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G:\L\L_Siamrajthanee\2024\Q2'2024\"/>
    </mc:Choice>
  </mc:AlternateContent>
  <xr:revisionPtr revIDLastSave="0" documentId="13_ncr:1_{64B413B3-20F9-4DD4-BD52-E93BD8C43B0B}" xr6:coauthVersionLast="47" xr6:coauthVersionMax="47" xr10:uidLastSave="{00000000-0000-0000-0000-000000000000}"/>
  <bookViews>
    <workbookView xWindow="-120" yWindow="-120" windowWidth="29040" windowHeight="15840" tabRatio="778" xr2:uid="{00000000-000D-0000-FFFF-FFFF00000000}"/>
  </bookViews>
  <sheets>
    <sheet name="BS" sheetId="1" r:id="rId1"/>
    <sheet name="PL" sheetId="2" r:id="rId2"/>
    <sheet name="Conso" sheetId="6" r:id="rId3"/>
    <sheet name="Separate" sheetId="4" r:id="rId4"/>
    <sheet name="Cashflow" sheetId="5" r:id="rId5"/>
  </sheets>
  <externalReferences>
    <externalReference r:id="rId6"/>
  </externalReferences>
  <definedNames>
    <definedName name="_3">#N/A</definedName>
    <definedName name="_4">#N/A</definedName>
    <definedName name="_5">#N/A</definedName>
    <definedName name="_xlnm._FilterDatabase" localSheetId="4" hidden="1">Cashflow!$E$71:$E$76</definedName>
    <definedName name="_xlnm.Print_Area" localSheetId="0">BS!$A$1:$K$76</definedName>
    <definedName name="_xlnm.Print_Area" localSheetId="4">Cashflow!$A$1:$I$78</definedName>
    <definedName name="_xlnm.Print_Area" localSheetId="2">Conso!$A$1:$O$21</definedName>
    <definedName name="_xlnm.Print_Area" localSheetId="1">PL!$A$1:$I$94</definedName>
    <definedName name="_xlnm.Print_Area" localSheetId="3">Separate!$A$1:$M$25</definedName>
    <definedName name="_xlnm.Print_Area">#REF!</definedName>
    <definedName name="_xlnm.Print_Titles">#REF!</definedName>
    <definedName name="_xlnm.Record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6" i="5" l="1"/>
  <c r="I64" i="5"/>
  <c r="G64" i="5"/>
  <c r="E64" i="5"/>
  <c r="O17" i="6" l="1"/>
  <c r="G22" i="4"/>
  <c r="E22" i="4"/>
  <c r="E15" i="4"/>
  <c r="M21" i="4"/>
  <c r="M14" i="4"/>
  <c r="G11" i="4" l="1"/>
  <c r="I84" i="2" l="1"/>
  <c r="G84" i="2"/>
  <c r="E84" i="2"/>
  <c r="I79" i="2"/>
  <c r="I85" i="2" s="1"/>
  <c r="G79" i="2"/>
  <c r="G85" i="2" s="1"/>
  <c r="K19" i="4" s="1"/>
  <c r="E79" i="2"/>
  <c r="E85" i="2" s="1"/>
  <c r="M15" i="6" s="1"/>
  <c r="I66" i="2"/>
  <c r="G66" i="2"/>
  <c r="E66" i="2"/>
  <c r="I60" i="2"/>
  <c r="G60" i="2"/>
  <c r="E60" i="2"/>
  <c r="E67" i="2" l="1"/>
  <c r="E70" i="2" s="1"/>
  <c r="G67" i="2"/>
  <c r="G70" i="2" s="1"/>
  <c r="G72" i="2" s="1"/>
  <c r="K18" i="4" s="1"/>
  <c r="I67" i="2"/>
  <c r="I70" i="2" s="1"/>
  <c r="I72" i="2" l="1"/>
  <c r="I9" i="5"/>
  <c r="E72" i="2"/>
  <c r="K14" i="6" s="1"/>
  <c r="E9" i="5"/>
  <c r="G92" i="2"/>
  <c r="G87" i="2"/>
  <c r="G9" i="5"/>
  <c r="E48" i="1"/>
  <c r="G48" i="1"/>
  <c r="K48" i="1"/>
  <c r="I48" i="1"/>
  <c r="I87" i="2" l="1"/>
  <c r="I92" i="2" s="1"/>
  <c r="K11" i="4"/>
  <c r="E92" i="2"/>
  <c r="E87" i="2"/>
  <c r="K17" i="4"/>
  <c r="I17" i="4"/>
  <c r="I22" i="4" s="1"/>
  <c r="I37" i="2" l="1"/>
  <c r="G37" i="2"/>
  <c r="E37" i="2"/>
  <c r="I32" i="2" l="1"/>
  <c r="G32" i="2"/>
  <c r="G38" i="2" s="1"/>
  <c r="E32" i="2"/>
  <c r="I19" i="2"/>
  <c r="I13" i="2"/>
  <c r="I16" i="6"/>
  <c r="I18" i="6" s="1"/>
  <c r="I19" i="6" s="1"/>
  <c r="G16" i="6"/>
  <c r="G18" i="6" s="1"/>
  <c r="G19" i="6" s="1"/>
  <c r="E16" i="6"/>
  <c r="O13" i="6"/>
  <c r="I59" i="5"/>
  <c r="E18" i="6" l="1"/>
  <c r="E19" i="6" s="1"/>
  <c r="I20" i="2"/>
  <c r="I23" i="2" s="1"/>
  <c r="I25" i="2" s="1"/>
  <c r="I38" i="2"/>
  <c r="E38" i="2"/>
  <c r="M16" i="6" s="1"/>
  <c r="I40" i="2" l="1"/>
  <c r="M18" i="6"/>
  <c r="M19" i="6" s="1"/>
  <c r="I45" i="2"/>
  <c r="G59" i="5" l="1"/>
  <c r="G19" i="2"/>
  <c r="G13" i="2"/>
  <c r="K68" i="1"/>
  <c r="I68" i="1"/>
  <c r="G68" i="1"/>
  <c r="E68" i="1"/>
  <c r="G27" i="1"/>
  <c r="I55" i="1"/>
  <c r="G55" i="1"/>
  <c r="I27" i="1"/>
  <c r="I16" i="1"/>
  <c r="G16" i="1"/>
  <c r="G56" i="1" l="1"/>
  <c r="G20" i="2"/>
  <c r="I28" i="1"/>
  <c r="I56" i="1"/>
  <c r="G69" i="1"/>
  <c r="G28" i="1"/>
  <c r="I69" i="1" l="1"/>
  <c r="I70" i="1" s="1"/>
  <c r="G23" i="2"/>
  <c r="G25" i="2" s="1"/>
  <c r="G45" i="2" s="1"/>
  <c r="G70" i="1"/>
  <c r="E59" i="5" l="1"/>
  <c r="E16" i="1" l="1"/>
  <c r="I20" i="4" l="1"/>
  <c r="M19" i="4"/>
  <c r="G20" i="4"/>
  <c r="E20" i="4"/>
  <c r="M17" i="4"/>
  <c r="I12" i="4"/>
  <c r="M12" i="4" s="1"/>
  <c r="G13" i="4"/>
  <c r="G15" i="4" s="1"/>
  <c r="E11" i="4"/>
  <c r="E13" i="4" s="1"/>
  <c r="M10" i="4"/>
  <c r="I23" i="4" l="1"/>
  <c r="E23" i="4"/>
  <c r="G23" i="4"/>
  <c r="I13" i="4"/>
  <c r="I15" i="4" s="1"/>
  <c r="E19" i="2" l="1"/>
  <c r="E13" i="2"/>
  <c r="E20" i="2" l="1"/>
  <c r="E23" i="2" s="1"/>
  <c r="I25" i="5" l="1"/>
  <c r="G25" i="5"/>
  <c r="G37" i="5" s="1"/>
  <c r="G42" i="5" s="1"/>
  <c r="G65" i="5" s="1"/>
  <c r="G67" i="5" s="1"/>
  <c r="G68" i="5" s="1"/>
  <c r="G40" i="2"/>
  <c r="I37" i="5" l="1"/>
  <c r="I42" i="5" s="1"/>
  <c r="E25" i="2"/>
  <c r="E25" i="5"/>
  <c r="K55" i="1"/>
  <c r="I65" i="5" l="1"/>
  <c r="O14" i="6"/>
  <c r="E45" i="2"/>
  <c r="E37" i="5"/>
  <c r="E40" i="2"/>
  <c r="O15" i="6" s="1"/>
  <c r="K13" i="4"/>
  <c r="K15" i="4" s="1"/>
  <c r="M11" i="4"/>
  <c r="M13" i="4" s="1"/>
  <c r="M15" i="4" s="1"/>
  <c r="E55" i="1"/>
  <c r="I67" i="5" l="1"/>
  <c r="K16" i="6"/>
  <c r="K18" i="6" s="1"/>
  <c r="E42" i="5"/>
  <c r="E65" i="5" s="1"/>
  <c r="E67" i="5" s="1"/>
  <c r="E68" i="5" s="1"/>
  <c r="E56" i="1"/>
  <c r="E69" i="1" s="1"/>
  <c r="K19" i="6" l="1"/>
  <c r="O16" i="6"/>
  <c r="M18" i="4"/>
  <c r="M20" i="4" s="1"/>
  <c r="K20" i="4"/>
  <c r="K27" i="1"/>
  <c r="K16" i="1"/>
  <c r="E27" i="1"/>
  <c r="O18" i="6" l="1"/>
  <c r="O19" i="6" s="1"/>
  <c r="K22" i="4"/>
  <c r="K23" i="4" s="1"/>
  <c r="M22" i="4"/>
  <c r="M23" i="4" s="1"/>
  <c r="K28" i="1"/>
  <c r="E28" i="1"/>
  <c r="E70" i="1" s="1"/>
  <c r="K56" i="1"/>
  <c r="K69" i="1" l="1"/>
  <c r="K70" i="1" s="1"/>
</calcChain>
</file>

<file path=xl/sharedStrings.xml><?xml version="1.0" encoding="utf-8"?>
<sst xmlns="http://schemas.openxmlformats.org/spreadsheetml/2006/main" count="325" uniqueCount="188">
  <si>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</si>
  <si>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</si>
  <si>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</si>
  <si>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</si>
  <si>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</si>
  <si>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</si>
  <si>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</si>
  <si>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</si>
  <si>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</si>
  <si>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2, 4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</si>
  <si>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</si>
  <si>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</si>
  <si>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</si>
  <si>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</si>
  <si>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</si>
  <si>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</si>
  <si>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สินทรัพย์เพื่อให้เช่า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</si>
  <si>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</si>
  <si>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</si>
  <si>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</si>
  <si>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</si>
  <si>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</si>
  <si>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</si>
  <si>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</si>
  <si>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</si>
  <si>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</si>
  <si>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</si>
  <si>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</si>
  <si>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</si>
  <si>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</si>
  <si>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</si>
  <si>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หนี้สินภาษีเงินได้รอการตัดบัญชี</t>
  </si>
  <si>
    <t>สำรองผลประโยชน์ระยะยาวของพนักงาน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</si>
  <si>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</si>
  <si>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</si>
  <si>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</si>
  <si>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</si>
  <si>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</si>
  <si>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</si>
  <si>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</si>
  <si>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</si>
  <si>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</si>
  <si>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</si>
  <si>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</si>
  <si>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</si>
  <si>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</si>
  <si>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</si>
  <si>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</si>
  <si>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</si>
  <si>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รายได้ค่าบริการจัดหาบุคลากร</t>
  </si>
  <si>
    <t>รายได้ค่าเช่าและบริการ</t>
  </si>
  <si>
    <t>รายได้อื่น</t>
  </si>
  <si>
    <t>รวมรายได้</t>
  </si>
  <si>
    <t>ค่าใช้จ่าย</t>
  </si>
  <si>
    <t>ต้นทุนการให้บริการจัดหาบุคลากร</t>
  </si>
  <si>
    <t>ต้นทุนค่าเช่าและบริการ</t>
  </si>
  <si>
    <t>ค่าใช้จ่ายในการบริการ</t>
  </si>
  <si>
    <t>ค่าใช้จ่ายในการบริหาร</t>
  </si>
  <si>
    <t>รวมค่าใช้จ่าย</t>
  </si>
  <si>
    <t>รายได้ทางการเงิน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</si>
  <si>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</si>
  <si>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</si>
  <si>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</si>
  <si>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</si>
  <si>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</si>
  <si>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</si>
  <si>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</si>
  <si>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</si>
  <si>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</si>
  <si>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</si>
  <si>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</si>
  <si>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</si>
  <si>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</si>
  <si>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</si>
  <si>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</si>
  <si>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</si>
  <si>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</si>
  <si>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</si>
  <si>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</si>
  <si>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</si>
  <si>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</si>
  <si>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</si>
  <si>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</si>
  <si>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</si>
  <si>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หนี้สินทางการเงินไม่หมุนเวียนอื่น</t>
  </si>
  <si>
    <t>เงินสดจากกิจกรรมดำเนินงาน</t>
  </si>
  <si>
    <t xml:space="preserve">   จ่ายเงินชดเชยผลประโยชน์ระยะยาวของพนักงาน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</si>
  <si>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</si>
  <si>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</si>
  <si>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</si>
  <si>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</si>
  <si>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เงินสดจ่ายเพื่อซื้อสินทรัพย์เพื่อให้เช่า</t>
  </si>
  <si>
    <t>เงินสดรับจากการจำหน่ายสินทรัพย์เพื่อให้เช่ารอการขาย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</si>
  <si>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</si>
  <si>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</si>
  <si>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</si>
  <si>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(หมายเหตุ 3)</t>
  </si>
  <si>
    <t>ข้อมูลกระแสเงินสดเปิดเผยเพิ่มเติม</t>
  </si>
  <si>
    <t>รายการที่ไม่ใช่เงินสด</t>
  </si>
  <si>
    <t>ทุนเรือนหุ้นที่ออก</t>
  </si>
  <si>
    <t>ส่วนเกิน</t>
  </si>
  <si>
    <t>จัดสรรแล้ว -</t>
  </si>
  <si>
    <t>และชำระแล้ว</t>
  </si>
  <si>
    <t>มูลค่าหุ้นสามัญ</t>
  </si>
  <si>
    <t>สำรองตามกฎหมาย</t>
  </si>
  <si>
    <t xml:space="preserve"> ยังไม่ได้จัดสรร</t>
  </si>
  <si>
    <t>รวม</t>
  </si>
  <si>
    <t>หนี้สินทางการเงินหมุนเวียนอื่น</t>
  </si>
  <si>
    <t xml:space="preserve">   สินทรัพย์ดิจิทัลเพิ่มขึ้นจากการยืนยันธุรกรรมในบล็อกเชน</t>
  </si>
  <si>
    <t xml:space="preserve">   ซื้อสินทรัพย์เพื่อให้เช่าตามสัญญาเช่า</t>
  </si>
  <si>
    <t xml:space="preserve">   รายได้จากการยืนยันธุรกรรมในบล็อกเชน</t>
  </si>
  <si>
    <t xml:space="preserve">   รายได้ทางการเงิน</t>
  </si>
  <si>
    <t xml:space="preserve">   หนี้สินทางการเงินหมุนเวียนอื่น</t>
  </si>
  <si>
    <t xml:space="preserve">   ทุนที่ออกจำหน่ายและชำระแล้ว</t>
  </si>
  <si>
    <t>กำไรจากการดำเนินงาน</t>
  </si>
  <si>
    <t>ชำระคืนหนี้สินตามสัญญาเช่า</t>
  </si>
  <si>
    <t>2566</t>
  </si>
  <si>
    <t>ยอดคงเหลือ ณ วันที่ 1 มกราคม 2566</t>
  </si>
  <si>
    <t xml:space="preserve">      หุ้นสามัญ 446,391,617 หุ้น มูลค่าหุ้นละ 1 บาท</t>
  </si>
  <si>
    <t xml:space="preserve">   สำรองผลประโยชน์ระยะยาวของพนักงาน</t>
  </si>
  <si>
    <t xml:space="preserve">   สินทรัพย์ไม่หมุนเวียนอื่น</t>
  </si>
  <si>
    <t>เงินสดรับดอกเบี้ย</t>
  </si>
  <si>
    <t xml:space="preserve">   ขาดทุนจากการตัดจำหน่ายสินทรัพย์</t>
  </si>
  <si>
    <t xml:space="preserve">   กำไรจากการจำหน่ายอุปกรณ์</t>
  </si>
  <si>
    <t>เงินสดรับจากการจำหน่ายอุปกรณ์</t>
  </si>
  <si>
    <t>งบการเงินรวม</t>
  </si>
  <si>
    <t>งบการเงินเฉพาะกิจการ</t>
  </si>
  <si>
    <t>31 ธันวาคม 2566</t>
  </si>
  <si>
    <t>เงินลงทุนในบริษัทย่อย</t>
  </si>
  <si>
    <t>2567</t>
  </si>
  <si>
    <t>ยอดคงเหลือ ณ วันที่ 1 มกราคม 2567</t>
  </si>
  <si>
    <t>บริษัท สยามราชธานี จำกัด (มหาชน) และบริษัทย่อย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</si>
  <si>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</si>
  <si>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</si>
  <si>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</si>
  <si>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</si>
  <si>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</si>
  <si>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</si>
  <si>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ส่วนของผู้ถือหุ้น</t>
  </si>
  <si>
    <t>องค์ประกอบอื่นของส่วนของผู้ถือหุ้น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</si>
  <si>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</si>
  <si>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</si>
  <si>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</si>
  <si>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</si>
  <si>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</si>
  <si>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ผลกำไร (ขาดทุน) จากการประมาณการตามหลักคณิตศาสตร์ประกันภัย</t>
  </si>
  <si>
    <t>งบฐานะการเงิน</t>
  </si>
  <si>
    <t>งบการเปลี่ยนแปลงส่วนของผู้ถือหุ้น</t>
  </si>
  <si>
    <t xml:space="preserve">   ขาดทุนจากการปรับมูลค่ายุติธรรมของสินทรัพย์ทางการเงิน</t>
  </si>
  <si>
    <t>ต้นทุนทางการเงิน</t>
  </si>
  <si>
    <t xml:space="preserve">   จ่ายดอกเบี้ย</t>
  </si>
  <si>
    <t>เงินสดจ่ายเพื่อซื้อที่ดิน อาคาร และอุปกรณ์</t>
  </si>
  <si>
    <t>ส่วนของหนี้สินตามสัญญาเช่าที่ถึง</t>
  </si>
  <si>
    <t xml:space="preserve">      หุ้นสามัญ 557,989,522 หุ้น มูลค่าหุ้นละ 1 บาท</t>
  </si>
  <si>
    <t xml:space="preserve">กำไรต่อหุ้น </t>
  </si>
  <si>
    <t>กำไรต่อหุ้นขั้นพื้นฐาน</t>
  </si>
  <si>
    <t xml:space="preserve">   กำไรสำหรับงวด</t>
  </si>
  <si>
    <t xml:space="preserve">   (กำไร) ขาดทุนจากการจำหน่ายสินทรัพย์ให้เช่ารอการขาย</t>
  </si>
  <si>
    <t>เงินสดและรายการเทียบเท่าเงินสดเพิ่มขึ้น (ลดลง) สุทธิ</t>
  </si>
  <si>
    <t>งบฐานะการเงิน (ต่อ)</t>
  </si>
  <si>
    <t>กำไรจากการจำหน่ายสินทรัพย์</t>
  </si>
  <si>
    <t>สินทรัพย์เพื่อให้เช่าและสินทรัพย์รอการขาย</t>
  </si>
  <si>
    <t xml:space="preserve">   ที่เป็นเงินตราต่างประเทศ </t>
  </si>
  <si>
    <t xml:space="preserve">   โอนกลับผลขาดทุนด้านเครดิตที่คาดว่าจะเกิดขึ้น</t>
  </si>
  <si>
    <t xml:space="preserve">   โอนสินทรัพย์เพื่อให้เช่าไปเป็นสินทรัพย์เพื่อให้เช่าและสินทรัพย์รอการขาย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</si>
  <si>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</si>
  <si>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</si>
  <si>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</si>
  <si>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</si>
  <si>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</si>
  <si>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</si>
  <si>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 xml:space="preserve">   รับคืนภาษีเงินได้</t>
  </si>
  <si>
    <t>เงินฝากประจำที่มีอายุเกิน 3 เดือนลดลง</t>
  </si>
  <si>
    <t>เงินฝากธนาคารที่มีภาระค้ำประกันลดลง</t>
  </si>
  <si>
    <t>จ่ายเงินปันผล</t>
  </si>
  <si>
    <t>เงินปันผลจ่าย (หมายเหตุ 15)</t>
  </si>
  <si>
    <t xml:space="preserve">   จากสถาบันการเงิน</t>
  </si>
  <si>
    <t>สินทรัพย์ภาษีเงินได้รอการตัดบัญชี</t>
  </si>
  <si>
    <t xml:space="preserve">   ผลขาดทุนจากการด้อยค่าของสินทรัพย์ดิจิทัล</t>
  </si>
  <si>
    <t xml:space="preserve">   การปรับลดสินทรัพย์รอการขายเป็นมูลค่าสุทธิที่จะได้รับ</t>
  </si>
  <si>
    <t xml:space="preserve">   เจ้าหนี้จากการซื้อสินทรัพย์เพิ่มขึ้น (ลดลง)</t>
  </si>
  <si>
    <t xml:space="preserve">   ซื้อยานพาหนะตามสัญญาเช่า</t>
  </si>
  <si>
    <t>ฝ</t>
  </si>
  <si>
    <t>เงินเบิกเกินบัญชีและเงินกู้ยืมระยะสั้น</t>
  </si>
  <si>
    <t>เงินสดสุทธิจาก (ใช้ไปใน) กิจกรรมลงทุน</t>
  </si>
  <si>
    <t>เงินเบิกเกินบัญชีและเงินกู้ยืมระยะสั้นจากสถาบันการเงินเพิ่มขึ้น</t>
  </si>
  <si>
    <t xml:space="preserve">   เจ้าหนี้จากการซื้อสินทรัพย์เพื่อให้เช่าเพิ่มขึ้น</t>
  </si>
  <si>
    <t>หมายเหตุประกอบงบการเงินระหว่างกาลแบบย่อเป็นส่วนหนึ่งของงบการเงินนี้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</si>
</sst>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6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0.0%"/>
    <numFmt numFmtId="170" formatCode="0.000"/>
    <numFmt numFmtId="171" formatCode="_-[$€-2]* #,##0.00_-;\-[$€-2]* #,##0.00_-;_-[$€-2]* &quot;-&quot;??_-"/>
    <numFmt numFmtId="172" formatCode="#,##0.0_);[Red]\(#,##0.0\)"/>
    <numFmt numFmtId="173" formatCode="#,##0.0;[Red]\-#,##0.0"/>
    <numFmt numFmtId="174" formatCode="&quot;฿&quot;#,##0.00_);\(&quot;฿&quot;#,##0.00\)"/>
    <numFmt numFmtId="175" formatCode="0.00_);[Red]\(0.00\)"/>
    <numFmt numFmtId="176" formatCode=";;;"/>
    <numFmt numFmtId="177" formatCode="General_)"/>
    <numFmt numFmtId="178" formatCode="#,##0_);[Red]\(#,##0\);"/>
    <numFmt numFmtId="179" formatCode="#,##0.00_ ;[Red]\-#,##0.00\ "/>
    <numFmt numFmtId="180" formatCode="dd/mm/bb"/>
    <numFmt numFmtId="181" formatCode="_-* #,##0.00_-;[Red]\(\ #,##0.00_-\);_-* &quot;-&quot;_-;_-@_-"/>
    <numFmt numFmtId="182" formatCode="ดดด\-bb"/>
    <numFmt numFmtId="183" formatCode="ดดด\-bbbb"/>
    <numFmt numFmtId="184" formatCode="ดดดด\-bbbb"/>
    <numFmt numFmtId="185" formatCode="#,##0.00,,_)_);[Red]\(\ #,##0.00,,\ \);[Green]_-* &quot;-&quot;??_-;_-@_-"/>
    <numFmt numFmtId="186" formatCode="\ #,##0.00,_)_);[Red]\(\ #,##0.00,\ \);[Green]_-* &quot;-&quot;??_-;_-@_-"/>
    <numFmt numFmtId="187" formatCode="_(* #,##0_)_);[Red]_(* \(\ #,##0\ \);_(* &quot;-&quot;??_);_(@_)"/>
    <numFmt numFmtId="188" formatCode="_(* #,##0.00,,_)_);[Red]_(* \(\ #,##0.00,,\ \);_(* &quot;-&quot;??_);_(@_)"/>
    <numFmt numFmtId="189" formatCode="_(* #,##0.00,_)_);[Red]_(* \(\ #,##0.00,\ \);_(* &quot;-&quot;??_);_(@_)"/>
    <numFmt numFmtId="190" formatCode="#,##0.00\ ;&quot; (&quot;#,##0.00\);&quot; -&quot;#\ ;@\ "/>
    <numFmt numFmtId="191" formatCode="dd\-mmm\-yy_)"/>
    <numFmt numFmtId="192" formatCode="0.00_)"/>
    <numFmt numFmtId="193" formatCode="#,##0.00\ &quot;F&quot;;\-#,##0.00\ &quot;F&quot;"/>
    <numFmt numFmtId="194" formatCode="#,##0.00;[Red]\(#,##0.0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_-* #,##0.00\ &quot;€&quot;_-;\-* #,##0.00\ &quot;€&quot;_-;_-* &quot;-&quot;??\ &quot;€&quot;_-;_-@_-"/>
    <numFmt numFmtId="200" formatCode="_-* #,##0.00\ _€_-;\-* #,##0.00\ _€_-;_-* &quot;-&quot;??\ _€_-;_-@_-"/>
    <numFmt numFmtId="201" formatCode="_ * #,##0.00_ ;_ * \-#,##0.00_ ;_ * &quot;-&quot;??_ ;_ @_ "/>
    <numFmt numFmtId="202" formatCode="_-* #,##0.00_-;\-* #,##0.00_-;_-* \-??_-;_-@_-"/>
    <numFmt numFmtId="203" formatCode="#,##0.00&quot; &quot;;&quot;-&quot;#,##0.00&quot; &quot;;&quot; -&quot;#&quot; &quot;;@&quot; &quot;"/>
  </numFmts>
  <fonts count="19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color rgb="FF000000"/>
      <name val="Cordia New"/>
      <family val="2"/>
    </font>
    <font>
      <sz val="10"/>
      <name val="ApFont"/>
      <charset val="222"/>
    </font>
    <font>
      <sz val="10"/>
      <name val="ApFont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7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0"/>
      <color theme="1"/>
      <name val="EYInterstate"/>
      <family val="2"/>
    </font>
    <font>
      <u/>
      <sz val="10"/>
      <color indexed="12"/>
      <name val="Arial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8"/>
      <name val="Arial"/>
      <family val="2"/>
      <charset val="222"/>
    </font>
    <font>
      <sz val="11"/>
      <color indexed="19"/>
      <name val="Tahoma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2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6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2"/>
      <name val="Angsana New Thai"/>
      <charset val="222"/>
    </font>
    <font>
      <sz val="14"/>
      <name val="Angsana New"/>
      <family val="1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000000"/>
      <name val="ＭＳ Ｐゴシック"/>
      <family val="2"/>
      <charset val="222"/>
    </font>
    <font>
      <sz val="10"/>
      <name val="CordiaUPC"/>
      <family val="2"/>
    </font>
    <font>
      <sz val="11"/>
      <color indexed="8"/>
      <name val="Calibri"/>
      <family val="2"/>
    </font>
    <font>
      <sz val="10"/>
      <color indexed="8"/>
      <name val="EYInterstate"/>
      <family val="2"/>
    </font>
    <font>
      <sz val="10"/>
      <color indexed="8"/>
      <name val="MS Sans Serif"/>
      <family val="2"/>
      <charset val="222"/>
    </font>
    <font>
      <sz val="15.95"/>
      <color indexed="8"/>
      <name val="AP_Lao1"/>
      <family val="1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0"/>
      <color indexed="8"/>
      <name val="Tahoma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sz val="8"/>
      <color indexed="22"/>
      <name val="Tahoma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theme="1"/>
      <name val="Arial"/>
      <family val="2"/>
    </font>
    <font>
      <sz val="9.9499999999999993"/>
      <color indexed="8"/>
      <name val="Saysettha Lao"/>
      <family val="2"/>
    </font>
    <font>
      <sz val="12"/>
      <name val="Saysettha Lao"/>
      <family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9C0006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u/>
      <sz val="10"/>
      <color rgb="FF7A1818"/>
      <name val="Georgia"/>
      <family val="1"/>
    </font>
    <font>
      <sz val="10"/>
      <name val="Arial"/>
      <family val="2"/>
      <charset val="238"/>
    </font>
    <font>
      <sz val="12"/>
      <name val="宋体"/>
      <charset val="134"/>
    </font>
    <font>
      <u/>
      <sz val="12.65"/>
      <color theme="10"/>
      <name val="Calibri"/>
      <family val="2"/>
    </font>
    <font>
      <u/>
      <sz val="10"/>
      <color indexed="12"/>
      <name val="Times New Roman"/>
      <family val="1"/>
      <charset val="238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sz val="11"/>
      <color indexed="8"/>
      <name val="Tahoma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8"/>
      <name val="EYInterstate Light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sz val="12"/>
      <color theme="1"/>
      <name val="Angsana New"/>
      <family val="1"/>
    </font>
    <font>
      <b/>
      <u/>
      <sz val="16"/>
      <name val="Angsana New"/>
      <family val="1"/>
    </font>
    <font>
      <b/>
      <sz val="17"/>
      <name val="Angsana New"/>
      <family val="1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33"/>
        <bgColor indexed="59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33"/>
      </patternFill>
    </fill>
    <fill>
      <patternFill patternType="solid">
        <fgColor indexed="35"/>
        <bgColor indexed="31"/>
      </patternFill>
    </fill>
    <fill>
      <patternFill patternType="solid">
        <fgColor indexed="60"/>
        <bgColor indexed="51"/>
      </patternFill>
    </fill>
    <fill>
      <patternFill patternType="solid">
        <fgColor indexed="11"/>
        <bgColor indexed="42"/>
      </patternFill>
    </fill>
    <fill>
      <patternFill patternType="solid">
        <fgColor indexed="22"/>
        <bgColor indexed="35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1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61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59"/>
        <bgColor indexed="33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11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3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9802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  <xf numFmtId="0" fontId="28" fillId="0" borderId="0"/>
    <xf numFmtId="0" fontId="37" fillId="33" borderId="0" applyNumberFormat="0" applyBorder="0" applyAlignment="0" applyProtection="0"/>
    <xf numFmtId="0" fontId="109" fillId="34" borderId="0" applyNumberFormat="0" applyBorder="0" applyAlignment="0" applyProtection="0"/>
    <xf numFmtId="0" fontId="37" fillId="35" borderId="0" applyNumberFormat="0" applyBorder="0" applyAlignment="0" applyProtection="0"/>
    <xf numFmtId="0" fontId="109" fillId="36" borderId="0" applyNumberFormat="0" applyBorder="0" applyAlignment="0" applyProtection="0"/>
    <xf numFmtId="0" fontId="37" fillId="37" borderId="0" applyNumberFormat="0" applyBorder="0" applyAlignment="0" applyProtection="0"/>
    <xf numFmtId="0" fontId="109" fillId="38" borderId="0" applyNumberFormat="0" applyBorder="0" applyAlignment="0" applyProtection="0"/>
    <xf numFmtId="0" fontId="37" fillId="39" borderId="0" applyNumberFormat="0" applyBorder="0" applyAlignment="0" applyProtection="0"/>
    <xf numFmtId="0" fontId="109" fillId="40" borderId="0" applyNumberFormat="0" applyBorder="0" applyAlignment="0" applyProtection="0"/>
    <xf numFmtId="0" fontId="37" fillId="41" borderId="0" applyNumberFormat="0" applyBorder="0" applyAlignment="0" applyProtection="0"/>
    <xf numFmtId="0" fontId="109" fillId="41" borderId="0" applyNumberFormat="0" applyBorder="0" applyAlignment="0" applyProtection="0"/>
    <xf numFmtId="0" fontId="37" fillId="37" borderId="0" applyNumberFormat="0" applyBorder="0" applyAlignment="0" applyProtection="0"/>
    <xf numFmtId="0" fontId="109" fillId="39" borderId="0" applyNumberFormat="0" applyBorder="0" applyAlignment="0" applyProtection="0"/>
    <xf numFmtId="0" fontId="37" fillId="41" borderId="0" applyNumberFormat="0" applyBorder="0" applyAlignment="0" applyProtection="0"/>
    <xf numFmtId="0" fontId="109" fillId="33" borderId="0" applyNumberFormat="0" applyBorder="0" applyAlignment="0" applyProtection="0"/>
    <xf numFmtId="0" fontId="37" fillId="35" borderId="0" applyNumberFormat="0" applyBorder="0" applyAlignment="0" applyProtection="0"/>
    <xf numFmtId="0" fontId="109" fillId="35" borderId="0" applyNumberFormat="0" applyBorder="0" applyAlignment="0" applyProtection="0"/>
    <xf numFmtId="0" fontId="37" fillId="42" borderId="0" applyNumberFormat="0" applyBorder="0" applyAlignment="0" applyProtection="0"/>
    <xf numFmtId="0" fontId="109" fillId="43" borderId="0" applyNumberFormat="0" applyBorder="0" applyAlignment="0" applyProtection="0"/>
    <xf numFmtId="0" fontId="37" fillId="36" borderId="0" applyNumberFormat="0" applyBorder="0" applyAlignment="0" applyProtection="0"/>
    <xf numFmtId="0" fontId="109" fillId="40" borderId="0" applyNumberFormat="0" applyBorder="0" applyAlignment="0" applyProtection="0"/>
    <xf numFmtId="0" fontId="37" fillId="41" borderId="0" applyNumberFormat="0" applyBorder="0" applyAlignment="0" applyProtection="0"/>
    <xf numFmtId="0" fontId="109" fillId="33" borderId="0" applyNumberFormat="0" applyBorder="0" applyAlignment="0" applyProtection="0"/>
    <xf numFmtId="0" fontId="37" fillId="37" borderId="0" applyNumberFormat="0" applyBorder="0" applyAlignment="0" applyProtection="0"/>
    <xf numFmtId="0" fontId="109" fillId="44" borderId="0" applyNumberFormat="0" applyBorder="0" applyAlignment="0" applyProtection="0"/>
    <xf numFmtId="0" fontId="38" fillId="41" borderId="0" applyNumberFormat="0" applyBorder="0" applyAlignment="0" applyProtection="0"/>
    <xf numFmtId="0" fontId="110" fillId="45" borderId="0" applyNumberFormat="0" applyBorder="0" applyAlignment="0" applyProtection="0"/>
    <xf numFmtId="0" fontId="38" fillId="46" borderId="0" applyNumberFormat="0" applyBorder="0" applyAlignment="0" applyProtection="0"/>
    <xf numFmtId="0" fontId="110" fillId="35" borderId="0" applyNumberFormat="0" applyBorder="0" applyAlignment="0" applyProtection="0"/>
    <xf numFmtId="0" fontId="38" fillId="44" borderId="0" applyNumberFormat="0" applyBorder="0" applyAlignment="0" applyProtection="0"/>
    <xf numFmtId="0" fontId="110" fillId="43" borderId="0" applyNumberFormat="0" applyBorder="0" applyAlignment="0" applyProtection="0"/>
    <xf numFmtId="0" fontId="38" fillId="36" borderId="0" applyNumberFormat="0" applyBorder="0" applyAlignment="0" applyProtection="0"/>
    <xf numFmtId="0" fontId="110" fillId="47" borderId="0" applyNumberFormat="0" applyBorder="0" applyAlignment="0" applyProtection="0"/>
    <xf numFmtId="0" fontId="38" fillId="41" borderId="0" applyNumberFormat="0" applyBorder="0" applyAlignment="0" applyProtection="0"/>
    <xf numFmtId="0" fontId="110" fillId="48" borderId="0" applyNumberFormat="0" applyBorder="0" applyAlignment="0" applyProtection="0"/>
    <xf numFmtId="0" fontId="38" fillId="35" borderId="0" applyNumberFormat="0" applyBorder="0" applyAlignment="0" applyProtection="0"/>
    <xf numFmtId="0" fontId="110" fillId="49" borderId="0" applyNumberFormat="0" applyBorder="0" applyAlignment="0" applyProtection="0"/>
    <xf numFmtId="0" fontId="38" fillId="50" borderId="0" applyNumberFormat="0" applyBorder="0" applyAlignment="0" applyProtection="0"/>
    <xf numFmtId="0" fontId="110" fillId="51" borderId="0" applyNumberFormat="0" applyBorder="0" applyAlignment="0" applyProtection="0"/>
    <xf numFmtId="0" fontId="38" fillId="46" borderId="0" applyNumberFormat="0" applyBorder="0" applyAlignment="0" applyProtection="0"/>
    <xf numFmtId="0" fontId="110" fillId="52" borderId="0" applyNumberFormat="0" applyBorder="0" applyAlignment="0" applyProtection="0"/>
    <xf numFmtId="0" fontId="38" fillId="44" borderId="0" applyNumberFormat="0" applyBorder="0" applyAlignment="0" applyProtection="0"/>
    <xf numFmtId="0" fontId="110" fillId="53" borderId="0" applyNumberFormat="0" applyBorder="0" applyAlignment="0" applyProtection="0"/>
    <xf numFmtId="0" fontId="38" fillId="54" borderId="0" applyNumberFormat="0" applyBorder="0" applyAlignment="0" applyProtection="0"/>
    <xf numFmtId="0" fontId="110" fillId="47" borderId="0" applyNumberFormat="0" applyBorder="0" applyAlignment="0" applyProtection="0"/>
    <xf numFmtId="0" fontId="38" fillId="48" borderId="0" applyNumberFormat="0" applyBorder="0" applyAlignment="0" applyProtection="0"/>
    <xf numFmtId="0" fontId="110" fillId="48" borderId="0" applyNumberFormat="0" applyBorder="0" applyAlignment="0" applyProtection="0"/>
    <xf numFmtId="0" fontId="38" fillId="52" borderId="0" applyNumberFormat="0" applyBorder="0" applyAlignment="0" applyProtection="0"/>
    <xf numFmtId="0" fontId="110" fillId="46" borderId="0" applyNumberFormat="0" applyBorder="0" applyAlignment="0" applyProtection="0"/>
    <xf numFmtId="43" fontId="3" fillId="0" borderId="0" applyFont="0" applyBorder="0" applyAlignment="0"/>
    <xf numFmtId="0" fontId="39" fillId="40" borderId="0" applyNumberFormat="0" applyBorder="0" applyAlignment="0" applyProtection="0"/>
    <xf numFmtId="0" fontId="111" fillId="36" borderId="0" applyNumberFormat="0" applyBorder="0" applyAlignment="0" applyProtection="0"/>
    <xf numFmtId="0" fontId="40" fillId="55" borderId="15" applyNumberFormat="0" applyAlignment="0" applyProtection="0"/>
    <xf numFmtId="0" fontId="112" fillId="56" borderId="15" applyNumberFormat="0" applyAlignment="0" applyProtection="0"/>
    <xf numFmtId="0" fontId="41" fillId="57" borderId="16" applyNumberFormat="0" applyAlignment="0" applyProtection="0"/>
    <xf numFmtId="0" fontId="113" fillId="57" borderId="16" applyNumberFormat="0" applyAlignment="0" applyProtection="0"/>
    <xf numFmtId="43" fontId="28" fillId="0" borderId="0" applyFont="0" applyFill="0" applyBorder="0" applyAlignment="0" applyProtection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2" fontId="43" fillId="0" borderId="0" applyFill="0" applyBorder="0" applyAlignment="0" applyProtection="0"/>
    <xf numFmtId="40" fontId="43" fillId="0" borderId="0" applyFill="0" applyBorder="0" applyAlignment="0" applyProtection="0"/>
    <xf numFmtId="174" fontId="44" fillId="55" borderId="0" applyFill="0" applyBorder="0" applyAlignment="0">
      <alignment vertical="top"/>
    </xf>
    <xf numFmtId="195" fontId="44" fillId="55" borderId="0" applyFill="0" applyBorder="0" applyAlignment="0">
      <alignment vertical="top"/>
    </xf>
    <xf numFmtId="195" fontId="44" fillId="55" borderId="0" applyFill="0" applyBorder="0" applyAlignment="0">
      <alignment vertical="top"/>
    </xf>
    <xf numFmtId="170" fontId="44" fillId="0" borderId="0" applyFill="0" applyBorder="0" applyAlignment="0" applyProtection="0"/>
    <xf numFmtId="196" fontId="44" fillId="0" borderId="0" applyFill="0" applyBorder="0" applyAlignment="0" applyProtection="0"/>
    <xf numFmtId="196" fontId="44" fillId="0" borderId="0" applyFill="0" applyBorder="0" applyAlignment="0" applyProtection="0"/>
    <xf numFmtId="43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5" fontId="45" fillId="0" borderId="0" applyFill="0" applyBorder="0"/>
    <xf numFmtId="186" fontId="45" fillId="0" borderId="0" applyFill="0" applyBorder="0"/>
    <xf numFmtId="0" fontId="33" fillId="0" borderId="0"/>
    <xf numFmtId="193" fontId="33" fillId="0" borderId="0"/>
    <xf numFmtId="0" fontId="46" fillId="0" borderId="0">
      <alignment horizontal="left"/>
    </xf>
    <xf numFmtId="0" fontId="47" fillId="0" borderId="0"/>
    <xf numFmtId="0" fontId="48" fillId="0" borderId="0">
      <alignment horizontal="left"/>
    </xf>
    <xf numFmtId="0" fontId="44" fillId="55" borderId="2" applyFill="0" applyBorder="0" applyAlignment="0">
      <alignment horizontal="right"/>
    </xf>
    <xf numFmtId="197" fontId="44" fillId="55" borderId="2" applyFill="0" applyBorder="0" applyAlignment="0">
      <alignment horizontal="right"/>
    </xf>
    <xf numFmtId="197" fontId="44" fillId="55" borderId="2" applyFill="0" applyBorder="0" applyAlignment="0">
      <alignment horizontal="right"/>
    </xf>
    <xf numFmtId="0" fontId="33" fillId="0" borderId="0"/>
    <xf numFmtId="191" fontId="33" fillId="0" borderId="0"/>
    <xf numFmtId="178" fontId="49" fillId="58" borderId="0">
      <protection hidden="1"/>
    </xf>
    <xf numFmtId="180" fontId="50" fillId="0" borderId="0" applyFill="0">
      <alignment horizontal="center"/>
    </xf>
    <xf numFmtId="14" fontId="50" fillId="0" borderId="0" applyFill="0" applyBorder="0">
      <alignment horizontal="center"/>
    </xf>
    <xf numFmtId="47" fontId="50" fillId="0" borderId="0" applyFill="0">
      <alignment horizontal="center"/>
    </xf>
    <xf numFmtId="169" fontId="33" fillId="0" borderId="0"/>
    <xf numFmtId="0" fontId="51" fillId="0" borderId="0" applyNumberForma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87" fillId="59" borderId="0"/>
    <xf numFmtId="0" fontId="87" fillId="60" borderId="0"/>
    <xf numFmtId="0" fontId="87" fillId="61" borderId="0"/>
    <xf numFmtId="0" fontId="87" fillId="62" borderId="0"/>
    <xf numFmtId="0" fontId="87" fillId="63" borderId="0"/>
    <xf numFmtId="0" fontId="87" fillId="64" borderId="0"/>
    <xf numFmtId="0" fontId="87" fillId="65" borderId="0"/>
    <xf numFmtId="0" fontId="87" fillId="66" borderId="0"/>
    <xf numFmtId="0" fontId="87" fillId="67" borderId="0"/>
    <xf numFmtId="0" fontId="87" fillId="68" borderId="0"/>
    <xf numFmtId="0" fontId="87" fillId="69" borderId="0"/>
    <xf numFmtId="0" fontId="87" fillId="70" borderId="0"/>
    <xf numFmtId="0" fontId="88" fillId="71" borderId="0"/>
    <xf numFmtId="0" fontId="88" fillId="72" borderId="0"/>
    <xf numFmtId="0" fontId="88" fillId="73" borderId="0"/>
    <xf numFmtId="0" fontId="88" fillId="74" borderId="0"/>
    <xf numFmtId="0" fontId="88" fillId="75" borderId="0"/>
    <xf numFmtId="0" fontId="88" fillId="76" borderId="0"/>
    <xf numFmtId="0" fontId="88" fillId="77" borderId="0"/>
    <xf numFmtId="0" fontId="88" fillId="78" borderId="0"/>
    <xf numFmtId="0" fontId="88" fillId="79" borderId="0"/>
    <xf numFmtId="0" fontId="88" fillId="80" borderId="0"/>
    <xf numFmtId="0" fontId="88" fillId="81" borderId="0"/>
    <xf numFmtId="0" fontId="88" fillId="82" borderId="0"/>
    <xf numFmtId="0" fontId="89" fillId="83" borderId="0"/>
    <xf numFmtId="0" fontId="90" fillId="84" borderId="15"/>
    <xf numFmtId="0" fontId="91" fillId="85" borderId="16"/>
    <xf numFmtId="190" fontId="87" fillId="0" borderId="0"/>
    <xf numFmtId="0" fontId="92" fillId="0" borderId="0"/>
    <xf numFmtId="0" fontId="93" fillId="86" borderId="0"/>
    <xf numFmtId="0" fontId="94" fillId="0" borderId="17"/>
    <xf numFmtId="0" fontId="95" fillId="0" borderId="18"/>
    <xf numFmtId="0" fontId="96" fillId="0" borderId="19"/>
    <xf numFmtId="0" fontId="96" fillId="0" borderId="0"/>
    <xf numFmtId="0" fontId="97" fillId="87" borderId="15"/>
    <xf numFmtId="0" fontId="98" fillId="0" borderId="20"/>
    <xf numFmtId="0" fontId="99" fillId="88" borderId="0"/>
    <xf numFmtId="0" fontId="87" fillId="0" borderId="0"/>
    <xf numFmtId="0" fontId="87" fillId="89" borderId="21"/>
    <xf numFmtId="0" fontId="100" fillId="84" borderId="22"/>
    <xf numFmtId="0" fontId="101" fillId="0" borderId="0"/>
    <xf numFmtId="0" fontId="102" fillId="0" borderId="23"/>
    <xf numFmtId="0" fontId="103" fillId="0" borderId="0"/>
    <xf numFmtId="0" fontId="5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3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7" fillId="0" borderId="24" applyFont="0" applyFill="0" applyBorder="0">
      <alignment horizontal="center" vertical="justify" wrapText="1"/>
    </xf>
    <xf numFmtId="0" fontId="57" fillId="0" borderId="24" applyFont="0" applyFill="0" applyBorder="0">
      <alignment horizontal="centerContinuous" vertical="justify" wrapText="1"/>
    </xf>
    <xf numFmtId="0" fontId="45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58" fillId="41" borderId="0" applyNumberFormat="0" applyBorder="0" applyAlignment="0" applyProtection="0"/>
    <xf numFmtId="0" fontId="115" fillId="38" borderId="0" applyNumberFormat="0" applyBorder="0" applyAlignment="0" applyProtection="0"/>
    <xf numFmtId="38" fontId="34" fillId="90" borderId="0" applyNumberFormat="0" applyBorder="0" applyAlignment="0" applyProtection="0"/>
    <xf numFmtId="38" fontId="104" fillId="90" borderId="0" applyNumberFormat="0" applyBorder="0" applyAlignment="0" applyProtection="0"/>
    <xf numFmtId="0" fontId="59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2" fillId="0" borderId="0">
      <alignment horizontal="left"/>
    </xf>
    <xf numFmtId="0" fontId="61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4" fillId="0" borderId="0">
      <alignment horizontal="left"/>
    </xf>
    <xf numFmtId="0" fontId="65" fillId="0" borderId="25">
      <alignment horizontal="left" vertical="top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6" fontId="43" fillId="0" borderId="0" applyFill="0" applyBorder="0" applyAlignment="0" applyProtection="0"/>
    <xf numFmtId="0" fontId="68" fillId="42" borderId="15" applyNumberFormat="0" applyAlignment="0" applyProtection="0"/>
    <xf numFmtId="10" fontId="34" fillId="91" borderId="24" applyNumberFormat="0" applyBorder="0" applyAlignment="0" applyProtection="0"/>
    <xf numFmtId="10" fontId="104" fillId="91" borderId="24" applyNumberFormat="0" applyBorder="0" applyAlignment="0" applyProtection="0"/>
    <xf numFmtId="0" fontId="117" fillId="39" borderId="15" applyNumberFormat="0" applyAlignment="0" applyProtection="0"/>
    <xf numFmtId="0" fontId="69" fillId="0" borderId="26" applyNumberFormat="0" applyFill="0" applyAlignment="0" applyProtection="0"/>
    <xf numFmtId="0" fontId="118" fillId="0" borderId="20" applyNumberFormat="0" applyFill="0" applyAlignment="0" applyProtection="0"/>
    <xf numFmtId="17" fontId="70" fillId="0" borderId="0" applyFill="0" applyBorder="0">
      <alignment horizontal="center"/>
    </xf>
    <xf numFmtId="184" fontId="28" fillId="0" borderId="0" applyFill="0" applyBorder="0">
      <alignment horizontal="center"/>
    </xf>
    <xf numFmtId="182" fontId="28" fillId="0" borderId="0" applyFont="0" applyFill="0" applyBorder="0"/>
    <xf numFmtId="183" fontId="28" fillId="0" borderId="0" applyFont="0" applyFill="0" applyBorder="0"/>
    <xf numFmtId="0" fontId="71" fillId="42" borderId="0" applyNumberFormat="0" applyBorder="0" applyAlignment="0" applyProtection="0"/>
    <xf numFmtId="0" fontId="119" fillId="42" borderId="0" applyNumberFormat="0" applyBorder="0" applyAlignment="0" applyProtection="0"/>
    <xf numFmtId="37" fontId="35" fillId="0" borderId="0"/>
    <xf numFmtId="0" fontId="36" fillId="0" borderId="0"/>
    <xf numFmtId="192" fontId="105" fillId="0" borderId="0"/>
    <xf numFmtId="179" fontId="45" fillId="0" borderId="0" applyFont="0" applyFill="0" applyBorder="0"/>
    <xf numFmtId="187" fontId="28" fillId="0" borderId="0" applyFont="0" applyFill="0" applyBorder="0"/>
    <xf numFmtId="0" fontId="106" fillId="0" borderId="0"/>
    <xf numFmtId="0" fontId="44" fillId="0" borderId="0"/>
    <xf numFmtId="0" fontId="106" fillId="0" borderId="0"/>
    <xf numFmtId="0" fontId="106" fillId="0" borderId="0"/>
    <xf numFmtId="0" fontId="29" fillId="0" borderId="0"/>
    <xf numFmtId="0" fontId="44" fillId="0" borderId="0"/>
    <xf numFmtId="0" fontId="28" fillId="0" borderId="0"/>
    <xf numFmtId="0" fontId="106" fillId="0" borderId="0"/>
    <xf numFmtId="0" fontId="106" fillId="0" borderId="0"/>
    <xf numFmtId="0" fontId="106" fillId="0" borderId="0"/>
    <xf numFmtId="0" fontId="44" fillId="0" borderId="0"/>
    <xf numFmtId="0" fontId="9" fillId="0" borderId="0"/>
    <xf numFmtId="0" fontId="9" fillId="0" borderId="0"/>
    <xf numFmtId="0" fontId="44" fillId="0" borderId="0"/>
    <xf numFmtId="188" fontId="28" fillId="0" borderId="0" applyFont="0" applyFill="0" applyBorder="0"/>
    <xf numFmtId="189" fontId="28" fillId="0" borderId="0"/>
    <xf numFmtId="181" fontId="28" fillId="0" borderId="0" applyFont="0" applyFill="0" applyBorder="0">
      <alignment vertical="justify" wrapText="1"/>
    </xf>
    <xf numFmtId="0" fontId="72" fillId="0" borderId="0"/>
    <xf numFmtId="0" fontId="44" fillId="37" borderId="27" applyNumberFormat="0" applyFont="0" applyAlignment="0" applyProtection="0"/>
    <xf numFmtId="0" fontId="109" fillId="37" borderId="27" applyNumberFormat="0" applyFont="0" applyAlignment="0" applyProtection="0"/>
    <xf numFmtId="0" fontId="73" fillId="55" borderId="22" applyNumberFormat="0" applyAlignment="0" applyProtection="0"/>
    <xf numFmtId="0" fontId="120" fillId="56" borderId="22" applyNumberFormat="0" applyAlignment="0" applyProtection="0"/>
    <xf numFmtId="0" fontId="74" fillId="0" borderId="0">
      <alignment horizontal="left"/>
    </xf>
    <xf numFmtId="9" fontId="28" fillId="0" borderId="0" applyFont="0" applyFill="0" applyBorder="0" applyAlignment="0" applyProtection="0"/>
    <xf numFmtId="0" fontId="44" fillId="55" borderId="0" applyFill="0" applyBorder="0" applyAlignment="0" applyProtection="0">
      <protection locked="0"/>
    </xf>
    <xf numFmtId="198" fontId="44" fillId="55" borderId="0" applyFill="0" applyBorder="0" applyAlignment="0" applyProtection="0">
      <protection locked="0"/>
    </xf>
    <xf numFmtId="198" fontId="44" fillId="55" borderId="0" applyFill="0" applyBorder="0" applyAlignment="0" applyProtection="0">
      <protection locked="0"/>
    </xf>
    <xf numFmtId="173" fontId="44" fillId="55" borderId="0" applyFill="0" applyBorder="0" applyAlignment="0" applyProtection="0">
      <alignment vertical="top"/>
    </xf>
    <xf numFmtId="5" fontId="44" fillId="55" borderId="0" applyFill="0" applyBorder="0" applyAlignment="0" applyProtection="0">
      <alignment vertical="top"/>
    </xf>
    <xf numFmtId="5" fontId="44" fillId="55" borderId="0" applyFill="0" applyBorder="0" applyAlignment="0" applyProtection="0">
      <alignment vertical="top"/>
    </xf>
    <xf numFmtId="175" fontId="44" fillId="0" borderId="0" applyFill="0" applyBorder="0" applyAlignment="0" applyProtection="0"/>
    <xf numFmtId="194" fontId="44" fillId="0" borderId="0" applyFill="0" applyBorder="0" applyAlignment="0" applyProtection="0"/>
    <xf numFmtId="194" fontId="44" fillId="0" borderId="0" applyFill="0" applyBorder="0" applyAlignment="0" applyProtection="0"/>
    <xf numFmtId="10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1" fontId="32" fillId="0" borderId="28" applyNumberFormat="0" applyFill="0" applyAlignment="0" applyProtection="0">
      <alignment horizontal="center" vertical="center"/>
    </xf>
    <xf numFmtId="0" fontId="54" fillId="0" borderId="29">
      <alignment vertical="center"/>
    </xf>
    <xf numFmtId="0" fontId="75" fillId="0" borderId="0">
      <alignment horizontal="left"/>
    </xf>
    <xf numFmtId="0" fontId="55" fillId="0" borderId="0">
      <alignment horizontal="left"/>
    </xf>
    <xf numFmtId="0" fontId="64" fillId="0" borderId="0"/>
    <xf numFmtId="0" fontId="62" fillId="0" borderId="0"/>
    <xf numFmtId="0" fontId="55" fillId="0" borderId="0"/>
    <xf numFmtId="0" fontId="76" fillId="0" borderId="0" applyNumberFormat="0" applyFill="0" applyBorder="0" applyAlignment="0" applyProtection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78" fillId="0" borderId="0"/>
    <xf numFmtId="0" fontId="77" fillId="0" borderId="0"/>
    <xf numFmtId="0" fontId="80" fillId="0" borderId="30" applyNumberFormat="0" applyFill="0" applyAlignment="0" applyProtection="0"/>
    <xf numFmtId="0" fontId="122" fillId="0" borderId="31" applyNumberFormat="0" applyFill="0" applyAlignment="0" applyProtection="0"/>
    <xf numFmtId="0" fontId="6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/>
    <xf numFmtId="165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08" fillId="0" borderId="0"/>
    <xf numFmtId="0" fontId="8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24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25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32" borderId="0" applyNumberFormat="0" applyBorder="0" applyAlignment="0" applyProtection="0"/>
    <xf numFmtId="0" fontId="1" fillId="0" borderId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0" borderId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9" fillId="5" borderId="9" applyNumberFormat="0" applyAlignment="0" applyProtection="0"/>
    <xf numFmtId="0" fontId="1" fillId="0" borderId="0"/>
    <xf numFmtId="0" fontId="19" fillId="5" borderId="9" applyNumberFormat="0" applyAlignment="0" applyProtection="0"/>
    <xf numFmtId="0" fontId="1" fillId="0" borderId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5" borderId="9" applyNumberForma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5" borderId="9" applyNumberForma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8" fillId="0" borderId="0"/>
    <xf numFmtId="0" fontId="37" fillId="33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37" fillId="36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8" fillId="41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50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52" borderId="0" applyNumberFormat="0" applyBorder="0" applyAlignment="0" applyProtection="0"/>
    <xf numFmtId="0" fontId="39" fillId="40" borderId="0" applyNumberFormat="0" applyBorder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61" fillId="0" borderId="25">
      <alignment horizontal="left" vertical="top"/>
    </xf>
    <xf numFmtId="0" fontId="63" fillId="0" borderId="25">
      <alignment horizontal="left" vertical="top"/>
    </xf>
    <xf numFmtId="0" fontId="66" fillId="0" borderId="0">
      <alignment horizontal="left"/>
    </xf>
    <xf numFmtId="0" fontId="67" fillId="0" borderId="0" applyNumberFormat="0" applyFill="0" applyBorder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71" fillId="42" borderId="0" applyNumberFormat="0" applyBorder="0" applyAlignment="0" applyProtection="0"/>
    <xf numFmtId="0" fontId="29" fillId="0" borderId="0"/>
    <xf numFmtId="0" fontId="28" fillId="0" borderId="0"/>
    <xf numFmtId="0" fontId="9" fillId="0" borderId="0"/>
    <xf numFmtId="0" fontId="9" fillId="0" borderId="0"/>
    <xf numFmtId="0" fontId="44" fillId="0" borderId="0"/>
    <xf numFmtId="0" fontId="44" fillId="37" borderId="27" applyNumberFormat="0" applyFont="0" applyAlignment="0" applyProtection="0"/>
    <xf numFmtId="0" fontId="73" fillId="55" borderId="22" applyNumberFormat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1" fillId="0" borderId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8" fillId="0" borderId="0"/>
    <xf numFmtId="0" fontId="37" fillId="33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37" fillId="36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8" fillId="41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50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52" borderId="0" applyNumberFormat="0" applyBorder="0" applyAlignment="0" applyProtection="0"/>
    <xf numFmtId="0" fontId="39" fillId="40" borderId="0" applyNumberFormat="0" applyBorder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61" fillId="0" borderId="25">
      <alignment horizontal="left" vertical="top"/>
    </xf>
    <xf numFmtId="0" fontId="63" fillId="0" borderId="25">
      <alignment horizontal="left" vertical="top"/>
    </xf>
    <xf numFmtId="0" fontId="66" fillId="0" borderId="0">
      <alignment horizontal="left"/>
    </xf>
    <xf numFmtId="0" fontId="67" fillId="0" borderId="0" applyNumberFormat="0" applyFill="0" applyBorder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71" fillId="42" borderId="0" applyNumberFormat="0" applyBorder="0" applyAlignment="0" applyProtection="0"/>
    <xf numFmtId="0" fontId="29" fillId="0" borderId="0"/>
    <xf numFmtId="0" fontId="28" fillId="0" borderId="0"/>
    <xf numFmtId="0" fontId="9" fillId="0" borderId="0"/>
    <xf numFmtId="0" fontId="9" fillId="0" borderId="0"/>
    <xf numFmtId="0" fontId="44" fillId="0" borderId="0"/>
    <xf numFmtId="0" fontId="44" fillId="37" borderId="27" applyNumberFormat="0" applyFont="0" applyAlignment="0" applyProtection="0"/>
    <xf numFmtId="0" fontId="73" fillId="55" borderId="22" applyNumberFormat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0" borderId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1" borderId="0" applyNumberFormat="0" applyBorder="0" applyAlignment="0" applyProtection="0"/>
    <xf numFmtId="0" fontId="38" fillId="46" borderId="0" applyNumberFormat="0" applyBorder="0" applyAlignment="0" applyProtection="0"/>
    <xf numFmtId="0" fontId="28" fillId="0" borderId="0"/>
    <xf numFmtId="0" fontId="38" fillId="44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28" fillId="0" borderId="0"/>
    <xf numFmtId="0" fontId="38" fillId="50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52" borderId="0" applyNumberFormat="0" applyBorder="0" applyAlignment="0" applyProtection="0"/>
    <xf numFmtId="0" fontId="39" fillId="40" borderId="0" applyNumberFormat="0" applyBorder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0" fontId="44" fillId="37" borderId="2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52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67" fillId="0" borderId="0" applyNumberForma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7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4" fillId="37" borderId="27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73" fillId="55" borderId="22" applyNumberFormat="0" applyAlignment="0" applyProtection="0"/>
    <xf numFmtId="0" fontId="28" fillId="0" borderId="0"/>
    <xf numFmtId="0" fontId="28" fillId="0" borderId="0"/>
    <xf numFmtId="0" fontId="79" fillId="0" borderId="0" applyNumberFormat="0" applyFill="0" applyBorder="0" applyAlignment="0" applyProtection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28" fillId="0" borderId="0"/>
    <xf numFmtId="0" fontId="28" fillId="0" borderId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44" fillId="55" borderId="2" applyFill="0" applyBorder="0" applyAlignment="0">
      <alignment horizontal="right"/>
    </xf>
    <xf numFmtId="197" fontId="44" fillId="55" borderId="2" applyFill="0" applyBorder="0" applyAlignment="0">
      <alignment horizontal="right"/>
    </xf>
    <xf numFmtId="197" fontId="44" fillId="55" borderId="2" applyFill="0" applyBorder="0" applyAlignment="0">
      <alignment horizontal="right"/>
    </xf>
    <xf numFmtId="0" fontId="87" fillId="89" borderId="21"/>
    <xf numFmtId="0" fontId="100" fillId="84" borderId="22"/>
    <xf numFmtId="0" fontId="102" fillId="0" borderId="23"/>
    <xf numFmtId="0" fontId="57" fillId="0" borderId="24" applyFont="0" applyFill="0" applyBorder="0">
      <alignment horizontal="center" vertical="justify" wrapText="1"/>
    </xf>
    <xf numFmtId="0" fontId="57" fillId="0" borderId="24" applyFont="0" applyFill="0" applyBorder="0">
      <alignment horizontal="centerContinuous" vertical="justify" wrapText="1"/>
    </xf>
    <xf numFmtId="10" fontId="34" fillId="91" borderId="24" applyNumberFormat="0" applyBorder="0" applyAlignment="0" applyProtection="0"/>
    <xf numFmtId="10" fontId="104" fillId="91" borderId="24" applyNumberFormat="0" applyBorder="0" applyAlignment="0" applyProtection="0"/>
    <xf numFmtId="0" fontId="109" fillId="37" borderId="27" applyNumberFormat="0" applyFont="0" applyAlignment="0" applyProtection="0"/>
    <xf numFmtId="0" fontId="120" fillId="56" borderId="22" applyNumberFormat="0" applyAlignment="0" applyProtection="0"/>
    <xf numFmtId="0" fontId="122" fillId="0" borderId="31" applyNumberFormat="0" applyFill="0" applyAlignment="0" applyProtection="0"/>
    <xf numFmtId="0" fontId="28" fillId="0" borderId="0"/>
    <xf numFmtId="0" fontId="32" fillId="0" borderId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6" fillId="0" borderId="0"/>
    <xf numFmtId="8" fontId="28" fillId="0" borderId="0" applyFont="0" applyFill="0" applyBorder="0" applyAlignment="0" applyProtection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127" fillId="0" borderId="0" applyBorder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8" fillId="0" borderId="0" applyFont="0" applyAlignment="0">
      <alignment vertical="center"/>
    </xf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7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4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7" fontId="1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7" fontId="129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57" fillId="7" borderId="12" applyNumberFormat="0" applyAlignment="0" applyProtection="0"/>
    <xf numFmtId="0" fontId="156" fillId="6" borderId="9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3" fillId="3" borderId="0" applyNumberFormat="0" applyBorder="0" applyAlignment="0" applyProtection="0"/>
    <xf numFmtId="0" fontId="164" fillId="29" borderId="0" applyNumberFormat="0" applyBorder="0" applyAlignment="0" applyProtection="0"/>
    <xf numFmtId="0" fontId="164" fillId="25" borderId="0" applyNumberFormat="0" applyBorder="0" applyAlignment="0" applyProtection="0"/>
    <xf numFmtId="0" fontId="164" fillId="2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64" fillId="17" borderId="0" applyNumberFormat="0" applyBorder="0" applyAlignment="0" applyProtection="0"/>
    <xf numFmtId="0" fontId="164" fillId="13" borderId="0" applyNumberFormat="0" applyBorder="0" applyAlignment="0" applyProtection="0"/>
    <xf numFmtId="0" fontId="164" fillId="9" borderId="0" applyNumberFormat="0" applyBorder="0" applyAlignment="0" applyProtection="0"/>
    <xf numFmtId="0" fontId="164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4" fillId="28" borderId="0" applyNumberFormat="0" applyBorder="0" applyAlignment="0" applyProtection="0"/>
    <xf numFmtId="0" fontId="164" fillId="24" borderId="0" applyNumberFormat="0" applyBorder="0" applyAlignment="0" applyProtection="0"/>
    <xf numFmtId="0" fontId="164" fillId="20" borderId="0" applyNumberFormat="0" applyBorder="0" applyAlignment="0" applyProtection="0"/>
    <xf numFmtId="0" fontId="164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4" fillId="12" borderId="0" applyNumberFormat="0" applyBorder="0" applyAlignment="0" applyProtection="0"/>
    <xf numFmtId="0" fontId="134" fillId="31" borderId="0" applyNumberFormat="0" applyBorder="0" applyAlignment="0" applyProtection="0"/>
    <xf numFmtId="0" fontId="134" fillId="27" borderId="0" applyNumberFormat="0" applyBorder="0" applyAlignment="0" applyProtection="0"/>
    <xf numFmtId="0" fontId="134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4" fillId="19" borderId="0" applyNumberFormat="0" applyBorder="0" applyAlignment="0" applyProtection="0"/>
    <xf numFmtId="0" fontId="134" fillId="15" borderId="0" applyNumberFormat="0" applyBorder="0" applyAlignment="0" applyProtection="0"/>
    <xf numFmtId="0" fontId="134" fillId="11" borderId="0" applyNumberFormat="0" applyBorder="0" applyAlignment="0" applyProtection="0"/>
    <xf numFmtId="0" fontId="1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4" fillId="26" borderId="0" applyNumberFormat="0" applyBorder="0" applyAlignment="0" applyProtection="0"/>
    <xf numFmtId="0" fontId="134" fillId="22" borderId="0" applyNumberFormat="0" applyBorder="0" applyAlignment="0" applyProtection="0"/>
    <xf numFmtId="0" fontId="134" fillId="18" borderId="0" applyNumberFormat="0" applyBorder="0" applyAlignment="0" applyProtection="0"/>
    <xf numFmtId="0" fontId="134" fillId="14" borderId="0" applyNumberFormat="0" applyBorder="0" applyAlignment="0" applyProtection="0"/>
    <xf numFmtId="0" fontId="134" fillId="10" borderId="0" applyNumberFormat="0" applyBorder="0" applyAlignment="0" applyProtection="0"/>
    <xf numFmtId="0" fontId="131" fillId="0" borderId="0"/>
    <xf numFmtId="167" fontId="133" fillId="0" borderId="0" applyFont="0" applyFill="0" applyBorder="0" applyAlignment="0" applyProtection="0"/>
    <xf numFmtId="0" fontId="133" fillId="0" borderId="0"/>
    <xf numFmtId="43" fontId="132" fillId="0" borderId="0" applyFont="0" applyFill="0" applyBorder="0" applyAlignment="0" applyProtection="0"/>
    <xf numFmtId="0" fontId="131" fillId="0" borderId="0"/>
    <xf numFmtId="0" fontId="134" fillId="0" borderId="0"/>
    <xf numFmtId="0" fontId="9" fillId="0" borderId="0"/>
    <xf numFmtId="44" fontId="32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32" fillId="0" borderId="0"/>
    <xf numFmtId="0" fontId="106" fillId="0" borderId="0"/>
    <xf numFmtId="0" fontId="106" fillId="0" borderId="0"/>
    <xf numFmtId="0" fontId="106" fillId="0" borderId="0"/>
    <xf numFmtId="9" fontId="129" fillId="0" borderId="0" applyFont="0" applyFill="0" applyBorder="0" applyAlignment="0" applyProtection="0"/>
    <xf numFmtId="167" fontId="1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31" fillId="0" borderId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31" fillId="0" borderId="0"/>
    <xf numFmtId="167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31" fillId="0" borderId="0"/>
    <xf numFmtId="0" fontId="131" fillId="0" borderId="0"/>
    <xf numFmtId="167" fontId="1" fillId="0" borderId="0" applyFont="0" applyFill="0" applyBorder="0" applyAlignment="0" applyProtection="0"/>
    <xf numFmtId="0" fontId="106" fillId="0" borderId="0"/>
    <xf numFmtId="9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0" fontId="126" fillId="0" borderId="0"/>
    <xf numFmtId="9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0" fontId="126" fillId="0" borderId="0"/>
    <xf numFmtId="167" fontId="1" fillId="0" borderId="0" applyFont="0" applyFill="0" applyBorder="0" applyAlignment="0" applyProtection="0"/>
    <xf numFmtId="167" fontId="1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1" fillId="0" borderId="0"/>
    <xf numFmtId="0" fontId="1" fillId="0" borderId="0"/>
    <xf numFmtId="199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32" fillId="0" borderId="0" applyFont="0" applyFill="0" applyBorder="0" applyAlignment="0" applyProtection="0"/>
    <xf numFmtId="200" fontId="32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33" fillId="0" borderId="0"/>
    <xf numFmtId="0" fontId="131" fillId="0" borderId="0"/>
    <xf numFmtId="9" fontId="134" fillId="0" borderId="0" applyFont="0" applyFill="0" applyBorder="0" applyAlignment="0" applyProtection="0"/>
    <xf numFmtId="0" fontId="164" fillId="32" borderId="0" applyNumberFormat="0" applyBorder="0" applyAlignment="0" applyProtection="0"/>
    <xf numFmtId="0" fontId="134" fillId="31" borderId="0" applyNumberFormat="0" applyBorder="0" applyAlignment="0" applyProtection="0"/>
    <xf numFmtId="0" fontId="134" fillId="30" borderId="0" applyNumberFormat="0" applyBorder="0" applyAlignment="0" applyProtection="0"/>
    <xf numFmtId="0" fontId="164" fillId="29" borderId="0" applyNumberFormat="0" applyBorder="0" applyAlignment="0" applyProtection="0"/>
    <xf numFmtId="0" fontId="164" fillId="28" borderId="0" applyNumberFormat="0" applyBorder="0" applyAlignment="0" applyProtection="0"/>
    <xf numFmtId="0" fontId="134" fillId="27" borderId="0" applyNumberFormat="0" applyBorder="0" applyAlignment="0" applyProtection="0"/>
    <xf numFmtId="0" fontId="134" fillId="26" borderId="0" applyNumberFormat="0" applyBorder="0" applyAlignment="0" applyProtection="0"/>
    <xf numFmtId="0" fontId="164" fillId="25" borderId="0" applyNumberFormat="0" applyBorder="0" applyAlignment="0" applyProtection="0"/>
    <xf numFmtId="0" fontId="164" fillId="24" borderId="0" applyNumberFormat="0" applyBorder="0" applyAlignment="0" applyProtection="0"/>
    <xf numFmtId="0" fontId="134" fillId="23" borderId="0" applyNumberFormat="0" applyBorder="0" applyAlignment="0" applyProtection="0"/>
    <xf numFmtId="0" fontId="134" fillId="22" borderId="0" applyNumberFormat="0" applyBorder="0" applyAlignment="0" applyProtection="0"/>
    <xf numFmtId="0" fontId="164" fillId="21" borderId="0" applyNumberFormat="0" applyBorder="0" applyAlignment="0" applyProtection="0"/>
    <xf numFmtId="0" fontId="164" fillId="20" borderId="0" applyNumberFormat="0" applyBorder="0" applyAlignment="0" applyProtection="0"/>
    <xf numFmtId="0" fontId="134" fillId="19" borderId="0" applyNumberFormat="0" applyBorder="0" applyAlignment="0" applyProtection="0"/>
    <xf numFmtId="0" fontId="134" fillId="18" borderId="0" applyNumberFormat="0" applyBorder="0" applyAlignment="0" applyProtection="0"/>
    <xf numFmtId="0" fontId="164" fillId="17" borderId="0" applyNumberFormat="0" applyBorder="0" applyAlignment="0" applyProtection="0"/>
    <xf numFmtId="0" fontId="164" fillId="16" borderId="0" applyNumberFormat="0" applyBorder="0" applyAlignment="0" applyProtection="0"/>
    <xf numFmtId="0" fontId="134" fillId="15" borderId="0" applyNumberFormat="0" applyBorder="0" applyAlignment="0" applyProtection="0"/>
    <xf numFmtId="0" fontId="134" fillId="14" borderId="0" applyNumberFormat="0" applyBorder="0" applyAlignment="0" applyProtection="0"/>
    <xf numFmtId="0" fontId="164" fillId="13" borderId="0" applyNumberFormat="0" applyBorder="0" applyAlignment="0" applyProtection="0"/>
    <xf numFmtId="0" fontId="164" fillId="12" borderId="0" applyNumberFormat="0" applyBorder="0" applyAlignment="0" applyProtection="0"/>
    <xf numFmtId="0" fontId="134" fillId="11" borderId="0" applyNumberFormat="0" applyBorder="0" applyAlignment="0" applyProtection="0"/>
    <xf numFmtId="0" fontId="134" fillId="10" borderId="0" applyNumberFormat="0" applyBorder="0" applyAlignment="0" applyProtection="0"/>
    <xf numFmtId="0" fontId="164" fillId="9" borderId="0" applyNumberFormat="0" applyBorder="0" applyAlignment="0" applyProtection="0"/>
    <xf numFmtId="0" fontId="163" fillId="0" borderId="14" applyNumberFormat="0" applyFill="0" applyAlignment="0" applyProtection="0"/>
    <xf numFmtId="0" fontId="15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7" fillId="7" borderId="12" applyNumberFormat="0" applyAlignment="0" applyProtection="0"/>
    <xf numFmtId="0" fontId="160" fillId="0" borderId="11" applyNumberFormat="0" applyFill="0" applyAlignment="0" applyProtection="0"/>
    <xf numFmtId="0" fontId="156" fillId="6" borderId="9" applyNumberFormat="0" applyAlignment="0" applyProtection="0"/>
    <xf numFmtId="0" fontId="161" fillId="6" borderId="10" applyNumberFormat="0" applyAlignment="0" applyProtection="0"/>
    <xf numFmtId="0" fontId="159" fillId="5" borderId="9" applyNumberFormat="0" applyAlignment="0" applyProtection="0"/>
    <xf numFmtId="0" fontId="155" fillId="4" borderId="0" applyNumberFormat="0" applyBorder="0" applyAlignment="0" applyProtection="0"/>
    <xf numFmtId="0" fontId="153" fillId="3" borderId="0" applyNumberFormat="0" applyBorder="0" applyAlignment="0" applyProtection="0"/>
    <xf numFmtId="0" fontId="154" fillId="2" borderId="0" applyNumberFormat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34" fillId="0" borderId="0"/>
    <xf numFmtId="0" fontId="32" fillId="8" borderId="13" applyNumberFormat="0" applyFont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32" fillId="0" borderId="0"/>
    <xf numFmtId="43" fontId="109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52" fillId="0" borderId="37" applyNumberFormat="0" applyFill="0" applyAlignment="0" applyProtection="0"/>
    <xf numFmtId="0" fontId="151" fillId="0" borderId="36" applyNumberFormat="0" applyFill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7" fontId="8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50" fillId="0" borderId="35" applyNumberFormat="0" applyFill="0" applyAlignment="0" applyProtection="0"/>
    <xf numFmtId="43" fontId="129" fillId="0" borderId="0" applyFont="0" applyFill="0" applyBorder="0" applyAlignment="0" applyProtection="0"/>
    <xf numFmtId="0" fontId="145" fillId="37" borderId="27" applyNumberFormat="0" applyFont="0" applyAlignment="0" applyProtection="0"/>
    <xf numFmtId="0" fontId="38" fillId="46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38" fillId="53" borderId="0" applyNumberFormat="0" applyBorder="0" applyAlignment="0" applyProtection="0"/>
    <xf numFmtId="0" fontId="38" fillId="52" borderId="0" applyNumberFormat="0" applyBorder="0" applyAlignment="0" applyProtection="0"/>
    <xf numFmtId="0" fontId="38" fillId="51" borderId="0" applyNumberFormat="0" applyBorder="0" applyAlignment="0" applyProtection="0"/>
    <xf numFmtId="0" fontId="80" fillId="0" borderId="31" applyNumberFormat="0" applyFill="0" applyAlignment="0" applyProtection="0"/>
    <xf numFmtId="0" fontId="149" fillId="42" borderId="0" applyNumberFormat="0" applyBorder="0" applyAlignment="0" applyProtection="0"/>
    <xf numFmtId="0" fontId="68" fillId="39" borderId="15" applyNumberFormat="0" applyAlignment="0" applyProtection="0"/>
    <xf numFmtId="0" fontId="58" fillId="38" borderId="0" applyNumberFormat="0" applyBorder="0" applyAlignment="0" applyProtection="0"/>
    <xf numFmtId="0" fontId="14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6" fillId="56" borderId="15" applyNumberFormat="0" applyAlignment="0" applyProtection="0"/>
    <xf numFmtId="0" fontId="73" fillId="56" borderId="22" applyNumberFormat="0" applyAlignment="0" applyProtection="0"/>
    <xf numFmtId="47" fontId="50" fillId="0" borderId="0" applyFill="0">
      <alignment horizontal="center"/>
    </xf>
    <xf numFmtId="0" fontId="39" fillId="36" borderId="0" applyNumberFormat="0" applyBorder="0" applyAlignment="0" applyProtection="0"/>
    <xf numFmtId="0" fontId="148" fillId="0" borderId="20" applyNumberFormat="0" applyFill="0" applyAlignment="0" applyProtection="0"/>
    <xf numFmtId="0" fontId="41" fillId="57" borderId="16" applyNumberFormat="0" applyAlignment="0" applyProtection="0"/>
    <xf numFmtId="0" fontId="143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38" fillId="49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38" fillId="43" borderId="0" applyNumberFormat="0" applyBorder="0" applyAlignment="0" applyProtection="0"/>
    <xf numFmtId="0" fontId="38" fillId="35" borderId="0" applyNumberFormat="0" applyBorder="0" applyAlignment="0" applyProtection="0"/>
    <xf numFmtId="0" fontId="38" fillId="45" borderId="0" applyNumberFormat="0" applyBorder="0" applyAlignment="0" applyProtection="0"/>
    <xf numFmtId="0" fontId="37" fillId="44" borderId="0" applyNumberFormat="0" applyBorder="0" applyAlignment="0" applyProtection="0"/>
    <xf numFmtId="0" fontId="37" fillId="33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37" fillId="35" borderId="0" applyNumberFormat="0" applyBorder="0" applyAlignment="0" applyProtection="0"/>
    <xf numFmtId="0" fontId="37" fillId="33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40" borderId="0" applyNumberFormat="0" applyBorder="0" applyAlignment="0" applyProtection="0"/>
    <xf numFmtId="0" fontId="37" fillId="38" borderId="0" applyNumberFormat="0" applyBorder="0" applyAlignment="0" applyProtection="0"/>
    <xf numFmtId="0" fontId="37" fillId="36" borderId="0" applyNumberFormat="0" applyBorder="0" applyAlignment="0" applyProtection="0"/>
    <xf numFmtId="0" fontId="37" fillId="34" borderId="0" applyNumberFormat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143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9" fillId="0" borderId="0"/>
    <xf numFmtId="0" fontId="126" fillId="0" borderId="0"/>
    <xf numFmtId="0" fontId="106" fillId="0" borderId="0"/>
    <xf numFmtId="0" fontId="32" fillId="0" borderId="0"/>
    <xf numFmtId="167" fontId="143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" fillId="0" borderId="0" applyFont="0" applyFill="0" applyBorder="0" applyAlignment="0" applyProtection="0"/>
    <xf numFmtId="200" fontId="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1" fillId="0" borderId="0" applyFont="0" applyFill="0" applyBorder="0" applyAlignment="0" applyProtection="0"/>
    <xf numFmtId="167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06" fillId="0" borderId="0"/>
    <xf numFmtId="0" fontId="109" fillId="0" borderId="0"/>
    <xf numFmtId="167" fontId="32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167" fontId="134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1" fillId="0" borderId="0"/>
    <xf numFmtId="0" fontId="131" fillId="0" borderId="0"/>
    <xf numFmtId="9" fontId="9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2" fillId="0" borderId="0"/>
    <xf numFmtId="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86" fillId="0" borderId="0"/>
    <xf numFmtId="0" fontId="9" fillId="0" borderId="0"/>
    <xf numFmtId="0" fontId="1" fillId="0" borderId="0"/>
    <xf numFmtId="0" fontId="134" fillId="0" borderId="0"/>
    <xf numFmtId="9" fontId="134" fillId="0" borderId="0" applyFont="0" applyFill="0" applyBorder="0" applyAlignment="0" applyProtection="0"/>
    <xf numFmtId="0" fontId="1" fillId="0" borderId="0"/>
    <xf numFmtId="0" fontId="9" fillId="0" borderId="0"/>
    <xf numFmtId="167" fontId="9" fillId="0" borderId="0" applyFont="0" applyFill="0" applyBorder="0" applyAlignment="0" applyProtection="0"/>
    <xf numFmtId="0" fontId="106" fillId="0" borderId="0"/>
    <xf numFmtId="167" fontId="10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0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3" fillId="0" borderId="0"/>
    <xf numFmtId="0" fontId="141" fillId="0" borderId="0" applyNumberFormat="0" applyFill="0" applyBorder="0" applyAlignment="0" applyProtection="0">
      <alignment vertical="top"/>
      <protection locked="0"/>
    </xf>
    <xf numFmtId="167" fontId="32" fillId="0" borderId="0" applyFont="0" applyFill="0" applyBorder="0" applyAlignment="0" applyProtection="0"/>
    <xf numFmtId="0" fontId="142" fillId="4" borderId="0" applyNumberFormat="0" applyBorder="0" applyAlignment="0" applyProtection="0"/>
    <xf numFmtId="167" fontId="138" fillId="0" borderId="0" applyFont="0" applyFill="0" applyBorder="0" applyAlignment="0" applyProtection="0"/>
    <xf numFmtId="0" fontId="135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0" fontId="126" fillId="0" borderId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167" fontId="126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1" fillId="57" borderId="16" applyNumberFormat="0" applyAlignment="0" applyProtection="0"/>
    <xf numFmtId="0" fontId="41" fillId="57" borderId="16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0" borderId="0"/>
    <xf numFmtId="0" fontId="37" fillId="3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43" fontId="1" fillId="0" borderId="0" applyFont="0" applyFill="0" applyBorder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31" fillId="0" borderId="0"/>
    <xf numFmtId="0" fontId="135" fillId="0" borderId="0"/>
    <xf numFmtId="0" fontId="37" fillId="33" borderId="0" applyNumberFormat="0" applyBorder="0" applyAlignment="0" applyProtection="0"/>
    <xf numFmtId="43" fontId="1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32" fillId="0" borderId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37" fillId="35" borderId="0" applyNumberFormat="0" applyBorder="0" applyAlignment="0" applyProtection="0"/>
    <xf numFmtId="0" fontId="131" fillId="0" borderId="0"/>
    <xf numFmtId="0" fontId="1" fillId="0" borderId="0"/>
    <xf numFmtId="0" fontId="126" fillId="0" borderId="0"/>
    <xf numFmtId="0" fontId="37" fillId="35" borderId="0" applyNumberFormat="0" applyBorder="0" applyAlignment="0" applyProtection="0"/>
    <xf numFmtId="0" fontId="133" fillId="0" borderId="0"/>
    <xf numFmtId="9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37" fillId="35" borderId="0" applyNumberFormat="0" applyBorder="0" applyAlignment="0" applyProtection="0"/>
    <xf numFmtId="167" fontId="32" fillId="0" borderId="0" applyFont="0" applyFill="0" applyBorder="0" applyAlignment="0" applyProtection="0"/>
    <xf numFmtId="0" fontId="1" fillId="28" borderId="0" applyNumberFormat="0" applyBorder="0" applyAlignment="0" applyProtection="0"/>
    <xf numFmtId="0" fontId="133" fillId="0" borderId="0"/>
    <xf numFmtId="0" fontId="37" fillId="33" borderId="0" applyNumberFormat="0" applyBorder="0" applyAlignment="0" applyProtection="0"/>
    <xf numFmtId="0" fontId="131" fillId="0" borderId="0"/>
    <xf numFmtId="0" fontId="1" fillId="24" borderId="0" applyNumberFormat="0" applyBorder="0" applyAlignment="0" applyProtection="0"/>
    <xf numFmtId="0" fontId="37" fillId="37" borderId="0" applyNumberFormat="0" applyBorder="0" applyAlignment="0" applyProtection="0"/>
    <xf numFmtId="9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20" borderId="0" applyNumberFormat="0" applyBorder="0" applyAlignment="0" applyProtection="0"/>
    <xf numFmtId="0" fontId="37" fillId="33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37" fillId="35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34" fillId="0" borderId="0"/>
    <xf numFmtId="0" fontId="37" fillId="33" borderId="0" applyNumberFormat="0" applyBorder="0" applyAlignment="0" applyProtection="0"/>
    <xf numFmtId="9" fontId="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2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" fillId="5" borderId="9" applyNumberFormat="0" applyAlignment="0" applyProtection="0"/>
    <xf numFmtId="0" fontId="1" fillId="0" borderId="0"/>
    <xf numFmtId="0" fontId="19" fillId="5" borderId="9" applyNumberFormat="0" applyAlignment="0" applyProtection="0"/>
    <xf numFmtId="0" fontId="18" fillId="4" borderId="0" applyNumberFormat="0" applyBorder="0" applyAlignment="0" applyProtection="0"/>
    <xf numFmtId="0" fontId="131" fillId="0" borderId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31" fillId="0" borderId="0"/>
    <xf numFmtId="0" fontId="12" fillId="0" borderId="0" applyNumberFormat="0" applyFill="0" applyBorder="0" applyAlignment="0" applyProtection="0"/>
    <xf numFmtId="0" fontId="1" fillId="0" borderId="0"/>
    <xf numFmtId="167" fontId="134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159" fillId="5" borderId="9" applyNumberFormat="0" applyAlignment="0" applyProtection="0"/>
    <xf numFmtId="0" fontId="160" fillId="0" borderId="11" applyNumberFormat="0" applyFill="0" applyAlignment="0" applyProtection="0"/>
    <xf numFmtId="0" fontId="155" fillId="4" borderId="0" applyNumberFormat="0" applyBorder="0" applyAlignment="0" applyProtection="0"/>
    <xf numFmtId="0" fontId="1" fillId="0" borderId="0"/>
    <xf numFmtId="0" fontId="13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3" fillId="0" borderId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161" fillId="6" borderId="10" applyNumberForma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163" fillId="0" borderId="14" applyNumberFormat="0" applyFill="0" applyAlignment="0" applyProtection="0"/>
    <xf numFmtId="0" fontId="162" fillId="0" borderId="0" applyNumberFormat="0" applyFill="0" applyBorder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33" fillId="0" borderId="0"/>
    <xf numFmtId="167" fontId="133" fillId="0" borderId="0" applyFont="0" applyFill="0" applyBorder="0" applyAlignment="0" applyProtection="0"/>
    <xf numFmtId="0" fontId="37" fillId="33" borderId="0" applyNumberFormat="0" applyBorder="0" applyAlignment="0" applyProtection="0"/>
    <xf numFmtId="0" fontId="134" fillId="10" borderId="0" applyNumberFormat="0" applyBorder="0" applyAlignment="0" applyProtection="0"/>
    <xf numFmtId="0" fontId="37" fillId="35" borderId="0" applyNumberFormat="0" applyBorder="0" applyAlignment="0" applyProtection="0"/>
    <xf numFmtId="0" fontId="134" fillId="14" borderId="0" applyNumberFormat="0" applyBorder="0" applyAlignment="0" applyProtection="0"/>
    <xf numFmtId="0" fontId="37" fillId="37" borderId="0" applyNumberFormat="0" applyBorder="0" applyAlignment="0" applyProtection="0"/>
    <xf numFmtId="0" fontId="134" fillId="18" borderId="0" applyNumberFormat="0" applyBorder="0" applyAlignment="0" applyProtection="0"/>
    <xf numFmtId="0" fontId="37" fillId="39" borderId="0" applyNumberFormat="0" applyBorder="0" applyAlignment="0" applyProtection="0"/>
    <xf numFmtId="0" fontId="134" fillId="22" borderId="0" applyNumberFormat="0" applyBorder="0" applyAlignment="0" applyProtection="0"/>
    <xf numFmtId="0" fontId="37" fillId="41" borderId="0" applyNumberFormat="0" applyBorder="0" applyAlignment="0" applyProtection="0"/>
    <xf numFmtId="0" fontId="134" fillId="26" borderId="0" applyNumberFormat="0" applyBorder="0" applyAlignment="0" applyProtection="0"/>
    <xf numFmtId="0" fontId="37" fillId="37" borderId="0" applyNumberFormat="0" applyBorder="0" applyAlignment="0" applyProtection="0"/>
    <xf numFmtId="0" fontId="134" fillId="30" borderId="0" applyNumberFormat="0" applyBorder="0" applyAlignment="0" applyProtection="0"/>
    <xf numFmtId="0" fontId="37" fillId="41" borderId="0" applyNumberFormat="0" applyBorder="0" applyAlignment="0" applyProtection="0"/>
    <xf numFmtId="0" fontId="134" fillId="11" borderId="0" applyNumberFormat="0" applyBorder="0" applyAlignment="0" applyProtection="0"/>
    <xf numFmtId="0" fontId="37" fillId="35" borderId="0" applyNumberFormat="0" applyBorder="0" applyAlignment="0" applyProtection="0"/>
    <xf numFmtId="0" fontId="134" fillId="15" borderId="0" applyNumberFormat="0" applyBorder="0" applyAlignment="0" applyProtection="0"/>
    <xf numFmtId="0" fontId="37" fillId="42" borderId="0" applyNumberFormat="0" applyBorder="0" applyAlignment="0" applyProtection="0"/>
    <xf numFmtId="0" fontId="134" fillId="19" borderId="0" applyNumberFormat="0" applyBorder="0" applyAlignment="0" applyProtection="0"/>
    <xf numFmtId="0" fontId="37" fillId="36" borderId="0" applyNumberFormat="0" applyBorder="0" applyAlignment="0" applyProtection="0"/>
    <xf numFmtId="0" fontId="134" fillId="23" borderId="0" applyNumberFormat="0" applyBorder="0" applyAlignment="0" applyProtection="0"/>
    <xf numFmtId="0" fontId="37" fillId="41" borderId="0" applyNumberFormat="0" applyBorder="0" applyAlignment="0" applyProtection="0"/>
    <xf numFmtId="0" fontId="134" fillId="27" borderId="0" applyNumberFormat="0" applyBorder="0" applyAlignment="0" applyProtection="0"/>
    <xf numFmtId="0" fontId="37" fillId="37" borderId="0" applyNumberFormat="0" applyBorder="0" applyAlignment="0" applyProtection="0"/>
    <xf numFmtId="0" fontId="134" fillId="31" borderId="0" applyNumberFormat="0" applyBorder="0" applyAlignment="0" applyProtection="0"/>
    <xf numFmtId="0" fontId="38" fillId="41" borderId="0" applyNumberFormat="0" applyBorder="0" applyAlignment="0" applyProtection="0"/>
    <xf numFmtId="0" fontId="164" fillId="12" borderId="0" applyNumberFormat="0" applyBorder="0" applyAlignment="0" applyProtection="0"/>
    <xf numFmtId="0" fontId="38" fillId="46" borderId="0" applyNumberFormat="0" applyBorder="0" applyAlignment="0" applyProtection="0"/>
    <xf numFmtId="0" fontId="164" fillId="16" borderId="0" applyNumberFormat="0" applyBorder="0" applyAlignment="0" applyProtection="0"/>
    <xf numFmtId="0" fontId="38" fillId="44" borderId="0" applyNumberFormat="0" applyBorder="0" applyAlignment="0" applyProtection="0"/>
    <xf numFmtId="0" fontId="164" fillId="20" borderId="0" applyNumberFormat="0" applyBorder="0" applyAlignment="0" applyProtection="0"/>
    <xf numFmtId="0" fontId="38" fillId="36" borderId="0" applyNumberFormat="0" applyBorder="0" applyAlignment="0" applyProtection="0"/>
    <xf numFmtId="0" fontId="164" fillId="24" borderId="0" applyNumberFormat="0" applyBorder="0" applyAlignment="0" applyProtection="0"/>
    <xf numFmtId="0" fontId="38" fillId="41" borderId="0" applyNumberFormat="0" applyBorder="0" applyAlignment="0" applyProtection="0"/>
    <xf numFmtId="0" fontId="164" fillId="28" borderId="0" applyNumberFormat="0" applyBorder="0" applyAlignment="0" applyProtection="0"/>
    <xf numFmtId="0" fontId="38" fillId="35" borderId="0" applyNumberFormat="0" applyBorder="0" applyAlignment="0" applyProtection="0"/>
    <xf numFmtId="0" fontId="164" fillId="32" borderId="0" applyNumberFormat="0" applyBorder="0" applyAlignment="0" applyProtection="0"/>
    <xf numFmtId="0" fontId="38" fillId="50" borderId="0" applyNumberFormat="0" applyBorder="0" applyAlignment="0" applyProtection="0"/>
    <xf numFmtId="0" fontId="164" fillId="9" borderId="0" applyNumberFormat="0" applyBorder="0" applyAlignment="0" applyProtection="0"/>
    <xf numFmtId="0" fontId="38" fillId="46" borderId="0" applyNumberFormat="0" applyBorder="0" applyAlignment="0" applyProtection="0"/>
    <xf numFmtId="0" fontId="164" fillId="13" borderId="0" applyNumberFormat="0" applyBorder="0" applyAlignment="0" applyProtection="0"/>
    <xf numFmtId="0" fontId="38" fillId="44" borderId="0" applyNumberFormat="0" applyBorder="0" applyAlignment="0" applyProtection="0"/>
    <xf numFmtId="0" fontId="164" fillId="17" borderId="0" applyNumberFormat="0" applyBorder="0" applyAlignment="0" applyProtection="0"/>
    <xf numFmtId="0" fontId="38" fillId="54" borderId="0" applyNumberFormat="0" applyBorder="0" applyAlignment="0" applyProtection="0"/>
    <xf numFmtId="0" fontId="164" fillId="21" borderId="0" applyNumberFormat="0" applyBorder="0" applyAlignment="0" applyProtection="0"/>
    <xf numFmtId="0" fontId="38" fillId="48" borderId="0" applyNumberFormat="0" applyBorder="0" applyAlignment="0" applyProtection="0"/>
    <xf numFmtId="0" fontId="164" fillId="25" borderId="0" applyNumberFormat="0" applyBorder="0" applyAlignment="0" applyProtection="0"/>
    <xf numFmtId="0" fontId="38" fillId="52" borderId="0" applyNumberFormat="0" applyBorder="0" applyAlignment="0" applyProtection="0"/>
    <xf numFmtId="0" fontId="164" fillId="29" borderId="0" applyNumberFormat="0" applyBorder="0" applyAlignment="0" applyProtection="0"/>
    <xf numFmtId="0" fontId="39" fillId="40" borderId="0" applyNumberFormat="0" applyBorder="0" applyAlignment="0" applyProtection="0"/>
    <xf numFmtId="0" fontId="153" fillId="3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0" fontId="157" fillId="7" borderId="12" applyNumberFormat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66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0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1" fillId="0" borderId="0" applyFont="0" applyFill="0" applyBorder="0" applyAlignment="0" applyProtection="0"/>
    <xf numFmtId="201" fontId="167" fillId="0" borderId="0" applyFont="0" applyFill="0" applyBorder="0" applyAlignment="0" applyProtection="0">
      <alignment vertical="center"/>
    </xf>
    <xf numFmtId="167" fontId="10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66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154" fillId="2" borderId="0" applyNumberFormat="0" applyBorder="0" applyAlignment="0" applyProtection="0"/>
    <xf numFmtId="0" fontId="136" fillId="0" borderId="32" applyNumberFormat="0" applyFill="0" applyAlignment="0" applyProtection="0"/>
    <xf numFmtId="0" fontId="13" fillId="0" borderId="6" applyNumberFormat="0" applyFill="0" applyAlignment="0" applyProtection="0"/>
    <xf numFmtId="0" fontId="137" fillId="0" borderId="33" applyNumberFormat="0" applyFill="0" applyAlignment="0" applyProtection="0"/>
    <xf numFmtId="0" fontId="14" fillId="0" borderId="7" applyNumberFormat="0" applyFill="0" applyAlignment="0" applyProtection="0"/>
    <xf numFmtId="0" fontId="67" fillId="0" borderId="34" applyNumberFormat="0" applyFill="0" applyAlignment="0" applyProtection="0"/>
    <xf numFmtId="0" fontId="15" fillId="0" borderId="8" applyNumberFormat="0" applyFill="0" applyAlignment="0" applyProtection="0"/>
    <xf numFmtId="0" fontId="6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160" fillId="0" borderId="11" applyNumberFormat="0" applyFill="0" applyAlignment="0" applyProtection="0"/>
    <xf numFmtId="0" fontId="71" fillId="42" borderId="0" applyNumberFormat="0" applyBorder="0" applyAlignment="0" applyProtection="0"/>
    <xf numFmtId="0" fontId="15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06" fillId="0" borderId="0"/>
    <xf numFmtId="0" fontId="9" fillId="0" borderId="0"/>
    <xf numFmtId="0" fontId="106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33" fillId="0" borderId="0"/>
    <xf numFmtId="0" fontId="32" fillId="0" borderId="0"/>
    <xf numFmtId="0" fontId="131" fillId="0" borderId="0"/>
    <xf numFmtId="0" fontId="131" fillId="0" borderId="0"/>
    <xf numFmtId="0" fontId="131" fillId="0" borderId="0"/>
    <xf numFmtId="0" fontId="133" fillId="0" borderId="0"/>
    <xf numFmtId="0" fontId="131" fillId="0" borderId="0"/>
    <xf numFmtId="0" fontId="86" fillId="0" borderId="0"/>
    <xf numFmtId="0" fontId="134" fillId="0" borderId="0"/>
    <xf numFmtId="0" fontId="135" fillId="0" borderId="0"/>
    <xf numFmtId="0" fontId="32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32" fillId="0" borderId="0"/>
    <xf numFmtId="0" fontId="106" fillId="0" borderId="0"/>
    <xf numFmtId="0" fontId="9" fillId="0" borderId="0"/>
    <xf numFmtId="0" fontId="135" fillId="0" borderId="0"/>
    <xf numFmtId="0" fontId="32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3" fillId="0" borderId="0"/>
    <xf numFmtId="0" fontId="13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33" fillId="0" borderId="0"/>
    <xf numFmtId="0" fontId="13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85" fillId="0" borderId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31" fillId="0" borderId="0"/>
    <xf numFmtId="0" fontId="9" fillId="0" borderId="0"/>
    <xf numFmtId="0" fontId="131" fillId="0" borderId="0"/>
    <xf numFmtId="43" fontId="132" fillId="0" borderId="0" applyFont="0" applyFill="0" applyBorder="0" applyAlignment="0" applyProtection="0"/>
    <xf numFmtId="0" fontId="131" fillId="0" borderId="0"/>
    <xf numFmtId="0" fontId="131" fillId="0" borderId="0"/>
    <xf numFmtId="0" fontId="131" fillId="0" borderId="0"/>
    <xf numFmtId="0" fontId="133" fillId="0" borderId="0"/>
    <xf numFmtId="0" fontId="106" fillId="0" borderId="0"/>
    <xf numFmtId="0" fontId="131" fillId="0" borderId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3" fillId="0" borderId="0"/>
    <xf numFmtId="0" fontId="131" fillId="0" borderId="0"/>
    <xf numFmtId="200" fontId="32" fillId="0" borderId="0" applyFont="0" applyFill="0" applyBorder="0" applyAlignment="0" applyProtection="0"/>
    <xf numFmtId="0" fontId="133" fillId="0" borderId="0"/>
    <xf numFmtId="0" fontId="1" fillId="0" borderId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3" fillId="0" borderId="0"/>
    <xf numFmtId="0" fontId="133" fillId="0" borderId="0"/>
    <xf numFmtId="0" fontId="1" fillId="0" borderId="0"/>
    <xf numFmtId="43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</xf>
    <xf numFmtId="0" fontId="126" fillId="0" borderId="0"/>
    <xf numFmtId="0" fontId="126" fillId="0" borderId="0"/>
    <xf numFmtId="0" fontId="171" fillId="0" borderId="0" applyNumberForma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33" fillId="0" borderId="0"/>
    <xf numFmtId="0" fontId="133" fillId="0" borderId="0"/>
    <xf numFmtId="0" fontId="13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126" fillId="0" borderId="0"/>
    <xf numFmtId="0" fontId="32" fillId="0" borderId="0" applyFont="0" applyAlignment="0">
      <alignment vertical="center"/>
    </xf>
    <xf numFmtId="0" fontId="172" fillId="0" borderId="0"/>
    <xf numFmtId="202" fontId="172" fillId="0" borderId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32" fillId="0" borderId="0" applyFont="0" applyAlignment="0">
      <alignment vertical="center"/>
    </xf>
    <xf numFmtId="203" fontId="6" fillId="0" borderId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43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0" borderId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3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5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2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2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126" fillId="0" borderId="0"/>
    <xf numFmtId="0" fontId="173" fillId="0" borderId="0" applyNumberFormat="0" applyFill="0" applyBorder="0" applyAlignment="0" applyProtection="0"/>
    <xf numFmtId="0" fontId="174" fillId="0" borderId="6" applyNumberFormat="0" applyFill="0" applyAlignment="0" applyProtection="0"/>
    <xf numFmtId="0" fontId="175" fillId="0" borderId="7" applyNumberFormat="0" applyFill="0" applyAlignment="0" applyProtection="0"/>
    <xf numFmtId="0" fontId="176" fillId="0" borderId="8" applyNumberFormat="0" applyFill="0" applyAlignment="0" applyProtection="0"/>
    <xf numFmtId="0" fontId="176" fillId="0" borderId="0" applyNumberFormat="0" applyFill="0" applyBorder="0" applyAlignment="0" applyProtection="0"/>
    <xf numFmtId="0" fontId="177" fillId="2" borderId="0" applyNumberFormat="0" applyBorder="0" applyAlignment="0" applyProtection="0"/>
    <xf numFmtId="0" fontId="178" fillId="3" borderId="0" applyNumberFormat="0" applyBorder="0" applyAlignment="0" applyProtection="0"/>
    <xf numFmtId="0" fontId="179" fillId="5" borderId="9" applyNumberFormat="0" applyAlignment="0" applyProtection="0"/>
    <xf numFmtId="0" fontId="180" fillId="6" borderId="10" applyNumberFormat="0" applyAlignment="0" applyProtection="0"/>
    <xf numFmtId="0" fontId="181" fillId="6" borderId="9" applyNumberFormat="0" applyAlignment="0" applyProtection="0"/>
    <xf numFmtId="0" fontId="182" fillId="0" borderId="11" applyNumberFormat="0" applyFill="0" applyAlignment="0" applyProtection="0"/>
    <xf numFmtId="0" fontId="183" fillId="7" borderId="12" applyNumberFormat="0" applyAlignment="0" applyProtection="0"/>
    <xf numFmtId="0" fontId="184" fillId="0" borderId="0" applyNumberFormat="0" applyFill="0" applyBorder="0" applyAlignment="0" applyProtection="0"/>
    <xf numFmtId="0" fontId="126" fillId="8" borderId="13" applyNumberFormat="0" applyFont="0" applyAlignment="0" applyProtection="0"/>
    <xf numFmtId="0" fontId="185" fillId="0" borderId="0" applyNumberFormat="0" applyFill="0" applyBorder="0" applyAlignment="0" applyProtection="0"/>
    <xf numFmtId="0" fontId="186" fillId="0" borderId="14" applyNumberFormat="0" applyFill="0" applyAlignment="0" applyProtection="0"/>
    <xf numFmtId="0" fontId="187" fillId="9" borderId="0" applyNumberFormat="0" applyBorder="0" applyAlignment="0" applyProtection="0"/>
    <xf numFmtId="0" fontId="126" fillId="10" borderId="0" applyNumberFormat="0" applyBorder="0" applyAlignment="0" applyProtection="0"/>
    <xf numFmtId="0" fontId="126" fillId="11" borderId="0" applyNumberFormat="0" applyBorder="0" applyAlignment="0" applyProtection="0"/>
    <xf numFmtId="0" fontId="187" fillId="12" borderId="0" applyNumberFormat="0" applyBorder="0" applyAlignment="0" applyProtection="0"/>
    <xf numFmtId="0" fontId="187" fillId="13" borderId="0" applyNumberFormat="0" applyBorder="0" applyAlignment="0" applyProtection="0"/>
    <xf numFmtId="0" fontId="126" fillId="14" borderId="0" applyNumberFormat="0" applyBorder="0" applyAlignment="0" applyProtection="0"/>
    <xf numFmtId="0" fontId="126" fillId="15" borderId="0" applyNumberFormat="0" applyBorder="0" applyAlignment="0" applyProtection="0"/>
    <xf numFmtId="0" fontId="187" fillId="16" borderId="0" applyNumberFormat="0" applyBorder="0" applyAlignment="0" applyProtection="0"/>
    <xf numFmtId="0" fontId="187" fillId="17" borderId="0" applyNumberFormat="0" applyBorder="0" applyAlignment="0" applyProtection="0"/>
    <xf numFmtId="0" fontId="126" fillId="18" borderId="0" applyNumberFormat="0" applyBorder="0" applyAlignment="0" applyProtection="0"/>
    <xf numFmtId="0" fontId="126" fillId="19" borderId="0" applyNumberFormat="0" applyBorder="0" applyAlignment="0" applyProtection="0"/>
    <xf numFmtId="0" fontId="187" fillId="20" borderId="0" applyNumberFormat="0" applyBorder="0" applyAlignment="0" applyProtection="0"/>
    <xf numFmtId="0" fontId="187" fillId="21" borderId="0" applyNumberFormat="0" applyBorder="0" applyAlignment="0" applyProtection="0"/>
    <xf numFmtId="0" fontId="126" fillId="22" borderId="0" applyNumberFormat="0" applyBorder="0" applyAlignment="0" applyProtection="0"/>
    <xf numFmtId="0" fontId="126" fillId="23" borderId="0" applyNumberFormat="0" applyBorder="0" applyAlignment="0" applyProtection="0"/>
    <xf numFmtId="0" fontId="187" fillId="24" borderId="0" applyNumberFormat="0" applyBorder="0" applyAlignment="0" applyProtection="0"/>
    <xf numFmtId="0" fontId="187" fillId="25" borderId="0" applyNumberFormat="0" applyBorder="0" applyAlignment="0" applyProtection="0"/>
    <xf numFmtId="0" fontId="126" fillId="26" borderId="0" applyNumberFormat="0" applyBorder="0" applyAlignment="0" applyProtection="0"/>
    <xf numFmtId="0" fontId="126" fillId="27" borderId="0" applyNumberFormat="0" applyBorder="0" applyAlignment="0" applyProtection="0"/>
    <xf numFmtId="0" fontId="187" fillId="28" borderId="0" applyNumberFormat="0" applyBorder="0" applyAlignment="0" applyProtection="0"/>
    <xf numFmtId="0" fontId="187" fillId="29" borderId="0" applyNumberFormat="0" applyBorder="0" applyAlignment="0" applyProtection="0"/>
    <xf numFmtId="0" fontId="126" fillId="30" borderId="0" applyNumberFormat="0" applyBorder="0" applyAlignment="0" applyProtection="0"/>
    <xf numFmtId="0" fontId="126" fillId="31" borderId="0" applyNumberFormat="0" applyBorder="0" applyAlignment="0" applyProtection="0"/>
    <xf numFmtId="0" fontId="187" fillId="32" borderId="0" applyNumberFormat="0" applyBorder="0" applyAlignment="0" applyProtection="0"/>
    <xf numFmtId="43" fontId="126" fillId="0" borderId="0" applyFont="0" applyFill="0" applyBorder="0" applyAlignment="0" applyProtection="0"/>
    <xf numFmtId="0" fontId="126" fillId="0" borderId="0"/>
    <xf numFmtId="0" fontId="179" fillId="5" borderId="9" applyNumberFormat="0" applyAlignment="0" applyProtection="0"/>
    <xf numFmtId="0" fontId="179" fillId="5" borderId="9" applyNumberFormat="0" applyAlignment="0" applyProtection="0"/>
    <xf numFmtId="0" fontId="32" fillId="0" borderId="0" applyFont="0" applyAlignment="0">
      <alignment vertical="center"/>
    </xf>
    <xf numFmtId="0" fontId="126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26" fillId="0" borderId="0"/>
    <xf numFmtId="43" fontId="9" fillId="0" borderId="0" applyFont="0" applyFill="0" applyBorder="0" applyAlignment="0" applyProtection="0"/>
    <xf numFmtId="0" fontId="179" fillId="5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88" fillId="0" borderId="0">
      <alignment vertical="center"/>
    </xf>
    <xf numFmtId="0" fontId="32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28" fillId="0" borderId="0"/>
    <xf numFmtId="43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1" fillId="0" borderId="0"/>
    <xf numFmtId="16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0" fontId="32" fillId="0" borderId="0"/>
    <xf numFmtId="167" fontId="126" fillId="0" borderId="0" applyFont="0" applyFill="0" applyBorder="0" applyAlignment="0" applyProtection="0"/>
    <xf numFmtId="167" fontId="172" fillId="0" borderId="0" applyFont="0" applyFill="0" applyBorder="0" applyAlignment="0" applyProtection="0"/>
    <xf numFmtId="0" fontId="32" fillId="0" borderId="0" applyFont="0" applyAlignment="0">
      <alignment vertical="center"/>
    </xf>
    <xf numFmtId="43" fontId="126" fillId="0" borderId="0" applyFont="0" applyFill="0" applyBorder="0" applyAlignment="0" applyProtection="0"/>
    <xf numFmtId="0" fontId="32" fillId="0" borderId="0" applyFont="0" applyAlignment="0">
      <alignment vertical="center"/>
    </xf>
    <xf numFmtId="0" fontId="172" fillId="0" borderId="0"/>
    <xf numFmtId="9" fontId="172" fillId="0" borderId="0" applyFont="0" applyFill="0" applyBorder="0" applyAlignment="0" applyProtection="0"/>
    <xf numFmtId="167" fontId="172" fillId="0" borderId="0" applyFont="0" applyFill="0" applyBorder="0" applyAlignment="0" applyProtection="0"/>
    <xf numFmtId="0" fontId="32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2" fillId="0" borderId="0"/>
    <xf numFmtId="167" fontId="17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6" applyNumberFormat="0" applyFill="0" applyAlignment="0" applyProtection="0"/>
    <xf numFmtId="0" fontId="175" fillId="0" borderId="7" applyNumberFormat="0" applyFill="0" applyAlignment="0" applyProtection="0"/>
    <xf numFmtId="0" fontId="176" fillId="0" borderId="8" applyNumberFormat="0" applyFill="0" applyAlignment="0" applyProtection="0"/>
    <xf numFmtId="0" fontId="176" fillId="0" borderId="0" applyNumberFormat="0" applyFill="0" applyBorder="0" applyAlignment="0" applyProtection="0"/>
    <xf numFmtId="0" fontId="177" fillId="2" borderId="0" applyNumberFormat="0" applyBorder="0" applyAlignment="0" applyProtection="0"/>
    <xf numFmtId="0" fontId="178" fillId="3" borderId="0" applyNumberFormat="0" applyBorder="0" applyAlignment="0" applyProtection="0"/>
    <xf numFmtId="0" fontId="179" fillId="5" borderId="9" applyNumberFormat="0" applyAlignment="0" applyProtection="0"/>
    <xf numFmtId="0" fontId="180" fillId="6" borderId="10" applyNumberFormat="0" applyAlignment="0" applyProtection="0"/>
    <xf numFmtId="0" fontId="181" fillId="6" borderId="9" applyNumberFormat="0" applyAlignment="0" applyProtection="0"/>
    <xf numFmtId="0" fontId="182" fillId="0" borderId="11" applyNumberFormat="0" applyFill="0" applyAlignment="0" applyProtection="0"/>
    <xf numFmtId="0" fontId="183" fillId="7" borderId="12" applyNumberFormat="0" applyAlignment="0" applyProtection="0"/>
    <xf numFmtId="0" fontId="184" fillId="0" borderId="0" applyNumberFormat="0" applyFill="0" applyBorder="0" applyAlignment="0" applyProtection="0"/>
    <xf numFmtId="0" fontId="126" fillId="8" borderId="13" applyNumberFormat="0" applyFont="0" applyAlignment="0" applyProtection="0"/>
    <xf numFmtId="0" fontId="185" fillId="0" borderId="0" applyNumberFormat="0" applyFill="0" applyBorder="0" applyAlignment="0" applyProtection="0"/>
    <xf numFmtId="0" fontId="186" fillId="0" borderId="14" applyNumberFormat="0" applyFill="0" applyAlignment="0" applyProtection="0"/>
    <xf numFmtId="0" fontId="187" fillId="9" borderId="0" applyNumberFormat="0" applyBorder="0" applyAlignment="0" applyProtection="0"/>
    <xf numFmtId="0" fontId="126" fillId="10" borderId="0" applyNumberFormat="0" applyBorder="0" applyAlignment="0" applyProtection="0"/>
    <xf numFmtId="0" fontId="126" fillId="11" borderId="0" applyNumberFormat="0" applyBorder="0" applyAlignment="0" applyProtection="0"/>
    <xf numFmtId="0" fontId="187" fillId="12" borderId="0" applyNumberFormat="0" applyBorder="0" applyAlignment="0" applyProtection="0"/>
    <xf numFmtId="0" fontId="187" fillId="13" borderId="0" applyNumberFormat="0" applyBorder="0" applyAlignment="0" applyProtection="0"/>
    <xf numFmtId="0" fontId="126" fillId="14" borderId="0" applyNumberFormat="0" applyBorder="0" applyAlignment="0" applyProtection="0"/>
    <xf numFmtId="0" fontId="126" fillId="15" borderId="0" applyNumberFormat="0" applyBorder="0" applyAlignment="0" applyProtection="0"/>
    <xf numFmtId="0" fontId="187" fillId="16" borderId="0" applyNumberFormat="0" applyBorder="0" applyAlignment="0" applyProtection="0"/>
    <xf numFmtId="0" fontId="187" fillId="17" borderId="0" applyNumberFormat="0" applyBorder="0" applyAlignment="0" applyProtection="0"/>
    <xf numFmtId="0" fontId="126" fillId="18" borderId="0" applyNumberFormat="0" applyBorder="0" applyAlignment="0" applyProtection="0"/>
    <xf numFmtId="0" fontId="126" fillId="19" borderId="0" applyNumberFormat="0" applyBorder="0" applyAlignment="0" applyProtection="0"/>
    <xf numFmtId="0" fontId="187" fillId="20" borderId="0" applyNumberFormat="0" applyBorder="0" applyAlignment="0" applyProtection="0"/>
    <xf numFmtId="0" fontId="187" fillId="21" borderId="0" applyNumberFormat="0" applyBorder="0" applyAlignment="0" applyProtection="0"/>
    <xf numFmtId="0" fontId="126" fillId="22" borderId="0" applyNumberFormat="0" applyBorder="0" applyAlignment="0" applyProtection="0"/>
    <xf numFmtId="0" fontId="126" fillId="23" borderId="0" applyNumberFormat="0" applyBorder="0" applyAlignment="0" applyProtection="0"/>
    <xf numFmtId="0" fontId="187" fillId="24" borderId="0" applyNumberFormat="0" applyBorder="0" applyAlignment="0" applyProtection="0"/>
    <xf numFmtId="0" fontId="187" fillId="25" borderId="0" applyNumberFormat="0" applyBorder="0" applyAlignment="0" applyProtection="0"/>
    <xf numFmtId="0" fontId="126" fillId="26" borderId="0" applyNumberFormat="0" applyBorder="0" applyAlignment="0" applyProtection="0"/>
    <xf numFmtId="0" fontId="126" fillId="27" borderId="0" applyNumberFormat="0" applyBorder="0" applyAlignment="0" applyProtection="0"/>
    <xf numFmtId="0" fontId="187" fillId="28" borderId="0" applyNumberFormat="0" applyBorder="0" applyAlignment="0" applyProtection="0"/>
    <xf numFmtId="0" fontId="187" fillId="29" borderId="0" applyNumberFormat="0" applyBorder="0" applyAlignment="0" applyProtection="0"/>
    <xf numFmtId="0" fontId="126" fillId="30" borderId="0" applyNumberFormat="0" applyBorder="0" applyAlignment="0" applyProtection="0"/>
    <xf numFmtId="0" fontId="126" fillId="31" borderId="0" applyNumberFormat="0" applyBorder="0" applyAlignment="0" applyProtection="0"/>
    <xf numFmtId="0" fontId="187" fillId="32" borderId="0" applyNumberFormat="0" applyBorder="0" applyAlignment="0" applyProtection="0"/>
    <xf numFmtId="9" fontId="1" fillId="0" borderId="0" applyFont="0" applyFill="0" applyBorder="0" applyAlignment="0" applyProtection="0"/>
    <xf numFmtId="0" fontId="32" fillId="0" borderId="0" applyFont="0" applyAlignment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</cellStyleXfs>
  <cellXfs count="125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" fontId="3" fillId="0" borderId="0" xfId="0" quotePrefix="1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38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Continuous" vertical="center"/>
    </xf>
    <xf numFmtId="38" fontId="3" fillId="0" borderId="0" xfId="3" applyNumberFormat="1" applyFont="1" applyAlignment="1">
      <alignment vertical="center"/>
    </xf>
    <xf numFmtId="38" fontId="3" fillId="0" borderId="0" xfId="3" applyNumberFormat="1" applyFont="1" applyAlignment="1">
      <alignment horizontal="center" vertical="center"/>
    </xf>
    <xf numFmtId="38" fontId="3" fillId="0" borderId="0" xfId="3" quotePrefix="1" applyNumberFormat="1" applyFont="1" applyAlignment="1">
      <alignment horizontal="left" vertical="center"/>
    </xf>
    <xf numFmtId="37" fontId="2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37" fontId="3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41" fontId="3" fillId="0" borderId="0" xfId="4" applyNumberFormat="1" applyFont="1" applyAlignment="1">
      <alignment horizontal="center" vertical="center"/>
    </xf>
    <xf numFmtId="41" fontId="3" fillId="0" borderId="1" xfId="4" applyNumberFormat="1" applyFont="1" applyBorder="1" applyAlignment="1">
      <alignment vertical="center"/>
    </xf>
    <xf numFmtId="38" fontId="3" fillId="0" borderId="2" xfId="3" applyNumberFormat="1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2" xfId="4" applyNumberFormat="1" applyFont="1" applyBorder="1" applyAlignment="1">
      <alignment horizontal="center" vertical="center"/>
    </xf>
    <xf numFmtId="168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1" xfId="1" quotePrefix="1" applyNumberFormat="1" applyFont="1" applyFill="1" applyBorder="1" applyAlignment="1">
      <alignment horizontal="center" vertical="center"/>
    </xf>
    <xf numFmtId="37" fontId="2" fillId="0" borderId="0" xfId="5" applyNumberFormat="1" applyFont="1" applyAlignment="1">
      <alignment horizontal="left" vertical="top"/>
    </xf>
    <xf numFmtId="0" fontId="9" fillId="0" borderId="0" xfId="5"/>
    <xf numFmtId="38" fontId="11" fillId="0" borderId="0" xfId="3" applyNumberFormat="1" applyFont="1" applyAlignment="1">
      <alignment horizontal="center" vertical="center"/>
    </xf>
    <xf numFmtId="38" fontId="11" fillId="0" borderId="1" xfId="3" applyNumberFormat="1" applyFont="1" applyBorder="1" applyAlignment="1">
      <alignment horizontal="center" vertical="center"/>
    </xf>
    <xf numFmtId="38" fontId="11" fillId="0" borderId="3" xfId="3" applyNumberFormat="1" applyFont="1" applyBorder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168" fontId="3" fillId="0" borderId="0" xfId="3" applyNumberFormat="1" applyFont="1" applyAlignment="1">
      <alignment vertical="center"/>
    </xf>
    <xf numFmtId="168" fontId="3" fillId="0" borderId="0" xfId="1" applyNumberFormat="1" applyFont="1" applyFill="1" applyAlignment="1">
      <alignment vertical="center"/>
    </xf>
    <xf numFmtId="38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8" fontId="2" fillId="0" borderId="0" xfId="3" applyNumberFormat="1" applyFont="1" applyAlignment="1">
      <alignment horizontal="left" vertical="center"/>
    </xf>
    <xf numFmtId="39" fontId="3" fillId="0" borderId="0" xfId="0" applyNumberFormat="1" applyFont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43" fontId="3" fillId="0" borderId="0" xfId="1" applyFont="1" applyAlignment="1">
      <alignment vertical="center"/>
    </xf>
    <xf numFmtId="3" fontId="189" fillId="0" borderId="0" xfId="0" applyNumberFormat="1" applyFont="1"/>
    <xf numFmtId="0" fontId="190" fillId="0" borderId="0" xfId="0" applyFont="1" applyAlignment="1">
      <alignment vertical="center" wrapText="1"/>
    </xf>
    <xf numFmtId="3" fontId="190" fillId="0" borderId="0" xfId="0" applyNumberFormat="1" applyFont="1" applyAlignment="1">
      <alignment vertical="center" wrapText="1"/>
    </xf>
    <xf numFmtId="168" fontId="3" fillId="0" borderId="0" xfId="1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167" fontId="190" fillId="0" borderId="0" xfId="0" applyNumberFormat="1" applyFont="1" applyAlignment="1">
      <alignment vertical="center" wrapText="1"/>
    </xf>
    <xf numFmtId="168" fontId="3" fillId="0" borderId="1" xfId="0" applyNumberFormat="1" applyFont="1" applyBorder="1" applyAlignment="1">
      <alignment vertical="center"/>
    </xf>
    <xf numFmtId="168" fontId="190" fillId="92" borderId="0" xfId="0" applyNumberFormat="1" applyFont="1" applyFill="1" applyAlignment="1">
      <alignment vertical="center" wrapText="1"/>
    </xf>
    <xf numFmtId="41" fontId="3" fillId="0" borderId="0" xfId="2" applyNumberFormat="1" applyFont="1" applyAlignment="1">
      <alignment vertical="center"/>
    </xf>
    <xf numFmtId="41" fontId="3" fillId="0" borderId="0" xfId="2" applyNumberFormat="1" applyFont="1" applyAlignment="1">
      <alignment horizontal="right" vertical="center"/>
    </xf>
    <xf numFmtId="3" fontId="191" fillId="0" borderId="0" xfId="0" applyNumberFormat="1" applyFont="1"/>
    <xf numFmtId="38" fontId="2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centerContinuous" vertical="center"/>
    </xf>
    <xf numFmtId="37" fontId="2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centerContinuous" vertical="center"/>
    </xf>
    <xf numFmtId="38" fontId="4" fillId="0" borderId="0" xfId="2" applyNumberFormat="1" applyFont="1" applyAlignment="1">
      <alignment horizontal="center" vertical="center"/>
    </xf>
    <xf numFmtId="37" fontId="2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8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8" fontId="3" fillId="0" borderId="0" xfId="2" applyNumberFormat="1" applyFont="1" applyAlignment="1">
      <alignment horizontal="right" vertical="center"/>
    </xf>
    <xf numFmtId="168" fontId="3" fillId="0" borderId="1" xfId="2" applyNumberFormat="1" applyFont="1" applyBorder="1" applyAlignment="1">
      <alignment horizontal="right" vertical="center"/>
    </xf>
    <xf numFmtId="41" fontId="3" fillId="0" borderId="0" xfId="2" applyNumberFormat="1" applyFont="1" applyAlignment="1">
      <alignment horizontal="center" vertical="center"/>
    </xf>
    <xf numFmtId="168" fontId="3" fillId="0" borderId="1" xfId="2" applyNumberFormat="1" applyFont="1" applyBorder="1" applyAlignment="1">
      <alignment vertical="center"/>
    </xf>
    <xf numFmtId="41" fontId="3" fillId="0" borderId="3" xfId="2" applyNumberFormat="1" applyFont="1" applyBorder="1" applyAlignment="1">
      <alignment vertical="center"/>
    </xf>
    <xf numFmtId="41" fontId="3" fillId="0" borderId="1" xfId="2" applyNumberFormat="1" applyFont="1" applyBorder="1" applyAlignment="1">
      <alignment horizontal="right" vertical="center"/>
    </xf>
    <xf numFmtId="41" fontId="3" fillId="0" borderId="1" xfId="2" applyNumberFormat="1" applyFont="1" applyBorder="1" applyAlignment="1">
      <alignment vertical="center"/>
    </xf>
    <xf numFmtId="41" fontId="3" fillId="0" borderId="4" xfId="2" applyNumberFormat="1" applyFont="1" applyBorder="1" applyAlignment="1">
      <alignment vertical="center"/>
    </xf>
    <xf numFmtId="41" fontId="10" fillId="0" borderId="0" xfId="2" applyNumberFormat="1" applyFont="1" applyAlignment="1">
      <alignment vertical="center"/>
    </xf>
    <xf numFmtId="1" fontId="3" fillId="0" borderId="1" xfId="0" quotePrefix="1" applyNumberFormat="1" applyFont="1" applyBorder="1" applyAlignment="1">
      <alignment horizontal="center" vertical="center"/>
    </xf>
    <xf numFmtId="1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38" fontId="3" fillId="0" borderId="0" xfId="0" quotePrefix="1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37" fontId="3" fillId="0" borderId="2" xfId="0" applyNumberFormat="1" applyFont="1" applyBorder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 wrapText="1"/>
    </xf>
    <xf numFmtId="168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8" fontId="3" fillId="0" borderId="1" xfId="0" applyNumberFormat="1" applyFont="1" applyBorder="1" applyAlignment="1">
      <alignment horizontal="right" vertical="center"/>
    </xf>
    <xf numFmtId="37" fontId="3" fillId="0" borderId="5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centerContinuous" vertical="center"/>
    </xf>
    <xf numFmtId="43" fontId="3" fillId="0" borderId="0" xfId="0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right" vertical="center"/>
    </xf>
    <xf numFmtId="38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9" fontId="3" fillId="0" borderId="0" xfId="2" applyNumberFormat="1" applyFont="1" applyAlignment="1">
      <alignment vertical="top"/>
    </xf>
    <xf numFmtId="37" fontId="5" fillId="0" borderId="0" xfId="0" applyNumberFormat="1" applyFont="1" applyAlignment="1">
      <alignment horizontal="right" vertical="center"/>
    </xf>
    <xf numFmtId="49" fontId="5" fillId="0" borderId="0" xfId="2" applyNumberFormat="1" applyFont="1" applyAlignment="1">
      <alignment vertical="top"/>
    </xf>
    <xf numFmtId="37" fontId="3" fillId="0" borderId="0" xfId="2" applyNumberFormat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37" fontId="10" fillId="0" borderId="0" xfId="0" applyNumberFormat="1" applyFont="1" applyAlignment="1">
      <alignment vertical="center"/>
    </xf>
    <xf numFmtId="39" fontId="3" fillId="0" borderId="4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192" fillId="0" borderId="0" xfId="0" applyNumberFormat="1" applyFont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8" fontId="193" fillId="0" borderId="1" xfId="3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</cellXfs>
  <cellStyles count="49802">
    <cellStyle name="%" xfId="3526" xr:uid="{0C3ED192-FA9D-443A-8CFE-4D6E07C4FE09}"/>
    <cellStyle name="20% - Accent1 10" xfId="453" xr:uid="{3261257A-29F5-4DD0-A8B0-09A1E26349CE}"/>
    <cellStyle name="20% - Accent1 10 2" xfId="839" xr:uid="{BF731E42-8BAC-436B-934F-A80C1AE2F882}"/>
    <cellStyle name="20% - Accent1 10 2 2" xfId="853" xr:uid="{22B3D93B-A02A-4269-8605-C4D44E152C06}"/>
    <cellStyle name="20% - Accent1 10 2 2 2" xfId="1807" xr:uid="{CBB20A93-2D41-4D9B-92EE-78636779712D}"/>
    <cellStyle name="20% - Accent1 10 2 2 2 2" xfId="2267" xr:uid="{461ECBC7-A326-4DF3-AF8D-664FEBC70C23}"/>
    <cellStyle name="20% - Accent1 10 2 2 2 3" xfId="46667" xr:uid="{7D32FE5D-2194-47CE-93E0-0B34D5366D71}"/>
    <cellStyle name="20% - Accent1 10 2 2 2 4" xfId="48146" xr:uid="{2A53D550-D1A4-463D-AB16-2C51C0BCAF57}"/>
    <cellStyle name="20% - Accent1 10 2 2 3" xfId="2266" xr:uid="{7D965BEA-CA03-4E21-9E9A-98D68D30215F}"/>
    <cellStyle name="20% - Accent1 10 2 2 4" xfId="46671" xr:uid="{2CF915D3-5637-4C5F-AECC-49B96C1477C0}"/>
    <cellStyle name="20% - Accent1 10 2 2 5" xfId="48145" xr:uid="{905972D6-BE40-4D03-B3B6-37839A33B42D}"/>
    <cellStyle name="20% - Accent1 10 2 3" xfId="1794" xr:uid="{805D2045-4877-43BE-9D49-4A1A4F8D7734}"/>
    <cellStyle name="20% - Accent1 10 2 3 2" xfId="2268" xr:uid="{F8925279-A770-4CD1-ADFA-E0C1E673C821}"/>
    <cellStyle name="20% - Accent1 10 2 3 3" xfId="46663" xr:uid="{F37D9978-0C30-41CA-916D-D272E7E42E33}"/>
    <cellStyle name="20% - Accent1 10 2 3 4" xfId="48147" xr:uid="{AC69F26E-9821-4B3B-9E05-83A4D9A1F369}"/>
    <cellStyle name="20% - Accent1 10 2 4" xfId="2265" xr:uid="{55FA8114-1CAC-4385-923A-11475ACB3DEF}"/>
    <cellStyle name="20% - Accent1 10 2 5" xfId="46675" xr:uid="{4E1CB142-DC4A-42EB-8A86-17A4CBE0FD2D}"/>
    <cellStyle name="20% - Accent1 10 2 6" xfId="48144" xr:uid="{58E66246-C382-4EED-BEC0-10FE1F92365E}"/>
    <cellStyle name="20% - Accent1 10 3" xfId="647" xr:uid="{6F9ACCB5-468B-48B4-BF64-BEA7FECD1AEC}"/>
    <cellStyle name="20% - Accent1 10 3 2" xfId="854" xr:uid="{B8542794-E0E0-4D33-B80D-C6B6A89C94BB}"/>
    <cellStyle name="20% - Accent1 10 3 2 2" xfId="1808" xr:uid="{3C8D582E-DFC8-4BB6-B610-CB2FCE20A818}"/>
    <cellStyle name="20% - Accent1 10 3 2 2 2" xfId="2271" xr:uid="{3BCA7C77-CE58-4E7E-8151-3F38F53A54E1}"/>
    <cellStyle name="20% - Accent1 10 3 2 2 3" xfId="46689" xr:uid="{77F519CE-1DA6-45C7-87C7-FFE4C0D32F6F}"/>
    <cellStyle name="20% - Accent1 10 3 2 2 4" xfId="48150" xr:uid="{1C5438C3-C76E-4754-A4F2-453AFE9B428C}"/>
    <cellStyle name="20% - Accent1 10 3 2 3" xfId="2270" xr:uid="{64EF5521-C8E4-4206-9645-61DFAC002248}"/>
    <cellStyle name="20% - Accent1 10 3 2 4" xfId="46688" xr:uid="{18EB6C1A-95ED-46ED-83C0-DE59A0E048A9}"/>
    <cellStyle name="20% - Accent1 10 3 2 5" xfId="48149" xr:uid="{9C7F4C69-C585-4198-ABDD-3DE9636AD56B}"/>
    <cellStyle name="20% - Accent1 10 3 3" xfId="1665" xr:uid="{04E5AA0E-6BB9-47B3-9BA2-EB6388091162}"/>
    <cellStyle name="20% - Accent1 10 3 3 2" xfId="2272" xr:uid="{8048CD93-1B0D-40E0-9F2D-C28F87853F42}"/>
    <cellStyle name="20% - Accent1 10 3 3 3" xfId="46690" xr:uid="{567B322B-8C06-4896-A68C-9490DA9CB37F}"/>
    <cellStyle name="20% - Accent1 10 3 3 4" xfId="48151" xr:uid="{13C8DB92-0EDA-4D24-9E67-F2B3455D1E74}"/>
    <cellStyle name="20% - Accent1 10 3 4" xfId="2269" xr:uid="{384CC843-0916-4EE7-BCAB-38B39073C43B}"/>
    <cellStyle name="20% - Accent1 10 3 5" xfId="46687" xr:uid="{43D4F584-7BCF-47C9-8C5B-F6EDCFA12645}"/>
    <cellStyle name="20% - Accent1 10 3 6" xfId="48148" xr:uid="{665F5929-AAD2-4C29-93C2-8A3D1CAB0327}"/>
    <cellStyle name="20% - Accent1 10 4" xfId="852" xr:uid="{FEB55731-CD9B-4D27-BD34-5F76BD0FC1D0}"/>
    <cellStyle name="20% - Accent1 10 4 2" xfId="1806" xr:uid="{7E851EF6-9FAF-4029-8529-8D7F4EC01CFD}"/>
    <cellStyle name="20% - Accent1 10 4 2 2" xfId="2274" xr:uid="{F1E3C8B1-5FEB-4E0F-882F-1E718BA600B4}"/>
    <cellStyle name="20% - Accent1 10 4 2 3" xfId="46692" xr:uid="{00293317-CF40-4C73-B44F-ABA2CE021363}"/>
    <cellStyle name="20% - Accent1 10 4 2 4" xfId="48153" xr:uid="{AA399578-F47A-4650-97DF-DA7C21550049}"/>
    <cellStyle name="20% - Accent1 10 4 3" xfId="2273" xr:uid="{DA58D82D-7F6C-475C-A21F-5242B85EED40}"/>
    <cellStyle name="20% - Accent1 10 4 4" xfId="46691" xr:uid="{61D7608B-B65F-4A16-AAF6-B78A867EFE8B}"/>
    <cellStyle name="20% - Accent1 10 4 5" xfId="48152" xr:uid="{2D5D4E09-A98D-453D-864F-0D910BA6F264}"/>
    <cellStyle name="20% - Accent1 10 5" xfId="1535" xr:uid="{0B7A322F-BA50-4517-8596-11EAE577341B}"/>
    <cellStyle name="20% - Accent1 10 5 2" xfId="2275" xr:uid="{983B0C54-6F66-4665-8DC0-0D525D071E14}"/>
    <cellStyle name="20% - Accent1 10 5 3" xfId="46693" xr:uid="{609CC7AB-64D3-47B1-8C94-65EEBFCD95B9}"/>
    <cellStyle name="20% - Accent1 10 5 4" xfId="48154" xr:uid="{79A4017A-B2BF-478B-BF0F-49DF481F4FC8}"/>
    <cellStyle name="20% - Accent1 10 6" xfId="2264" xr:uid="{82651CB3-5135-4523-AD4F-D3C68A14F13D}"/>
    <cellStyle name="20% - Accent1 10 7" xfId="46679" xr:uid="{471AECE9-3054-4DC5-8482-552B18D005C4}"/>
    <cellStyle name="20% - Accent1 10 8" xfId="48143" xr:uid="{61EB011B-4471-4BDC-BA09-18F67174D94A}"/>
    <cellStyle name="20% - Accent1 11" xfId="661" xr:uid="{CC288337-4EE2-4163-8EE0-75551D14D10D}"/>
    <cellStyle name="20% - Accent1 12" xfId="468" xr:uid="{B47E4ADD-9338-4800-952C-7E71FBF13A44}"/>
    <cellStyle name="20% - Accent1 13" xfId="856" xr:uid="{A4F127BD-6B0D-46BB-90E2-C3206594EB93}"/>
    <cellStyle name="20% - Accent1 14" xfId="46664" xr:uid="{DF15DE66-393A-40A2-8EC4-B0158799A678}"/>
    <cellStyle name="20% - Accent1 15" xfId="49628" xr:uid="{1F6A186F-2AB2-403A-BAEA-F4CA2A2CA47C}"/>
    <cellStyle name="20% - Accent1 16" xfId="7" xr:uid="{9C2B6275-EA8A-4F24-815F-183A33679635}"/>
    <cellStyle name="20% - Accent1 2" xfId="8" xr:uid="{AB43545C-B2A4-4CDC-8749-645ECBBC34BA}"/>
    <cellStyle name="20% - Accent1 2 2" xfId="3591" xr:uid="{F94D6945-70C1-4C84-85B9-DCA3DC246FEE}"/>
    <cellStyle name="20% - Accent1 2 3" xfId="4451" xr:uid="{F31B599E-77C4-4A5D-9685-91C02E054634}"/>
    <cellStyle name="20% - Accent1 2 4" xfId="4452" xr:uid="{6B6AF40E-8BEC-4007-B9E2-A2AE90B0D004}"/>
    <cellStyle name="20% - Accent1 2 5" xfId="4322" xr:uid="{61D86334-9A87-4E92-B08E-6E5E134AB0B4}"/>
    <cellStyle name="20% - Accent1 2 6" xfId="49744" xr:uid="{E9E6CF88-F02A-417D-98BC-135B31C0D07B}"/>
    <cellStyle name="20% - Accent1 3" xfId="314" xr:uid="{68F0D8AC-61C7-4E21-9D6B-2470EE41DC06}"/>
    <cellStyle name="20% - Accent1 3 10" xfId="48155" xr:uid="{ECB40280-3916-451A-871D-7331B3C7E6D6}"/>
    <cellStyle name="20% - Accent1 3 2" xfId="726" xr:uid="{A3DF3365-4483-49FC-9BA4-0159D79FAEA9}"/>
    <cellStyle name="20% - Accent1 3 2 2" xfId="859" xr:uid="{00E2D059-1212-4F94-BE98-737C1D828D0F}"/>
    <cellStyle name="20% - Accent1 3 2 2 2" xfId="1811" xr:uid="{649D6712-EDC9-48DF-B44F-892DC7A0FAD7}"/>
    <cellStyle name="20% - Accent1 3 2 2 2 2" xfId="2283" xr:uid="{52640A5C-9AA3-4343-AA95-EDEDAC251706}"/>
    <cellStyle name="20% - Accent1 3 2 2 2 3" xfId="46697" xr:uid="{07CD6C94-035D-4BB9-AFCA-56365331DBD2}"/>
    <cellStyle name="20% - Accent1 3 2 2 2 4" xfId="48158" xr:uid="{6B5A88DF-CDCF-4481-AFF6-AD6CCAAD690B}"/>
    <cellStyle name="20% - Accent1 3 2 2 3" xfId="2282" xr:uid="{3CD65ECB-305F-45A0-9572-FEC8F753F12F}"/>
    <cellStyle name="20% - Accent1 3 2 2 4" xfId="46696" xr:uid="{9AEF6B56-91B6-4AC4-AD2D-693A5F3CF926}"/>
    <cellStyle name="20% - Accent1 3 2 2 5" xfId="48157" xr:uid="{81AD093C-E6B7-4746-A6C3-51247BA9748F}"/>
    <cellStyle name="20% - Accent1 3 2 3" xfId="858" xr:uid="{83634A31-2CB7-4D8E-83CF-EF9D659F43E0}"/>
    <cellStyle name="20% - Accent1 3 2 3 2" xfId="1810" xr:uid="{0F1E2F28-257A-4789-BDA9-2B46B6A5880B}"/>
    <cellStyle name="20% - Accent1 3 2 3 2 2" xfId="2285" xr:uid="{7F6E0D03-0751-46FE-95F7-7943B1FF0B23}"/>
    <cellStyle name="20% - Accent1 3 2 3 2 3" xfId="46699" xr:uid="{CE03A46A-3FDA-4FE2-94E7-7D752035EAB0}"/>
    <cellStyle name="20% - Accent1 3 2 3 2 4" xfId="48160" xr:uid="{63D28165-92DD-4AD4-88BF-062F3AE3C6C7}"/>
    <cellStyle name="20% - Accent1 3 2 3 3" xfId="2284" xr:uid="{CEC55CD0-809E-4E75-9AD4-454A5C4C6D87}"/>
    <cellStyle name="20% - Accent1 3 2 3 4" xfId="46698" xr:uid="{57AB625B-D7EE-4AA6-B97A-370DE8EAFB4B}"/>
    <cellStyle name="20% - Accent1 3 2 3 5" xfId="48159" xr:uid="{0DEC3F32-E804-4542-99B2-8130CF6F88A7}"/>
    <cellStyle name="20% - Accent1 3 2 4" xfId="1681" xr:uid="{16426F24-9DD4-4E56-8225-19D681176341}"/>
    <cellStyle name="20% - Accent1 3 2 4 2" xfId="2286" xr:uid="{3CD6F4DB-36E5-4426-B819-50279FEA5FCC}"/>
    <cellStyle name="20% - Accent1 3 2 4 3" xfId="46700" xr:uid="{16383BB5-8F75-4327-856B-BE47E313B17B}"/>
    <cellStyle name="20% - Accent1 3 2 4 4" xfId="48161" xr:uid="{6A2D877B-D1E8-4D90-9B23-90A47A08C6C3}"/>
    <cellStyle name="20% - Accent1 3 2 5" xfId="2281" xr:uid="{63AB3173-334A-4FCE-B08F-D3E38AFA6FF9}"/>
    <cellStyle name="20% - Accent1 3 2 6" xfId="46695" xr:uid="{18883AD4-50F0-43F3-9059-039E67F9E915}"/>
    <cellStyle name="20% - Accent1 3 2 7" xfId="48156" xr:uid="{5461DC1A-A7C1-4019-B5E6-780E583D692C}"/>
    <cellStyle name="20% - Accent1 3 3" xfId="534" xr:uid="{3202F887-BEC1-4290-99A2-1FB26B63F069}"/>
    <cellStyle name="20% - Accent1 3 3 2" xfId="860" xr:uid="{E557676F-6819-44BA-AA4F-0A6A93E19686}"/>
    <cellStyle name="20% - Accent1 3 3 2 2" xfId="1812" xr:uid="{67C72DA0-9B88-4877-A191-B0BF34B5A28F}"/>
    <cellStyle name="20% - Accent1 3 3 2 2 2" xfId="2289" xr:uid="{6490D246-8E5C-4BF4-A4A4-AB951F9FBB59}"/>
    <cellStyle name="20% - Accent1 3 3 2 2 3" xfId="46703" xr:uid="{A3C78671-25C7-43F2-A211-DFE9DB7E0984}"/>
    <cellStyle name="20% - Accent1 3 3 2 2 4" xfId="48164" xr:uid="{C6941059-66BD-49BC-894B-609C5FA90E61}"/>
    <cellStyle name="20% - Accent1 3 3 2 3" xfId="2288" xr:uid="{9158963B-23F3-45BE-9AC6-84E508BBDBA8}"/>
    <cellStyle name="20% - Accent1 3 3 2 4" xfId="46702" xr:uid="{52A5AEA1-5C0A-4603-85BB-74CC1B92EE36}"/>
    <cellStyle name="20% - Accent1 3 3 2 5" xfId="48163" xr:uid="{373EBB8B-C087-4E30-9E5A-2D994392762C}"/>
    <cellStyle name="20% - Accent1 3 3 3" xfId="1552" xr:uid="{16A58EE4-9864-4100-9743-F6C01C58C0D7}"/>
    <cellStyle name="20% - Accent1 3 3 3 2" xfId="2290" xr:uid="{9938D19D-F741-448E-B220-60F77C83872B}"/>
    <cellStyle name="20% - Accent1 3 3 3 3" xfId="46704" xr:uid="{41C2613B-8DFD-4927-A8F5-995A4A3FDDD6}"/>
    <cellStyle name="20% - Accent1 3 3 3 4" xfId="48165" xr:uid="{03C9ABFC-A0CB-46C8-B035-DA5B53DC9D8E}"/>
    <cellStyle name="20% - Accent1 3 3 4" xfId="2287" xr:uid="{ABA84AE1-8365-4101-A3AB-6D64ED755F83}"/>
    <cellStyle name="20% - Accent1 3 3 5" xfId="46701" xr:uid="{EA0D3E18-FCD6-4A85-B234-B044DB8C6527}"/>
    <cellStyle name="20% - Accent1 3 3 6" xfId="48162" xr:uid="{375A5E67-98C8-4F14-A566-F76499C2DAC3}"/>
    <cellStyle name="20% - Accent1 3 4" xfId="861" xr:uid="{AB47EBC2-1FA3-4A0C-912C-C9A995BE1994}"/>
    <cellStyle name="20% - Accent1 3 4 2" xfId="1813" xr:uid="{2806139C-2DB4-4777-8F37-9B95C1514BDC}"/>
    <cellStyle name="20% - Accent1 3 4 2 2" xfId="2292" xr:uid="{71A3A95A-8033-4124-904B-6E48DE1DF9ED}"/>
    <cellStyle name="20% - Accent1 3 4 2 3" xfId="46706" xr:uid="{2EC3773D-9BC6-4998-BA93-6583DEA9319D}"/>
    <cellStyle name="20% - Accent1 3 4 2 4" xfId="48167" xr:uid="{01D9A61F-2594-4CB6-AE71-F1F1387975D6}"/>
    <cellStyle name="20% - Accent1 3 4 3" xfId="2291" xr:uid="{198B8233-25EF-4D86-ADE4-161EAB75AE5E}"/>
    <cellStyle name="20% - Accent1 3 4 4" xfId="46705" xr:uid="{AEE858B2-1714-4D76-A7C2-85C52B938A24}"/>
    <cellStyle name="20% - Accent1 3 4 5" xfId="48166" xr:uid="{E04DA431-6B74-4545-A57D-6D1857791E9C}"/>
    <cellStyle name="20% - Accent1 3 5" xfId="857" xr:uid="{0C8F5C8C-B5C7-4D91-8D7D-2A3B2E23711B}"/>
    <cellStyle name="20% - Accent1 3 5 2" xfId="1809" xr:uid="{1058B92C-40B3-4EB3-BACB-871F56F1CC18}"/>
    <cellStyle name="20% - Accent1 3 5 2 2" xfId="2294" xr:uid="{3803B151-3253-4EF3-B329-2D3F7DAF98B1}"/>
    <cellStyle name="20% - Accent1 3 5 2 3" xfId="46708" xr:uid="{86E82B6C-BBAD-4D82-836B-73C26C1E49EF}"/>
    <cellStyle name="20% - Accent1 3 5 2 4" xfId="48169" xr:uid="{3F0A9D20-54F3-4E50-87C8-99296E1D7917}"/>
    <cellStyle name="20% - Accent1 3 5 3" xfId="2293" xr:uid="{E7F7DE32-FE70-4E27-B57C-97C7B91678BD}"/>
    <cellStyle name="20% - Accent1 3 5 4" xfId="46707" xr:uid="{DC686EB6-8A93-4067-AC29-53AC6862EACF}"/>
    <cellStyle name="20% - Accent1 3 5 5" xfId="48168" xr:uid="{6689294B-4655-49B9-8236-1DCD5F513CE4}"/>
    <cellStyle name="20% - Accent1 3 6" xfId="1422" xr:uid="{ADAA0C90-146F-4B2F-A605-9FB83C3A6B29}"/>
    <cellStyle name="20% - Accent1 3 6 2" xfId="2295" xr:uid="{5CAC945C-F5EA-4081-9006-9ACE9723A7EC}"/>
    <cellStyle name="20% - Accent1 3 6 3" xfId="46709" xr:uid="{35DC24E0-6B50-4791-A170-00B9F17831C6}"/>
    <cellStyle name="20% - Accent1 3 6 4" xfId="48170" xr:uid="{F232BFB8-5D1C-4D2E-B6B1-0B2998976BCB}"/>
    <cellStyle name="20% - Accent1 3 7" xfId="2280" xr:uid="{B1E64B71-A8E7-4291-8F12-C4311D0910F6}"/>
    <cellStyle name="20% - Accent1 3 8" xfId="4307" xr:uid="{C25B1B4F-D6EE-4ED2-ABA2-9D7E04A186FF}"/>
    <cellStyle name="20% - Accent1 3 9" xfId="46694" xr:uid="{EDE46021-6D7D-4053-8195-885EBD31CCED}"/>
    <cellStyle name="20% - Accent1 4" xfId="340" xr:uid="{D1EF8743-36F6-4C8D-9F63-211F1A15AEC0}"/>
    <cellStyle name="20% - Accent1 4 2" xfId="740" xr:uid="{3BCA9A01-3126-464F-A531-7A067B1BA4E9}"/>
    <cellStyle name="20% - Accent1 4 2 2" xfId="863" xr:uid="{FE59CF1B-1CCD-4AD5-A6CF-5511772F3671}"/>
    <cellStyle name="20% - Accent1 4 2 2 2" xfId="1815" xr:uid="{909B4E84-FB0A-46C8-B6CC-95F18E1BB864}"/>
    <cellStyle name="20% - Accent1 4 2 2 2 2" xfId="2299" xr:uid="{6079D55D-EF91-4B7C-84DC-594540FA5F95}"/>
    <cellStyle name="20% - Accent1 4 2 2 2 3" xfId="46713" xr:uid="{9C369C02-B916-4B6F-B5D4-DBED2C76A02E}"/>
    <cellStyle name="20% - Accent1 4 2 2 2 4" xfId="48174" xr:uid="{35E0EEAC-3686-4AFC-848F-AAF67CC4BC65}"/>
    <cellStyle name="20% - Accent1 4 2 2 3" xfId="2298" xr:uid="{3221F0D4-9E3F-4285-989C-1ADCEF843AE7}"/>
    <cellStyle name="20% - Accent1 4 2 2 4" xfId="46712" xr:uid="{2BEDC6AC-537C-48DC-9A03-2A65E4A4B957}"/>
    <cellStyle name="20% - Accent1 4 2 2 5" xfId="48173" xr:uid="{B0A82DEC-5A26-4A14-BD25-161013C11932}"/>
    <cellStyle name="20% - Accent1 4 2 3" xfId="1695" xr:uid="{F8A0ED78-6A26-4449-836A-9DF1CDF33374}"/>
    <cellStyle name="20% - Accent1 4 2 3 2" xfId="2300" xr:uid="{AF7C3508-EA18-4AAE-9906-98FF17DC46EB}"/>
    <cellStyle name="20% - Accent1 4 2 3 3" xfId="46714" xr:uid="{B6088DFF-8B36-4A3D-A41F-BF1200E6BFF9}"/>
    <cellStyle name="20% - Accent1 4 2 3 4" xfId="48175" xr:uid="{F4CA2570-D0E6-4C30-8E09-ECCB0FE221FF}"/>
    <cellStyle name="20% - Accent1 4 2 4" xfId="2297" xr:uid="{3EFED6B5-75B0-4DCA-8D62-688044EE76F1}"/>
    <cellStyle name="20% - Accent1 4 2 5" xfId="46711" xr:uid="{3851CA6B-9C48-43A6-A41F-EC0AE54CDBCA}"/>
    <cellStyle name="20% - Accent1 4 2 6" xfId="48172" xr:uid="{E712E9B0-7B7D-49FE-969E-31340B4256D2}"/>
    <cellStyle name="20% - Accent1 4 3" xfId="548" xr:uid="{AB6BA6A0-A2ED-4F1A-BED9-91A010B1F0FF}"/>
    <cellStyle name="20% - Accent1 4 3 2" xfId="864" xr:uid="{301333E7-B0DD-4821-AFA6-10BE284394C5}"/>
    <cellStyle name="20% - Accent1 4 3 2 2" xfId="1816" xr:uid="{9BD296B5-9F1C-46B9-8813-52959D0899AD}"/>
    <cellStyle name="20% - Accent1 4 3 2 2 2" xfId="2303" xr:uid="{D7728E68-0874-43EF-8DB1-6660B4BCDE26}"/>
    <cellStyle name="20% - Accent1 4 3 2 2 3" xfId="46717" xr:uid="{8EAD27B2-8C13-4F76-93F7-A1AB86044FBC}"/>
    <cellStyle name="20% - Accent1 4 3 2 2 4" xfId="48178" xr:uid="{EE1BAF88-90C6-43A1-AFF8-3CA56BF9668F}"/>
    <cellStyle name="20% - Accent1 4 3 2 3" xfId="2302" xr:uid="{D2C0A95A-EC17-48E3-90D3-9C9510F50EE2}"/>
    <cellStyle name="20% - Accent1 4 3 2 4" xfId="46716" xr:uid="{86FEED87-C3AA-4DA9-AC67-C884F8B14B79}"/>
    <cellStyle name="20% - Accent1 4 3 2 5" xfId="48177" xr:uid="{0DB49183-F92E-4539-A567-2592B7451038}"/>
    <cellStyle name="20% - Accent1 4 3 3" xfId="1566" xr:uid="{56D18470-1C66-4276-BB1F-B6F1737D8283}"/>
    <cellStyle name="20% - Accent1 4 3 3 2" xfId="2304" xr:uid="{80143541-AE29-4126-9DE2-4DF1E1E409DC}"/>
    <cellStyle name="20% - Accent1 4 3 3 3" xfId="46718" xr:uid="{4B97BE7E-B552-4441-910F-BFD7C6FC8EF9}"/>
    <cellStyle name="20% - Accent1 4 3 3 4" xfId="48179" xr:uid="{B262F8C1-6D04-4B7E-9E7D-7F8BCC85CF3C}"/>
    <cellStyle name="20% - Accent1 4 3 4" xfId="2301" xr:uid="{A5494FD0-0DB0-4BC0-9633-06703E7C933A}"/>
    <cellStyle name="20% - Accent1 4 3 5" xfId="46715" xr:uid="{5130CE3B-7C76-4A8C-B9FB-165CDD6824B8}"/>
    <cellStyle name="20% - Accent1 4 3 6" xfId="48176" xr:uid="{0C244A6F-D9EE-4A21-B488-B0F01DA51FBF}"/>
    <cellStyle name="20% - Accent1 4 4" xfId="862" xr:uid="{89E1937C-28FE-4590-A3B8-0DA1DE14A4D3}"/>
    <cellStyle name="20% - Accent1 4 4 2" xfId="1814" xr:uid="{0AA9D454-6ECF-4713-8E19-1B55A4EED053}"/>
    <cellStyle name="20% - Accent1 4 4 2 2" xfId="2306" xr:uid="{B1CD8185-9A0D-4F13-AA04-87125E220914}"/>
    <cellStyle name="20% - Accent1 4 4 2 3" xfId="46720" xr:uid="{4B5022E7-9D7B-42EE-948D-A388752909E8}"/>
    <cellStyle name="20% - Accent1 4 4 2 4" xfId="48181" xr:uid="{C31BED73-D5AE-4B56-A513-28707ECBD090}"/>
    <cellStyle name="20% - Accent1 4 4 3" xfId="2305" xr:uid="{C289FD2B-BBEA-4BD6-B4D3-A88A4FFDC537}"/>
    <cellStyle name="20% - Accent1 4 4 4" xfId="46719" xr:uid="{95E1DB16-5E8D-4D3D-9EFD-BBBFBF3E13DB}"/>
    <cellStyle name="20% - Accent1 4 4 5" xfId="48180" xr:uid="{570FB8E6-48C1-489E-97D4-DE1FB8588B4B}"/>
    <cellStyle name="20% - Accent1 4 5" xfId="1436" xr:uid="{7371EC84-4728-438E-A6A8-63D73E50E773}"/>
    <cellStyle name="20% - Accent1 4 5 2" xfId="2307" xr:uid="{D549EC89-1B1C-4DF1-9BD3-B97E83C8539D}"/>
    <cellStyle name="20% - Accent1 4 5 3" xfId="46721" xr:uid="{3A329C83-3C72-497A-938E-17F3FD7558EB}"/>
    <cellStyle name="20% - Accent1 4 5 4" xfId="48182" xr:uid="{F4C3A593-FF83-4192-8673-CFCECDA62FDB}"/>
    <cellStyle name="20% - Accent1 4 6" xfId="2296" xr:uid="{DA6F3964-172C-467D-AD93-C35AF34BC75A}"/>
    <cellStyle name="20% - Accent1 4 7" xfId="4314" xr:uid="{26FEF0B6-BCE0-4908-8C08-17BF68B5B017}"/>
    <cellStyle name="20% - Accent1 4 8" xfId="46710" xr:uid="{28D5B542-2A1B-4847-ACC7-24543CD42461}"/>
    <cellStyle name="20% - Accent1 4 9" xfId="48171" xr:uid="{740D4E5D-6075-447C-8542-C20CB9CE5E68}"/>
    <cellStyle name="20% - Accent1 5" xfId="359" xr:uid="{92CA8820-443F-4E5D-B5E1-85A1E05B1F8D}"/>
    <cellStyle name="20% - Accent1 5 2" xfId="756" xr:uid="{3D74ABA8-75BB-4F5E-AD4D-773830F03409}"/>
    <cellStyle name="20% - Accent1 5 2 2" xfId="866" xr:uid="{B9B6A820-B430-40F4-BAD8-A050D5DC9BAD}"/>
    <cellStyle name="20% - Accent1 5 2 2 2" xfId="1818" xr:uid="{B78A017B-5D93-42E0-8AED-48438D12A1FC}"/>
    <cellStyle name="20% - Accent1 5 2 2 2 2" xfId="2311" xr:uid="{C82E2F71-A805-4BD4-A736-2D996DF267AA}"/>
    <cellStyle name="20% - Accent1 5 2 2 2 3" xfId="46725" xr:uid="{7E86BAF6-1754-41E8-B364-ABCAFC7E8939}"/>
    <cellStyle name="20% - Accent1 5 2 2 2 4" xfId="48186" xr:uid="{D2CB4B32-4C18-4C1D-A0F3-39EDB2C00702}"/>
    <cellStyle name="20% - Accent1 5 2 2 3" xfId="2310" xr:uid="{5CDE8CB1-3648-4A07-87E9-CE242A0BE8CF}"/>
    <cellStyle name="20% - Accent1 5 2 2 4" xfId="46724" xr:uid="{07F579F1-9DC3-4F9A-9643-13D9BF19E45B}"/>
    <cellStyle name="20% - Accent1 5 2 2 5" xfId="48185" xr:uid="{EC90F9DA-0DB1-47F1-912B-D2FD51D74D56}"/>
    <cellStyle name="20% - Accent1 5 2 3" xfId="1711" xr:uid="{4584477C-18F6-4F65-B3AB-BBE703097894}"/>
    <cellStyle name="20% - Accent1 5 2 3 2" xfId="2312" xr:uid="{B78C997E-D5D5-408B-889A-1126AAAECC8C}"/>
    <cellStyle name="20% - Accent1 5 2 3 3" xfId="46726" xr:uid="{B6ED1BD4-6914-4B5E-953E-8D2FE8724A1B}"/>
    <cellStyle name="20% - Accent1 5 2 3 4" xfId="48187" xr:uid="{0B189353-BAE1-450D-8F36-9176A4F81FA8}"/>
    <cellStyle name="20% - Accent1 5 2 4" xfId="2309" xr:uid="{8BCFF5DF-DEA2-41D8-930E-27BFDDE33375}"/>
    <cellStyle name="20% - Accent1 5 2 5" xfId="46723" xr:uid="{E085FA9E-8E3C-4FB8-BB1E-71CBDA6AC28B}"/>
    <cellStyle name="20% - Accent1 5 2 6" xfId="48184" xr:uid="{C817961B-F0D3-4355-9C61-738C6655FA91}"/>
    <cellStyle name="20% - Accent1 5 3" xfId="564" xr:uid="{993A2C97-9561-4867-88D7-2828699FB56D}"/>
    <cellStyle name="20% - Accent1 5 3 2" xfId="867" xr:uid="{A90EA36F-E458-4A5F-A741-3A0AE7F56770}"/>
    <cellStyle name="20% - Accent1 5 3 2 2" xfId="1819" xr:uid="{8A238DA5-45A9-4157-BA73-C47471F8582E}"/>
    <cellStyle name="20% - Accent1 5 3 2 2 2" xfId="2315" xr:uid="{4B9554AF-3EEC-485D-B3A3-D823EF02012D}"/>
    <cellStyle name="20% - Accent1 5 3 2 2 3" xfId="46729" xr:uid="{F5F6A27E-2F6D-4921-8E02-41F633445F5B}"/>
    <cellStyle name="20% - Accent1 5 3 2 2 4" xfId="48190" xr:uid="{6032E41C-4D2B-4156-A639-971A8E0DB0FA}"/>
    <cellStyle name="20% - Accent1 5 3 2 3" xfId="2314" xr:uid="{38820A4A-CA1B-44E9-A28A-1248D0276EBB}"/>
    <cellStyle name="20% - Accent1 5 3 2 4" xfId="46728" xr:uid="{129F8AE9-0FD3-4C44-A41E-5B8BF10F00F4}"/>
    <cellStyle name="20% - Accent1 5 3 2 5" xfId="48189" xr:uid="{2C94E109-9468-419C-BAE7-D10BC7C76311}"/>
    <cellStyle name="20% - Accent1 5 3 3" xfId="1582" xr:uid="{766062D0-021B-4A31-808F-4F47394A1703}"/>
    <cellStyle name="20% - Accent1 5 3 3 2" xfId="2316" xr:uid="{97AB384D-84EE-422B-928F-DBA2271829FA}"/>
    <cellStyle name="20% - Accent1 5 3 3 3" xfId="46730" xr:uid="{F4443EF7-559A-41B2-B9C4-F08DC2AC9C88}"/>
    <cellStyle name="20% - Accent1 5 3 3 4" xfId="48191" xr:uid="{E6E84041-3A92-4B35-B9EB-3FB40628A92C}"/>
    <cellStyle name="20% - Accent1 5 3 4" xfId="2313" xr:uid="{48D77F8B-0258-4B76-B48B-C8F6174B3108}"/>
    <cellStyle name="20% - Accent1 5 3 5" xfId="46727" xr:uid="{CFC4CB32-F1B7-417D-980E-DC1AEB52FFC2}"/>
    <cellStyle name="20% - Accent1 5 3 6" xfId="48188" xr:uid="{2A21B748-F4F4-4AA9-8335-35CA5574438C}"/>
    <cellStyle name="20% - Accent1 5 4" xfId="865" xr:uid="{C586E4C1-5748-492A-98BB-E021F8E6ABAD}"/>
    <cellStyle name="20% - Accent1 5 4 2" xfId="1817" xr:uid="{B0C3B13C-FA1B-49A7-9FC2-C6021F0BC930}"/>
    <cellStyle name="20% - Accent1 5 4 2 2" xfId="2318" xr:uid="{040A7F9C-9937-49E9-9798-02A8C5E58BDE}"/>
    <cellStyle name="20% - Accent1 5 4 2 3" xfId="46732" xr:uid="{49AD66D8-CCC0-4BD4-B280-BE360738DF96}"/>
    <cellStyle name="20% - Accent1 5 4 2 4" xfId="48193" xr:uid="{2B1D85D4-D43D-422D-910F-185D14A54EA3}"/>
    <cellStyle name="20% - Accent1 5 4 3" xfId="2317" xr:uid="{47A4D8B9-9A38-4298-B6DE-86324F70FB89}"/>
    <cellStyle name="20% - Accent1 5 4 4" xfId="46731" xr:uid="{9F16F033-B21E-40B2-947C-4ECE5C7FC67A}"/>
    <cellStyle name="20% - Accent1 5 4 5" xfId="48192" xr:uid="{9A8C633F-CCA3-4C2C-BCCE-BDF8CAB4E13E}"/>
    <cellStyle name="20% - Accent1 5 5" xfId="1452" xr:uid="{F3FC7CFF-DB87-407B-807F-E73ED5061E28}"/>
    <cellStyle name="20% - Accent1 5 5 2" xfId="2319" xr:uid="{E634EB85-3561-46B5-AA5D-2FF2765DE5DD}"/>
    <cellStyle name="20% - Accent1 5 5 3" xfId="46733" xr:uid="{F2A9C3DE-F0E7-4AD6-90B5-DF7F337F40AC}"/>
    <cellStyle name="20% - Accent1 5 5 4" xfId="48194" xr:uid="{AF447F57-2D2A-45B8-9800-DE8323D2CA23}"/>
    <cellStyle name="20% - Accent1 5 6" xfId="2308" xr:uid="{6A0A8BC8-5DB7-4206-803D-4B55F75AAEA6}"/>
    <cellStyle name="20% - Accent1 5 7" xfId="4200" xr:uid="{4831A1F6-0ED5-4C05-BC97-1BDB60F537BD}"/>
    <cellStyle name="20% - Accent1 5 8" xfId="46722" xr:uid="{BFDCD523-145E-478C-953B-6117FF6E2E85}"/>
    <cellStyle name="20% - Accent1 5 9" xfId="48183" xr:uid="{D6DD7616-E81D-4C5A-81D2-7C319E79A0DB}"/>
    <cellStyle name="20% - Accent1 6" xfId="380" xr:uid="{964AB8C7-4E15-431C-A874-3EDE7662F8AD}"/>
    <cellStyle name="20% - Accent1 6 2" xfId="773" xr:uid="{58AD26E5-25CF-4368-9AC0-24A1A523FEDE}"/>
    <cellStyle name="20% - Accent1 6 2 2" xfId="869" xr:uid="{49F2864D-A453-4D4C-B6FA-F11F32271E4C}"/>
    <cellStyle name="20% - Accent1 6 2 2 2" xfId="1821" xr:uid="{5C72CEFF-E1C2-4FD6-85EA-739D48C96549}"/>
    <cellStyle name="20% - Accent1 6 2 2 2 2" xfId="2323" xr:uid="{8289DDFF-5608-4074-9E0B-CE4051A642DF}"/>
    <cellStyle name="20% - Accent1 6 2 2 2 3" xfId="46737" xr:uid="{0CC50626-3723-443F-9A3C-3E7FD38E3557}"/>
    <cellStyle name="20% - Accent1 6 2 2 2 4" xfId="48198" xr:uid="{CB7CE655-3BFA-493F-A917-62B55F8A6630}"/>
    <cellStyle name="20% - Accent1 6 2 2 3" xfId="2322" xr:uid="{3704D19A-BFDC-47D9-B3FD-C4A88CA26A17}"/>
    <cellStyle name="20% - Accent1 6 2 2 4" xfId="46736" xr:uid="{E24C80DF-5651-48CB-B59A-C872D93241B1}"/>
    <cellStyle name="20% - Accent1 6 2 2 5" xfId="48197" xr:uid="{027405F7-00CA-4C21-A087-4E7BE536A68F}"/>
    <cellStyle name="20% - Accent1 6 2 3" xfId="1728" xr:uid="{572502A2-4A6E-4349-B994-6FC93FAB9258}"/>
    <cellStyle name="20% - Accent1 6 2 3 2" xfId="2324" xr:uid="{C012DA0D-71F0-4CBC-97C4-DA71657AAEED}"/>
    <cellStyle name="20% - Accent1 6 2 3 3" xfId="46738" xr:uid="{AC1B3E57-6123-4ACE-968B-D5F208256E78}"/>
    <cellStyle name="20% - Accent1 6 2 3 4" xfId="48199" xr:uid="{7AD5ADA5-1AFC-4494-88AA-51BCE7B90C59}"/>
    <cellStyle name="20% - Accent1 6 2 4" xfId="2321" xr:uid="{415D321A-6770-483A-9926-ACB10C214BAE}"/>
    <cellStyle name="20% - Accent1 6 2 5" xfId="46735" xr:uid="{9B0F8479-ACB0-4A65-8497-82C7791BB54A}"/>
    <cellStyle name="20% - Accent1 6 2 6" xfId="48196" xr:uid="{9E1763D5-B90C-46BA-9FCC-1D203AA6B2F9}"/>
    <cellStyle name="20% - Accent1 6 3" xfId="581" xr:uid="{B7A2B404-8547-406E-B637-721F0356D837}"/>
    <cellStyle name="20% - Accent1 6 3 2" xfId="870" xr:uid="{D55BEB42-2AB3-4E0F-94F4-BFEC12D69E5F}"/>
    <cellStyle name="20% - Accent1 6 3 2 2" xfId="1822" xr:uid="{136A948B-00B6-4802-B8BF-91401622FB20}"/>
    <cellStyle name="20% - Accent1 6 3 2 2 2" xfId="2327" xr:uid="{1C2FAC92-4F20-4CC4-86D8-8E7A3E1413E7}"/>
    <cellStyle name="20% - Accent1 6 3 2 2 3" xfId="46741" xr:uid="{6532F0D3-7FC1-4927-A90C-CB1534FB16D9}"/>
    <cellStyle name="20% - Accent1 6 3 2 2 4" xfId="48202" xr:uid="{774E6846-078D-4E0E-B5A7-9712EA75699A}"/>
    <cellStyle name="20% - Accent1 6 3 2 3" xfId="2326" xr:uid="{CCAAF973-59BF-400D-AFAC-C7318DADDB72}"/>
    <cellStyle name="20% - Accent1 6 3 2 4" xfId="46740" xr:uid="{520D62E7-32BE-42F3-B37C-653A3DCA90DA}"/>
    <cellStyle name="20% - Accent1 6 3 2 5" xfId="48201" xr:uid="{26E89DBE-6CC2-4DBE-AB9A-BB3BF2431E6C}"/>
    <cellStyle name="20% - Accent1 6 3 3" xfId="1599" xr:uid="{4CE3C879-94F8-433B-9878-9461BF3BB26D}"/>
    <cellStyle name="20% - Accent1 6 3 3 2" xfId="2328" xr:uid="{CD2B8BE5-9E56-47C8-8ADF-2AF0B2C18DEE}"/>
    <cellStyle name="20% - Accent1 6 3 3 3" xfId="46742" xr:uid="{B58968B7-F1A4-4471-97AE-5363BEFAB409}"/>
    <cellStyle name="20% - Accent1 6 3 3 4" xfId="48203" xr:uid="{91C9D87C-8595-4153-BAEF-03B7D0DECF19}"/>
    <cellStyle name="20% - Accent1 6 3 4" xfId="2325" xr:uid="{B97C3833-8132-42EB-ADCE-71A675552901}"/>
    <cellStyle name="20% - Accent1 6 3 5" xfId="46739" xr:uid="{74C555E2-8809-42C3-86E5-4D14F5A5F20A}"/>
    <cellStyle name="20% - Accent1 6 3 6" xfId="48200" xr:uid="{768D33EA-CE4B-4E87-A00F-1728171E560D}"/>
    <cellStyle name="20% - Accent1 6 4" xfId="868" xr:uid="{3B153E2E-E252-4286-ADE6-DBED4F9DAC26}"/>
    <cellStyle name="20% - Accent1 6 4 2" xfId="1820" xr:uid="{97529BD2-AA56-4BF9-9821-73EBFF44589A}"/>
    <cellStyle name="20% - Accent1 6 4 2 2" xfId="2330" xr:uid="{0608601E-A6FF-470D-A61B-CA12FE038130}"/>
    <cellStyle name="20% - Accent1 6 4 2 3" xfId="46744" xr:uid="{C77E21C9-7E28-4F01-88BD-54B9BE1DFDA0}"/>
    <cellStyle name="20% - Accent1 6 4 2 4" xfId="48205" xr:uid="{B1DB9951-3C07-485E-86BA-31CA2470BFCF}"/>
    <cellStyle name="20% - Accent1 6 4 3" xfId="2329" xr:uid="{6D009C87-D92D-42DC-AC57-9008EC250613}"/>
    <cellStyle name="20% - Accent1 6 4 4" xfId="46743" xr:uid="{C62800F8-941A-495F-90BA-860885E904FD}"/>
    <cellStyle name="20% - Accent1 6 4 5" xfId="48204" xr:uid="{4DF51ED1-E769-4C7C-B1F6-111C47382B38}"/>
    <cellStyle name="20% - Accent1 6 5" xfId="1469" xr:uid="{74880834-9CE1-411F-9876-0B90691D7254}"/>
    <cellStyle name="20% - Accent1 6 5 2" xfId="2331" xr:uid="{48B3F243-639C-4D7A-BB24-4974677C963C}"/>
    <cellStyle name="20% - Accent1 6 5 3" xfId="46745" xr:uid="{0877E748-B7DE-46D3-810D-49EEC11F7A55}"/>
    <cellStyle name="20% - Accent1 6 5 4" xfId="48206" xr:uid="{2A4C87C9-35C1-4421-B729-B6BBFF66D76D}"/>
    <cellStyle name="20% - Accent1 6 6" xfId="2320" xr:uid="{1741F5FA-5BDF-4F16-945C-847D7A3F1165}"/>
    <cellStyle name="20% - Accent1 6 7" xfId="3516" xr:uid="{57BAD904-DEE3-4309-A4CE-BE8CCCF374DD}"/>
    <cellStyle name="20% - Accent1 6 8" xfId="46734" xr:uid="{71872383-66DB-4140-B288-8C720362761E}"/>
    <cellStyle name="20% - Accent1 6 9" xfId="48195" xr:uid="{63740C92-BD69-4482-AF27-A0F3E68826C8}"/>
    <cellStyle name="20% - Accent1 7" xfId="396" xr:uid="{E56EF8FF-898B-4908-9B6D-E1D5DCC8D538}"/>
    <cellStyle name="20% - Accent1 7 2" xfId="788" xr:uid="{E21D9DDC-3B6F-446F-A5F7-2AF4CDFA5FC6}"/>
    <cellStyle name="20% - Accent1 7 2 2" xfId="872" xr:uid="{EB1CA23C-414C-4765-AD15-812A0AE588A5}"/>
    <cellStyle name="20% - Accent1 7 2 2 2" xfId="1824" xr:uid="{B75ECDD3-1F59-460C-BBE5-C15F4AC2F565}"/>
    <cellStyle name="20% - Accent1 7 2 2 2 2" xfId="2335" xr:uid="{BD1E9FAA-0EB7-4720-9FD9-5827F5246317}"/>
    <cellStyle name="20% - Accent1 7 2 2 2 3" xfId="46749" xr:uid="{09880DCA-07C9-494C-A835-7CFBBA7FAC58}"/>
    <cellStyle name="20% - Accent1 7 2 2 2 4" xfId="48210" xr:uid="{C65FBAAF-434C-419B-8BCD-27003B86E2E4}"/>
    <cellStyle name="20% - Accent1 7 2 2 3" xfId="2334" xr:uid="{F8B75ECF-A3EE-4D0A-9AE6-E34358997832}"/>
    <cellStyle name="20% - Accent1 7 2 2 4" xfId="46748" xr:uid="{ACEFD0FD-AC21-42C0-9041-D7B364209F00}"/>
    <cellStyle name="20% - Accent1 7 2 2 5" xfId="48209" xr:uid="{8037C56A-2D6D-4C18-9ADD-D940E3B03D25}"/>
    <cellStyle name="20% - Accent1 7 2 3" xfId="1743" xr:uid="{BA2CC7FB-684D-48EF-BAA9-F535BDA6944C}"/>
    <cellStyle name="20% - Accent1 7 2 3 2" xfId="2336" xr:uid="{BE5B7442-C752-4CB4-A73A-C08C2395FA58}"/>
    <cellStyle name="20% - Accent1 7 2 3 3" xfId="46750" xr:uid="{99917CB3-F0B7-4780-B051-455DC1A2D00C}"/>
    <cellStyle name="20% - Accent1 7 2 3 4" xfId="48211" xr:uid="{BB7FE9BA-9F5F-477A-8A0F-B12FCABB25E7}"/>
    <cellStyle name="20% - Accent1 7 2 4" xfId="2333" xr:uid="{B779626B-B61B-4705-ABDD-E9299190B4CD}"/>
    <cellStyle name="20% - Accent1 7 2 5" xfId="46747" xr:uid="{84FA8D06-AAE4-403C-A103-598E6E67AE53}"/>
    <cellStyle name="20% - Accent1 7 2 6" xfId="48208" xr:uid="{69E39477-6440-4796-84F8-4225FA7052FA}"/>
    <cellStyle name="20% - Accent1 7 3" xfId="596" xr:uid="{FED342E9-F757-4606-97EF-F817D61F2DA2}"/>
    <cellStyle name="20% - Accent1 7 3 2" xfId="873" xr:uid="{FDFA03C8-76DE-42D5-997D-F47A65E116FF}"/>
    <cellStyle name="20% - Accent1 7 3 2 2" xfId="1825" xr:uid="{4F045C76-4DC8-4A51-ACAD-94CFE84B685F}"/>
    <cellStyle name="20% - Accent1 7 3 2 2 2" xfId="2339" xr:uid="{8B4FCDB1-5D71-4EA4-8342-F2B21A63930C}"/>
    <cellStyle name="20% - Accent1 7 3 2 2 3" xfId="46753" xr:uid="{9A124D6A-D53B-4116-BDB4-798116377627}"/>
    <cellStyle name="20% - Accent1 7 3 2 2 4" xfId="48214" xr:uid="{97198042-2FBD-446A-AAF2-7D55728CC5B2}"/>
    <cellStyle name="20% - Accent1 7 3 2 3" xfId="2338" xr:uid="{F5425686-555E-463E-B94A-8E3E9908A563}"/>
    <cellStyle name="20% - Accent1 7 3 2 4" xfId="46752" xr:uid="{729A673B-102D-4CCF-AA16-E005B17BD879}"/>
    <cellStyle name="20% - Accent1 7 3 2 5" xfId="48213" xr:uid="{DA911917-852F-4202-AF0C-5854FCD88689}"/>
    <cellStyle name="20% - Accent1 7 3 3" xfId="1614" xr:uid="{1FF3EF41-E6DE-46B0-8627-3644368D0E3B}"/>
    <cellStyle name="20% - Accent1 7 3 3 2" xfId="2340" xr:uid="{807BFC4E-95B1-407A-B0E7-F0B437468749}"/>
    <cellStyle name="20% - Accent1 7 3 3 3" xfId="46754" xr:uid="{3CCC421F-4288-4623-B198-927F7F17DF7A}"/>
    <cellStyle name="20% - Accent1 7 3 3 4" xfId="48215" xr:uid="{DC5BE970-38BB-485A-8525-8972155CF1EC}"/>
    <cellStyle name="20% - Accent1 7 3 4" xfId="2337" xr:uid="{0D810FBC-2F75-41B6-B131-09BBE885D6DF}"/>
    <cellStyle name="20% - Accent1 7 3 5" xfId="46751" xr:uid="{5500C4D0-CDBB-46ED-8DB3-BEDA8CE494CD}"/>
    <cellStyle name="20% - Accent1 7 3 6" xfId="48212" xr:uid="{994CBEAF-95F4-4195-BF7C-D8A4FC794F26}"/>
    <cellStyle name="20% - Accent1 7 4" xfId="871" xr:uid="{FBD88200-91DD-4FA7-A387-AE9669C1E779}"/>
    <cellStyle name="20% - Accent1 7 4 2" xfId="1823" xr:uid="{A81F59BE-0260-4FFE-8ABB-EA3DF2EBA5F7}"/>
    <cellStyle name="20% - Accent1 7 4 2 2" xfId="2342" xr:uid="{E4B8E1EF-CF36-4672-BC73-D4F376ACD093}"/>
    <cellStyle name="20% - Accent1 7 4 2 3" xfId="46756" xr:uid="{226C488E-246F-43C3-AB8A-44DBA331BE19}"/>
    <cellStyle name="20% - Accent1 7 4 2 4" xfId="48217" xr:uid="{CE0E75D4-3690-4975-B59A-F3D993756B64}"/>
    <cellStyle name="20% - Accent1 7 4 3" xfId="2341" xr:uid="{79C0BF9F-A879-41F8-A61A-761F80720444}"/>
    <cellStyle name="20% - Accent1 7 4 4" xfId="46755" xr:uid="{CD989187-2AA0-41D4-9A6A-421D4932F0DB}"/>
    <cellStyle name="20% - Accent1 7 4 5" xfId="48216" xr:uid="{59EC2359-E8B3-4EC2-91D0-7747BC277784}"/>
    <cellStyle name="20% - Accent1 7 5" xfId="1484" xr:uid="{DA704CC0-26B1-406A-BA7A-DD272A635D88}"/>
    <cellStyle name="20% - Accent1 7 5 2" xfId="2343" xr:uid="{A5D64E13-C91B-41E7-81D0-96A691C5C2AE}"/>
    <cellStyle name="20% - Accent1 7 5 3" xfId="46757" xr:uid="{02C10D3D-FFA8-417A-A1E5-9B2D4EDD1405}"/>
    <cellStyle name="20% - Accent1 7 5 4" xfId="48218" xr:uid="{26BBA4DA-7FE9-4FDF-B8BF-D1BB6198019D}"/>
    <cellStyle name="20% - Accent1 7 6" xfId="2332" xr:uid="{05D75B55-CD32-4E44-B255-E494706490DD}"/>
    <cellStyle name="20% - Accent1 7 7" xfId="46746" xr:uid="{D391B62B-087C-43DF-B9E2-E211F17124A8}"/>
    <cellStyle name="20% - Accent1 7 8" xfId="48207" xr:uid="{31CF54F1-65DA-4E73-B4C2-ED23793CFC5D}"/>
    <cellStyle name="20% - Accent1 8" xfId="415" xr:uid="{0D2C7BB3-60CC-4541-9A34-8C6F16485241}"/>
    <cellStyle name="20% - Accent1 8 2" xfId="805" xr:uid="{7D6B694A-009B-43F1-A3C4-A731F6BDA097}"/>
    <cellStyle name="20% - Accent1 8 2 2" xfId="875" xr:uid="{B5BC58F6-2B38-41AA-B118-AE46B7064CE7}"/>
    <cellStyle name="20% - Accent1 8 2 2 2" xfId="1827" xr:uid="{ECB63733-040D-4160-AA5C-5070C579A8FB}"/>
    <cellStyle name="20% - Accent1 8 2 2 2 2" xfId="2347" xr:uid="{D7D2A233-8EEA-46B3-A6A8-637A8771BB0F}"/>
    <cellStyle name="20% - Accent1 8 2 2 2 3" xfId="46761" xr:uid="{CA8FEA62-FFC9-48C0-8725-05ED163D3BBE}"/>
    <cellStyle name="20% - Accent1 8 2 2 2 4" xfId="48222" xr:uid="{060B38D7-DFE0-4323-BE32-33630810AE66}"/>
    <cellStyle name="20% - Accent1 8 2 2 3" xfId="2346" xr:uid="{A6EBC440-A1B7-474F-92CA-E4F877B58617}"/>
    <cellStyle name="20% - Accent1 8 2 2 4" xfId="46760" xr:uid="{953F93C9-2CD5-4177-867B-D7971137B856}"/>
    <cellStyle name="20% - Accent1 8 2 2 5" xfId="48221" xr:uid="{6E575C71-980E-4875-AB63-C94968C14517}"/>
    <cellStyle name="20% - Accent1 8 2 3" xfId="1760" xr:uid="{346A7A14-5F7E-4203-98FA-9D7A00F412AF}"/>
    <cellStyle name="20% - Accent1 8 2 3 2" xfId="2348" xr:uid="{27FB5255-B316-44B1-8E38-A28855C12D04}"/>
    <cellStyle name="20% - Accent1 8 2 3 3" xfId="46762" xr:uid="{0D0F6290-ABE3-4028-A3D7-A0D60EE219FA}"/>
    <cellStyle name="20% - Accent1 8 2 3 4" xfId="48223" xr:uid="{42C9292D-7CF9-4467-B7D1-09B46F02779D}"/>
    <cellStyle name="20% - Accent1 8 2 4" xfId="2345" xr:uid="{DF9E9328-9127-4EDB-91C0-111A5D1B7036}"/>
    <cellStyle name="20% - Accent1 8 2 5" xfId="46759" xr:uid="{9B6AFA35-CB86-46B7-AB7C-32B5AFFB139B}"/>
    <cellStyle name="20% - Accent1 8 2 6" xfId="48220" xr:uid="{817EB39C-CF6E-4D47-8EE9-460844C3A8C8}"/>
    <cellStyle name="20% - Accent1 8 3" xfId="613" xr:uid="{A626AA74-2677-4D86-9724-7FC1F412C9AB}"/>
    <cellStyle name="20% - Accent1 8 3 2" xfId="876" xr:uid="{71A3B525-6DFB-45E8-99E5-5F66B4FA05FC}"/>
    <cellStyle name="20% - Accent1 8 3 2 2" xfId="1828" xr:uid="{7AFE8E93-168B-46B1-B974-9E4785E0DB5C}"/>
    <cellStyle name="20% - Accent1 8 3 2 2 2" xfId="2351" xr:uid="{1D3B8F28-982C-4441-B0F0-F065678C31BB}"/>
    <cellStyle name="20% - Accent1 8 3 2 2 3" xfId="46765" xr:uid="{EFC98157-72B3-4F64-AA28-FC63444ACB29}"/>
    <cellStyle name="20% - Accent1 8 3 2 2 4" xfId="48226" xr:uid="{6B65F615-78E2-4171-AEF1-753A2DF2ACBC}"/>
    <cellStyle name="20% - Accent1 8 3 2 3" xfId="2350" xr:uid="{E488B438-B4A0-4AC4-ADB0-BABA82CC7B38}"/>
    <cellStyle name="20% - Accent1 8 3 2 4" xfId="46764" xr:uid="{355D9E85-6B6B-4065-A7F3-A9F8F9C7E270}"/>
    <cellStyle name="20% - Accent1 8 3 2 5" xfId="48225" xr:uid="{7E597A2C-81F1-4E39-819B-F43C02611BEE}"/>
    <cellStyle name="20% - Accent1 8 3 3" xfId="1631" xr:uid="{CAFFEAF6-CFC3-4306-9053-1B5AF375A9B9}"/>
    <cellStyle name="20% - Accent1 8 3 3 2" xfId="2352" xr:uid="{48FC7C96-F258-452D-B4FF-06BB1880F5F2}"/>
    <cellStyle name="20% - Accent1 8 3 3 3" xfId="46766" xr:uid="{60FC401B-E0D8-4D50-9190-05BDFCB8FF03}"/>
    <cellStyle name="20% - Accent1 8 3 3 4" xfId="48227" xr:uid="{885F9F58-72A8-4C2C-A30F-11F064CEAE07}"/>
    <cellStyle name="20% - Accent1 8 3 4" xfId="2349" xr:uid="{03B319AB-834C-45ED-B3E9-8EAAEDB4A5B7}"/>
    <cellStyle name="20% - Accent1 8 3 5" xfId="46763" xr:uid="{65F60A95-EA22-4713-898D-5DFFF214363E}"/>
    <cellStyle name="20% - Accent1 8 3 6" xfId="48224" xr:uid="{FF8C84F7-72EC-4365-B26E-A166ED3C1128}"/>
    <cellStyle name="20% - Accent1 8 4" xfId="874" xr:uid="{83571FE4-EF0F-4B87-9373-C26E11E134AB}"/>
    <cellStyle name="20% - Accent1 8 4 2" xfId="1826" xr:uid="{74B32875-79D1-48A7-9DAC-7EEB0305953D}"/>
    <cellStyle name="20% - Accent1 8 4 2 2" xfId="2354" xr:uid="{16F03F65-792A-4CA2-B763-2F6712983260}"/>
    <cellStyle name="20% - Accent1 8 4 2 3" xfId="46768" xr:uid="{5603CFAD-8684-45AD-A5E4-6F1B1B03E302}"/>
    <cellStyle name="20% - Accent1 8 4 2 4" xfId="48229" xr:uid="{50AFA629-FD14-48CE-960D-74F1E2BD9E29}"/>
    <cellStyle name="20% - Accent1 8 4 3" xfId="2353" xr:uid="{88F3E9C1-B9F8-498D-89F0-1B4A6FB74079}"/>
    <cellStyle name="20% - Accent1 8 4 4" xfId="46767" xr:uid="{6DE7060C-F8FA-45DB-B271-0FD8B25E84D9}"/>
    <cellStyle name="20% - Accent1 8 4 5" xfId="48228" xr:uid="{274C4142-725F-41CA-82D4-3AA04E14BB21}"/>
    <cellStyle name="20% - Accent1 8 5" xfId="1501" xr:uid="{25D78906-B0AD-409B-AB92-1083A897EC02}"/>
    <cellStyle name="20% - Accent1 8 5 2" xfId="2355" xr:uid="{5605506E-9ED6-4EE5-9ADF-2C7F28DD443F}"/>
    <cellStyle name="20% - Accent1 8 5 3" xfId="46769" xr:uid="{8E18FA76-E955-45EA-9334-11CE9A0F68C0}"/>
    <cellStyle name="20% - Accent1 8 5 4" xfId="48230" xr:uid="{83EAF5E0-93DD-4C36-87C3-14DDE1075FEC}"/>
    <cellStyle name="20% - Accent1 8 6" xfId="2344" xr:uid="{68B2E621-EA05-452C-A136-B6C516312860}"/>
    <cellStyle name="20% - Accent1 8 7" xfId="46758" xr:uid="{DABA9AC0-BF76-4AA1-86C3-D1EF6A166379}"/>
    <cellStyle name="20% - Accent1 8 8" xfId="48219" xr:uid="{46C3511B-759D-43EA-9B4D-2DF74E3AB96F}"/>
    <cellStyle name="20% - Accent1 9" xfId="437" xr:uid="{D292E392-1D6D-473C-AA88-D319C6793F4C}"/>
    <cellStyle name="20% - Accent1 9 2" xfId="824" xr:uid="{CA52A95A-1E27-48CB-95A4-124C6BF75F8C}"/>
    <cellStyle name="20% - Accent1 9 2 2" xfId="878" xr:uid="{7B5F1BD1-CD03-4AF6-B51D-125A8EC376D0}"/>
    <cellStyle name="20% - Accent1 9 2 2 2" xfId="1830" xr:uid="{602BB14B-362C-48FC-ACC2-EDD671ECC85C}"/>
    <cellStyle name="20% - Accent1 9 2 2 2 2" xfId="2359" xr:uid="{A1645F8B-74E1-43B0-9086-331066C2EA5C}"/>
    <cellStyle name="20% - Accent1 9 2 2 2 3" xfId="46773" xr:uid="{D70864A7-BE39-496C-8CAF-0ED0E35605E3}"/>
    <cellStyle name="20% - Accent1 9 2 2 2 4" xfId="48234" xr:uid="{5F4D3CB3-C0FA-49BD-A4F2-3A8B46042D52}"/>
    <cellStyle name="20% - Accent1 9 2 2 3" xfId="2358" xr:uid="{ABD3A978-72DD-4BCE-B481-75B96354F1EB}"/>
    <cellStyle name="20% - Accent1 9 2 2 4" xfId="46772" xr:uid="{DAB2B022-2B85-440A-B2E4-6CF8A627E1D4}"/>
    <cellStyle name="20% - Accent1 9 2 2 5" xfId="48233" xr:uid="{5D01AB62-1AA5-46C2-80A3-EA8B67C97660}"/>
    <cellStyle name="20% - Accent1 9 2 3" xfId="1779" xr:uid="{C9917D0B-AEED-4453-A7C1-E0866D2C3AF9}"/>
    <cellStyle name="20% - Accent1 9 2 3 2" xfId="2360" xr:uid="{8C620EBA-6499-48AD-AD42-5B885BA9612B}"/>
    <cellStyle name="20% - Accent1 9 2 3 3" xfId="46774" xr:uid="{FAA19930-4891-4CAF-93FD-5E2C176F67FE}"/>
    <cellStyle name="20% - Accent1 9 2 3 4" xfId="48235" xr:uid="{9F0411BE-DBF4-403B-902C-E847C32D2275}"/>
    <cellStyle name="20% - Accent1 9 2 4" xfId="2357" xr:uid="{561FC658-3913-43FD-B214-C0D934D5E543}"/>
    <cellStyle name="20% - Accent1 9 2 5" xfId="46771" xr:uid="{172B5BF6-7239-43AA-9421-5F6245B94D72}"/>
    <cellStyle name="20% - Accent1 9 2 6" xfId="48232" xr:uid="{F6EBA863-78FD-45FC-9111-07E37AC8AEEF}"/>
    <cellStyle name="20% - Accent1 9 3" xfId="632" xr:uid="{2C4FE885-266C-4B1B-81F2-2220A9F3CDE6}"/>
    <cellStyle name="20% - Accent1 9 3 2" xfId="879" xr:uid="{E8D44B7A-E1DD-4AAB-B504-38EC8C4199D8}"/>
    <cellStyle name="20% - Accent1 9 3 2 2" xfId="1831" xr:uid="{3C8AB275-22FD-4713-86F4-E84C97692243}"/>
    <cellStyle name="20% - Accent1 9 3 2 2 2" xfId="2363" xr:uid="{B17089C4-383D-450E-BCB5-57B0CC3F5EE4}"/>
    <cellStyle name="20% - Accent1 9 3 2 2 3" xfId="46777" xr:uid="{6E5C3C38-56D2-4A2B-A720-492836E060A7}"/>
    <cellStyle name="20% - Accent1 9 3 2 2 4" xfId="48238" xr:uid="{BAEB54C8-462D-43DD-A5E7-9CDC5E95CA29}"/>
    <cellStyle name="20% - Accent1 9 3 2 3" xfId="2362" xr:uid="{0697005F-77F3-45C0-BECB-8AD3BB7B6392}"/>
    <cellStyle name="20% - Accent1 9 3 2 4" xfId="46776" xr:uid="{E3A28A25-C1A6-450F-850B-668BB26DF33D}"/>
    <cellStyle name="20% - Accent1 9 3 2 5" xfId="48237" xr:uid="{FCB1E164-267E-49E5-AED8-F1D39048CB7D}"/>
    <cellStyle name="20% - Accent1 9 3 3" xfId="1650" xr:uid="{E17C32BB-5B37-4499-878C-D92319744A7F}"/>
    <cellStyle name="20% - Accent1 9 3 3 2" xfId="2364" xr:uid="{E4402D62-445A-48DF-9E3A-38CE620F5E77}"/>
    <cellStyle name="20% - Accent1 9 3 3 3" xfId="46778" xr:uid="{C91DB313-8EF9-421D-A666-FF86E3084718}"/>
    <cellStyle name="20% - Accent1 9 3 3 4" xfId="48239" xr:uid="{0A42DB38-7D82-4ECD-B8C9-BD0725147020}"/>
    <cellStyle name="20% - Accent1 9 3 4" xfId="2361" xr:uid="{7134D38B-63A8-450B-AA4E-F9397152B4E0}"/>
    <cellStyle name="20% - Accent1 9 3 5" xfId="46775" xr:uid="{AF069739-5EB5-4A57-943C-A147D51B19E8}"/>
    <cellStyle name="20% - Accent1 9 3 6" xfId="48236" xr:uid="{51A60838-84AC-4811-B9C1-5ADCB09E11E4}"/>
    <cellStyle name="20% - Accent1 9 4" xfId="877" xr:uid="{40D4AE11-DC47-439F-B4BC-7A47E87CDAAC}"/>
    <cellStyle name="20% - Accent1 9 4 2" xfId="1829" xr:uid="{5A8AD812-1D88-46A4-BF45-F6A194BC31D7}"/>
    <cellStyle name="20% - Accent1 9 4 2 2" xfId="2366" xr:uid="{6568FE59-7B70-4DED-B6A1-81F3537A7E0C}"/>
    <cellStyle name="20% - Accent1 9 4 2 3" xfId="46780" xr:uid="{058BBD83-6854-436B-A151-288815E3F408}"/>
    <cellStyle name="20% - Accent1 9 4 2 4" xfId="48241" xr:uid="{663884C9-9ABD-4ADD-A8EB-8E99BB27F114}"/>
    <cellStyle name="20% - Accent1 9 4 3" xfId="2365" xr:uid="{B44D4B4C-CD97-4188-B998-BA5D4778A7F9}"/>
    <cellStyle name="20% - Accent1 9 4 4" xfId="46779" xr:uid="{9273037F-B44C-4CBF-A1E2-089BEFAB04E2}"/>
    <cellStyle name="20% - Accent1 9 4 5" xfId="48240" xr:uid="{F1865581-202B-4F24-BEEA-51B746EBE20B}"/>
    <cellStyle name="20% - Accent1 9 5" xfId="1520" xr:uid="{7EB0EA73-B94D-454A-9E61-9EDDA95F5259}"/>
    <cellStyle name="20% - Accent1 9 5 2" xfId="2367" xr:uid="{C36A23AF-BEDB-4D41-A89E-EA4482B57599}"/>
    <cellStyle name="20% - Accent1 9 5 3" xfId="46781" xr:uid="{DC6EBB88-6782-460D-884C-1ADD54259081}"/>
    <cellStyle name="20% - Accent1 9 5 4" xfId="48242" xr:uid="{52EACA8D-2A99-4936-8B6F-08EFB01ED845}"/>
    <cellStyle name="20% - Accent1 9 6" xfId="2356" xr:uid="{1FF4B859-5F33-44B4-BD82-FB9E17EB3E76}"/>
    <cellStyle name="20% - Accent1 9 7" xfId="46770" xr:uid="{100A1B2D-F4AA-4902-8AD7-2AE62B4535D6}"/>
    <cellStyle name="20% - Accent1 9 8" xfId="48231" xr:uid="{B753C2ED-3EB0-4207-A3CC-74A0B6B784E3}"/>
    <cellStyle name="20% - Accent2 10" xfId="455" xr:uid="{6EB2C6E3-03D2-4FA6-B328-96158074F3A3}"/>
    <cellStyle name="20% - Accent2 10 2" xfId="841" xr:uid="{3AC1AFF7-FA3B-4AF9-AD31-299AD46A7AD0}"/>
    <cellStyle name="20% - Accent2 10 2 2" xfId="881" xr:uid="{D917053C-8FE9-4B7E-890A-4A2BFAAEEF45}"/>
    <cellStyle name="20% - Accent2 10 2 2 2" xfId="1833" xr:uid="{1612F1D5-ECE9-4F21-9715-C0B2C1FD88C1}"/>
    <cellStyle name="20% - Accent2 10 2 2 2 2" xfId="2371" xr:uid="{C99CBD1B-0054-4F28-B6AC-D78F28090B56}"/>
    <cellStyle name="20% - Accent2 10 2 2 2 3" xfId="46785" xr:uid="{8CE54182-2536-4DCD-84DA-7889B869DC80}"/>
    <cellStyle name="20% - Accent2 10 2 2 2 4" xfId="48246" xr:uid="{A1BB6629-BB18-4921-A27A-31D4A66C47B4}"/>
    <cellStyle name="20% - Accent2 10 2 2 3" xfId="2370" xr:uid="{95DB0594-A518-4ACC-88A1-2B7F9A7C47B8}"/>
    <cellStyle name="20% - Accent2 10 2 2 4" xfId="46784" xr:uid="{C425F66B-C2CE-41BF-BF25-1DA2E115C046}"/>
    <cellStyle name="20% - Accent2 10 2 2 5" xfId="48245" xr:uid="{872EAD9C-890B-44D0-8A18-549313C15C84}"/>
    <cellStyle name="20% - Accent2 10 2 3" xfId="1796" xr:uid="{1E49C092-4BAC-4AC1-A16E-C656E4905FAF}"/>
    <cellStyle name="20% - Accent2 10 2 3 2" xfId="2372" xr:uid="{8339589A-8383-4AB4-BE83-B0F0ED284A35}"/>
    <cellStyle name="20% - Accent2 10 2 3 3" xfId="46786" xr:uid="{086F2783-31BE-42FD-9B1D-2AE39C8513DA}"/>
    <cellStyle name="20% - Accent2 10 2 3 4" xfId="48247" xr:uid="{627253C0-31FE-4EBF-A619-9A32FAD03BD8}"/>
    <cellStyle name="20% - Accent2 10 2 4" xfId="2369" xr:uid="{A05A5E59-D41E-4E61-A0AF-7910B6BD2C47}"/>
    <cellStyle name="20% - Accent2 10 2 5" xfId="46783" xr:uid="{DBF1F7FE-6C3E-4614-8FE8-B17160BF0620}"/>
    <cellStyle name="20% - Accent2 10 2 6" xfId="48244" xr:uid="{4D96B05D-8ACA-4557-A26E-39EB4DCC9094}"/>
    <cellStyle name="20% - Accent2 10 3" xfId="649" xr:uid="{BE34E773-3870-4EFF-99F0-F15E821AAB73}"/>
    <cellStyle name="20% - Accent2 10 3 2" xfId="882" xr:uid="{8E40F2D0-AF2D-4D81-9C2C-CC0F69F507CB}"/>
    <cellStyle name="20% - Accent2 10 3 2 2" xfId="1834" xr:uid="{7880CF02-1CCD-4E67-9681-52A4231FF485}"/>
    <cellStyle name="20% - Accent2 10 3 2 2 2" xfId="2375" xr:uid="{8F9F3601-698E-4A72-AAB8-4A3144A7B6C1}"/>
    <cellStyle name="20% - Accent2 10 3 2 2 3" xfId="46789" xr:uid="{D888F8C4-1F1F-4908-B746-FCE9EFB42F81}"/>
    <cellStyle name="20% - Accent2 10 3 2 2 4" xfId="48250" xr:uid="{C32B56A3-2F40-48FB-BC06-3A9045EB03EA}"/>
    <cellStyle name="20% - Accent2 10 3 2 3" xfId="2374" xr:uid="{467020B5-8F46-48E9-AACA-DBC82519AC2C}"/>
    <cellStyle name="20% - Accent2 10 3 2 4" xfId="46788" xr:uid="{2D79182E-3739-486C-956C-E182D77D17CB}"/>
    <cellStyle name="20% - Accent2 10 3 2 5" xfId="48249" xr:uid="{A66A2A24-6C30-43B6-B93B-F301FC862793}"/>
    <cellStyle name="20% - Accent2 10 3 3" xfId="1667" xr:uid="{E859680C-5C87-4348-83C3-1AEE883769C0}"/>
    <cellStyle name="20% - Accent2 10 3 3 2" xfId="2376" xr:uid="{C8731F67-C8CA-4758-8D3C-88E488C4BD78}"/>
    <cellStyle name="20% - Accent2 10 3 3 3" xfId="46790" xr:uid="{AB32CF38-7FA4-4710-9CBC-3258321BD700}"/>
    <cellStyle name="20% - Accent2 10 3 3 4" xfId="48251" xr:uid="{F1950B91-F240-4D13-8D11-97C815198EF5}"/>
    <cellStyle name="20% - Accent2 10 3 4" xfId="2373" xr:uid="{E7A780B9-A32A-4F4A-8A03-950B1CF28900}"/>
    <cellStyle name="20% - Accent2 10 3 5" xfId="46787" xr:uid="{7D18B1DE-33E6-4A76-A66D-9E08C697FABF}"/>
    <cellStyle name="20% - Accent2 10 3 6" xfId="48248" xr:uid="{9E6204D0-18F1-4890-BC6E-A83DDB453E03}"/>
    <cellStyle name="20% - Accent2 10 4" xfId="880" xr:uid="{BA477F0C-D598-4DF6-81E5-EDF4748B42AF}"/>
    <cellStyle name="20% - Accent2 10 4 2" xfId="1832" xr:uid="{06485CEE-18B6-46D6-B5C4-1EE1DCCB0F9A}"/>
    <cellStyle name="20% - Accent2 10 4 2 2" xfId="2378" xr:uid="{06870729-384F-4AA7-A1ED-1D1ED46D28F7}"/>
    <cellStyle name="20% - Accent2 10 4 2 3" xfId="46792" xr:uid="{874643E8-ACD0-48B8-8F95-B6E0CFF444AD}"/>
    <cellStyle name="20% - Accent2 10 4 2 4" xfId="48253" xr:uid="{A06C4EEE-EF5A-4DA1-ADC8-C6B524B3FB6F}"/>
    <cellStyle name="20% - Accent2 10 4 3" xfId="2377" xr:uid="{55707ECB-BCAD-47A4-896F-C2EE761B7011}"/>
    <cellStyle name="20% - Accent2 10 4 4" xfId="46791" xr:uid="{66ECC120-E84B-46A6-9B49-7EA8B91159EA}"/>
    <cellStyle name="20% - Accent2 10 4 5" xfId="48252" xr:uid="{94A0445D-E4BA-4D7B-B0DF-DF86FB818470}"/>
    <cellStyle name="20% - Accent2 10 5" xfId="1537" xr:uid="{9F6BD09D-CDAB-4696-95B1-71FB8E95A590}"/>
    <cellStyle name="20% - Accent2 10 5 2" xfId="2379" xr:uid="{66BBDD3A-DF7D-444D-BE74-55E2881F6F67}"/>
    <cellStyle name="20% - Accent2 10 5 3" xfId="46793" xr:uid="{B59D180E-5667-49F5-A10F-FC54A7E0D986}"/>
    <cellStyle name="20% - Accent2 10 5 4" xfId="48254" xr:uid="{F20E4581-422C-4AAD-850F-D3F27C4F69C3}"/>
    <cellStyle name="20% - Accent2 10 6" xfId="2368" xr:uid="{1556ED63-ACAF-4D44-9654-361C4A1FC554}"/>
    <cellStyle name="20% - Accent2 10 7" xfId="46782" xr:uid="{E6350896-F3FE-4872-B469-D51987443E67}"/>
    <cellStyle name="20% - Accent2 10 8" xfId="48243" xr:uid="{0CA41F9B-EE73-41C2-AFA6-DCA36D8FAB29}"/>
    <cellStyle name="20% - Accent2 11" xfId="662" xr:uid="{DFD41484-C79B-446A-8F26-4FE2BC707599}"/>
    <cellStyle name="20% - Accent2 12" xfId="469" xr:uid="{37F0D3BB-FBDB-41F2-ADCD-ECC2D6CCE85B}"/>
    <cellStyle name="20% - Accent2 13" xfId="883" xr:uid="{18D6794D-7CA6-4502-BD11-B541999CC6AF}"/>
    <cellStyle name="20% - Accent2 14" xfId="46668" xr:uid="{49F043DC-A8B3-49CB-8914-38C576B3A608}"/>
    <cellStyle name="20% - Accent2 15" xfId="49632" xr:uid="{C9B9B28A-16A5-44DA-908C-4B137AFB5B74}"/>
    <cellStyle name="20% - Accent2 16" xfId="9" xr:uid="{49BBD8AC-DD74-4A12-96B2-66A6A693EADD}"/>
    <cellStyle name="20% - Accent2 2" xfId="10" xr:uid="{60D7607F-E06B-4DA8-9BDF-5F7EAB334D9E}"/>
    <cellStyle name="20% - Accent2 2 2" xfId="3587" xr:uid="{DCA97361-9DCA-43BE-B2F5-CED22701E77D}"/>
    <cellStyle name="20% - Accent2 2 3" xfId="4453" xr:uid="{1D86E4F1-D151-4BC1-850B-6A62C58BD16E}"/>
    <cellStyle name="20% - Accent2 2 4" xfId="4454" xr:uid="{0B91E0EF-6974-449C-A750-FF773F757B9C}"/>
    <cellStyle name="20% - Accent2 2 5" xfId="4294" xr:uid="{54E22954-4F51-4DC4-9118-7ABAF4AD235D}"/>
    <cellStyle name="20% - Accent2 2 6" xfId="49748" xr:uid="{BCE9362A-3D92-49D6-B0D4-BD295E5FCF62}"/>
    <cellStyle name="20% - Accent2 3" xfId="318" xr:uid="{7131088F-ED5E-44C7-868E-739B69AD48CE}"/>
    <cellStyle name="20% - Accent2 3 10" xfId="48255" xr:uid="{4833B04A-6204-4E6D-8727-2FF7E6AEC734}"/>
    <cellStyle name="20% - Accent2 3 2" xfId="728" xr:uid="{15FEA195-4226-4956-B6F3-CF951A60847F}"/>
    <cellStyle name="20% - Accent2 3 2 2" xfId="886" xr:uid="{392FCA92-FD35-411C-A53C-3FCC9CF133ED}"/>
    <cellStyle name="20% - Accent2 3 2 2 2" xfId="1837" xr:uid="{0D881144-16DA-46DD-9E01-3D2E1C99253E}"/>
    <cellStyle name="20% - Accent2 3 2 2 2 2" xfId="2387" xr:uid="{CED3DF4E-9C8E-478C-BDEB-F71662896A92}"/>
    <cellStyle name="20% - Accent2 3 2 2 2 3" xfId="46797" xr:uid="{4E12219E-F53D-485C-BAE4-F2FAACA0ECB1}"/>
    <cellStyle name="20% - Accent2 3 2 2 2 4" xfId="48258" xr:uid="{4B4A32FC-8B08-4D02-9466-296648B0BE78}"/>
    <cellStyle name="20% - Accent2 3 2 2 3" xfId="2386" xr:uid="{B0D81BBF-B205-456F-9C3F-CE63815314D3}"/>
    <cellStyle name="20% - Accent2 3 2 2 4" xfId="46796" xr:uid="{A22CED3C-F432-4BBA-9AA6-F3C6C6001DF0}"/>
    <cellStyle name="20% - Accent2 3 2 2 5" xfId="48257" xr:uid="{E31B4AB9-B81D-4BB5-9892-8475DD44C4C7}"/>
    <cellStyle name="20% - Accent2 3 2 3" xfId="885" xr:uid="{7EE2FB7D-3511-4C25-97F8-16FBC7E43CD8}"/>
    <cellStyle name="20% - Accent2 3 2 3 2" xfId="1836" xr:uid="{F5A82414-3387-4BD0-8BCB-4942F00E5677}"/>
    <cellStyle name="20% - Accent2 3 2 3 2 2" xfId="2389" xr:uid="{0245E76A-48FF-430E-88AD-3EE034FFCB00}"/>
    <cellStyle name="20% - Accent2 3 2 3 2 3" xfId="46799" xr:uid="{DB5C4FAA-D121-4545-95E6-799A9D4D9D48}"/>
    <cellStyle name="20% - Accent2 3 2 3 2 4" xfId="48260" xr:uid="{F4D53712-41F3-401F-B46E-0343EFEFE449}"/>
    <cellStyle name="20% - Accent2 3 2 3 3" xfId="2388" xr:uid="{2D98A8FA-D15E-403F-9DED-E38286DC468A}"/>
    <cellStyle name="20% - Accent2 3 2 3 4" xfId="46798" xr:uid="{F2FA54A6-0B67-4A39-AA92-1AE56AC73078}"/>
    <cellStyle name="20% - Accent2 3 2 3 5" xfId="48259" xr:uid="{B64E9829-1BB8-49B7-B719-3D123F56E37E}"/>
    <cellStyle name="20% - Accent2 3 2 4" xfId="1683" xr:uid="{5EF87D26-D116-4CC5-B96E-2E3C5CC0A210}"/>
    <cellStyle name="20% - Accent2 3 2 4 2" xfId="2390" xr:uid="{DBEEDADB-3E4A-4C36-AE95-9A5244C41FCE}"/>
    <cellStyle name="20% - Accent2 3 2 4 3" xfId="46800" xr:uid="{9BF7635D-1549-4BD8-9A4C-A31F1449672E}"/>
    <cellStyle name="20% - Accent2 3 2 4 4" xfId="48261" xr:uid="{E2990384-29CA-4E37-88BC-45E51FCAA7F8}"/>
    <cellStyle name="20% - Accent2 3 2 5" xfId="2385" xr:uid="{9BF9AF2A-52DB-4DB7-B4A8-8435B617A9FA}"/>
    <cellStyle name="20% - Accent2 3 2 6" xfId="46795" xr:uid="{B0979779-B76D-4A2F-8C7C-4EBD2FE8030E}"/>
    <cellStyle name="20% - Accent2 3 2 7" xfId="48256" xr:uid="{151FFE25-4508-4A61-B9F4-08100A63D09E}"/>
    <cellStyle name="20% - Accent2 3 3" xfId="536" xr:uid="{FDA7EF21-D35F-4475-8160-8907239EE3B5}"/>
    <cellStyle name="20% - Accent2 3 3 2" xfId="887" xr:uid="{28F9C797-AB6A-4A7F-8535-797BB0802154}"/>
    <cellStyle name="20% - Accent2 3 3 2 2" xfId="1838" xr:uid="{94998E0E-AEFA-434F-AF6B-2A554DBEFE16}"/>
    <cellStyle name="20% - Accent2 3 3 2 2 2" xfId="2393" xr:uid="{EC1A8F87-0F6F-4626-BBC5-918A825C20DE}"/>
    <cellStyle name="20% - Accent2 3 3 2 2 3" xfId="46803" xr:uid="{FA76CAF6-7810-4835-8FD8-173F1F34B376}"/>
    <cellStyle name="20% - Accent2 3 3 2 2 4" xfId="48264" xr:uid="{264623F6-9CE3-4988-806C-B3D90DCC419F}"/>
    <cellStyle name="20% - Accent2 3 3 2 3" xfId="2392" xr:uid="{66EFAB34-9D29-4921-AB3B-24C5F5071920}"/>
    <cellStyle name="20% - Accent2 3 3 2 4" xfId="46802" xr:uid="{7A9B7E08-D47C-487A-B005-3043CF71EBDC}"/>
    <cellStyle name="20% - Accent2 3 3 2 5" xfId="48263" xr:uid="{AC565BA2-A0D0-493E-8A56-4319780527E0}"/>
    <cellStyle name="20% - Accent2 3 3 3" xfId="1554" xr:uid="{BE2F7A9B-4567-49C5-BBB5-1B2A436174E4}"/>
    <cellStyle name="20% - Accent2 3 3 3 2" xfId="2394" xr:uid="{45E639D7-A186-4F79-A476-6FC2589B9394}"/>
    <cellStyle name="20% - Accent2 3 3 3 3" xfId="46804" xr:uid="{A44B6F9A-8991-4C9B-8D2E-B5142C34CCD5}"/>
    <cellStyle name="20% - Accent2 3 3 3 4" xfId="48265" xr:uid="{45660CC7-9D92-4995-AAAE-D8350DC96D0A}"/>
    <cellStyle name="20% - Accent2 3 3 4" xfId="2391" xr:uid="{86FEB847-281C-4F92-B9A4-05734E8807F8}"/>
    <cellStyle name="20% - Accent2 3 3 5" xfId="46801" xr:uid="{3D175B7B-38DF-45E6-8834-46D27BD5A6B0}"/>
    <cellStyle name="20% - Accent2 3 3 6" xfId="48262" xr:uid="{AFB0946A-E7D7-43CB-AA64-C6EB88741F2B}"/>
    <cellStyle name="20% - Accent2 3 4" xfId="888" xr:uid="{8C0CC8CE-8820-4EEF-923F-089004FA9563}"/>
    <cellStyle name="20% - Accent2 3 4 2" xfId="1839" xr:uid="{58A34F3E-B784-44EE-9515-E85065B984EC}"/>
    <cellStyle name="20% - Accent2 3 4 2 2" xfId="2396" xr:uid="{B900BD62-0196-4980-B7C4-89D0CBC7ECCB}"/>
    <cellStyle name="20% - Accent2 3 4 2 3" xfId="46806" xr:uid="{DF4649F4-B6C0-4F6E-8377-30060D188DF4}"/>
    <cellStyle name="20% - Accent2 3 4 2 4" xfId="48267" xr:uid="{BAA9A777-4DD9-47F0-B17C-D7FA856D2B9A}"/>
    <cellStyle name="20% - Accent2 3 4 3" xfId="2395" xr:uid="{C2E4E422-CE1A-4D3F-BFCB-AFAC5EAE93ED}"/>
    <cellStyle name="20% - Accent2 3 4 4" xfId="46805" xr:uid="{0C176E4A-EC40-4B45-9569-9B543E0CADAD}"/>
    <cellStyle name="20% - Accent2 3 4 5" xfId="48266" xr:uid="{E45AEBF9-5075-49C2-9410-A457CF872AC0}"/>
    <cellStyle name="20% - Accent2 3 5" xfId="884" xr:uid="{3AE118E6-BA40-4CA1-9551-296227FD946A}"/>
    <cellStyle name="20% - Accent2 3 5 2" xfId="1835" xr:uid="{58E205E8-BB83-45C6-ACB9-23C9456C1CF4}"/>
    <cellStyle name="20% - Accent2 3 5 2 2" xfId="2398" xr:uid="{12EB21D7-001E-451B-92B7-10A0352B52B6}"/>
    <cellStyle name="20% - Accent2 3 5 2 3" xfId="46808" xr:uid="{3F14EF24-2311-4964-91DD-31CA53DF80D3}"/>
    <cellStyle name="20% - Accent2 3 5 2 4" xfId="48269" xr:uid="{574D08E0-9DB3-428E-ADA7-705E0BD345A5}"/>
    <cellStyle name="20% - Accent2 3 5 3" xfId="2397" xr:uid="{6DEDF1BE-A731-454F-AA70-710EEF9B7DC5}"/>
    <cellStyle name="20% - Accent2 3 5 4" xfId="46807" xr:uid="{264956DA-12EE-49C2-ADC2-A01A2146E722}"/>
    <cellStyle name="20% - Accent2 3 5 5" xfId="48268" xr:uid="{355CF32F-44B0-404D-8704-811B35D92763}"/>
    <cellStyle name="20% - Accent2 3 6" xfId="1424" xr:uid="{4ED9730E-351E-43C3-B401-42DF81B4F31F}"/>
    <cellStyle name="20% - Accent2 3 6 2" xfId="2399" xr:uid="{BA43B3DC-182B-4EFE-B576-C9EBE42B2AC0}"/>
    <cellStyle name="20% - Accent2 3 6 3" xfId="46809" xr:uid="{FCF62D7E-ABA0-4569-8F55-37A3E911F3AC}"/>
    <cellStyle name="20% - Accent2 3 6 4" xfId="48270" xr:uid="{8A2EE784-0C47-4774-9EFF-875386056B14}"/>
    <cellStyle name="20% - Accent2 3 7" xfId="2384" xr:uid="{EC9FD869-6AFB-4F95-BE32-913CCF2D9D61}"/>
    <cellStyle name="20% - Accent2 3 8" xfId="4298" xr:uid="{2088AE1E-AC2A-46F0-9647-FE37F27F4FC6}"/>
    <cellStyle name="20% - Accent2 3 9" xfId="46794" xr:uid="{43BFDD89-47F1-4881-8BD6-178FEE7A04D5}"/>
    <cellStyle name="20% - Accent2 4" xfId="342" xr:uid="{64F0E74B-BFE5-461C-B044-FCB80B026EB4}"/>
    <cellStyle name="20% - Accent2 4 2" xfId="742" xr:uid="{2165334D-B284-45B7-8232-65F9706CE108}"/>
    <cellStyle name="20% - Accent2 4 2 2" xfId="890" xr:uid="{96244E5C-888A-4113-8B81-6DE04E159272}"/>
    <cellStyle name="20% - Accent2 4 2 2 2" xfId="1841" xr:uid="{AE7FA73C-7D6C-4225-9294-38AA3A1F4DE5}"/>
    <cellStyle name="20% - Accent2 4 2 2 2 2" xfId="2403" xr:uid="{0AEA91D1-4C6E-4C65-BA0B-8D81238A5ECA}"/>
    <cellStyle name="20% - Accent2 4 2 2 2 3" xfId="46813" xr:uid="{17C5862E-5884-4582-88AC-4557BFC0BC99}"/>
    <cellStyle name="20% - Accent2 4 2 2 2 4" xfId="48274" xr:uid="{1F83529A-BF90-47BF-B10B-16CEEF79A0F2}"/>
    <cellStyle name="20% - Accent2 4 2 2 3" xfId="2402" xr:uid="{71055635-7197-4DE3-991C-D56DFB4C9F8F}"/>
    <cellStyle name="20% - Accent2 4 2 2 4" xfId="46812" xr:uid="{8E65DB05-0C8D-4D09-864A-653E21A4FC48}"/>
    <cellStyle name="20% - Accent2 4 2 2 5" xfId="48273" xr:uid="{E5408F03-6EC3-44D9-AC1A-181CEA6EDFD8}"/>
    <cellStyle name="20% - Accent2 4 2 3" xfId="1697" xr:uid="{EB732CF0-DCA8-44DB-9DD6-0488FC5F8601}"/>
    <cellStyle name="20% - Accent2 4 2 3 2" xfId="2404" xr:uid="{957E8F35-6AAD-477F-93B8-31E7B50AC356}"/>
    <cellStyle name="20% - Accent2 4 2 3 3" xfId="46814" xr:uid="{F1F0B9A4-7B15-402C-9770-A6F977D9504F}"/>
    <cellStyle name="20% - Accent2 4 2 3 4" xfId="48275" xr:uid="{46382843-BF18-4F40-8061-8C51BFCDADD8}"/>
    <cellStyle name="20% - Accent2 4 2 4" xfId="2401" xr:uid="{36A66225-5CD3-4520-AE59-5D4FB2D13001}"/>
    <cellStyle name="20% - Accent2 4 2 5" xfId="46811" xr:uid="{607029FF-139F-457A-A22C-1D62BF0FD633}"/>
    <cellStyle name="20% - Accent2 4 2 6" xfId="48272" xr:uid="{78BEEE30-6C48-458C-879A-889B0D5B8913}"/>
    <cellStyle name="20% - Accent2 4 3" xfId="550" xr:uid="{D5E04541-705C-42D0-B451-5F9F73598AAF}"/>
    <cellStyle name="20% - Accent2 4 3 2" xfId="891" xr:uid="{C16EE97C-2A14-47B2-B5D0-5F96F13A9EC7}"/>
    <cellStyle name="20% - Accent2 4 3 2 2" xfId="1842" xr:uid="{5EABE0F0-AE65-4FD5-B0E4-121221D4EFEA}"/>
    <cellStyle name="20% - Accent2 4 3 2 2 2" xfId="2407" xr:uid="{6B58B653-BC55-411A-8AD6-5CDB37124CED}"/>
    <cellStyle name="20% - Accent2 4 3 2 2 3" xfId="46817" xr:uid="{F4E16CE6-09F4-43FD-8109-8B6EADB4285A}"/>
    <cellStyle name="20% - Accent2 4 3 2 2 4" xfId="48278" xr:uid="{B97E79DA-0C5B-4588-9271-62E407F5B62F}"/>
    <cellStyle name="20% - Accent2 4 3 2 3" xfId="2406" xr:uid="{B7D346FD-C094-4F43-B9A5-05075C838A1B}"/>
    <cellStyle name="20% - Accent2 4 3 2 4" xfId="46816" xr:uid="{2D86DBD5-3373-4F03-B634-441DD1029ED0}"/>
    <cellStyle name="20% - Accent2 4 3 2 5" xfId="48277" xr:uid="{F46529A2-0BA1-4265-9F5E-C9087CDCFBED}"/>
    <cellStyle name="20% - Accent2 4 3 3" xfId="1568" xr:uid="{D1DBA23D-3C9C-4C27-87C7-06BB8AB7C6E5}"/>
    <cellStyle name="20% - Accent2 4 3 3 2" xfId="2408" xr:uid="{D7A320C9-099A-49CE-9032-CA80320462F3}"/>
    <cellStyle name="20% - Accent2 4 3 3 3" xfId="46818" xr:uid="{1799A384-96E4-452C-83A5-1C17F21C1745}"/>
    <cellStyle name="20% - Accent2 4 3 3 4" xfId="48279" xr:uid="{41A48222-16FC-4078-9346-5D759D830C5E}"/>
    <cellStyle name="20% - Accent2 4 3 4" xfId="2405" xr:uid="{15F372F8-5DCA-4CEC-A64C-521D2247F966}"/>
    <cellStyle name="20% - Accent2 4 3 5" xfId="46815" xr:uid="{5BD0A524-9CEA-42E5-8554-36EB2328C604}"/>
    <cellStyle name="20% - Accent2 4 3 6" xfId="48276" xr:uid="{30021ED9-C989-4DF0-86CB-77C48117220B}"/>
    <cellStyle name="20% - Accent2 4 4" xfId="889" xr:uid="{2B2351BA-8A55-424D-8DA9-C2709863B896}"/>
    <cellStyle name="20% - Accent2 4 4 2" xfId="1840" xr:uid="{2C9AECB7-4AF0-40AF-B006-A22637526F31}"/>
    <cellStyle name="20% - Accent2 4 4 2 2" xfId="2410" xr:uid="{F0B2EFF7-0005-4B2F-926A-ED16260D020D}"/>
    <cellStyle name="20% - Accent2 4 4 2 3" xfId="46820" xr:uid="{85CD0361-EE99-4A44-A448-C9B31AFF5525}"/>
    <cellStyle name="20% - Accent2 4 4 2 4" xfId="48281" xr:uid="{0301C650-BD8B-4C5C-B0A8-FDDC8AE6305C}"/>
    <cellStyle name="20% - Accent2 4 4 3" xfId="2409" xr:uid="{7964AC02-51A7-418D-911D-B74B8A9D2AAC}"/>
    <cellStyle name="20% - Accent2 4 4 4" xfId="46819" xr:uid="{B7DC116B-0EF1-4547-A32F-2F8D2DD65C64}"/>
    <cellStyle name="20% - Accent2 4 4 5" xfId="48280" xr:uid="{B74F65B8-C347-4B3B-B183-31E70D655A78}"/>
    <cellStyle name="20% - Accent2 4 5" xfId="1438" xr:uid="{3B8D6524-0F9C-49E0-8488-EEC726A9265F}"/>
    <cellStyle name="20% - Accent2 4 5 2" xfId="2411" xr:uid="{ED712E6D-0EB7-4081-B14B-FDD87FE6D22B}"/>
    <cellStyle name="20% - Accent2 4 5 3" xfId="46821" xr:uid="{ACB941C2-45C2-4C83-9863-2E4B9587E2F9}"/>
    <cellStyle name="20% - Accent2 4 5 4" xfId="48282" xr:uid="{0E053861-9596-42C2-8E23-BF13EE0D1E53}"/>
    <cellStyle name="20% - Accent2 4 6" xfId="2400" xr:uid="{BDD92428-9AD9-4667-BF5B-9E6480A53514}"/>
    <cellStyle name="20% - Accent2 4 7" xfId="4318" xr:uid="{88FF3718-9F5A-448E-B963-70421B5FDD8A}"/>
    <cellStyle name="20% - Accent2 4 8" xfId="46810" xr:uid="{218A5EEF-0DB8-4595-8063-834F889BF3C7}"/>
    <cellStyle name="20% - Accent2 4 9" xfId="48271" xr:uid="{906C4B42-3447-4B49-BF88-DDA81AEA0710}"/>
    <cellStyle name="20% - Accent2 5" xfId="361" xr:uid="{7A2D4488-9C4F-43A7-997A-7786BDE77CD8}"/>
    <cellStyle name="20% - Accent2 5 2" xfId="758" xr:uid="{DED51A4C-CA2B-4DD8-8072-02040CB3F38E}"/>
    <cellStyle name="20% - Accent2 5 2 2" xfId="893" xr:uid="{52A22E36-59EA-46D5-8449-55AF660069FD}"/>
    <cellStyle name="20% - Accent2 5 2 2 2" xfId="1844" xr:uid="{BAFFE33B-F641-474E-B34C-FA2EDB783234}"/>
    <cellStyle name="20% - Accent2 5 2 2 2 2" xfId="2415" xr:uid="{04AD29E4-7F1F-41DB-84FA-1C0E08335BD9}"/>
    <cellStyle name="20% - Accent2 5 2 2 2 3" xfId="46825" xr:uid="{026D786D-9549-4801-8BA7-F960B86A5180}"/>
    <cellStyle name="20% - Accent2 5 2 2 2 4" xfId="48286" xr:uid="{722B027A-C237-4A79-8E63-8649E9E111D3}"/>
    <cellStyle name="20% - Accent2 5 2 2 3" xfId="2414" xr:uid="{C9280C55-2074-481F-B4BF-A4009666BD07}"/>
    <cellStyle name="20% - Accent2 5 2 2 4" xfId="46824" xr:uid="{420EE85D-9E09-40B9-BCA8-4DBC69E7ECBC}"/>
    <cellStyle name="20% - Accent2 5 2 2 5" xfId="48285" xr:uid="{3E3B5132-3C90-49B1-BBF2-EF169EA3C809}"/>
    <cellStyle name="20% - Accent2 5 2 3" xfId="1713" xr:uid="{96F0C5CF-CC56-4C79-A0AF-E2CC880E0466}"/>
    <cellStyle name="20% - Accent2 5 2 3 2" xfId="2416" xr:uid="{C6412340-BD95-41E4-B9DE-E96E21E2B5DC}"/>
    <cellStyle name="20% - Accent2 5 2 3 3" xfId="46826" xr:uid="{F27A254B-79B7-4395-A23E-EB544E234AB2}"/>
    <cellStyle name="20% - Accent2 5 2 3 4" xfId="48287" xr:uid="{003FEAB9-D143-4F8B-9BBF-76A0D363998C}"/>
    <cellStyle name="20% - Accent2 5 2 4" xfId="2413" xr:uid="{3E1970DE-F1FD-4385-8BA0-585147C6E8D4}"/>
    <cellStyle name="20% - Accent2 5 2 5" xfId="46823" xr:uid="{3E56FF89-5AE6-4135-B931-E77E84F0E6A9}"/>
    <cellStyle name="20% - Accent2 5 2 6" xfId="48284" xr:uid="{9F02EA74-F992-44D9-AA33-392B4EEEC18F}"/>
    <cellStyle name="20% - Accent2 5 3" xfId="566" xr:uid="{1A39962A-B27D-4812-A0D4-F64BAF0294CF}"/>
    <cellStyle name="20% - Accent2 5 3 2" xfId="894" xr:uid="{6047161D-1DDA-4936-A315-9F4240A320EC}"/>
    <cellStyle name="20% - Accent2 5 3 2 2" xfId="1845" xr:uid="{9F0F984E-81C5-4723-B71D-986D7C5FDB51}"/>
    <cellStyle name="20% - Accent2 5 3 2 2 2" xfId="2419" xr:uid="{F50FADE4-2138-4245-988D-61FE339443A8}"/>
    <cellStyle name="20% - Accent2 5 3 2 2 3" xfId="46829" xr:uid="{60763BD7-89B4-4515-8DFD-D7E89641F203}"/>
    <cellStyle name="20% - Accent2 5 3 2 2 4" xfId="48290" xr:uid="{18A8189B-E765-49CD-B2D7-5DF725BC9BA2}"/>
    <cellStyle name="20% - Accent2 5 3 2 3" xfId="2418" xr:uid="{922E6EF6-BE1F-4F64-974E-948B8E8905C1}"/>
    <cellStyle name="20% - Accent2 5 3 2 4" xfId="46828" xr:uid="{BEE622A5-983A-4979-BED5-AF58170FADEA}"/>
    <cellStyle name="20% - Accent2 5 3 2 5" xfId="48289" xr:uid="{7283579E-66EA-4F59-A594-3777FD3DCACC}"/>
    <cellStyle name="20% - Accent2 5 3 3" xfId="1584" xr:uid="{966E5720-8CCA-46B5-A5DD-DF7BE25BBE7E}"/>
    <cellStyle name="20% - Accent2 5 3 3 2" xfId="2420" xr:uid="{0B3795D0-29EF-4D85-8A53-AD2B3BB73FEE}"/>
    <cellStyle name="20% - Accent2 5 3 3 3" xfId="46830" xr:uid="{CC28A706-B598-491C-9094-956D5D4B3B6B}"/>
    <cellStyle name="20% - Accent2 5 3 3 4" xfId="48291" xr:uid="{F0439272-8083-4113-ACAF-FD532DC8D111}"/>
    <cellStyle name="20% - Accent2 5 3 4" xfId="2417" xr:uid="{268E9903-6B2A-43E6-A06F-9EEA2CAB851E}"/>
    <cellStyle name="20% - Accent2 5 3 5" xfId="46827" xr:uid="{A54D22F2-BE43-4BF0-A382-5175F9635BCD}"/>
    <cellStyle name="20% - Accent2 5 3 6" xfId="48288" xr:uid="{3904BF0C-C04C-47C8-8DE4-4EAC806514AB}"/>
    <cellStyle name="20% - Accent2 5 4" xfId="892" xr:uid="{083C435D-5BCE-495D-8A86-F8972C7B2E65}"/>
    <cellStyle name="20% - Accent2 5 4 2" xfId="1843" xr:uid="{22A32467-CE0E-4E5F-B319-E0C8264722A8}"/>
    <cellStyle name="20% - Accent2 5 4 2 2" xfId="2422" xr:uid="{12A6AEF9-B95A-4997-B5CC-C4CCEC5BF97C}"/>
    <cellStyle name="20% - Accent2 5 4 2 3" xfId="46832" xr:uid="{BD0F7978-FE91-4F29-AEE4-7BF621084D30}"/>
    <cellStyle name="20% - Accent2 5 4 2 4" xfId="48293" xr:uid="{0FA7E54F-A545-41BA-80CB-7E0F581519C0}"/>
    <cellStyle name="20% - Accent2 5 4 3" xfId="2421" xr:uid="{09716EB7-6753-4B63-B3CC-7857264930BB}"/>
    <cellStyle name="20% - Accent2 5 4 4" xfId="46831" xr:uid="{ED900F02-8550-4C52-8D28-4467ABC79754}"/>
    <cellStyle name="20% - Accent2 5 4 5" xfId="48292" xr:uid="{4A023344-7298-4394-9EFE-D206D215B456}"/>
    <cellStyle name="20% - Accent2 5 5" xfId="1454" xr:uid="{AB4C5AD5-7DD3-43FC-A5E2-4C8647668DE2}"/>
    <cellStyle name="20% - Accent2 5 5 2" xfId="2423" xr:uid="{CCAF627E-0123-4C3C-92BD-3C8BCDD05C0A}"/>
    <cellStyle name="20% - Accent2 5 5 3" xfId="46833" xr:uid="{2C34D011-3D27-45F1-9DCC-3CFB57580D7F}"/>
    <cellStyle name="20% - Accent2 5 5 4" xfId="48294" xr:uid="{2C872B12-D414-4D7A-91B4-98ECA69174FD}"/>
    <cellStyle name="20% - Accent2 5 6" xfId="2412" xr:uid="{F7E6BE90-E8CC-40D7-A2E5-A8E589058A93}"/>
    <cellStyle name="20% - Accent2 5 7" xfId="4303" xr:uid="{28EB01D5-E8EF-4C3B-B030-7E34B6A6B746}"/>
    <cellStyle name="20% - Accent2 5 8" xfId="46822" xr:uid="{EA55E7F7-ED0A-4EA2-BFAB-07FDF6273001}"/>
    <cellStyle name="20% - Accent2 5 9" xfId="48283" xr:uid="{FCEFD07B-5266-4291-858A-836C1F4AAEF7}"/>
    <cellStyle name="20% - Accent2 6" xfId="382" xr:uid="{23021806-626E-43C4-937F-80CF406DE9BF}"/>
    <cellStyle name="20% - Accent2 6 2" xfId="775" xr:uid="{2DD9E9BE-1A76-4AD5-8178-B1F13AD098FC}"/>
    <cellStyle name="20% - Accent2 6 2 2" xfId="896" xr:uid="{F36F53A0-490A-410B-A231-A81D1DFE1A71}"/>
    <cellStyle name="20% - Accent2 6 2 2 2" xfId="1847" xr:uid="{752501C8-CE8B-4D64-81A9-351272E4222C}"/>
    <cellStyle name="20% - Accent2 6 2 2 2 2" xfId="2427" xr:uid="{07503865-870D-4A9B-B8AD-BC62987662BA}"/>
    <cellStyle name="20% - Accent2 6 2 2 2 3" xfId="46837" xr:uid="{57D9AAEA-3B1D-4D9D-9824-39BA16D78B5F}"/>
    <cellStyle name="20% - Accent2 6 2 2 2 4" xfId="48298" xr:uid="{D9F4371E-14A6-4E05-9E45-B4B7C1449609}"/>
    <cellStyle name="20% - Accent2 6 2 2 3" xfId="2426" xr:uid="{4DD35571-1DB1-4D88-B788-F429E696390B}"/>
    <cellStyle name="20% - Accent2 6 2 2 4" xfId="46836" xr:uid="{53B3843C-7846-4A51-9BCB-60C96EDA7A4E}"/>
    <cellStyle name="20% - Accent2 6 2 2 5" xfId="48297" xr:uid="{F8A8C323-31FA-425D-BC47-931CC9375A61}"/>
    <cellStyle name="20% - Accent2 6 2 3" xfId="1730" xr:uid="{E2DF36AF-3B48-4D1B-B509-684877563F74}"/>
    <cellStyle name="20% - Accent2 6 2 3 2" xfId="2428" xr:uid="{7802DC54-C1C5-4096-8CEE-632C930E6EC3}"/>
    <cellStyle name="20% - Accent2 6 2 3 3" xfId="46838" xr:uid="{8D64D4F6-3285-4CEC-B4B1-45AE64251744}"/>
    <cellStyle name="20% - Accent2 6 2 3 4" xfId="48299" xr:uid="{01330441-34AD-4234-AC44-550942B1E93E}"/>
    <cellStyle name="20% - Accent2 6 2 4" xfId="2425" xr:uid="{136C6095-793A-46D1-91B3-E9EE284DD3F6}"/>
    <cellStyle name="20% - Accent2 6 2 5" xfId="46835" xr:uid="{A064AF12-17EE-4F39-B646-4DD6FD588034}"/>
    <cellStyle name="20% - Accent2 6 2 6" xfId="48296" xr:uid="{5F52C9AB-E77F-411A-8D2B-A585B0F0DE7D}"/>
    <cellStyle name="20% - Accent2 6 3" xfId="583" xr:uid="{DE08DFF0-009F-4333-BA9A-55154B4D3905}"/>
    <cellStyle name="20% - Accent2 6 3 2" xfId="897" xr:uid="{48067874-29F9-44C7-8A48-0A5E10FCA219}"/>
    <cellStyle name="20% - Accent2 6 3 2 2" xfId="1848" xr:uid="{34F7F2E6-8C5B-47DD-A6FD-F75ACCF6C273}"/>
    <cellStyle name="20% - Accent2 6 3 2 2 2" xfId="2431" xr:uid="{9946ECBA-EE64-4DB3-8182-F81CB369A7F9}"/>
    <cellStyle name="20% - Accent2 6 3 2 2 3" xfId="46841" xr:uid="{9F12DDF5-EEBD-44D5-ABB6-AF0913547F8B}"/>
    <cellStyle name="20% - Accent2 6 3 2 2 4" xfId="48302" xr:uid="{400AB860-6448-49A0-B84C-F41849BB57FD}"/>
    <cellStyle name="20% - Accent2 6 3 2 3" xfId="2430" xr:uid="{F081C0AC-5DCC-4D32-B051-4FBB5C59C1B8}"/>
    <cellStyle name="20% - Accent2 6 3 2 4" xfId="46840" xr:uid="{F06665EA-4BED-4D42-8E37-F758EA44AA23}"/>
    <cellStyle name="20% - Accent2 6 3 2 5" xfId="48301" xr:uid="{31623BC1-A239-417E-800F-6E8D87ED86EE}"/>
    <cellStyle name="20% - Accent2 6 3 3" xfId="1601" xr:uid="{D6F23355-4078-4903-A89B-B9991D0D0256}"/>
    <cellStyle name="20% - Accent2 6 3 3 2" xfId="2432" xr:uid="{A6AE923F-C92D-4D70-B99B-BE17B7CF6C40}"/>
    <cellStyle name="20% - Accent2 6 3 3 3" xfId="46842" xr:uid="{0DAE9995-22F2-4653-A1B5-A674858C8461}"/>
    <cellStyle name="20% - Accent2 6 3 3 4" xfId="48303" xr:uid="{680370F9-8E7C-4F30-B29C-46CB6126F0E5}"/>
    <cellStyle name="20% - Accent2 6 3 4" xfId="2429" xr:uid="{34708EDA-036A-48D9-98C8-27EFAE374065}"/>
    <cellStyle name="20% - Accent2 6 3 5" xfId="46839" xr:uid="{1E3567EF-72CE-4D1D-8103-EEDBDC61E9C2}"/>
    <cellStyle name="20% - Accent2 6 3 6" xfId="48300" xr:uid="{4B12B330-390D-4090-8F1C-B7A20C55A420}"/>
    <cellStyle name="20% - Accent2 6 4" xfId="895" xr:uid="{E50A6C7A-73E0-4833-8020-88337B634005}"/>
    <cellStyle name="20% - Accent2 6 4 2" xfId="1846" xr:uid="{7BBE7D51-57C6-4943-9927-613BD8677BCE}"/>
    <cellStyle name="20% - Accent2 6 4 2 2" xfId="2434" xr:uid="{868DFBA4-21CB-45BC-99B1-DF459B3EAFD2}"/>
    <cellStyle name="20% - Accent2 6 4 2 3" xfId="46844" xr:uid="{6548F823-38E0-4F20-A7EF-3107A218DBED}"/>
    <cellStyle name="20% - Accent2 6 4 2 4" xfId="48305" xr:uid="{BEA413D3-F2D6-40CB-B27D-004DDF742569}"/>
    <cellStyle name="20% - Accent2 6 4 3" xfId="2433" xr:uid="{D1A32ACA-CB14-4D3B-BFDF-8CDEFF14F032}"/>
    <cellStyle name="20% - Accent2 6 4 4" xfId="46843" xr:uid="{4496B90A-33B2-4D29-B17B-735CA34BDA38}"/>
    <cellStyle name="20% - Accent2 6 4 5" xfId="48304" xr:uid="{D427B66A-EED3-48D8-80F6-0419FC2994AB}"/>
    <cellStyle name="20% - Accent2 6 5" xfId="1471" xr:uid="{54DCBD30-4646-4865-9C09-634ED7F0EBE9}"/>
    <cellStyle name="20% - Accent2 6 5 2" xfId="2435" xr:uid="{EBC93A47-97A3-43E6-871A-3A8C49E74279}"/>
    <cellStyle name="20% - Accent2 6 5 3" xfId="46845" xr:uid="{BC6F61E5-D772-42FC-A129-883672DBF558}"/>
    <cellStyle name="20% - Accent2 6 5 4" xfId="48306" xr:uid="{81B670CA-C29C-4FFF-B52F-F5488EDCB8A3}"/>
    <cellStyle name="20% - Accent2 6 6" xfId="2424" xr:uid="{09C6089E-B8E4-4BD3-B4B4-F6F6E89EDAD3}"/>
    <cellStyle name="20% - Accent2 6 7" xfId="3515" xr:uid="{CD58D2E2-5243-4A95-BF9D-64F62C3BFE48}"/>
    <cellStyle name="20% - Accent2 6 8" xfId="46834" xr:uid="{F6E31CD1-67F5-41D3-B227-006FE73962EA}"/>
    <cellStyle name="20% - Accent2 6 9" xfId="48295" xr:uid="{D4CD862D-5317-47C3-AC9F-A359A3468F10}"/>
    <cellStyle name="20% - Accent2 7" xfId="398" xr:uid="{788ED572-7E1C-407C-83B2-140867D921FF}"/>
    <cellStyle name="20% - Accent2 7 2" xfId="790" xr:uid="{A3EC513F-78B4-4714-A18B-DA8B5E95D1EC}"/>
    <cellStyle name="20% - Accent2 7 2 2" xfId="899" xr:uid="{5A446DC5-8186-496E-914F-DEAF0D4F407F}"/>
    <cellStyle name="20% - Accent2 7 2 2 2" xfId="1850" xr:uid="{4092C408-D90A-413D-9DFC-D8A51FC32D09}"/>
    <cellStyle name="20% - Accent2 7 2 2 2 2" xfId="2439" xr:uid="{9C446E79-D38C-4AB2-AFE7-5E91AB9EB06B}"/>
    <cellStyle name="20% - Accent2 7 2 2 2 3" xfId="46849" xr:uid="{AB35E373-4771-48C8-BCA3-0942D6A2C840}"/>
    <cellStyle name="20% - Accent2 7 2 2 2 4" xfId="48310" xr:uid="{D18564B9-DF10-4886-BE15-3168C6347702}"/>
    <cellStyle name="20% - Accent2 7 2 2 3" xfId="2438" xr:uid="{A2660F28-6382-4793-A9C9-BFE03B7A5E85}"/>
    <cellStyle name="20% - Accent2 7 2 2 4" xfId="46848" xr:uid="{7A898B25-124B-4BF3-880B-EDF8826EACC1}"/>
    <cellStyle name="20% - Accent2 7 2 2 5" xfId="48309" xr:uid="{BABCE054-FA3F-4DC3-B585-C576690CC0DE}"/>
    <cellStyle name="20% - Accent2 7 2 3" xfId="1745" xr:uid="{E3D1850F-021D-4C61-9F2E-6434520EA67C}"/>
    <cellStyle name="20% - Accent2 7 2 3 2" xfId="2440" xr:uid="{58F96906-D883-4083-B393-FD9799E597DB}"/>
    <cellStyle name="20% - Accent2 7 2 3 3" xfId="46850" xr:uid="{D373363C-8C0A-4017-83E5-FAFE4F267231}"/>
    <cellStyle name="20% - Accent2 7 2 3 4" xfId="48311" xr:uid="{1947A709-6BA7-4408-93CA-E6AB813F34A1}"/>
    <cellStyle name="20% - Accent2 7 2 4" xfId="2437" xr:uid="{D5D182D6-529B-4880-B094-9717EA42050B}"/>
    <cellStyle name="20% - Accent2 7 2 5" xfId="46847" xr:uid="{049B0E7E-533A-4318-9E38-583D644D1F9A}"/>
    <cellStyle name="20% - Accent2 7 2 6" xfId="48308" xr:uid="{E2B7E826-3BD9-41C2-B403-BA3FFDF18B1F}"/>
    <cellStyle name="20% - Accent2 7 3" xfId="598" xr:uid="{D54B53AC-211E-4F29-856A-00FF51B1EFC0}"/>
    <cellStyle name="20% - Accent2 7 3 2" xfId="900" xr:uid="{FC9322B9-9A15-4813-8498-F34D3D95532C}"/>
    <cellStyle name="20% - Accent2 7 3 2 2" xfId="1851" xr:uid="{35785DBC-1611-41DE-B7C1-F8404A92CE71}"/>
    <cellStyle name="20% - Accent2 7 3 2 2 2" xfId="2443" xr:uid="{F6370EAD-D8E1-4E6A-ADE5-57C574D9B09F}"/>
    <cellStyle name="20% - Accent2 7 3 2 2 3" xfId="46853" xr:uid="{75A4C2ED-33AF-41CD-A5D0-69FE4441685E}"/>
    <cellStyle name="20% - Accent2 7 3 2 2 4" xfId="48314" xr:uid="{417130E9-9B81-4C88-B165-CC4BC38F11F1}"/>
    <cellStyle name="20% - Accent2 7 3 2 3" xfId="2442" xr:uid="{8954669F-FE46-40BA-B5AA-0881D802865C}"/>
    <cellStyle name="20% - Accent2 7 3 2 4" xfId="46852" xr:uid="{6811A775-BB59-4034-9EB1-CC90E11993A4}"/>
    <cellStyle name="20% - Accent2 7 3 2 5" xfId="48313" xr:uid="{37B3E0C7-BE73-4BDC-99D7-06E38204D4A5}"/>
    <cellStyle name="20% - Accent2 7 3 3" xfId="1616" xr:uid="{F280912B-CECD-4804-8CCC-B3EB31431263}"/>
    <cellStyle name="20% - Accent2 7 3 3 2" xfId="2444" xr:uid="{9EE69808-48EC-40A1-8AE4-C706C8DD65AA}"/>
    <cellStyle name="20% - Accent2 7 3 3 3" xfId="46854" xr:uid="{8A797784-86DA-4C56-8682-CC093A0134D8}"/>
    <cellStyle name="20% - Accent2 7 3 3 4" xfId="48315" xr:uid="{71048E05-8B36-4EBA-9C69-13DD1114405C}"/>
    <cellStyle name="20% - Accent2 7 3 4" xfId="2441" xr:uid="{371E628B-6288-4DE2-B46F-99FE9BAB2D1A}"/>
    <cellStyle name="20% - Accent2 7 3 5" xfId="46851" xr:uid="{BCFF0A0F-9569-4DF3-A9CA-350A08315C0A}"/>
    <cellStyle name="20% - Accent2 7 3 6" xfId="48312" xr:uid="{C659E917-B254-4C9C-94D7-2318260EF74A}"/>
    <cellStyle name="20% - Accent2 7 4" xfId="898" xr:uid="{4C3CCDD4-78B0-4567-9EBF-AAC084696E09}"/>
    <cellStyle name="20% - Accent2 7 4 2" xfId="1849" xr:uid="{567F2D85-833F-4B80-A59D-B56BA2264675}"/>
    <cellStyle name="20% - Accent2 7 4 2 2" xfId="2446" xr:uid="{3EAF96C0-072C-4CF2-A721-CF8D3D4FDF3F}"/>
    <cellStyle name="20% - Accent2 7 4 2 3" xfId="46856" xr:uid="{DD26CE4A-0831-4B9F-97EC-727E15A5610D}"/>
    <cellStyle name="20% - Accent2 7 4 2 4" xfId="48317" xr:uid="{B9241315-FAE1-40C4-8D5F-6E491E92303F}"/>
    <cellStyle name="20% - Accent2 7 4 3" xfId="2445" xr:uid="{01F5EC45-9C56-4601-BB9A-A25E67C46853}"/>
    <cellStyle name="20% - Accent2 7 4 4" xfId="46855" xr:uid="{A5BD9367-2EEA-4C98-AB33-F07373F57A4E}"/>
    <cellStyle name="20% - Accent2 7 4 5" xfId="48316" xr:uid="{E7AFEC03-74AE-4291-A71A-D1306ED83802}"/>
    <cellStyle name="20% - Accent2 7 5" xfId="1486" xr:uid="{5E513BB5-47DE-4723-BEC6-640C41A678C0}"/>
    <cellStyle name="20% - Accent2 7 5 2" xfId="2447" xr:uid="{71A5142B-737E-421A-BE87-59D6856B2A44}"/>
    <cellStyle name="20% - Accent2 7 5 3" xfId="46857" xr:uid="{AEA4678E-B0A7-4552-9F93-071FBF5EDEC7}"/>
    <cellStyle name="20% - Accent2 7 5 4" xfId="48318" xr:uid="{907EE078-4B32-4E4B-AF8D-BC43946C264D}"/>
    <cellStyle name="20% - Accent2 7 6" xfId="2436" xr:uid="{3797687B-1AB8-4048-9416-FF40B1725591}"/>
    <cellStyle name="20% - Accent2 7 7" xfId="46846" xr:uid="{FF373227-160C-4C70-A109-14A44B667B8D}"/>
    <cellStyle name="20% - Accent2 7 8" xfId="48307" xr:uid="{0DE0C2F0-87D1-4170-95FC-F338B02E7352}"/>
    <cellStyle name="20% - Accent2 8" xfId="418" xr:uid="{41DCFFF0-D093-40CF-B6B0-F67A2AC9E8E3}"/>
    <cellStyle name="20% - Accent2 8 2" xfId="807" xr:uid="{779697EC-4214-4A78-AFAF-976981EDDE14}"/>
    <cellStyle name="20% - Accent2 8 2 2" xfId="902" xr:uid="{45D3D0CD-E7BE-4295-8EAD-CC2615736538}"/>
    <cellStyle name="20% - Accent2 8 2 2 2" xfId="1853" xr:uid="{A0872394-FCF9-4155-9076-E4C25C1C9ABE}"/>
    <cellStyle name="20% - Accent2 8 2 2 2 2" xfId="2451" xr:uid="{42444C73-F299-4CFD-8E58-D46C061B71EE}"/>
    <cellStyle name="20% - Accent2 8 2 2 2 3" xfId="46861" xr:uid="{FAB44539-3249-445A-9E8C-E9A6E8613152}"/>
    <cellStyle name="20% - Accent2 8 2 2 2 4" xfId="48322" xr:uid="{E35B816E-2774-491D-83B5-2113C12AAB52}"/>
    <cellStyle name="20% - Accent2 8 2 2 3" xfId="2450" xr:uid="{D748DB58-E4FB-4AA1-BE66-1A84966B4EC6}"/>
    <cellStyle name="20% - Accent2 8 2 2 4" xfId="46860" xr:uid="{13136B70-C7A6-49DE-A1EB-2E7493933162}"/>
    <cellStyle name="20% - Accent2 8 2 2 5" xfId="48321" xr:uid="{D60AE7DF-220D-40BF-943B-434861DE001B}"/>
    <cellStyle name="20% - Accent2 8 2 3" xfId="1762" xr:uid="{21BA3D25-9DBE-4E0C-960E-19BE62411DD8}"/>
    <cellStyle name="20% - Accent2 8 2 3 2" xfId="2452" xr:uid="{3144D01C-DEBB-4C5D-AB71-8F6D93F86D8C}"/>
    <cellStyle name="20% - Accent2 8 2 3 3" xfId="46862" xr:uid="{1E9A783C-5B57-4F89-9DD5-17B2F23FA527}"/>
    <cellStyle name="20% - Accent2 8 2 3 4" xfId="48323" xr:uid="{F964C9E7-62B9-4975-AA54-5E26FB9FF3E5}"/>
    <cellStyle name="20% - Accent2 8 2 4" xfId="2449" xr:uid="{3112C1BF-036B-40E8-8350-57FC0013B6C2}"/>
    <cellStyle name="20% - Accent2 8 2 5" xfId="46859" xr:uid="{49ED0BCB-E491-447E-9C70-AFB77C27BD1A}"/>
    <cellStyle name="20% - Accent2 8 2 6" xfId="48320" xr:uid="{3F196722-288B-4D04-9976-A10AD43AF9C2}"/>
    <cellStyle name="20% - Accent2 8 3" xfId="615" xr:uid="{57A836D9-8638-45B2-9B58-4431883D36DD}"/>
    <cellStyle name="20% - Accent2 8 3 2" xfId="903" xr:uid="{E2CDC8AB-174C-4700-820E-87652A7186C6}"/>
    <cellStyle name="20% - Accent2 8 3 2 2" xfId="1854" xr:uid="{742917EB-2909-47E8-964F-6E97CC3AF8DF}"/>
    <cellStyle name="20% - Accent2 8 3 2 2 2" xfId="2455" xr:uid="{504C1D65-7CB8-4CB5-B88C-742C024FA2F6}"/>
    <cellStyle name="20% - Accent2 8 3 2 2 3" xfId="46865" xr:uid="{68F4EC73-4F18-416C-80B0-25F0F29F20CC}"/>
    <cellStyle name="20% - Accent2 8 3 2 2 4" xfId="48326" xr:uid="{5FD3F86C-C796-4EDB-8AE1-79EA35E8C7D4}"/>
    <cellStyle name="20% - Accent2 8 3 2 3" xfId="2454" xr:uid="{456F9144-3B05-4866-BBEA-C172FD5E3548}"/>
    <cellStyle name="20% - Accent2 8 3 2 4" xfId="46864" xr:uid="{B4D14178-6EBC-432A-8DBE-F512406E403B}"/>
    <cellStyle name="20% - Accent2 8 3 2 5" xfId="48325" xr:uid="{C4F72461-5B5E-44BE-B6C6-9D5505ECF49C}"/>
    <cellStyle name="20% - Accent2 8 3 3" xfId="1633" xr:uid="{943B48BB-A289-423C-ADB4-A243C8B39D39}"/>
    <cellStyle name="20% - Accent2 8 3 3 2" xfId="2456" xr:uid="{D571C639-11CF-4F54-85AB-3B25D066BFC6}"/>
    <cellStyle name="20% - Accent2 8 3 3 3" xfId="46866" xr:uid="{44AE5B68-17F1-4AE8-9E13-08EE19440D22}"/>
    <cellStyle name="20% - Accent2 8 3 3 4" xfId="48327" xr:uid="{27798560-3452-4525-BD62-1F7710663B38}"/>
    <cellStyle name="20% - Accent2 8 3 4" xfId="2453" xr:uid="{8A2CA2E4-0E64-4B51-9497-19AE6186B285}"/>
    <cellStyle name="20% - Accent2 8 3 5" xfId="46863" xr:uid="{D49CC2F1-9543-4BE1-BE0A-5326499642C3}"/>
    <cellStyle name="20% - Accent2 8 3 6" xfId="48324" xr:uid="{9E54449B-EA04-4CB4-A867-15E304A54965}"/>
    <cellStyle name="20% - Accent2 8 4" xfId="901" xr:uid="{BEB45908-B5F0-47A3-B58D-A25A17743E4E}"/>
    <cellStyle name="20% - Accent2 8 4 2" xfId="1852" xr:uid="{1135F39D-33BD-4A4B-B2C1-07BD8D36E1F1}"/>
    <cellStyle name="20% - Accent2 8 4 2 2" xfId="2458" xr:uid="{BD1AF4AE-5537-4DD3-8119-1B6330FE82B4}"/>
    <cellStyle name="20% - Accent2 8 4 2 3" xfId="46868" xr:uid="{52CC2551-EA67-4709-A132-C09893C04E2D}"/>
    <cellStyle name="20% - Accent2 8 4 2 4" xfId="48329" xr:uid="{D8D49079-6701-46B3-B046-06D576B84168}"/>
    <cellStyle name="20% - Accent2 8 4 3" xfId="2457" xr:uid="{39A0E81E-55DF-448A-8612-490601FE0F40}"/>
    <cellStyle name="20% - Accent2 8 4 4" xfId="46867" xr:uid="{76709F81-FE4F-4D9B-BA30-0D6BB30A1BE6}"/>
    <cellStyle name="20% - Accent2 8 4 5" xfId="48328" xr:uid="{9C73AB38-A81E-4333-B704-F2C1A3DA54C3}"/>
    <cellStyle name="20% - Accent2 8 5" xfId="1503" xr:uid="{2C0846DF-BB9F-4893-A0D2-9F4FD4CB8E16}"/>
    <cellStyle name="20% - Accent2 8 5 2" xfId="2459" xr:uid="{27D4D0A0-399F-4B20-BC3B-BFD4A8A53EF0}"/>
    <cellStyle name="20% - Accent2 8 5 3" xfId="46869" xr:uid="{EA73CC8F-8C96-4A19-A293-65D3C9E48E9E}"/>
    <cellStyle name="20% - Accent2 8 5 4" xfId="48330" xr:uid="{C56D6EEE-D86A-4267-8EBC-042DEF379E14}"/>
    <cellStyle name="20% - Accent2 8 6" xfId="2448" xr:uid="{5564A0E6-2D6A-4D8D-BFD9-016D61B3D901}"/>
    <cellStyle name="20% - Accent2 8 7" xfId="46858" xr:uid="{9CCE3AF8-5C1C-4EC1-A1A2-7655C07C5B4E}"/>
    <cellStyle name="20% - Accent2 8 8" xfId="48319" xr:uid="{B318811B-2CD0-4B42-AE5D-B74003C4D1FA}"/>
    <cellStyle name="20% - Accent2 9" xfId="439" xr:uid="{49AD4BA6-8138-4DBA-A304-C3E42F388C83}"/>
    <cellStyle name="20% - Accent2 9 2" xfId="826" xr:uid="{C59182E5-BDD8-47AB-9F68-DE53533A7A9D}"/>
    <cellStyle name="20% - Accent2 9 2 2" xfId="905" xr:uid="{C6D00714-128D-4152-8BF1-1D8DB1021381}"/>
    <cellStyle name="20% - Accent2 9 2 2 2" xfId="1856" xr:uid="{6E45EBFE-4AF2-46BF-8A64-762612442B5D}"/>
    <cellStyle name="20% - Accent2 9 2 2 2 2" xfId="2463" xr:uid="{DA388225-0B25-45FC-B03A-F76262AE48EB}"/>
    <cellStyle name="20% - Accent2 9 2 2 2 3" xfId="46873" xr:uid="{9E2546A6-D3ED-4F88-8965-79C0666FC20A}"/>
    <cellStyle name="20% - Accent2 9 2 2 2 4" xfId="48334" xr:uid="{C5838536-D941-4734-9D68-539157C193EA}"/>
    <cellStyle name="20% - Accent2 9 2 2 3" xfId="2462" xr:uid="{FD1548B9-2157-486E-951F-39AC5C1B8435}"/>
    <cellStyle name="20% - Accent2 9 2 2 4" xfId="46872" xr:uid="{4A893C9E-CF2F-4AE1-B85C-E616F64070A2}"/>
    <cellStyle name="20% - Accent2 9 2 2 5" xfId="48333" xr:uid="{CCEA62ED-077D-4C9A-A076-0366FE78F05B}"/>
    <cellStyle name="20% - Accent2 9 2 3" xfId="1781" xr:uid="{5FA58326-1589-43DA-B754-435D0348313D}"/>
    <cellStyle name="20% - Accent2 9 2 3 2" xfId="2464" xr:uid="{0A0E3DDC-5216-46BF-86F2-49B8FB549F85}"/>
    <cellStyle name="20% - Accent2 9 2 3 3" xfId="46874" xr:uid="{92268539-8AC3-44E2-A7C2-137BA293D27A}"/>
    <cellStyle name="20% - Accent2 9 2 3 4" xfId="48335" xr:uid="{6E9B7FD7-72CD-4E24-A2C3-C8FB31D13A90}"/>
    <cellStyle name="20% - Accent2 9 2 4" xfId="2461" xr:uid="{7243A252-6B9F-40A9-AE60-B60D6884672F}"/>
    <cellStyle name="20% - Accent2 9 2 5" xfId="46871" xr:uid="{5B1DA89A-F45C-430A-B993-AC236BCB4604}"/>
    <cellStyle name="20% - Accent2 9 2 6" xfId="48332" xr:uid="{8C283F5F-5164-4BD4-B9AD-5765AAADDA26}"/>
    <cellStyle name="20% - Accent2 9 3" xfId="634" xr:uid="{C2006195-28DB-4E80-9FE1-8D6B9FBAF395}"/>
    <cellStyle name="20% - Accent2 9 3 2" xfId="906" xr:uid="{6AA0BBBF-1971-4103-AEAE-1BF2273E346B}"/>
    <cellStyle name="20% - Accent2 9 3 2 2" xfId="1857" xr:uid="{37A3C561-28F5-469B-8349-1DF7100BA709}"/>
    <cellStyle name="20% - Accent2 9 3 2 2 2" xfId="2467" xr:uid="{34B6CD64-FCEE-47E3-A710-8FCF52EFF1D0}"/>
    <cellStyle name="20% - Accent2 9 3 2 2 3" xfId="46877" xr:uid="{921AFBFB-B11C-4D2C-886C-25DA13F4E7AE}"/>
    <cellStyle name="20% - Accent2 9 3 2 2 4" xfId="48338" xr:uid="{2C7B2975-D8F8-4E00-A78D-C226FAA5C000}"/>
    <cellStyle name="20% - Accent2 9 3 2 3" xfId="2466" xr:uid="{A1BA1B7C-1C1E-4CB5-91A6-35312067D642}"/>
    <cellStyle name="20% - Accent2 9 3 2 4" xfId="46876" xr:uid="{E3A464D6-EDEB-4C74-83BB-6D76C47115AC}"/>
    <cellStyle name="20% - Accent2 9 3 2 5" xfId="48337" xr:uid="{899B1470-897F-4C5E-A05E-2DB7E70DAE91}"/>
    <cellStyle name="20% - Accent2 9 3 3" xfId="1652" xr:uid="{651718AD-9052-4630-9292-E9606EFB83F9}"/>
    <cellStyle name="20% - Accent2 9 3 3 2" xfId="2468" xr:uid="{D6A2BCC4-E616-4C3C-A882-0063D5B022B8}"/>
    <cellStyle name="20% - Accent2 9 3 3 3" xfId="46878" xr:uid="{B5B0FC58-264A-41F8-B0B9-31070D1571F0}"/>
    <cellStyle name="20% - Accent2 9 3 3 4" xfId="48339" xr:uid="{99E02038-66A9-41E0-B3C6-C0AD6484A8A0}"/>
    <cellStyle name="20% - Accent2 9 3 4" xfId="2465" xr:uid="{8AAFD4CE-75E1-4FBD-ABB5-4863E0AA0284}"/>
    <cellStyle name="20% - Accent2 9 3 5" xfId="46875" xr:uid="{7596DF06-5EDB-4F4B-ADE9-E2CF14B5D49D}"/>
    <cellStyle name="20% - Accent2 9 3 6" xfId="48336" xr:uid="{32876403-4593-41FB-9A98-2C8FE0E429DD}"/>
    <cellStyle name="20% - Accent2 9 4" xfId="904" xr:uid="{A69C6846-E877-4C67-8D94-141EB2BDE5C9}"/>
    <cellStyle name="20% - Accent2 9 4 2" xfId="1855" xr:uid="{282E9143-76C8-4FCF-96FF-569AE45001F7}"/>
    <cellStyle name="20% - Accent2 9 4 2 2" xfId="2470" xr:uid="{92496C14-7A44-413C-82BB-9F442C0BFE6C}"/>
    <cellStyle name="20% - Accent2 9 4 2 3" xfId="46880" xr:uid="{D11ACE68-CCD1-4D69-9A22-9D111A186A6B}"/>
    <cellStyle name="20% - Accent2 9 4 2 4" xfId="48341" xr:uid="{FD25F657-8FCF-418E-B355-60550ACB4DBD}"/>
    <cellStyle name="20% - Accent2 9 4 3" xfId="2469" xr:uid="{9780E022-FD3D-4D3D-A05D-7B5E3664D4E7}"/>
    <cellStyle name="20% - Accent2 9 4 4" xfId="46879" xr:uid="{0C168594-DBDE-4DA0-8471-6D79B2F02FBB}"/>
    <cellStyle name="20% - Accent2 9 4 5" xfId="48340" xr:uid="{C5E56AAF-1671-4943-BDBC-A23F11C7F0B2}"/>
    <cellStyle name="20% - Accent2 9 5" xfId="1522" xr:uid="{AAFB26C4-D0B3-456E-BF60-FBDA1837E723}"/>
    <cellStyle name="20% - Accent2 9 5 2" xfId="2471" xr:uid="{CA42285D-F20D-4AFC-9EC0-F0C994DC9070}"/>
    <cellStyle name="20% - Accent2 9 5 3" xfId="46881" xr:uid="{0379998C-E546-4E47-9159-F3404C4F5CB1}"/>
    <cellStyle name="20% - Accent2 9 5 4" xfId="48342" xr:uid="{71F992AA-D2D7-403C-B494-A9D248ABF658}"/>
    <cellStyle name="20% - Accent2 9 6" xfId="2460" xr:uid="{90CB71CF-38C5-4678-AD79-E3E7DA1DB0A5}"/>
    <cellStyle name="20% - Accent2 9 7" xfId="46870" xr:uid="{4D137082-2682-4A00-91E2-396838F05DEE}"/>
    <cellStyle name="20% - Accent2 9 8" xfId="48331" xr:uid="{CC88D14C-1144-488A-BAF2-02234E8F6117}"/>
    <cellStyle name="20% - Accent3 10" xfId="457" xr:uid="{C997EB4A-DF96-4756-B7ED-585876FC147C}"/>
    <cellStyle name="20% - Accent3 10 2" xfId="843" xr:uid="{4CE24D7D-8FA7-487D-88F1-8E3BBCA117B3}"/>
    <cellStyle name="20% - Accent3 10 2 2" xfId="908" xr:uid="{C71DB81A-29DB-49B2-9A65-4324D51F6C71}"/>
    <cellStyle name="20% - Accent3 10 2 2 2" xfId="1859" xr:uid="{C5C1E406-59A3-4485-B6BB-CFB2087FF907}"/>
    <cellStyle name="20% - Accent3 10 2 2 2 2" xfId="2475" xr:uid="{609B56C0-5E19-4246-81AA-2DFA3B150C07}"/>
    <cellStyle name="20% - Accent3 10 2 2 2 3" xfId="46885" xr:uid="{6D9700B6-BAFA-45AC-8481-A3E274EA87A9}"/>
    <cellStyle name="20% - Accent3 10 2 2 2 4" xfId="48346" xr:uid="{6E7558DD-5C75-4F58-9D89-70EDAC1C5F87}"/>
    <cellStyle name="20% - Accent3 10 2 2 3" xfId="2474" xr:uid="{8FDA0121-F081-4F9D-8BD7-471BE8268C76}"/>
    <cellStyle name="20% - Accent3 10 2 2 4" xfId="46884" xr:uid="{2BCFCACB-DB53-445E-AE3F-6B6862F9953A}"/>
    <cellStyle name="20% - Accent3 10 2 2 5" xfId="48345" xr:uid="{3C02D74F-3691-4156-885E-645A3826A7C6}"/>
    <cellStyle name="20% - Accent3 10 2 3" xfId="1798" xr:uid="{AC235462-FE2E-4D7D-9493-6880A9125226}"/>
    <cellStyle name="20% - Accent3 10 2 3 2" xfId="2476" xr:uid="{A0B909B5-9BD1-49C7-BF99-422D326DA641}"/>
    <cellStyle name="20% - Accent3 10 2 3 3" xfId="46886" xr:uid="{A3994A5D-B5B3-41ED-873E-77F69D50E9B7}"/>
    <cellStyle name="20% - Accent3 10 2 3 4" xfId="48347" xr:uid="{64511745-C1D7-4F0D-9EE0-0C4349FAD444}"/>
    <cellStyle name="20% - Accent3 10 2 4" xfId="2473" xr:uid="{BEA92D4D-0D17-40F1-96B4-1790F3820087}"/>
    <cellStyle name="20% - Accent3 10 2 5" xfId="46883" xr:uid="{F7F1F60D-DB7E-4814-B962-F5E475D4FEA6}"/>
    <cellStyle name="20% - Accent3 10 2 6" xfId="48344" xr:uid="{2C5ED65C-62BB-4C41-9AA9-8B70D8475B02}"/>
    <cellStyle name="20% - Accent3 10 3" xfId="651" xr:uid="{B1585177-EA1A-4B32-9BDA-A1C9ACEA25F8}"/>
    <cellStyle name="20% - Accent3 10 3 2" xfId="909" xr:uid="{96ECEA03-499C-4F58-B374-387339E43CA8}"/>
    <cellStyle name="20% - Accent3 10 3 2 2" xfId="1860" xr:uid="{957A7FDF-6040-4D27-B2EE-DAB9B655A3E9}"/>
    <cellStyle name="20% - Accent3 10 3 2 2 2" xfId="2479" xr:uid="{B02A1152-3202-4E8E-854E-65D80639BE5B}"/>
    <cellStyle name="20% - Accent3 10 3 2 2 3" xfId="46889" xr:uid="{DF69DB64-811F-4C14-BC9C-ECF0444D6418}"/>
    <cellStyle name="20% - Accent3 10 3 2 2 4" xfId="48350" xr:uid="{8ACE573A-E6D8-4583-B5A1-9199313CD794}"/>
    <cellStyle name="20% - Accent3 10 3 2 3" xfId="2478" xr:uid="{F4C584E1-72AD-4ABD-BEAE-E339172989B4}"/>
    <cellStyle name="20% - Accent3 10 3 2 4" xfId="46888" xr:uid="{77C22BB3-EC8D-499B-AE44-E576A7AC4A6C}"/>
    <cellStyle name="20% - Accent3 10 3 2 5" xfId="48349" xr:uid="{5FEAB60B-3A0D-4B1A-99D5-4658F994A738}"/>
    <cellStyle name="20% - Accent3 10 3 3" xfId="1669" xr:uid="{FE1F9BCA-8EE0-4D62-A559-E18EA4CA8FC2}"/>
    <cellStyle name="20% - Accent3 10 3 3 2" xfId="2480" xr:uid="{2D947A9D-12A2-443C-ABA5-85AA259CD1F1}"/>
    <cellStyle name="20% - Accent3 10 3 3 3" xfId="46890" xr:uid="{1C7E0C28-C024-4C9C-BDEF-135DFEDA8B60}"/>
    <cellStyle name="20% - Accent3 10 3 3 4" xfId="48351" xr:uid="{B9DCCA11-1453-4C17-8BEA-591E7F7E4B5F}"/>
    <cellStyle name="20% - Accent3 10 3 4" xfId="2477" xr:uid="{9ACDB708-436E-4BD5-8393-DC46E7CB3DA7}"/>
    <cellStyle name="20% - Accent3 10 3 5" xfId="46887" xr:uid="{304E5740-86E7-445B-9913-A15D5E98CCF0}"/>
    <cellStyle name="20% - Accent3 10 3 6" xfId="48348" xr:uid="{4C8E3D84-2496-4984-84DF-C1A736854F7B}"/>
    <cellStyle name="20% - Accent3 10 4" xfId="907" xr:uid="{7AE78656-E8E3-4C9B-88AF-3E36A3959D98}"/>
    <cellStyle name="20% - Accent3 10 4 2" xfId="1858" xr:uid="{F8F22BAB-377C-497C-8302-839C84B4D5F8}"/>
    <cellStyle name="20% - Accent3 10 4 2 2" xfId="2482" xr:uid="{327A7C8D-C3F4-4C44-B479-F91E74CCDBF5}"/>
    <cellStyle name="20% - Accent3 10 4 2 3" xfId="46892" xr:uid="{F983E4DF-D91E-44D4-AD42-17A05CCB48BF}"/>
    <cellStyle name="20% - Accent3 10 4 2 4" xfId="48353" xr:uid="{95960843-4F7C-4FD8-B040-24F3CC9370ED}"/>
    <cellStyle name="20% - Accent3 10 4 3" xfId="2481" xr:uid="{E55BFACA-EDAD-4D82-A76E-5671395D052D}"/>
    <cellStyle name="20% - Accent3 10 4 4" xfId="46891" xr:uid="{32869438-2368-4B81-8437-DB73D8387498}"/>
    <cellStyle name="20% - Accent3 10 4 5" xfId="48352" xr:uid="{73717F36-EC98-4459-A818-47629B4FBC85}"/>
    <cellStyle name="20% - Accent3 10 5" xfId="1539" xr:uid="{CE9AB908-A042-4587-9E0D-3E2467E6F5E3}"/>
    <cellStyle name="20% - Accent3 10 5 2" xfId="2483" xr:uid="{B557E07D-63F9-40DE-93AC-0741257DF1CA}"/>
    <cellStyle name="20% - Accent3 10 5 3" xfId="46893" xr:uid="{CD0A5AC7-D922-4A53-8BE4-817ED1F6425A}"/>
    <cellStyle name="20% - Accent3 10 5 4" xfId="48354" xr:uid="{7FA028A3-DD89-42B7-9AE8-EEDA11AAB12F}"/>
    <cellStyle name="20% - Accent3 10 6" xfId="2472" xr:uid="{2AD5FDBD-B52A-481D-BA73-1256E84E34E9}"/>
    <cellStyle name="20% - Accent3 10 7" xfId="46882" xr:uid="{88ACB8C5-73E3-461E-B428-7F36338E867D}"/>
    <cellStyle name="20% - Accent3 10 8" xfId="48343" xr:uid="{9B7C9827-F544-49F3-BF8C-B66570F675C4}"/>
    <cellStyle name="20% - Accent3 11" xfId="663" xr:uid="{96DC2962-EC54-4628-92E5-377BE38130C5}"/>
    <cellStyle name="20% - Accent3 12" xfId="470" xr:uid="{6DD0F079-FF12-45DF-AC50-EEFEE04DE7A0}"/>
    <cellStyle name="20% - Accent3 13" xfId="910" xr:uid="{42E152AF-418D-44AB-9013-602160C4F757}"/>
    <cellStyle name="20% - Accent3 14" xfId="46672" xr:uid="{7BED70E7-9119-4065-B0DF-189035CB6C99}"/>
    <cellStyle name="20% - Accent3 15" xfId="49636" xr:uid="{3293CD1E-0329-49BE-ABEC-BC5BF5D6424E}"/>
    <cellStyle name="20% - Accent3 16" xfId="11" xr:uid="{E96ED7C3-6141-4FAE-B8C1-E6CF64AA208A}"/>
    <cellStyle name="20% - Accent3 2" xfId="12" xr:uid="{51D7A453-53A5-4F4D-B8AD-858C97D6F7CE}"/>
    <cellStyle name="20% - Accent3 2 2" xfId="3583" xr:uid="{969058C2-402C-4766-93B1-244A22FAAE4A}"/>
    <cellStyle name="20% - Accent3 2 3" xfId="4455" xr:uid="{9271B716-FEBC-473B-B24B-C114A1F211EF}"/>
    <cellStyle name="20% - Accent3 2 4" xfId="4456" xr:uid="{85CA1CC4-61D4-4FA6-8648-E336FEB4C7E2}"/>
    <cellStyle name="20% - Accent3 2 5" xfId="4310" xr:uid="{D6BF2880-1527-4D6F-93D7-46692C675E43}"/>
    <cellStyle name="20% - Accent3 2 6" xfId="49752" xr:uid="{92B72CB6-CE4B-4FFE-A1D5-0104B65570F7}"/>
    <cellStyle name="20% - Accent3 3" xfId="322" xr:uid="{4B464899-D84D-4D1F-866F-D1EE66562C97}"/>
    <cellStyle name="20% - Accent3 3 10" xfId="48355" xr:uid="{DE0EC7C1-F6D6-4FA8-A41D-7026E79DA80F}"/>
    <cellStyle name="20% - Accent3 3 2" xfId="730" xr:uid="{9E3D476A-96C2-4C5B-A3FA-4D2121579203}"/>
    <cellStyle name="20% - Accent3 3 2 2" xfId="913" xr:uid="{524CB695-9483-428C-93F8-259A49E00BFC}"/>
    <cellStyle name="20% - Accent3 3 2 2 2" xfId="1863" xr:uid="{D5CCC59E-8FB3-44F1-835A-506C3C62DEE1}"/>
    <cellStyle name="20% - Accent3 3 2 2 2 2" xfId="2491" xr:uid="{A95A51FE-8706-4773-8FCA-E7F47E7280C4}"/>
    <cellStyle name="20% - Accent3 3 2 2 2 3" xfId="46897" xr:uid="{2B905DD4-199F-43BD-BF8F-ED88DEB6AF7F}"/>
    <cellStyle name="20% - Accent3 3 2 2 2 4" xfId="48358" xr:uid="{AA5FFF2E-3CD2-4892-A5C7-78A7BC2CAE23}"/>
    <cellStyle name="20% - Accent3 3 2 2 3" xfId="2490" xr:uid="{22A81A36-B6A2-4B55-955D-DE3CC647528F}"/>
    <cellStyle name="20% - Accent3 3 2 2 4" xfId="46896" xr:uid="{C0164E82-AADE-4B00-9C91-D94FB56FAD5E}"/>
    <cellStyle name="20% - Accent3 3 2 2 5" xfId="48357" xr:uid="{79E72971-8CE1-446D-A18E-E2E500E49B37}"/>
    <cellStyle name="20% - Accent3 3 2 3" xfId="912" xr:uid="{D1538EED-AA16-4E21-9D8F-4F7E982B99D4}"/>
    <cellStyle name="20% - Accent3 3 2 3 2" xfId="1862" xr:uid="{69FB92C7-5EE0-44BF-BD83-DE9DB4C5180E}"/>
    <cellStyle name="20% - Accent3 3 2 3 2 2" xfId="2493" xr:uid="{ED37C371-6711-475A-956C-189DC60C427A}"/>
    <cellStyle name="20% - Accent3 3 2 3 2 3" xfId="46899" xr:uid="{7EC41DC3-8D5A-477B-916A-0EC54F0B4CDF}"/>
    <cellStyle name="20% - Accent3 3 2 3 2 4" xfId="48360" xr:uid="{398E3A3E-3742-4856-A127-536614592ED7}"/>
    <cellStyle name="20% - Accent3 3 2 3 3" xfId="2492" xr:uid="{074F3FE0-B4FB-46CB-B57E-928F7FB44B60}"/>
    <cellStyle name="20% - Accent3 3 2 3 4" xfId="46898" xr:uid="{CFB06FCD-58F7-427B-A34B-89112788F90E}"/>
    <cellStyle name="20% - Accent3 3 2 3 5" xfId="48359" xr:uid="{45FDB042-847B-41D8-9B1B-D3EB6D6576CC}"/>
    <cellStyle name="20% - Accent3 3 2 4" xfId="1685" xr:uid="{75E201E8-8A5A-4E1C-B8B0-26A636F6C55F}"/>
    <cellStyle name="20% - Accent3 3 2 4 2" xfId="2494" xr:uid="{267822D1-EACD-456A-92B0-CE993AD28D94}"/>
    <cellStyle name="20% - Accent3 3 2 4 3" xfId="46900" xr:uid="{602A45F9-6D29-4B6B-A576-14331C9F3AFE}"/>
    <cellStyle name="20% - Accent3 3 2 4 4" xfId="48361" xr:uid="{E0D79910-6BE8-470A-BAD5-5381CCEEDA5D}"/>
    <cellStyle name="20% - Accent3 3 2 5" xfId="2489" xr:uid="{A7958545-8C5C-4293-A61A-EDAFA2E634E9}"/>
    <cellStyle name="20% - Accent3 3 2 6" xfId="46895" xr:uid="{1525FB67-5E0F-4CA0-843B-70019AEB7D6E}"/>
    <cellStyle name="20% - Accent3 3 2 7" xfId="48356" xr:uid="{7AC0F989-DED2-4215-A44B-C7438F12CACD}"/>
    <cellStyle name="20% - Accent3 3 3" xfId="538" xr:uid="{A9CAEC75-9F67-4CCA-9F63-510AAD4C52BF}"/>
    <cellStyle name="20% - Accent3 3 3 2" xfId="914" xr:uid="{9ACBDF96-9497-427E-9290-ECB2B7031F4E}"/>
    <cellStyle name="20% - Accent3 3 3 2 2" xfId="1864" xr:uid="{9B012375-2600-47AE-86F3-52121DAB12A3}"/>
    <cellStyle name="20% - Accent3 3 3 2 2 2" xfId="2497" xr:uid="{692F9760-DE9A-48CB-8CC9-A492EE1A93C8}"/>
    <cellStyle name="20% - Accent3 3 3 2 2 3" xfId="46903" xr:uid="{0C66CEFE-4CF9-4003-BB5B-AD2A148C92EF}"/>
    <cellStyle name="20% - Accent3 3 3 2 2 4" xfId="48364" xr:uid="{47DF2B1F-92C6-4E67-B6B7-B29D982D1DBF}"/>
    <cellStyle name="20% - Accent3 3 3 2 3" xfId="2496" xr:uid="{29CD9555-AC66-4D40-90CA-45B49EB6B633}"/>
    <cellStyle name="20% - Accent3 3 3 2 4" xfId="46902" xr:uid="{7BE60682-F5A9-47D9-A84C-33E358D0F298}"/>
    <cellStyle name="20% - Accent3 3 3 2 5" xfId="48363" xr:uid="{3CF9F8C4-BF2E-4B1F-92C8-6733472F7FA8}"/>
    <cellStyle name="20% - Accent3 3 3 3" xfId="1556" xr:uid="{F71765D5-75A3-4800-A4AB-E7A7F0F48427}"/>
    <cellStyle name="20% - Accent3 3 3 3 2" xfId="2498" xr:uid="{0110BF6D-177F-4C16-8C3D-8EA95DE16432}"/>
    <cellStyle name="20% - Accent3 3 3 3 3" xfId="46904" xr:uid="{192332F6-9D50-42B5-9534-7BDBABEE114A}"/>
    <cellStyle name="20% - Accent3 3 3 3 4" xfId="48365" xr:uid="{097B4AE4-1B78-433E-AEA7-521DE2D72B46}"/>
    <cellStyle name="20% - Accent3 3 3 4" xfId="2495" xr:uid="{9DF4E8FE-3AB2-4CC5-A2E1-633ABAD34125}"/>
    <cellStyle name="20% - Accent3 3 3 5" xfId="46901" xr:uid="{461C0C81-A559-44EF-97C2-16B76B234A43}"/>
    <cellStyle name="20% - Accent3 3 3 6" xfId="48362" xr:uid="{02F0AB81-5B11-4892-B23F-DCD4BBA4A01C}"/>
    <cellStyle name="20% - Accent3 3 4" xfId="915" xr:uid="{AB735F77-B831-46AE-8493-A1553DDB1E2A}"/>
    <cellStyle name="20% - Accent3 3 4 2" xfId="1865" xr:uid="{95D63626-C07C-4D1F-BFA9-EA7B38501D7D}"/>
    <cellStyle name="20% - Accent3 3 4 2 2" xfId="2500" xr:uid="{081E8D94-BD61-47E3-85C9-DA4BD52DD7B4}"/>
    <cellStyle name="20% - Accent3 3 4 2 3" xfId="46906" xr:uid="{ACDB3D7B-5B03-4B3C-A9BE-F5C1AC278021}"/>
    <cellStyle name="20% - Accent3 3 4 2 4" xfId="48367" xr:uid="{2DCF2900-892E-4BA1-BEA2-5A9563B41DCD}"/>
    <cellStyle name="20% - Accent3 3 4 3" xfId="2499" xr:uid="{A3806AE1-D94F-4816-9C5A-C4A5061CB5EC}"/>
    <cellStyle name="20% - Accent3 3 4 4" xfId="46905" xr:uid="{87413A01-260B-42FB-BD76-9A38D5B9BFDD}"/>
    <cellStyle name="20% - Accent3 3 4 5" xfId="48366" xr:uid="{F31D311C-E37A-494D-8D76-BD3752D1CD59}"/>
    <cellStyle name="20% - Accent3 3 5" xfId="911" xr:uid="{8FA9C194-815F-4E6A-8CD9-9FA1F5CDBEC7}"/>
    <cellStyle name="20% - Accent3 3 5 2" xfId="1861" xr:uid="{6A986A9C-1AF0-4BD3-99B6-F2EBE4EFCD50}"/>
    <cellStyle name="20% - Accent3 3 5 2 2" xfId="2502" xr:uid="{B92287C7-9FA4-4C64-AC14-6C9CD5BD5028}"/>
    <cellStyle name="20% - Accent3 3 5 2 3" xfId="46908" xr:uid="{E97AAE6D-E50C-406B-BAA6-FEC1F238C67F}"/>
    <cellStyle name="20% - Accent3 3 5 2 4" xfId="48369" xr:uid="{6C6DBA10-36A9-424B-B488-FD1757D3A245}"/>
    <cellStyle name="20% - Accent3 3 5 3" xfId="2501" xr:uid="{05CCEA92-ABA7-4F45-AB10-2768DA9018AB}"/>
    <cellStyle name="20% - Accent3 3 5 4" xfId="46907" xr:uid="{41A2F156-3731-4E33-ABDE-B5C31B8C9E3F}"/>
    <cellStyle name="20% - Accent3 3 5 5" xfId="48368" xr:uid="{1E194CA8-314A-4A89-BF44-D6E6B88DF355}"/>
    <cellStyle name="20% - Accent3 3 6" xfId="1426" xr:uid="{FE96C8FF-0059-4ED0-A586-774CE5D1D2F9}"/>
    <cellStyle name="20% - Accent3 3 6 2" xfId="2503" xr:uid="{4F5B0576-9E55-4AAA-BFB0-319BFC79342B}"/>
    <cellStyle name="20% - Accent3 3 6 3" xfId="46909" xr:uid="{20B158CA-B961-4DAD-9877-27C6B9344CDA}"/>
    <cellStyle name="20% - Accent3 3 6 4" xfId="48370" xr:uid="{BC000B9C-748E-46C5-8DAF-0B9E09DCDCEF}"/>
    <cellStyle name="20% - Accent3 3 7" xfId="2488" xr:uid="{0B628CC6-5E60-4B78-BD10-D9DAE2F446B1}"/>
    <cellStyle name="20% - Accent3 3 8" xfId="4184" xr:uid="{5854B571-EBB0-40D8-A4F9-29E26A55C439}"/>
    <cellStyle name="20% - Accent3 3 9" xfId="46894" xr:uid="{A24E7EE6-D8B6-4153-B47D-38FDE9A5EF16}"/>
    <cellStyle name="20% - Accent3 4" xfId="344" xr:uid="{6A530479-DAE8-4557-87C5-E20584399756}"/>
    <cellStyle name="20% - Accent3 4 2" xfId="744" xr:uid="{93698201-8756-4C07-82F9-E615861A21D2}"/>
    <cellStyle name="20% - Accent3 4 2 2" xfId="917" xr:uid="{E200A89D-82D2-4086-AA2D-8DD5706B1BBB}"/>
    <cellStyle name="20% - Accent3 4 2 2 2" xfId="1867" xr:uid="{079678D8-9802-4FB9-931E-706788466170}"/>
    <cellStyle name="20% - Accent3 4 2 2 2 2" xfId="2507" xr:uid="{3766E9D8-7B80-4D8D-8E43-2BFC6DD71320}"/>
    <cellStyle name="20% - Accent3 4 2 2 2 3" xfId="46913" xr:uid="{0CAD38AF-7A0C-411A-8EA6-9BCC559DD3F0}"/>
    <cellStyle name="20% - Accent3 4 2 2 2 4" xfId="48374" xr:uid="{1DA826E0-F644-4A7A-BFD8-55841899EE83}"/>
    <cellStyle name="20% - Accent3 4 2 2 3" xfId="2506" xr:uid="{6CC5E27A-717A-4DA3-910D-6F5E246855D3}"/>
    <cellStyle name="20% - Accent3 4 2 2 4" xfId="46912" xr:uid="{20EF22C8-9390-4B98-A80E-8A6518961E90}"/>
    <cellStyle name="20% - Accent3 4 2 2 5" xfId="48373" xr:uid="{1D688382-5BA1-4F80-BE1B-F1840442CC9F}"/>
    <cellStyle name="20% - Accent3 4 2 3" xfId="1699" xr:uid="{63DE0100-FDD0-43F7-BC92-239F3CE9805F}"/>
    <cellStyle name="20% - Accent3 4 2 3 2" xfId="2508" xr:uid="{E91763DA-2A8F-4245-BC02-B143A13B597E}"/>
    <cellStyle name="20% - Accent3 4 2 3 3" xfId="46914" xr:uid="{3B85A475-8494-441F-AC29-5CB7EC256C3B}"/>
    <cellStyle name="20% - Accent3 4 2 3 4" xfId="48375" xr:uid="{AAF698C7-B3B0-4DD0-A6B0-45F7875FAC97}"/>
    <cellStyle name="20% - Accent3 4 2 4" xfId="2505" xr:uid="{048A65B3-BEBF-42D0-A7BC-E30877BF75D8}"/>
    <cellStyle name="20% - Accent3 4 2 5" xfId="46911" xr:uid="{58B500C1-8899-4B31-8270-7E355BAFBEA9}"/>
    <cellStyle name="20% - Accent3 4 2 6" xfId="48372" xr:uid="{C74A1AAF-C123-48FA-B8AF-716B0E7C8326}"/>
    <cellStyle name="20% - Accent3 4 3" xfId="552" xr:uid="{AA4B9924-66D7-49DD-A39A-EA91B6F8ADB0}"/>
    <cellStyle name="20% - Accent3 4 3 2" xfId="918" xr:uid="{80992ABC-34B0-44F7-A839-8BFA82831B0D}"/>
    <cellStyle name="20% - Accent3 4 3 2 2" xfId="1868" xr:uid="{DD913760-D457-40B9-91C5-458E556E2162}"/>
    <cellStyle name="20% - Accent3 4 3 2 2 2" xfId="2511" xr:uid="{707C1235-9796-4C01-8768-5048F230F9C9}"/>
    <cellStyle name="20% - Accent3 4 3 2 2 3" xfId="46917" xr:uid="{9BFB2B11-CDE9-4D8B-85C6-45FDA361231D}"/>
    <cellStyle name="20% - Accent3 4 3 2 2 4" xfId="48378" xr:uid="{A8451E18-BEB1-4691-BDBB-BB69D9E6C764}"/>
    <cellStyle name="20% - Accent3 4 3 2 3" xfId="2510" xr:uid="{67762D1B-B3D0-45B5-96A7-FE7E535A3F98}"/>
    <cellStyle name="20% - Accent3 4 3 2 4" xfId="46916" xr:uid="{DD1D07EB-8B91-4F7A-97A8-2BD9CFED1886}"/>
    <cellStyle name="20% - Accent3 4 3 2 5" xfId="48377" xr:uid="{A21F6BAE-9E04-4559-95E7-45F456114C8A}"/>
    <cellStyle name="20% - Accent3 4 3 3" xfId="1570" xr:uid="{EAEA8514-5FE6-4DBA-A6C2-8F847EC9BACD}"/>
    <cellStyle name="20% - Accent3 4 3 3 2" xfId="2512" xr:uid="{5C6A952B-2827-47A8-B634-D78963819AEE}"/>
    <cellStyle name="20% - Accent3 4 3 3 3" xfId="46918" xr:uid="{59DF1AC1-46C5-4155-81CB-8FF85F844B5B}"/>
    <cellStyle name="20% - Accent3 4 3 3 4" xfId="48379" xr:uid="{0500D11B-A116-4910-839C-68AC767E8C5D}"/>
    <cellStyle name="20% - Accent3 4 3 4" xfId="2509" xr:uid="{78130237-25D1-4EE7-859F-E868932C793A}"/>
    <cellStyle name="20% - Accent3 4 3 5" xfId="46915" xr:uid="{8200DF8B-66D1-4112-8493-AC4CDBD9377C}"/>
    <cellStyle name="20% - Accent3 4 3 6" xfId="48376" xr:uid="{1EB47C9E-C6B9-4B24-9701-E8555C439899}"/>
    <cellStyle name="20% - Accent3 4 4" xfId="916" xr:uid="{6DFB3483-BEEC-4177-BDEB-F0BE8D258371}"/>
    <cellStyle name="20% - Accent3 4 4 2" xfId="1866" xr:uid="{BE03ACBD-D354-42EF-AD9A-9FFC41A6698C}"/>
    <cellStyle name="20% - Accent3 4 4 2 2" xfId="2514" xr:uid="{4D8A66F5-22EA-4A19-9588-C6BF423732F5}"/>
    <cellStyle name="20% - Accent3 4 4 2 3" xfId="46920" xr:uid="{3F5EF512-3897-4CCE-A54D-EB4F07DD1587}"/>
    <cellStyle name="20% - Accent3 4 4 2 4" xfId="48381" xr:uid="{7C7D598C-4D44-4443-B281-2074BD4B79F2}"/>
    <cellStyle name="20% - Accent3 4 4 3" xfId="2513" xr:uid="{4C3A4096-8E20-45C1-BFA7-58146F0C34B0}"/>
    <cellStyle name="20% - Accent3 4 4 4" xfId="46919" xr:uid="{941C6698-CEA7-4156-B665-0F7171F6DC96}"/>
    <cellStyle name="20% - Accent3 4 4 5" xfId="48380" xr:uid="{B9423C29-F919-46EE-B055-1B9D8025AEAA}"/>
    <cellStyle name="20% - Accent3 4 5" xfId="1440" xr:uid="{244C7FCB-7225-4AE3-9644-6D45DDBC26DE}"/>
    <cellStyle name="20% - Accent3 4 5 2" xfId="2515" xr:uid="{6606440D-E5F1-40CE-9D9E-C64859515300}"/>
    <cellStyle name="20% - Accent3 4 5 3" xfId="46921" xr:uid="{5C9F3E31-98FA-4A94-BC21-A3850FB5ADB2}"/>
    <cellStyle name="20% - Accent3 4 5 4" xfId="48382" xr:uid="{BF07DEAD-5C70-487D-93C5-5A7443B0B50F}"/>
    <cellStyle name="20% - Accent3 4 6" xfId="2504" xr:uid="{EAE10276-CDF1-47D5-B45D-D1F2EE6BA283}"/>
    <cellStyle name="20% - Accent3 4 7" xfId="4183" xr:uid="{DECE026E-53F6-4957-86E1-811984B98E6A}"/>
    <cellStyle name="20% - Accent3 4 8" xfId="46910" xr:uid="{C4C2D563-8569-41C8-AC8F-7E1D1D52A7FE}"/>
    <cellStyle name="20% - Accent3 4 9" xfId="48371" xr:uid="{519A81F9-6AEA-4430-AEB8-37E9560D565E}"/>
    <cellStyle name="20% - Accent3 5" xfId="363" xr:uid="{DC431335-4128-40C5-B791-2482BA9ADFDC}"/>
    <cellStyle name="20% - Accent3 5 2" xfId="760" xr:uid="{56F7B8CC-3239-4D7A-AE9F-97FF2E7E71E5}"/>
    <cellStyle name="20% - Accent3 5 2 2" xfId="920" xr:uid="{8D2C2038-809A-4EDA-A8FE-4F46F51C660F}"/>
    <cellStyle name="20% - Accent3 5 2 2 2" xfId="1870" xr:uid="{3273C1ED-3223-4C17-AD00-0EE1B51B68F5}"/>
    <cellStyle name="20% - Accent3 5 2 2 2 2" xfId="2519" xr:uid="{8E44273E-8FEB-42D8-8B3A-E52DAA927815}"/>
    <cellStyle name="20% - Accent3 5 2 2 2 3" xfId="46925" xr:uid="{9D88109D-32DD-4AA2-AAE4-072F1843C621}"/>
    <cellStyle name="20% - Accent3 5 2 2 2 4" xfId="48386" xr:uid="{A1CB13EF-3FAF-44F0-8572-923E6F0E6755}"/>
    <cellStyle name="20% - Accent3 5 2 2 3" xfId="2518" xr:uid="{39F6BBDD-7E10-4A1B-8ED4-0DC7F18D5E57}"/>
    <cellStyle name="20% - Accent3 5 2 2 4" xfId="46924" xr:uid="{E2BAF9BF-6D28-47B8-A590-A5360819980D}"/>
    <cellStyle name="20% - Accent3 5 2 2 5" xfId="48385" xr:uid="{F0D51F06-A1FF-4C3A-B293-D2A764B71003}"/>
    <cellStyle name="20% - Accent3 5 2 3" xfId="1715" xr:uid="{6B9D867E-209F-4486-A033-3F925930A76B}"/>
    <cellStyle name="20% - Accent3 5 2 3 2" xfId="2520" xr:uid="{A6E965E1-5E3A-4346-89CC-DD942A8A49D6}"/>
    <cellStyle name="20% - Accent3 5 2 3 3" xfId="46926" xr:uid="{539FFBDD-3844-4767-81EE-CA9CCAFE08E5}"/>
    <cellStyle name="20% - Accent3 5 2 3 4" xfId="48387" xr:uid="{880BC8BA-B32B-42EE-B284-6B060F1EA7AC}"/>
    <cellStyle name="20% - Accent3 5 2 4" xfId="2517" xr:uid="{17436DFD-8701-4E20-8931-95D89193E2B7}"/>
    <cellStyle name="20% - Accent3 5 2 5" xfId="46923" xr:uid="{BEAF1E34-BF3D-4046-81FD-6730166A12AB}"/>
    <cellStyle name="20% - Accent3 5 2 6" xfId="48384" xr:uid="{7267B874-FBAD-4340-8ED1-D15307625922}"/>
    <cellStyle name="20% - Accent3 5 3" xfId="568" xr:uid="{92BDE90A-73F2-4DD0-AC54-07A2E153B1D0}"/>
    <cellStyle name="20% - Accent3 5 3 2" xfId="921" xr:uid="{1D2DCE5C-2A5F-4344-BD12-B272B5764492}"/>
    <cellStyle name="20% - Accent3 5 3 2 2" xfId="1871" xr:uid="{6B61AE0A-2873-40E4-BB1F-0BDA1C9BA1DD}"/>
    <cellStyle name="20% - Accent3 5 3 2 2 2" xfId="2523" xr:uid="{E2869FE8-9B43-4ACB-998F-8E243024E254}"/>
    <cellStyle name="20% - Accent3 5 3 2 2 3" xfId="46929" xr:uid="{60E50F7E-46C4-4398-ADE0-920751B16046}"/>
    <cellStyle name="20% - Accent3 5 3 2 2 4" xfId="48390" xr:uid="{A06F2AFF-3947-4961-9E05-6950A432B8E4}"/>
    <cellStyle name="20% - Accent3 5 3 2 3" xfId="2522" xr:uid="{27910C19-C480-4831-98B3-D03A9873623B}"/>
    <cellStyle name="20% - Accent3 5 3 2 4" xfId="46928" xr:uid="{61B4657A-5C0C-4FAA-8CF4-8CF921C2CDF6}"/>
    <cellStyle name="20% - Accent3 5 3 2 5" xfId="48389" xr:uid="{95BB209C-E6B0-456B-9203-D1CDC387FA1C}"/>
    <cellStyle name="20% - Accent3 5 3 3" xfId="1586" xr:uid="{2B38AF48-9EAE-4CE5-AB8A-E45D7663DED4}"/>
    <cellStyle name="20% - Accent3 5 3 3 2" xfId="2524" xr:uid="{4CB20D9C-296B-4CB2-8283-3BF0BB554F1D}"/>
    <cellStyle name="20% - Accent3 5 3 3 3" xfId="46930" xr:uid="{CA6BF9B7-EEF2-44C1-B85B-DF0FC1EDD830}"/>
    <cellStyle name="20% - Accent3 5 3 3 4" xfId="48391" xr:uid="{CD4C58E0-0428-40B9-8ACB-3AF09CDF16D3}"/>
    <cellStyle name="20% - Accent3 5 3 4" xfId="2521" xr:uid="{A3F54021-A180-4A9A-AAB1-25FE071866FE}"/>
    <cellStyle name="20% - Accent3 5 3 5" xfId="46927" xr:uid="{166E2B7D-C589-45A1-A247-E109AF744229}"/>
    <cellStyle name="20% - Accent3 5 3 6" xfId="48388" xr:uid="{76C07C74-97E0-46B8-A802-26BDE9B883B5}"/>
    <cellStyle name="20% - Accent3 5 4" xfId="919" xr:uid="{B901EE94-03E0-4990-9EAB-BDFAF2F91B11}"/>
    <cellStyle name="20% - Accent3 5 4 2" xfId="1869" xr:uid="{8F85BD8A-B763-4D20-A2C4-17097940D267}"/>
    <cellStyle name="20% - Accent3 5 4 2 2" xfId="2526" xr:uid="{36A58251-70B7-4AC4-A9F1-CEC3D4E66B53}"/>
    <cellStyle name="20% - Accent3 5 4 2 3" xfId="46932" xr:uid="{CB7DA6C9-7FAC-402E-A3CF-D3A785F6A0FD}"/>
    <cellStyle name="20% - Accent3 5 4 2 4" xfId="48393" xr:uid="{E4FFF13D-E131-4EE3-AE9F-13609EF0396A}"/>
    <cellStyle name="20% - Accent3 5 4 3" xfId="2525" xr:uid="{DF296FFF-B4AA-4672-8045-FF80A6C2FD16}"/>
    <cellStyle name="20% - Accent3 5 4 4" xfId="46931" xr:uid="{659F5814-C126-4393-B100-28AA923FD149}"/>
    <cellStyle name="20% - Accent3 5 4 5" xfId="48392" xr:uid="{2F81E14A-85FB-4F05-A596-0F93F81EFC86}"/>
    <cellStyle name="20% - Accent3 5 5" xfId="1456" xr:uid="{A3A158D9-8918-44C0-82A5-5CC4F816DE1D}"/>
    <cellStyle name="20% - Accent3 5 5 2" xfId="2527" xr:uid="{CCAF7B03-FE8A-4081-88B9-EF82CCDAC320}"/>
    <cellStyle name="20% - Accent3 5 5 3" xfId="46933" xr:uid="{ABC5A766-326D-47E1-B1C0-BE32E4A430E6}"/>
    <cellStyle name="20% - Accent3 5 5 4" xfId="48394" xr:uid="{3AC6C4B1-B4A0-464C-B3F1-30F22245DD35}"/>
    <cellStyle name="20% - Accent3 5 6" xfId="2516" xr:uid="{510E62C9-18BD-4CF3-8345-770E07117830}"/>
    <cellStyle name="20% - Accent3 5 7" xfId="4182" xr:uid="{9910FF00-BFE6-4722-A755-3F1BE98C549E}"/>
    <cellStyle name="20% - Accent3 5 8" xfId="46922" xr:uid="{1658DC02-F7C9-452E-A918-DF3927CF5C26}"/>
    <cellStyle name="20% - Accent3 5 9" xfId="48383" xr:uid="{4840F7EC-79AF-4C18-8380-0BD4D0EC3BC8}"/>
    <cellStyle name="20% - Accent3 6" xfId="384" xr:uid="{88C4976E-7890-4B99-9AF8-D15D943CC318}"/>
    <cellStyle name="20% - Accent3 6 2" xfId="777" xr:uid="{1550BFA0-EBDB-4FAA-9C4D-4D6921E1DF2A}"/>
    <cellStyle name="20% - Accent3 6 2 2" xfId="923" xr:uid="{D74D60CA-1B9F-4AF8-91F5-F9675F4D8EB6}"/>
    <cellStyle name="20% - Accent3 6 2 2 2" xfId="1873" xr:uid="{6A65E996-CE09-4F1B-9763-EEFDCAF4C19E}"/>
    <cellStyle name="20% - Accent3 6 2 2 2 2" xfId="2531" xr:uid="{7CD72EC4-4902-4EA9-A815-118C59C58644}"/>
    <cellStyle name="20% - Accent3 6 2 2 2 3" xfId="46937" xr:uid="{E03CF1AC-4E46-466D-B486-374A038A5630}"/>
    <cellStyle name="20% - Accent3 6 2 2 2 4" xfId="48398" xr:uid="{562B5DC9-D6A4-4373-AA5A-C1AD956AD069}"/>
    <cellStyle name="20% - Accent3 6 2 2 3" xfId="2530" xr:uid="{7B0499C3-9F5C-43A2-84FC-09D472ADC855}"/>
    <cellStyle name="20% - Accent3 6 2 2 4" xfId="46936" xr:uid="{7999F30F-8F18-4DCA-AF47-32CE8C375308}"/>
    <cellStyle name="20% - Accent3 6 2 2 5" xfId="48397" xr:uid="{1877B096-5FC1-461D-A2D7-48B6DD82EC50}"/>
    <cellStyle name="20% - Accent3 6 2 3" xfId="1732" xr:uid="{BF099FD3-8180-453D-868D-DDE69F3087EE}"/>
    <cellStyle name="20% - Accent3 6 2 3 2" xfId="2532" xr:uid="{03D993A2-21A0-431B-9FA6-01A695F753EA}"/>
    <cellStyle name="20% - Accent3 6 2 3 3" xfId="46938" xr:uid="{AD2CDF87-D1FC-43EB-8441-981A87524F35}"/>
    <cellStyle name="20% - Accent3 6 2 3 4" xfId="48399" xr:uid="{C9AFBB3D-C1BA-4EEC-AD23-E532110679A0}"/>
    <cellStyle name="20% - Accent3 6 2 4" xfId="2529" xr:uid="{DCB8013F-E15D-4B20-8A59-195EDE9F3BFA}"/>
    <cellStyle name="20% - Accent3 6 2 5" xfId="46935" xr:uid="{F99E2FBA-7BA3-454C-B8F3-DCB106676153}"/>
    <cellStyle name="20% - Accent3 6 2 6" xfId="48396" xr:uid="{EE0B72C1-97E4-4C48-AB9E-E3EA3D44D2BF}"/>
    <cellStyle name="20% - Accent3 6 3" xfId="585" xr:uid="{7908576A-18D6-4047-96B6-B3F7F5EDBECD}"/>
    <cellStyle name="20% - Accent3 6 3 2" xfId="924" xr:uid="{6E71E059-833D-423C-AD99-F2A158CAC8CD}"/>
    <cellStyle name="20% - Accent3 6 3 2 2" xfId="1874" xr:uid="{5A1F417D-13F2-4B9A-A54E-ADFED918BC7F}"/>
    <cellStyle name="20% - Accent3 6 3 2 2 2" xfId="2535" xr:uid="{8128BBBB-61FE-49CA-85AC-BC965408CE99}"/>
    <cellStyle name="20% - Accent3 6 3 2 2 3" xfId="46941" xr:uid="{8645B379-8A8D-42D8-8E4D-6A9FE3879166}"/>
    <cellStyle name="20% - Accent3 6 3 2 2 4" xfId="48402" xr:uid="{0FD56CED-478C-427B-840F-775A37054F54}"/>
    <cellStyle name="20% - Accent3 6 3 2 3" xfId="2534" xr:uid="{4051EBFE-F4B2-4DA2-84C7-9D390356CA18}"/>
    <cellStyle name="20% - Accent3 6 3 2 4" xfId="46940" xr:uid="{DD979D0A-47B2-4ABA-A6CE-587F57A32D8D}"/>
    <cellStyle name="20% - Accent3 6 3 2 5" xfId="48401" xr:uid="{76612147-3E3A-41E6-9965-3BEC25813DE7}"/>
    <cellStyle name="20% - Accent3 6 3 3" xfId="1603" xr:uid="{9E2ADEA8-A69A-4FB6-AB88-57D16762C2C1}"/>
    <cellStyle name="20% - Accent3 6 3 3 2" xfId="2536" xr:uid="{1A5EADF3-C7BE-45D5-BFC5-A5FA5907AB59}"/>
    <cellStyle name="20% - Accent3 6 3 3 3" xfId="46942" xr:uid="{9EA16F82-8A2D-4BCA-822E-67F4C92516E7}"/>
    <cellStyle name="20% - Accent3 6 3 3 4" xfId="48403" xr:uid="{7EB529E8-FF14-4AC0-9561-A853B84F5416}"/>
    <cellStyle name="20% - Accent3 6 3 4" xfId="2533" xr:uid="{BB1DCB68-67C5-4CC5-92F8-818E7A516E72}"/>
    <cellStyle name="20% - Accent3 6 3 5" xfId="46939" xr:uid="{2ECD5682-227E-41E6-942A-D14EA8CE99A8}"/>
    <cellStyle name="20% - Accent3 6 3 6" xfId="48400" xr:uid="{6819BB30-BB2D-4ABB-BAC6-0C1B7960D4CB}"/>
    <cellStyle name="20% - Accent3 6 4" xfId="922" xr:uid="{CD9AA8B1-6D67-49CD-A898-C7CF305D73D3}"/>
    <cellStyle name="20% - Accent3 6 4 2" xfId="1872" xr:uid="{FE8F686D-3027-4B09-9404-CBC1F9042663}"/>
    <cellStyle name="20% - Accent3 6 4 2 2" xfId="2538" xr:uid="{D4532255-9CFD-41EE-BF85-10B3F3C6E197}"/>
    <cellStyle name="20% - Accent3 6 4 2 3" xfId="46944" xr:uid="{802553B1-DD43-43B8-BF2E-0907C8E2FB43}"/>
    <cellStyle name="20% - Accent3 6 4 2 4" xfId="48405" xr:uid="{BC412990-A27D-4876-80C8-8D965724CD26}"/>
    <cellStyle name="20% - Accent3 6 4 3" xfId="2537" xr:uid="{9293E4D8-69C3-4C49-A7EB-E965D64AF18A}"/>
    <cellStyle name="20% - Accent3 6 4 4" xfId="46943" xr:uid="{7C5AE6AA-2C27-4224-93D3-26B1161D1153}"/>
    <cellStyle name="20% - Accent3 6 4 5" xfId="48404" xr:uid="{13B80340-D458-48CF-BB24-3B46DB60DDA2}"/>
    <cellStyle name="20% - Accent3 6 5" xfId="1473" xr:uid="{C7BD79F2-34F4-46E3-913F-38B60BD6EF90}"/>
    <cellStyle name="20% - Accent3 6 5 2" xfId="2539" xr:uid="{CE41BFB5-DD9E-4A19-B568-4825DC11650E}"/>
    <cellStyle name="20% - Accent3 6 5 3" xfId="46945" xr:uid="{2D2102C3-8922-4C3D-A08C-53F475C3ABBC}"/>
    <cellStyle name="20% - Accent3 6 5 4" xfId="48406" xr:uid="{B6155A44-326C-4581-8A5F-5A4A6AE476E1}"/>
    <cellStyle name="20% - Accent3 6 6" xfId="2528" xr:uid="{D0160DA0-FDDC-4D45-97F8-EF13B3862F42}"/>
    <cellStyle name="20% - Accent3 6 7" xfId="3514" xr:uid="{B603FD03-2A6C-49A2-9ADE-E25011C7C7B4}"/>
    <cellStyle name="20% - Accent3 6 8" xfId="46934" xr:uid="{8EDC2C20-BD47-497E-A003-C06147D531D6}"/>
    <cellStyle name="20% - Accent3 6 9" xfId="48395" xr:uid="{277DFF82-66DD-4184-8EDC-23EF6C2BF98D}"/>
    <cellStyle name="20% - Accent3 7" xfId="400" xr:uid="{D19F8968-3B2E-4406-8EED-85CF7EADF13B}"/>
    <cellStyle name="20% - Accent3 7 2" xfId="792" xr:uid="{814CA586-6DAD-4C37-8683-8A557CC99A8E}"/>
    <cellStyle name="20% - Accent3 7 2 2" xfId="926" xr:uid="{3B26C7DE-4ECF-4686-8147-3752BC5A54D0}"/>
    <cellStyle name="20% - Accent3 7 2 2 2" xfId="1876" xr:uid="{7E2FB991-6035-42EA-A1C2-44C716E9263D}"/>
    <cellStyle name="20% - Accent3 7 2 2 2 2" xfId="2543" xr:uid="{BA48480F-65BF-4F6C-AC10-B8B894065EED}"/>
    <cellStyle name="20% - Accent3 7 2 2 2 3" xfId="46949" xr:uid="{187FBC1A-AB9D-4839-86E7-928E11936254}"/>
    <cellStyle name="20% - Accent3 7 2 2 2 4" xfId="48410" xr:uid="{9C791200-68E1-490A-8E5D-9FCE7A674344}"/>
    <cellStyle name="20% - Accent3 7 2 2 3" xfId="2542" xr:uid="{86840D30-2C60-42A1-9AAE-FF6AB6D93D28}"/>
    <cellStyle name="20% - Accent3 7 2 2 4" xfId="46948" xr:uid="{1865970E-E13D-44CA-A0FE-59CFA706CC87}"/>
    <cellStyle name="20% - Accent3 7 2 2 5" xfId="48409" xr:uid="{D6BC8582-9110-462D-AE9E-641BD64DA2F8}"/>
    <cellStyle name="20% - Accent3 7 2 3" xfId="1747" xr:uid="{8343C3FA-1B88-488F-9D72-06A1F5FAFF16}"/>
    <cellStyle name="20% - Accent3 7 2 3 2" xfId="2544" xr:uid="{79A7027F-F910-4B6D-9DB1-E8779E0ADB07}"/>
    <cellStyle name="20% - Accent3 7 2 3 3" xfId="46950" xr:uid="{6B89745D-8356-40C8-AE55-18BE0A9E4DCB}"/>
    <cellStyle name="20% - Accent3 7 2 3 4" xfId="48411" xr:uid="{71B13658-CBE2-44BE-944E-3A0D9D40EE1B}"/>
    <cellStyle name="20% - Accent3 7 2 4" xfId="2541" xr:uid="{6282E19A-2794-48A8-9AF6-E6D1DD500DC6}"/>
    <cellStyle name="20% - Accent3 7 2 5" xfId="46947" xr:uid="{DB1A0291-78E3-4121-BF61-159C4706DB23}"/>
    <cellStyle name="20% - Accent3 7 2 6" xfId="48408" xr:uid="{E6BE35D4-FAE9-46D3-95D4-DBFFD19684F5}"/>
    <cellStyle name="20% - Accent3 7 3" xfId="600" xr:uid="{01C79E01-4C46-41AB-8627-F558F29978DF}"/>
    <cellStyle name="20% - Accent3 7 3 2" xfId="927" xr:uid="{F52F8946-65DF-47ED-96AA-B88F4891E049}"/>
    <cellStyle name="20% - Accent3 7 3 2 2" xfId="1877" xr:uid="{0C39FB1F-73C8-405D-9E4B-3716A668F087}"/>
    <cellStyle name="20% - Accent3 7 3 2 2 2" xfId="2547" xr:uid="{9918D317-2957-41AA-B22A-97AF5A52A87A}"/>
    <cellStyle name="20% - Accent3 7 3 2 2 3" xfId="46953" xr:uid="{75ED80FD-6305-4038-B44B-AEC4B77EF4E5}"/>
    <cellStyle name="20% - Accent3 7 3 2 2 4" xfId="48414" xr:uid="{8CEEA6FB-0952-44CB-9B56-4DA5ADDAFFA8}"/>
    <cellStyle name="20% - Accent3 7 3 2 3" xfId="2546" xr:uid="{23E24330-0363-4140-9134-3FBF19C2E945}"/>
    <cellStyle name="20% - Accent3 7 3 2 4" xfId="46952" xr:uid="{67BD1EAF-E1E4-45F5-B86C-B8D6AD883880}"/>
    <cellStyle name="20% - Accent3 7 3 2 5" xfId="48413" xr:uid="{57305E70-D8F9-45A6-9552-EA595D5A4809}"/>
    <cellStyle name="20% - Accent3 7 3 3" xfId="1618" xr:uid="{BFD1681B-A01F-4C62-9D49-4AC3D47D924C}"/>
    <cellStyle name="20% - Accent3 7 3 3 2" xfId="2548" xr:uid="{8A7F6431-1228-4107-A0BB-2A20D1F05AF5}"/>
    <cellStyle name="20% - Accent3 7 3 3 3" xfId="46954" xr:uid="{4060F1AE-6944-470B-A0B2-9196D64B1282}"/>
    <cellStyle name="20% - Accent3 7 3 3 4" xfId="48415" xr:uid="{1003D579-FDBC-4E16-A3AD-5C2483672790}"/>
    <cellStyle name="20% - Accent3 7 3 4" xfId="2545" xr:uid="{B37F0F12-4C16-464E-877A-99B97302646F}"/>
    <cellStyle name="20% - Accent3 7 3 5" xfId="46951" xr:uid="{60E709C9-232C-4D7E-B2A0-13C4CA9BB565}"/>
    <cellStyle name="20% - Accent3 7 3 6" xfId="48412" xr:uid="{6CF40202-67FF-4E40-A4FB-498795E550B8}"/>
    <cellStyle name="20% - Accent3 7 4" xfId="925" xr:uid="{C3BF785C-355B-4C45-A7A6-77B3E291EAC8}"/>
    <cellStyle name="20% - Accent3 7 4 2" xfId="1875" xr:uid="{470DB1D4-80FB-4ED7-8F4A-D91ED74BEA38}"/>
    <cellStyle name="20% - Accent3 7 4 2 2" xfId="2550" xr:uid="{4E5B90A2-F710-48AC-A21B-AFCD6DD694BE}"/>
    <cellStyle name="20% - Accent3 7 4 2 3" xfId="46956" xr:uid="{06747DC8-6053-4EFC-80BC-BFD00104E15A}"/>
    <cellStyle name="20% - Accent3 7 4 2 4" xfId="48417" xr:uid="{DA288650-0702-47B2-9EB3-E3B38B12AF3D}"/>
    <cellStyle name="20% - Accent3 7 4 3" xfId="2549" xr:uid="{D21527B1-37D5-47F5-B62A-1D216CB536B8}"/>
    <cellStyle name="20% - Accent3 7 4 4" xfId="46955" xr:uid="{BDE63A95-F7D1-444B-ACBE-F63A95F36CE0}"/>
    <cellStyle name="20% - Accent3 7 4 5" xfId="48416" xr:uid="{3C46A081-355C-4805-8E37-10E5A80D5B4C}"/>
    <cellStyle name="20% - Accent3 7 5" xfId="1488" xr:uid="{61EFB0D4-C4E3-4170-AEB5-E1535196A6D3}"/>
    <cellStyle name="20% - Accent3 7 5 2" xfId="2551" xr:uid="{664E4753-E711-42CA-B8AE-08FCA751343B}"/>
    <cellStyle name="20% - Accent3 7 5 3" xfId="46957" xr:uid="{9AC9F949-3858-48C1-AA6E-C4F2CF13A273}"/>
    <cellStyle name="20% - Accent3 7 5 4" xfId="48418" xr:uid="{E235B3EF-486D-4CCC-83B0-7974A10B7524}"/>
    <cellStyle name="20% - Accent3 7 6" xfId="2540" xr:uid="{75BFB753-84B7-4811-A92A-F94C90EB43A2}"/>
    <cellStyle name="20% - Accent3 7 7" xfId="46946" xr:uid="{292A233D-2E87-4EC5-A419-F21F9D1D18D3}"/>
    <cellStyle name="20% - Accent3 7 8" xfId="48407" xr:uid="{FFAC1EE5-BDD8-4217-A77D-FD1BD7111F18}"/>
    <cellStyle name="20% - Accent3 8" xfId="420" xr:uid="{AE70CA14-2352-4EBB-A284-85C81AEA0399}"/>
    <cellStyle name="20% - Accent3 8 2" xfId="809" xr:uid="{37F0BAEE-8C39-4630-917D-3677B98AD67B}"/>
    <cellStyle name="20% - Accent3 8 2 2" xfId="929" xr:uid="{B0764F82-5EC0-4211-BD89-FDBF3016BF9F}"/>
    <cellStyle name="20% - Accent3 8 2 2 2" xfId="1879" xr:uid="{9813F7C2-AC6C-48B3-B635-C6D25D50D0B8}"/>
    <cellStyle name="20% - Accent3 8 2 2 2 2" xfId="2555" xr:uid="{FCB4968D-FD00-446D-B911-AD43F5F2766E}"/>
    <cellStyle name="20% - Accent3 8 2 2 2 3" xfId="46961" xr:uid="{4FDF6E0F-FF29-4A13-80BF-C7504517EB41}"/>
    <cellStyle name="20% - Accent3 8 2 2 2 4" xfId="48422" xr:uid="{F8FDE0B9-62BF-4640-962B-9D81374F828F}"/>
    <cellStyle name="20% - Accent3 8 2 2 3" xfId="2554" xr:uid="{C7EE71D3-E0D6-4C25-8EB1-A8155AA62285}"/>
    <cellStyle name="20% - Accent3 8 2 2 4" xfId="46960" xr:uid="{6A990F41-62DA-46D1-B6D9-EE78335212C8}"/>
    <cellStyle name="20% - Accent3 8 2 2 5" xfId="48421" xr:uid="{C2E69FD2-E81D-4EA3-B4A3-AA52A7BB62BA}"/>
    <cellStyle name="20% - Accent3 8 2 3" xfId="1764" xr:uid="{FA2AAAC3-0A19-49B6-88A7-7C3646315636}"/>
    <cellStyle name="20% - Accent3 8 2 3 2" xfId="2556" xr:uid="{22374AC5-C549-4875-AF0A-0A7E6A047C87}"/>
    <cellStyle name="20% - Accent3 8 2 3 3" xfId="46962" xr:uid="{1F140258-2DE6-43BD-B016-D964F0CB9444}"/>
    <cellStyle name="20% - Accent3 8 2 3 4" xfId="48423" xr:uid="{71549C14-3759-4294-A197-DE73B9F928C0}"/>
    <cellStyle name="20% - Accent3 8 2 4" xfId="2553" xr:uid="{542AE3BA-7FC7-4B47-9312-03E780E2E570}"/>
    <cellStyle name="20% - Accent3 8 2 5" xfId="46959" xr:uid="{691E7648-5CA9-45FE-92F8-1D4F233C43F9}"/>
    <cellStyle name="20% - Accent3 8 2 6" xfId="48420" xr:uid="{27A5009A-53D2-414C-A309-2627F7419592}"/>
    <cellStyle name="20% - Accent3 8 3" xfId="617" xr:uid="{6E207154-5B42-429D-B6D6-6E77F4D60081}"/>
    <cellStyle name="20% - Accent3 8 3 2" xfId="930" xr:uid="{91675909-7206-4AA8-B5AC-FFE8E6B00BC5}"/>
    <cellStyle name="20% - Accent3 8 3 2 2" xfId="1880" xr:uid="{BB2CF85B-BE9D-419B-8FD5-87DC34660F7D}"/>
    <cellStyle name="20% - Accent3 8 3 2 2 2" xfId="2559" xr:uid="{0EA14474-9040-4EE4-8958-BE84469CD200}"/>
    <cellStyle name="20% - Accent3 8 3 2 2 3" xfId="46965" xr:uid="{A4508E49-40FB-4EE4-8483-AFB7545BD697}"/>
    <cellStyle name="20% - Accent3 8 3 2 2 4" xfId="48426" xr:uid="{3047018A-A898-45D8-B9DA-4A46FF9BDA1B}"/>
    <cellStyle name="20% - Accent3 8 3 2 3" xfId="2558" xr:uid="{5832D129-CD45-4D66-BEF9-FAC89511621D}"/>
    <cellStyle name="20% - Accent3 8 3 2 4" xfId="46964" xr:uid="{71764F62-D75F-4961-B27C-AA05B3CB86E2}"/>
    <cellStyle name="20% - Accent3 8 3 2 5" xfId="48425" xr:uid="{C14E08DB-C382-408D-9A90-07E6728BCBFA}"/>
    <cellStyle name="20% - Accent3 8 3 3" xfId="1635" xr:uid="{B1EE4857-7773-4A05-8C02-3541991C02B8}"/>
    <cellStyle name="20% - Accent3 8 3 3 2" xfId="2560" xr:uid="{2E8E7714-F860-4C92-AEF3-257D0BC11958}"/>
    <cellStyle name="20% - Accent3 8 3 3 3" xfId="46966" xr:uid="{F7E04BC5-97A1-4FB1-BA59-F68AFAF13831}"/>
    <cellStyle name="20% - Accent3 8 3 3 4" xfId="48427" xr:uid="{A74AD325-14C8-4274-A659-E1FD61194B88}"/>
    <cellStyle name="20% - Accent3 8 3 4" xfId="2557" xr:uid="{2D9BE216-61C3-4A4E-AFD7-55228D6BAA2D}"/>
    <cellStyle name="20% - Accent3 8 3 5" xfId="46963" xr:uid="{574A9A87-E7F3-4BAD-BC51-DB085163A7BC}"/>
    <cellStyle name="20% - Accent3 8 3 6" xfId="48424" xr:uid="{D48A7C21-738A-435D-9321-D6BF3EC3F75A}"/>
    <cellStyle name="20% - Accent3 8 4" xfId="928" xr:uid="{571390D8-694B-4BD6-AB23-996738ED1560}"/>
    <cellStyle name="20% - Accent3 8 4 2" xfId="1878" xr:uid="{89DB86D6-3808-44B1-9D9C-1BD996FAFCC1}"/>
    <cellStyle name="20% - Accent3 8 4 2 2" xfId="2562" xr:uid="{F1852CCD-DF7F-4D69-9EF9-E8712C1FEFCA}"/>
    <cellStyle name="20% - Accent3 8 4 2 3" xfId="46968" xr:uid="{09C5DD2F-3FD8-4159-A369-1BE25190290C}"/>
    <cellStyle name="20% - Accent3 8 4 2 4" xfId="48429" xr:uid="{8E560AB7-BB11-403E-B8A2-ED8BD32D4D29}"/>
    <cellStyle name="20% - Accent3 8 4 3" xfId="2561" xr:uid="{FFECF63C-6711-45CC-A0D2-AE812FB5F258}"/>
    <cellStyle name="20% - Accent3 8 4 4" xfId="46967" xr:uid="{0FE41F4A-A18E-4FA7-8320-BD42EB3EA550}"/>
    <cellStyle name="20% - Accent3 8 4 5" xfId="48428" xr:uid="{01D2CA02-8E78-4EBD-AECE-38AF110F2000}"/>
    <cellStyle name="20% - Accent3 8 5" xfId="1505" xr:uid="{AA3EB7FC-F57B-49ED-9094-8B020140EC98}"/>
    <cellStyle name="20% - Accent3 8 5 2" xfId="2563" xr:uid="{915E1EA8-2789-4444-B038-BEE10E6ADBC3}"/>
    <cellStyle name="20% - Accent3 8 5 3" xfId="46969" xr:uid="{3AE6E6ED-3298-4624-975F-F169EEC2F46A}"/>
    <cellStyle name="20% - Accent3 8 5 4" xfId="48430" xr:uid="{5BCA3F41-ADC8-41BB-A840-89EA84388084}"/>
    <cellStyle name="20% - Accent3 8 6" xfId="2552" xr:uid="{0A4E18CB-9015-4327-BAD7-5B7DAD1D70C7}"/>
    <cellStyle name="20% - Accent3 8 7" xfId="46958" xr:uid="{77913F82-7905-420E-B9C7-8AA92BEAEB93}"/>
    <cellStyle name="20% - Accent3 8 8" xfId="48419" xr:uid="{0CA36CD0-B904-4D73-8DF8-B988094183AE}"/>
    <cellStyle name="20% - Accent3 9" xfId="441" xr:uid="{5F8EA9C4-9315-4E2F-AEAE-7C1E160878FE}"/>
    <cellStyle name="20% - Accent3 9 2" xfId="828" xr:uid="{C97571CA-3B2A-471E-8EF5-D9C2DA3295ED}"/>
    <cellStyle name="20% - Accent3 9 2 2" xfId="932" xr:uid="{5322FAC3-A275-4F7A-AC51-93E81730DB92}"/>
    <cellStyle name="20% - Accent3 9 2 2 2" xfId="1882" xr:uid="{A7550314-DA6C-4A29-9B73-BBF1BADD481C}"/>
    <cellStyle name="20% - Accent3 9 2 2 2 2" xfId="2567" xr:uid="{D60E8297-83A3-420C-A614-D55AE7A911C5}"/>
    <cellStyle name="20% - Accent3 9 2 2 2 3" xfId="46973" xr:uid="{800E5364-FAA9-4703-ACBB-9039DC5D9D83}"/>
    <cellStyle name="20% - Accent3 9 2 2 2 4" xfId="48434" xr:uid="{5E5B97A3-A373-4A19-9AB7-9A5CD6320B66}"/>
    <cellStyle name="20% - Accent3 9 2 2 3" xfId="2566" xr:uid="{A715557E-9DD7-4421-A1CB-D393442990C0}"/>
    <cellStyle name="20% - Accent3 9 2 2 4" xfId="46972" xr:uid="{FB6C185E-276A-4B35-B977-3DB1011A272C}"/>
    <cellStyle name="20% - Accent3 9 2 2 5" xfId="48433" xr:uid="{25C04AAA-E16C-4094-9AAE-90C6EC27FE07}"/>
    <cellStyle name="20% - Accent3 9 2 3" xfId="1783" xr:uid="{5115256A-6833-42EC-9852-E96AFB96C432}"/>
    <cellStyle name="20% - Accent3 9 2 3 2" xfId="2568" xr:uid="{9D2A470E-507E-4A0D-9A96-119A9EB858B5}"/>
    <cellStyle name="20% - Accent3 9 2 3 3" xfId="46974" xr:uid="{ECA4E1A7-D70C-481D-9F4B-1AF63D928A17}"/>
    <cellStyle name="20% - Accent3 9 2 3 4" xfId="48435" xr:uid="{F74CBB0C-1679-4404-87D9-E79AB6DB910B}"/>
    <cellStyle name="20% - Accent3 9 2 4" xfId="2565" xr:uid="{30EBD100-3BB7-44CC-95CA-0BE2EF6ED4D5}"/>
    <cellStyle name="20% - Accent3 9 2 5" xfId="46971" xr:uid="{8B20F845-8B10-4AB5-BF27-F2C5AB89930C}"/>
    <cellStyle name="20% - Accent3 9 2 6" xfId="48432" xr:uid="{F36A27D1-72F7-4F3F-97F9-ED0BC5487221}"/>
    <cellStyle name="20% - Accent3 9 3" xfId="636" xr:uid="{099A04EF-69F2-4F17-9644-CFDF5DD73BC2}"/>
    <cellStyle name="20% - Accent3 9 3 2" xfId="933" xr:uid="{368CB1FE-9AA2-41BC-B070-5FE942EADDE5}"/>
    <cellStyle name="20% - Accent3 9 3 2 2" xfId="1883" xr:uid="{D76A7347-322C-4291-AF63-CC65420B7F1F}"/>
    <cellStyle name="20% - Accent3 9 3 2 2 2" xfId="2571" xr:uid="{B310D89E-DBB1-4F44-BB5C-B881D461E61B}"/>
    <cellStyle name="20% - Accent3 9 3 2 2 3" xfId="46977" xr:uid="{62A833B5-8768-4F0D-8E7C-B2BE2B738355}"/>
    <cellStyle name="20% - Accent3 9 3 2 2 4" xfId="48438" xr:uid="{3C7EE031-9D06-42E6-B7C7-02DA75C731C0}"/>
    <cellStyle name="20% - Accent3 9 3 2 3" xfId="2570" xr:uid="{DC6331AE-F205-4798-90F9-742813BEBB6C}"/>
    <cellStyle name="20% - Accent3 9 3 2 4" xfId="46976" xr:uid="{89D86F81-7B71-44A5-B588-B2203D0D67E8}"/>
    <cellStyle name="20% - Accent3 9 3 2 5" xfId="48437" xr:uid="{11669000-476D-467A-82A4-5C710447B322}"/>
    <cellStyle name="20% - Accent3 9 3 3" xfId="1654" xr:uid="{D501AA2C-B379-4D2E-B330-B65BD08A87AE}"/>
    <cellStyle name="20% - Accent3 9 3 3 2" xfId="2572" xr:uid="{5A6FEAC1-E453-4190-9163-AAF0C24B7B1B}"/>
    <cellStyle name="20% - Accent3 9 3 3 3" xfId="46978" xr:uid="{323A81FF-B915-4C06-BFD8-8892BDC3881C}"/>
    <cellStyle name="20% - Accent3 9 3 3 4" xfId="48439" xr:uid="{FC9597F0-EFAA-41AF-9079-CD818C8FDC91}"/>
    <cellStyle name="20% - Accent3 9 3 4" xfId="2569" xr:uid="{0F6230FA-A2CF-40DF-B630-24559C19B6AD}"/>
    <cellStyle name="20% - Accent3 9 3 5" xfId="46975" xr:uid="{FBDB5A75-55B9-4A1F-9B57-208A729B6FD5}"/>
    <cellStyle name="20% - Accent3 9 3 6" xfId="48436" xr:uid="{DCABA45E-A3F2-4A5A-914D-A4C549CF2772}"/>
    <cellStyle name="20% - Accent3 9 4" xfId="931" xr:uid="{2D3C939F-7901-4388-8A37-78FB3420597F}"/>
    <cellStyle name="20% - Accent3 9 4 2" xfId="1881" xr:uid="{8C9BC756-0C5C-4437-8DBE-6D9C68613776}"/>
    <cellStyle name="20% - Accent3 9 4 2 2" xfId="2574" xr:uid="{61B0C962-46BD-44A2-9499-6CC9B7A9E096}"/>
    <cellStyle name="20% - Accent3 9 4 2 3" xfId="46980" xr:uid="{50D114BC-1D61-4632-A4A9-7337006098A1}"/>
    <cellStyle name="20% - Accent3 9 4 2 4" xfId="48441" xr:uid="{5C6B2CE5-AC14-4E71-8492-ADFBB4089841}"/>
    <cellStyle name="20% - Accent3 9 4 3" xfId="2573" xr:uid="{A91945C4-A51A-4E97-B7FF-64AD0921D569}"/>
    <cellStyle name="20% - Accent3 9 4 4" xfId="46979" xr:uid="{4EB250DA-4C3B-483A-959A-CB41CA273FAE}"/>
    <cellStyle name="20% - Accent3 9 4 5" xfId="48440" xr:uid="{12DA9ACA-D39D-4B4C-906B-785542583DF0}"/>
    <cellStyle name="20% - Accent3 9 5" xfId="1524" xr:uid="{61DFA3B4-1C9C-43F2-AE95-42B30946B20C}"/>
    <cellStyle name="20% - Accent3 9 5 2" xfId="2575" xr:uid="{746E64B7-4688-4038-A05B-30B427C87531}"/>
    <cellStyle name="20% - Accent3 9 5 3" xfId="46981" xr:uid="{532AE0E8-3E22-4942-9FB9-CE372A2048D8}"/>
    <cellStyle name="20% - Accent3 9 5 4" xfId="48442" xr:uid="{44C37BD3-D352-4B0E-B1EE-112C173D09E7}"/>
    <cellStyle name="20% - Accent3 9 6" xfId="2564" xr:uid="{D99C880B-2B0C-4E7E-9225-F9ECEFC47FDF}"/>
    <cellStyle name="20% - Accent3 9 7" xfId="46970" xr:uid="{057B8792-B685-4EF7-AD17-6A0487C8A784}"/>
    <cellStyle name="20% - Accent3 9 8" xfId="48431" xr:uid="{A87164C1-3B0C-40D7-A9F7-9687669447DC}"/>
    <cellStyle name="20% - Accent4 10" xfId="459" xr:uid="{A51934BB-3CEF-4989-89CA-73B4E346135F}"/>
    <cellStyle name="20% - Accent4 10 2" xfId="845" xr:uid="{1E91B88A-451E-4F81-878B-34D5080A3BC9}"/>
    <cellStyle name="20% - Accent4 10 2 2" xfId="935" xr:uid="{CAE8F943-9AB9-4964-B7D1-6AE2E8A9BB0D}"/>
    <cellStyle name="20% - Accent4 10 2 2 2" xfId="1885" xr:uid="{04C3C647-A30A-4CF6-AFDB-0F0DF96EEFDC}"/>
    <cellStyle name="20% - Accent4 10 2 2 2 2" xfId="2579" xr:uid="{207CA176-CFCB-4F27-9107-B92C0D6171E9}"/>
    <cellStyle name="20% - Accent4 10 2 2 2 3" xfId="46985" xr:uid="{E94B7968-2884-4FBB-A720-D9B6F0B6E390}"/>
    <cellStyle name="20% - Accent4 10 2 2 2 4" xfId="48446" xr:uid="{D8304974-8322-42CA-9B51-918077F82C17}"/>
    <cellStyle name="20% - Accent4 10 2 2 3" xfId="2578" xr:uid="{CF479039-2919-49F9-9124-11E97F56A6E9}"/>
    <cellStyle name="20% - Accent4 10 2 2 4" xfId="46984" xr:uid="{6A483BA6-83B2-4F01-AACA-47186A330069}"/>
    <cellStyle name="20% - Accent4 10 2 2 5" xfId="48445" xr:uid="{D013EE70-DBD5-4648-9B1E-306BBF97F69B}"/>
    <cellStyle name="20% - Accent4 10 2 3" xfId="1800" xr:uid="{487FA92C-9523-47AC-9735-1B6B4B2137A5}"/>
    <cellStyle name="20% - Accent4 10 2 3 2" xfId="2580" xr:uid="{A32E9743-C143-44FC-9E27-8EA0A9B53B13}"/>
    <cellStyle name="20% - Accent4 10 2 3 3" xfId="46986" xr:uid="{41307BCB-0789-466C-9466-8D518171DB0F}"/>
    <cellStyle name="20% - Accent4 10 2 3 4" xfId="48447" xr:uid="{98A25024-4D3D-4FEC-BC6A-DB3AE05585E5}"/>
    <cellStyle name="20% - Accent4 10 2 4" xfId="2577" xr:uid="{C6119EAC-F799-4D2A-8E58-7F62B028A111}"/>
    <cellStyle name="20% - Accent4 10 2 5" xfId="46983" xr:uid="{308BBAA0-3FF2-4564-9D10-C3E711AE107B}"/>
    <cellStyle name="20% - Accent4 10 2 6" xfId="48444" xr:uid="{C045DA94-69D7-4764-81EE-D2CB307B0AAB}"/>
    <cellStyle name="20% - Accent4 10 3" xfId="653" xr:uid="{624B7CA1-BC84-427E-A63C-75D18BE31EDD}"/>
    <cellStyle name="20% - Accent4 10 3 2" xfId="936" xr:uid="{A5525080-480D-44AF-A73E-C5F0158D3DA2}"/>
    <cellStyle name="20% - Accent4 10 3 2 2" xfId="1886" xr:uid="{4F072DC4-C81F-4370-B009-DC007E423088}"/>
    <cellStyle name="20% - Accent4 10 3 2 2 2" xfId="2583" xr:uid="{274123DB-9E51-43DB-B632-A0704708BA88}"/>
    <cellStyle name="20% - Accent4 10 3 2 2 3" xfId="46989" xr:uid="{6C3597B6-8DD8-4143-8AB6-C8139E0951EB}"/>
    <cellStyle name="20% - Accent4 10 3 2 2 4" xfId="48450" xr:uid="{484AE696-CF54-47B6-881A-807A21B08A51}"/>
    <cellStyle name="20% - Accent4 10 3 2 3" xfId="2582" xr:uid="{064F847A-3D6E-45D7-85CE-1DDD2893655F}"/>
    <cellStyle name="20% - Accent4 10 3 2 4" xfId="46988" xr:uid="{1C3C8C36-83FE-4748-8C09-09F162B61129}"/>
    <cellStyle name="20% - Accent4 10 3 2 5" xfId="48449" xr:uid="{3237CCCE-16CD-43F0-ADE6-2096C3F2F76D}"/>
    <cellStyle name="20% - Accent4 10 3 3" xfId="1671" xr:uid="{8D6C163E-286E-47B1-BF31-E8870DCF90C5}"/>
    <cellStyle name="20% - Accent4 10 3 3 2" xfId="2584" xr:uid="{3B551730-3662-4823-BCE8-EA51C82887DB}"/>
    <cellStyle name="20% - Accent4 10 3 3 3" xfId="46990" xr:uid="{ACFE166B-329D-40DC-B399-72F22438E112}"/>
    <cellStyle name="20% - Accent4 10 3 3 4" xfId="48451" xr:uid="{1D19C393-3C81-4DDE-B37B-8627A13F8B01}"/>
    <cellStyle name="20% - Accent4 10 3 4" xfId="2581" xr:uid="{B5CA0877-D939-4C8D-84F1-EF82EE22C6AD}"/>
    <cellStyle name="20% - Accent4 10 3 5" xfId="46987" xr:uid="{0DE668BC-8B40-4BB2-A681-25C485762103}"/>
    <cellStyle name="20% - Accent4 10 3 6" xfId="48448" xr:uid="{E8D31E80-922D-4C03-9564-F048C3DBA7C8}"/>
    <cellStyle name="20% - Accent4 10 4" xfId="934" xr:uid="{9720B8E9-0622-4C85-916B-A8B31F6356A7}"/>
    <cellStyle name="20% - Accent4 10 4 2" xfId="1884" xr:uid="{DC8AF352-A6ED-466D-B534-29C090577BC0}"/>
    <cellStyle name="20% - Accent4 10 4 2 2" xfId="2586" xr:uid="{EE469185-FC3A-41B0-853C-33C2944809BF}"/>
    <cellStyle name="20% - Accent4 10 4 2 3" xfId="46992" xr:uid="{2ED365FF-AEBE-4B72-9876-5F2BEFD63500}"/>
    <cellStyle name="20% - Accent4 10 4 2 4" xfId="48453" xr:uid="{91D7CD91-7D7F-4CEA-B747-ACB078793DF8}"/>
    <cellStyle name="20% - Accent4 10 4 3" xfId="2585" xr:uid="{4F7A0B01-2764-4D3C-9AE1-A75113F17F36}"/>
    <cellStyle name="20% - Accent4 10 4 4" xfId="46991" xr:uid="{B7ABA901-4AA9-43C9-B095-5D2698EF8A18}"/>
    <cellStyle name="20% - Accent4 10 4 5" xfId="48452" xr:uid="{618A816D-969B-41FE-8643-DE66C3113A1A}"/>
    <cellStyle name="20% - Accent4 10 5" xfId="1541" xr:uid="{5CC85489-3EF7-4EBD-B273-55A4F94B343D}"/>
    <cellStyle name="20% - Accent4 10 5 2" xfId="2587" xr:uid="{9B3BE894-41E6-4710-80CB-6A019590A445}"/>
    <cellStyle name="20% - Accent4 10 5 3" xfId="46993" xr:uid="{8B886519-7903-46E9-9137-646014D0ECA0}"/>
    <cellStyle name="20% - Accent4 10 5 4" xfId="48454" xr:uid="{73E924BF-99F8-4176-9321-3901D82C7697}"/>
    <cellStyle name="20% - Accent4 10 6" xfId="2576" xr:uid="{594E037E-E940-4414-9588-8249ABEB8962}"/>
    <cellStyle name="20% - Accent4 10 7" xfId="46982" xr:uid="{CDD421A1-EDFE-4C8B-A88B-EA9A0129718B}"/>
    <cellStyle name="20% - Accent4 10 8" xfId="48443" xr:uid="{018B4B48-262A-455D-B320-D6A1C113C977}"/>
    <cellStyle name="20% - Accent4 11" xfId="664" xr:uid="{AC92A822-0EFE-4270-9912-02E0AEEB8AF9}"/>
    <cellStyle name="20% - Accent4 12" xfId="471" xr:uid="{12CAAFE6-5443-48E5-8214-47E75772B68E}"/>
    <cellStyle name="20% - Accent4 13" xfId="937" xr:uid="{DF28040E-2645-4DFD-9530-AEBAB49C8EF6}"/>
    <cellStyle name="20% - Accent4 14" xfId="46676" xr:uid="{468F79CF-CA72-4B9B-B457-B1BDE384F7D7}"/>
    <cellStyle name="20% - Accent4 15" xfId="49640" xr:uid="{9EB39F66-9DDF-4933-A0F4-74572E1624E8}"/>
    <cellStyle name="20% - Accent4 16" xfId="13" xr:uid="{C4306306-36FC-468D-8566-2A30113269FA}"/>
    <cellStyle name="20% - Accent4 2" xfId="14" xr:uid="{7482235E-7318-480B-B32E-334AE9DEB990}"/>
    <cellStyle name="20% - Accent4 2 2" xfId="3579" xr:uid="{EF966949-2AA5-41F2-A9D9-2DE35B86328F}"/>
    <cellStyle name="20% - Accent4 2 3" xfId="4457" xr:uid="{2F376DAB-53A7-4F10-AAD8-B616C84E82F7}"/>
    <cellStyle name="20% - Accent4 2 4" xfId="4458" xr:uid="{F733DC11-8F70-4579-BE30-AA5526931819}"/>
    <cellStyle name="20% - Accent4 2 5" xfId="4181" xr:uid="{33798281-1461-4133-B6A4-F299217AF4E1}"/>
    <cellStyle name="20% - Accent4 2 6" xfId="49756" xr:uid="{05771D93-11CA-42AA-862A-EE3326F3E5FA}"/>
    <cellStyle name="20% - Accent4 3" xfId="326" xr:uid="{3C2BDB06-6831-40F2-83E5-9303BB8B0705}"/>
    <cellStyle name="20% - Accent4 3 10" xfId="48455" xr:uid="{26DC9F55-BE3B-494B-9FA7-E56462B3625B}"/>
    <cellStyle name="20% - Accent4 3 2" xfId="732" xr:uid="{7307DDBA-1DBF-4222-BCD6-8D4004AAB3E8}"/>
    <cellStyle name="20% - Accent4 3 2 2" xfId="940" xr:uid="{C50D047D-BC8A-430C-96AA-79844F7D30DD}"/>
    <cellStyle name="20% - Accent4 3 2 2 2" xfId="1889" xr:uid="{F9FA0518-6694-446C-B4AD-5526E9320720}"/>
    <cellStyle name="20% - Accent4 3 2 2 2 2" xfId="2595" xr:uid="{F4C3C398-52CB-428F-8B26-48EFDC4624E4}"/>
    <cellStyle name="20% - Accent4 3 2 2 2 3" xfId="46997" xr:uid="{BB06C488-10EC-48FD-B904-1B7F0171339E}"/>
    <cellStyle name="20% - Accent4 3 2 2 2 4" xfId="48458" xr:uid="{12B9671F-E55B-4039-BEEC-B5D90402DCE7}"/>
    <cellStyle name="20% - Accent4 3 2 2 3" xfId="2594" xr:uid="{70929457-5FA7-46D9-9D46-9946D27558E1}"/>
    <cellStyle name="20% - Accent4 3 2 2 4" xfId="46996" xr:uid="{1F1E26C5-C6C4-4667-AA1E-97D8CF42A877}"/>
    <cellStyle name="20% - Accent4 3 2 2 5" xfId="48457" xr:uid="{B8FE1860-25DC-4AEE-A775-62AFD510B13F}"/>
    <cellStyle name="20% - Accent4 3 2 3" xfId="939" xr:uid="{3CC17460-B474-4183-A7B7-768F9E1CC27A}"/>
    <cellStyle name="20% - Accent4 3 2 3 2" xfId="1888" xr:uid="{ED08F801-7512-4317-AA56-1CD023FE2F8A}"/>
    <cellStyle name="20% - Accent4 3 2 3 2 2" xfId="2597" xr:uid="{641208B2-1AC2-4FD7-AAAB-63DC71E1122F}"/>
    <cellStyle name="20% - Accent4 3 2 3 2 3" xfId="46999" xr:uid="{A5736E1A-3CC7-4F1D-AC8C-98AD777ECD07}"/>
    <cellStyle name="20% - Accent4 3 2 3 2 4" xfId="48460" xr:uid="{4179B22A-4632-4EFD-9A96-CDBC3B007CBA}"/>
    <cellStyle name="20% - Accent4 3 2 3 3" xfId="2596" xr:uid="{53B024CF-15E3-4D72-94DE-BDEDF53E11D6}"/>
    <cellStyle name="20% - Accent4 3 2 3 4" xfId="46998" xr:uid="{DB8C5B44-28EA-4D72-9C63-43596234B7CA}"/>
    <cellStyle name="20% - Accent4 3 2 3 5" xfId="48459" xr:uid="{6D61467C-A053-491E-AE98-50B837B32C19}"/>
    <cellStyle name="20% - Accent4 3 2 4" xfId="1687" xr:uid="{31BB79DC-8A29-4679-A0D1-71B0778BD2C4}"/>
    <cellStyle name="20% - Accent4 3 2 4 2" xfId="2598" xr:uid="{496A6E87-CA53-4707-B710-7991F75C130F}"/>
    <cellStyle name="20% - Accent4 3 2 4 3" xfId="47000" xr:uid="{3C837950-C39C-4A57-899E-A426B5FE0550}"/>
    <cellStyle name="20% - Accent4 3 2 4 4" xfId="48461" xr:uid="{B5CF80DE-79EA-4387-8393-2669D76F654D}"/>
    <cellStyle name="20% - Accent4 3 2 5" xfId="2593" xr:uid="{E4E453EE-F2EB-4166-B408-C7B557E8AF17}"/>
    <cellStyle name="20% - Accent4 3 2 6" xfId="46995" xr:uid="{97B7B608-20AE-4D86-A58C-2C189BB7C58C}"/>
    <cellStyle name="20% - Accent4 3 2 7" xfId="48456" xr:uid="{D1CD9201-38DF-4383-87CE-41903F68C2C2}"/>
    <cellStyle name="20% - Accent4 3 3" xfId="540" xr:uid="{ACC96B1E-055C-4E0A-B34C-73CFDABA38AC}"/>
    <cellStyle name="20% - Accent4 3 3 2" xfId="941" xr:uid="{B508557E-6862-4F80-8C0C-C745CF0A4FCA}"/>
    <cellStyle name="20% - Accent4 3 3 2 2" xfId="1890" xr:uid="{9D61145F-6B90-4816-AD8E-2B85BB027A14}"/>
    <cellStyle name="20% - Accent4 3 3 2 2 2" xfId="2601" xr:uid="{A1D1E2E1-E6A2-4B55-A346-315577A880B5}"/>
    <cellStyle name="20% - Accent4 3 3 2 2 3" xfId="47003" xr:uid="{ADAD8CCC-2883-41F2-9E70-49AEAC2D525C}"/>
    <cellStyle name="20% - Accent4 3 3 2 2 4" xfId="48464" xr:uid="{35544DB5-93D7-48E5-9B33-A39C9056C804}"/>
    <cellStyle name="20% - Accent4 3 3 2 3" xfId="2600" xr:uid="{116E4C3B-06FB-4E43-B9F0-BB5EB04DA545}"/>
    <cellStyle name="20% - Accent4 3 3 2 4" xfId="47002" xr:uid="{12CB2F6B-5F7C-4B98-A232-0075E17B51B0}"/>
    <cellStyle name="20% - Accent4 3 3 2 5" xfId="48463" xr:uid="{97BF2E85-4CD4-414E-940D-5DCD6F9A1524}"/>
    <cellStyle name="20% - Accent4 3 3 3" xfId="1558" xr:uid="{AD344F33-7CF8-4218-A920-D2DF41D7F084}"/>
    <cellStyle name="20% - Accent4 3 3 3 2" xfId="2602" xr:uid="{737B9762-7431-40F7-9EF1-61CC66B3FF81}"/>
    <cellStyle name="20% - Accent4 3 3 3 3" xfId="47004" xr:uid="{EC4FF98E-022B-46E7-80CD-7928D6E9472C}"/>
    <cellStyle name="20% - Accent4 3 3 3 4" xfId="48465" xr:uid="{DA3D819F-0134-42AF-9D13-836BAC467AE6}"/>
    <cellStyle name="20% - Accent4 3 3 4" xfId="2599" xr:uid="{2186DC5C-4BEF-4F68-B7E5-4C75099ED1B7}"/>
    <cellStyle name="20% - Accent4 3 3 5" xfId="47001" xr:uid="{5674BE19-7681-4D3A-8F0B-9AC2798864F7}"/>
    <cellStyle name="20% - Accent4 3 3 6" xfId="48462" xr:uid="{83CB0754-3E2C-417A-B8BD-947E362DDC7A}"/>
    <cellStyle name="20% - Accent4 3 4" xfId="942" xr:uid="{76230E4E-B6C9-4CB0-9FC0-621EB6069E49}"/>
    <cellStyle name="20% - Accent4 3 4 2" xfId="1891" xr:uid="{580EE398-58EE-4F2B-8EFD-F92BAAE1A184}"/>
    <cellStyle name="20% - Accent4 3 4 2 2" xfId="2604" xr:uid="{CD5569B7-6226-4712-949E-2ABBB13F7EA0}"/>
    <cellStyle name="20% - Accent4 3 4 2 3" xfId="47006" xr:uid="{CFA50474-8496-44E5-99EC-0ACB620A97A7}"/>
    <cellStyle name="20% - Accent4 3 4 2 4" xfId="48467" xr:uid="{55279ADD-63D2-47C3-B7CD-BAD15923384D}"/>
    <cellStyle name="20% - Accent4 3 4 3" xfId="2603" xr:uid="{7ECD2805-FAC1-4151-B917-5E7ED2267AE7}"/>
    <cellStyle name="20% - Accent4 3 4 4" xfId="47005" xr:uid="{04457319-8B3C-445E-8A30-EA140CBF6C3D}"/>
    <cellStyle name="20% - Accent4 3 4 5" xfId="48466" xr:uid="{94FB0C16-3B91-4195-BB66-4DF36D4A3C35}"/>
    <cellStyle name="20% - Accent4 3 5" xfId="938" xr:uid="{33EECB2B-955A-4ED1-9695-E90B6399E6C0}"/>
    <cellStyle name="20% - Accent4 3 5 2" xfId="1887" xr:uid="{9E18B40C-978C-4CDC-9543-E8235E009D38}"/>
    <cellStyle name="20% - Accent4 3 5 2 2" xfId="2606" xr:uid="{C5DC2563-5856-45A3-AE7B-1D45435EB20B}"/>
    <cellStyle name="20% - Accent4 3 5 2 3" xfId="47008" xr:uid="{67234BB8-5F1E-49FB-86FB-C962E1CBE67E}"/>
    <cellStyle name="20% - Accent4 3 5 2 4" xfId="48469" xr:uid="{98A170F9-186A-44DC-9D81-7216015F0B14}"/>
    <cellStyle name="20% - Accent4 3 5 3" xfId="2605" xr:uid="{229A70E5-5C99-42DB-A574-076644216843}"/>
    <cellStyle name="20% - Accent4 3 5 4" xfId="47007" xr:uid="{47F7553E-0946-43F8-ADFE-669C03A96073}"/>
    <cellStyle name="20% - Accent4 3 5 5" xfId="48468" xr:uid="{878714E9-01B7-47F5-B22A-4759E7CB65C9}"/>
    <cellStyle name="20% - Accent4 3 6" xfId="1428" xr:uid="{2DCAC4EB-AE08-4A67-B152-0BBE7F11EBBE}"/>
    <cellStyle name="20% - Accent4 3 6 2" xfId="2607" xr:uid="{2D0E2B01-8F79-4A5C-99B1-73560C317869}"/>
    <cellStyle name="20% - Accent4 3 6 3" xfId="47009" xr:uid="{1B124ADD-1CDE-440D-A7C5-6CC567D948C2}"/>
    <cellStyle name="20% - Accent4 3 6 4" xfId="48470" xr:uid="{211A5BD1-21DA-4739-B014-CACD6270E3B8}"/>
    <cellStyle name="20% - Accent4 3 7" xfId="2592" xr:uid="{12EE514D-4578-452C-B068-5876FC6480D8}"/>
    <cellStyle name="20% - Accent4 3 8" xfId="4180" xr:uid="{CC9B9EC6-34AF-4AD4-AB0A-48688A7B066B}"/>
    <cellStyle name="20% - Accent4 3 9" xfId="46994" xr:uid="{FFC51335-BFE7-456E-9C0F-E4559A730863}"/>
    <cellStyle name="20% - Accent4 4" xfId="346" xr:uid="{96B85FD0-0C2E-4E85-8F21-C15F9891AB64}"/>
    <cellStyle name="20% - Accent4 4 2" xfId="746" xr:uid="{953F205C-BE81-49E1-B24B-2F999CC42543}"/>
    <cellStyle name="20% - Accent4 4 2 2" xfId="944" xr:uid="{89ABA7ED-30C7-4926-824E-B3FA9268AC80}"/>
    <cellStyle name="20% - Accent4 4 2 2 2" xfId="1893" xr:uid="{65134824-ED90-4A0F-8411-13104DD11865}"/>
    <cellStyle name="20% - Accent4 4 2 2 2 2" xfId="2611" xr:uid="{DB9F2D42-99F5-45C6-9B43-AC0A528AB6E8}"/>
    <cellStyle name="20% - Accent4 4 2 2 2 3" xfId="47013" xr:uid="{4747037A-53C9-481E-BDB5-44F1D952B24D}"/>
    <cellStyle name="20% - Accent4 4 2 2 2 4" xfId="48474" xr:uid="{B1060C96-2253-41A4-86D3-AC2E1279197E}"/>
    <cellStyle name="20% - Accent4 4 2 2 3" xfId="2610" xr:uid="{C45C5D82-AFA9-47C2-A9ED-DC264D5E9B7A}"/>
    <cellStyle name="20% - Accent4 4 2 2 4" xfId="47012" xr:uid="{AB49A379-58F2-44D7-ADF7-1C462D1D84C7}"/>
    <cellStyle name="20% - Accent4 4 2 2 5" xfId="48473" xr:uid="{D158F089-AF21-442E-A20C-C4338DDD6C70}"/>
    <cellStyle name="20% - Accent4 4 2 3" xfId="1701" xr:uid="{3AF8C398-399B-4CD1-A814-F046D706CC95}"/>
    <cellStyle name="20% - Accent4 4 2 3 2" xfId="2612" xr:uid="{CD4999B6-E669-4F7C-A113-66524E689854}"/>
    <cellStyle name="20% - Accent4 4 2 3 3" xfId="47014" xr:uid="{DD139856-2117-4CD9-81AF-64C4CF653EF4}"/>
    <cellStyle name="20% - Accent4 4 2 3 4" xfId="48475" xr:uid="{7B9B5BCE-9995-4334-BF2F-E1C24D99C6EE}"/>
    <cellStyle name="20% - Accent4 4 2 4" xfId="2609" xr:uid="{546E4B81-CBE8-4230-BAA5-1F62B8E138F7}"/>
    <cellStyle name="20% - Accent4 4 2 5" xfId="47011" xr:uid="{686A0DAE-1854-4541-B273-97FE85E5879C}"/>
    <cellStyle name="20% - Accent4 4 2 6" xfId="48472" xr:uid="{3467534A-5C92-4D2B-ACE3-88C215AF7A90}"/>
    <cellStyle name="20% - Accent4 4 3" xfId="554" xr:uid="{14000F09-77FF-45B8-A117-200ABB079801}"/>
    <cellStyle name="20% - Accent4 4 3 2" xfId="945" xr:uid="{39B6EA42-D040-4CB5-999E-FE055AAD922F}"/>
    <cellStyle name="20% - Accent4 4 3 2 2" xfId="1894" xr:uid="{D262C1C5-DF85-4F9B-9268-1BFD131E1B2D}"/>
    <cellStyle name="20% - Accent4 4 3 2 2 2" xfId="2615" xr:uid="{F46B6D24-9956-453C-B1FB-7D757E539776}"/>
    <cellStyle name="20% - Accent4 4 3 2 2 3" xfId="47017" xr:uid="{AD51368A-7890-469E-A7C4-2EEA46BC7A83}"/>
    <cellStyle name="20% - Accent4 4 3 2 2 4" xfId="48478" xr:uid="{FFFDC930-062C-442B-9D7A-13EE282FED80}"/>
    <cellStyle name="20% - Accent4 4 3 2 3" xfId="2614" xr:uid="{8261CBDC-CFD0-4E1F-A6BF-EEB25C0EFBFD}"/>
    <cellStyle name="20% - Accent4 4 3 2 4" xfId="47016" xr:uid="{1CF83D27-A6F8-42F7-8026-B3CF242631AB}"/>
    <cellStyle name="20% - Accent4 4 3 2 5" xfId="48477" xr:uid="{4B96425B-A505-40D2-928E-9F9E7B81830F}"/>
    <cellStyle name="20% - Accent4 4 3 3" xfId="1572" xr:uid="{ED5663DD-D137-47B3-8943-C6E5FDCA385C}"/>
    <cellStyle name="20% - Accent4 4 3 3 2" xfId="2616" xr:uid="{5D8055AB-2C48-41CF-8F6C-6A67FCEE15CC}"/>
    <cellStyle name="20% - Accent4 4 3 3 3" xfId="47018" xr:uid="{A190AC7D-03BC-45BC-A569-6D80C9F7C245}"/>
    <cellStyle name="20% - Accent4 4 3 3 4" xfId="48479" xr:uid="{589A51B7-2879-4BE1-9C58-3F61DB8E7CA4}"/>
    <cellStyle name="20% - Accent4 4 3 4" xfId="2613" xr:uid="{9E337D8A-2010-4477-9160-D598AAC8D88C}"/>
    <cellStyle name="20% - Accent4 4 3 5" xfId="47015" xr:uid="{0E459BCB-CC17-4DF3-8F32-03B2F4BD1E65}"/>
    <cellStyle name="20% - Accent4 4 3 6" xfId="48476" xr:uid="{A282BD1E-B7B2-4938-8D0E-87A0B5BF5FF8}"/>
    <cellStyle name="20% - Accent4 4 4" xfId="943" xr:uid="{D974307C-9520-48B3-8B52-916AF4AD724A}"/>
    <cellStyle name="20% - Accent4 4 4 2" xfId="1892" xr:uid="{D196A0A0-182B-4FF3-BDEC-BAD4A5A584D2}"/>
    <cellStyle name="20% - Accent4 4 4 2 2" xfId="2618" xr:uid="{682228D9-C153-47DF-9E45-AE1D756596C3}"/>
    <cellStyle name="20% - Accent4 4 4 2 3" xfId="47020" xr:uid="{7E31EEBB-3791-401C-9FFD-5678F5C646D7}"/>
    <cellStyle name="20% - Accent4 4 4 2 4" xfId="48481" xr:uid="{CDEA4A48-E4C2-4FA9-B005-5097E1A593C3}"/>
    <cellStyle name="20% - Accent4 4 4 3" xfId="2617" xr:uid="{68CD1454-39B2-443E-8DFE-22B42EA3C3A8}"/>
    <cellStyle name="20% - Accent4 4 4 4" xfId="47019" xr:uid="{96D03244-6D6B-4B83-A0CF-15CE7837A574}"/>
    <cellStyle name="20% - Accent4 4 4 5" xfId="48480" xr:uid="{384F6E66-D582-478C-A15F-E7E290ED6B06}"/>
    <cellStyle name="20% - Accent4 4 5" xfId="1442" xr:uid="{406FDEEB-D7CC-46AD-A7B5-203E2A50C8CB}"/>
    <cellStyle name="20% - Accent4 4 5 2" xfId="2619" xr:uid="{064D8062-A0DA-41C9-A656-EA31AD235F1D}"/>
    <cellStyle name="20% - Accent4 4 5 3" xfId="47021" xr:uid="{E84660CA-E462-42EF-9570-750CB2DE069F}"/>
    <cellStyle name="20% - Accent4 4 5 4" xfId="48482" xr:uid="{E8E9CEE6-E688-4F2A-9014-7BDB0F7CC406}"/>
    <cellStyle name="20% - Accent4 4 6" xfId="2608" xr:uid="{31854877-1A70-4904-A2C0-BCB678332184}"/>
    <cellStyle name="20% - Accent4 4 7" xfId="4179" xr:uid="{7DD96ED5-AA08-459A-8797-2024BD662A49}"/>
    <cellStyle name="20% - Accent4 4 8" xfId="47010" xr:uid="{2149F4C8-BE95-4DA5-AECE-B7F95A01AC48}"/>
    <cellStyle name="20% - Accent4 4 9" xfId="48471" xr:uid="{0D22C217-6F8D-4A12-A1B0-74446C95FAEC}"/>
    <cellStyle name="20% - Accent4 5" xfId="365" xr:uid="{2FDC1FAE-0F80-4AC5-9513-4C029D2F16DD}"/>
    <cellStyle name="20% - Accent4 5 2" xfId="762" xr:uid="{A46877AF-F3E2-458A-BFA8-D6B743F7B204}"/>
    <cellStyle name="20% - Accent4 5 2 2" xfId="947" xr:uid="{BAC6AB3E-5A8A-47EE-AEFE-02AF49C34922}"/>
    <cellStyle name="20% - Accent4 5 2 2 2" xfId="1896" xr:uid="{B69AD0F8-D87A-4931-8AF4-26088BDA9DF3}"/>
    <cellStyle name="20% - Accent4 5 2 2 2 2" xfId="2623" xr:uid="{996AF515-C5D4-4A99-BCC8-C7632EC65E03}"/>
    <cellStyle name="20% - Accent4 5 2 2 2 3" xfId="47025" xr:uid="{BCCEC4A1-D350-4651-9BF4-BD510560013C}"/>
    <cellStyle name="20% - Accent4 5 2 2 2 4" xfId="48486" xr:uid="{0483AF2B-C5B3-4EEE-8210-69D478E2BE7A}"/>
    <cellStyle name="20% - Accent4 5 2 2 3" xfId="2622" xr:uid="{46FDAEA0-0556-4DD5-B357-4B477CDB5D58}"/>
    <cellStyle name="20% - Accent4 5 2 2 4" xfId="47024" xr:uid="{BFD8ABA7-186D-4E4B-9D42-DBCA099C6040}"/>
    <cellStyle name="20% - Accent4 5 2 2 5" xfId="48485" xr:uid="{D31D7179-DCB1-41EB-AB46-38C32DF62DB0}"/>
    <cellStyle name="20% - Accent4 5 2 3" xfId="1717" xr:uid="{6A07D751-3710-459B-ADA0-5EEB7A4DD2F5}"/>
    <cellStyle name="20% - Accent4 5 2 3 2" xfId="2624" xr:uid="{22D42073-92AF-44AD-986E-09FF121C4E02}"/>
    <cellStyle name="20% - Accent4 5 2 3 3" xfId="47026" xr:uid="{E2F0B2CC-D25F-49F8-AE24-0AECACAA103C}"/>
    <cellStyle name="20% - Accent4 5 2 3 4" xfId="48487" xr:uid="{99E4F630-28BB-43B1-B82D-277E44A75C69}"/>
    <cellStyle name="20% - Accent4 5 2 4" xfId="2621" xr:uid="{64695E0A-3507-4CC1-873D-0F1EE31BBAE5}"/>
    <cellStyle name="20% - Accent4 5 2 5" xfId="47023" xr:uid="{8BF18BF6-D407-444A-9067-617E2538E8D8}"/>
    <cellStyle name="20% - Accent4 5 2 6" xfId="48484" xr:uid="{E3D7CEDF-8A8B-4576-AE26-613E6ECC154A}"/>
    <cellStyle name="20% - Accent4 5 3" xfId="570" xr:uid="{3B8E727B-197A-4943-82FA-3328B60BC25B}"/>
    <cellStyle name="20% - Accent4 5 3 2" xfId="948" xr:uid="{28AA7630-545E-400A-9CDB-E4F4748178B7}"/>
    <cellStyle name="20% - Accent4 5 3 2 2" xfId="1897" xr:uid="{C7CF04AE-B762-4DA9-80E3-C9FD1CB2D569}"/>
    <cellStyle name="20% - Accent4 5 3 2 2 2" xfId="2627" xr:uid="{71FEA8EE-1B63-4EE2-AB1A-8F8C19946B91}"/>
    <cellStyle name="20% - Accent4 5 3 2 2 3" xfId="47029" xr:uid="{AB2CE8A8-6D44-4709-91DC-0DFAC959FB0E}"/>
    <cellStyle name="20% - Accent4 5 3 2 2 4" xfId="48490" xr:uid="{7B691B9B-48E8-4AA7-A4A3-96361C00DB94}"/>
    <cellStyle name="20% - Accent4 5 3 2 3" xfId="2626" xr:uid="{995745C9-EF97-4FA3-A3BA-FB365DD94EA4}"/>
    <cellStyle name="20% - Accent4 5 3 2 4" xfId="47028" xr:uid="{56A3639E-92CD-421C-86CF-503543AEB2FD}"/>
    <cellStyle name="20% - Accent4 5 3 2 5" xfId="48489" xr:uid="{8A11D326-B351-4AC7-8E59-0F00368D4674}"/>
    <cellStyle name="20% - Accent4 5 3 3" xfId="1588" xr:uid="{978CF6B4-A7D2-4D96-9A36-6F123FE03D1C}"/>
    <cellStyle name="20% - Accent4 5 3 3 2" xfId="2628" xr:uid="{146B35D2-E423-42EF-A501-93ABF373D76A}"/>
    <cellStyle name="20% - Accent4 5 3 3 3" xfId="47030" xr:uid="{2F1061D3-82F7-45F2-9102-BE1090ED743E}"/>
    <cellStyle name="20% - Accent4 5 3 3 4" xfId="48491" xr:uid="{618A5D0E-8BD2-4CF6-AD3D-20DE87DA4719}"/>
    <cellStyle name="20% - Accent4 5 3 4" xfId="2625" xr:uid="{242E5F01-97F1-42A2-823D-D914BA8A40C8}"/>
    <cellStyle name="20% - Accent4 5 3 5" xfId="47027" xr:uid="{05117DDD-C991-4C61-A2A6-4608D64677F0}"/>
    <cellStyle name="20% - Accent4 5 3 6" xfId="48488" xr:uid="{D27C9F4E-5E51-4376-B2DE-1F4850960121}"/>
    <cellStyle name="20% - Accent4 5 4" xfId="946" xr:uid="{0D47A36C-27E9-41CC-B528-456E884E5B3F}"/>
    <cellStyle name="20% - Accent4 5 4 2" xfId="1895" xr:uid="{F36772FD-9970-4291-91CF-AFA3418F2846}"/>
    <cellStyle name="20% - Accent4 5 4 2 2" xfId="2630" xr:uid="{9D5E5815-A240-4CB5-A621-7BD44BCF525E}"/>
    <cellStyle name="20% - Accent4 5 4 2 3" xfId="47032" xr:uid="{F7904030-2E94-4C5A-88B4-227B1EAD224A}"/>
    <cellStyle name="20% - Accent4 5 4 2 4" xfId="48493" xr:uid="{4E2C255A-0C50-4B56-AC54-ADD1FC804FD7}"/>
    <cellStyle name="20% - Accent4 5 4 3" xfId="2629" xr:uid="{8CC5D785-34AF-41BA-924A-3E3ACF908BD1}"/>
    <cellStyle name="20% - Accent4 5 4 4" xfId="47031" xr:uid="{81FB25C4-8811-4F79-BEB2-905576A23615}"/>
    <cellStyle name="20% - Accent4 5 4 5" xfId="48492" xr:uid="{5D40134D-0542-4EF8-9161-E8692ED2CFED}"/>
    <cellStyle name="20% - Accent4 5 5" xfId="1458" xr:uid="{FF5129BB-570F-4B20-A6CB-4B7664C60A5A}"/>
    <cellStyle name="20% - Accent4 5 5 2" xfId="2631" xr:uid="{AC709CA1-AC1C-4965-A63D-3D07891E72F8}"/>
    <cellStyle name="20% - Accent4 5 5 3" xfId="47033" xr:uid="{010C1E83-5962-4070-88D0-898FFBA4B741}"/>
    <cellStyle name="20% - Accent4 5 5 4" xfId="48494" xr:uid="{A8571B72-FAA9-4FAC-BE6E-C0A49B2832A8}"/>
    <cellStyle name="20% - Accent4 5 6" xfId="2620" xr:uid="{BCCA9E9F-F018-4B81-8154-1B392108D136}"/>
    <cellStyle name="20% - Accent4 5 7" xfId="4178" xr:uid="{5CA92BC9-9DE8-4E79-8B42-0F287CB7B101}"/>
    <cellStyle name="20% - Accent4 5 8" xfId="47022" xr:uid="{0C3A9E97-F716-4004-B473-3D2991711C13}"/>
    <cellStyle name="20% - Accent4 5 9" xfId="48483" xr:uid="{6232ADB3-E13C-4F13-860C-5D899F29C225}"/>
    <cellStyle name="20% - Accent4 6" xfId="386" xr:uid="{7AD3515E-AB49-46CE-9267-2A1D5FF8FABE}"/>
    <cellStyle name="20% - Accent4 6 2" xfId="779" xr:uid="{B3B4FB10-4D59-42F7-9EC5-B50AAB7D7F4D}"/>
    <cellStyle name="20% - Accent4 6 2 2" xfId="950" xr:uid="{53A42F6F-4247-45D9-A7CF-68044DE778F9}"/>
    <cellStyle name="20% - Accent4 6 2 2 2" xfId="1899" xr:uid="{A636FF0B-6C77-488D-BBAA-74F64A4D3C15}"/>
    <cellStyle name="20% - Accent4 6 2 2 2 2" xfId="2635" xr:uid="{F670A751-28AC-4FF9-9EFC-303DD9028F7B}"/>
    <cellStyle name="20% - Accent4 6 2 2 2 3" xfId="47037" xr:uid="{79D41306-8F03-4A7F-9670-9BEAC2FB97F4}"/>
    <cellStyle name="20% - Accent4 6 2 2 2 4" xfId="48498" xr:uid="{AAEEC4E9-14F6-4D03-BDFE-D97C9519D678}"/>
    <cellStyle name="20% - Accent4 6 2 2 3" xfId="2634" xr:uid="{BDD40CDD-64B5-45BE-9946-85326B272AB2}"/>
    <cellStyle name="20% - Accent4 6 2 2 4" xfId="47036" xr:uid="{835B5AA2-4F99-4176-946E-81D4A88E66DD}"/>
    <cellStyle name="20% - Accent4 6 2 2 5" xfId="48497" xr:uid="{966FDAA3-88DA-4568-8B3A-0E63544E5834}"/>
    <cellStyle name="20% - Accent4 6 2 3" xfId="1734" xr:uid="{19C5AFCC-27F3-41A8-9CB6-C2A7FEC2D4FF}"/>
    <cellStyle name="20% - Accent4 6 2 3 2" xfId="2636" xr:uid="{75D618E4-A1AB-40E8-A406-5B985B5233C3}"/>
    <cellStyle name="20% - Accent4 6 2 3 3" xfId="47038" xr:uid="{E5970333-7518-42D4-94FF-CCBE40AF101B}"/>
    <cellStyle name="20% - Accent4 6 2 3 4" xfId="48499" xr:uid="{146CDA5E-C423-4ACD-BCCC-361C83E37DC4}"/>
    <cellStyle name="20% - Accent4 6 2 4" xfId="2633" xr:uid="{B160ED64-CB56-47D6-BA26-71FE433F2BB8}"/>
    <cellStyle name="20% - Accent4 6 2 5" xfId="47035" xr:uid="{FD759F9C-1788-40BD-B319-F0D68963B132}"/>
    <cellStyle name="20% - Accent4 6 2 6" xfId="48496" xr:uid="{A1B3FD9A-6457-499E-9307-50E6EA6398FA}"/>
    <cellStyle name="20% - Accent4 6 3" xfId="587" xr:uid="{F714C8A5-B75C-423A-9120-43FEF7B5A088}"/>
    <cellStyle name="20% - Accent4 6 3 2" xfId="951" xr:uid="{06EFFC52-5583-428F-824E-37697F0A116D}"/>
    <cellStyle name="20% - Accent4 6 3 2 2" xfId="1900" xr:uid="{0FFEAC66-95B3-4A3F-94E5-2473E4247ACB}"/>
    <cellStyle name="20% - Accent4 6 3 2 2 2" xfId="2639" xr:uid="{557D9912-B97A-453C-97A5-A5E2CD8ED622}"/>
    <cellStyle name="20% - Accent4 6 3 2 2 3" xfId="47041" xr:uid="{5D2A420E-CAE5-4C15-9E05-32F67595E130}"/>
    <cellStyle name="20% - Accent4 6 3 2 2 4" xfId="48502" xr:uid="{16AA20F6-AE58-444E-803B-CFEDD52B2235}"/>
    <cellStyle name="20% - Accent4 6 3 2 3" xfId="2638" xr:uid="{0703532F-9C18-4694-9E5A-49C376019556}"/>
    <cellStyle name="20% - Accent4 6 3 2 4" xfId="47040" xr:uid="{BD37C4AD-5856-4C5B-891E-A8FE213BAE70}"/>
    <cellStyle name="20% - Accent4 6 3 2 5" xfId="48501" xr:uid="{63BD4CF3-3796-49E9-89A7-559CD7B0EDE5}"/>
    <cellStyle name="20% - Accent4 6 3 3" xfId="1605" xr:uid="{917B51C6-889B-4C4B-83FF-3E40166CEA5D}"/>
    <cellStyle name="20% - Accent4 6 3 3 2" xfId="2640" xr:uid="{914D1DF9-D47E-4C72-9D37-2418BDB82773}"/>
    <cellStyle name="20% - Accent4 6 3 3 3" xfId="47042" xr:uid="{9B837779-67FF-4378-8D75-DA5E15D97B8F}"/>
    <cellStyle name="20% - Accent4 6 3 3 4" xfId="48503" xr:uid="{3C53BDE3-3165-408E-AFFE-0D371A4A6F3A}"/>
    <cellStyle name="20% - Accent4 6 3 4" xfId="2637" xr:uid="{5D1829A4-F0CC-43DE-B4E3-1BD9366A6530}"/>
    <cellStyle name="20% - Accent4 6 3 5" xfId="47039" xr:uid="{02BF40AC-8507-47D1-B89C-C314A38C16DC}"/>
    <cellStyle name="20% - Accent4 6 3 6" xfId="48500" xr:uid="{607939C9-A0AC-4942-8FD4-7DB3619457D2}"/>
    <cellStyle name="20% - Accent4 6 4" xfId="949" xr:uid="{BA403F81-CE26-4625-8BD1-44D5C83F2649}"/>
    <cellStyle name="20% - Accent4 6 4 2" xfId="1898" xr:uid="{36B8A849-FD52-45A8-BBC5-C3FBB13F5DE9}"/>
    <cellStyle name="20% - Accent4 6 4 2 2" xfId="2642" xr:uid="{4C6D2414-AF15-4CC5-B5B4-F74D17AA3F35}"/>
    <cellStyle name="20% - Accent4 6 4 2 3" xfId="47044" xr:uid="{25BCE9FA-6C40-48D8-9C35-3204F23BB014}"/>
    <cellStyle name="20% - Accent4 6 4 2 4" xfId="48505" xr:uid="{7CC40416-0EB9-4E4D-8922-68FE961077D5}"/>
    <cellStyle name="20% - Accent4 6 4 3" xfId="2641" xr:uid="{36E33DBA-0EF4-4E8E-AA0E-B47E9402878C}"/>
    <cellStyle name="20% - Accent4 6 4 4" xfId="47043" xr:uid="{03BB5EFE-94DB-420B-B345-15F11C41F0E2}"/>
    <cellStyle name="20% - Accent4 6 4 5" xfId="48504" xr:uid="{F97D369E-C4F6-40A8-AE1A-E52B1FE4C2CA}"/>
    <cellStyle name="20% - Accent4 6 5" xfId="1475" xr:uid="{08EF28A3-3866-443C-B04F-B4DAC00B771F}"/>
    <cellStyle name="20% - Accent4 6 5 2" xfId="2643" xr:uid="{5960EEC4-C40B-4CA8-AB14-F3D06D7715BB}"/>
    <cellStyle name="20% - Accent4 6 5 3" xfId="47045" xr:uid="{DDA18056-229F-40B4-9371-3E2E5BE914EB}"/>
    <cellStyle name="20% - Accent4 6 5 4" xfId="48506" xr:uid="{9272F61D-8CE8-4D3E-AF1D-D013F621387D}"/>
    <cellStyle name="20% - Accent4 6 6" xfId="2632" xr:uid="{4311227C-C3C1-4610-8642-F0D9EDEE5791}"/>
    <cellStyle name="20% - Accent4 6 7" xfId="3513" xr:uid="{910B1BBF-0015-456A-9C62-BD2B2C7FBB1D}"/>
    <cellStyle name="20% - Accent4 6 8" xfId="47034" xr:uid="{2282B046-71FC-4070-B977-7395A645A674}"/>
    <cellStyle name="20% - Accent4 6 9" xfId="48495" xr:uid="{882B4E7F-3804-4301-A37B-7537FF2064C1}"/>
    <cellStyle name="20% - Accent4 7" xfId="402" xr:uid="{B57297D4-B544-4FC8-B050-FCCB33ABA0C4}"/>
    <cellStyle name="20% - Accent4 7 2" xfId="794" xr:uid="{39BE6B9C-2ECB-4CCB-9AAD-645B3E340F10}"/>
    <cellStyle name="20% - Accent4 7 2 2" xfId="953" xr:uid="{360343D4-0B78-41DA-BA9B-E938C1D8E497}"/>
    <cellStyle name="20% - Accent4 7 2 2 2" xfId="1902" xr:uid="{7976DEE4-0374-4EC1-9DF0-FF5E142E0BFD}"/>
    <cellStyle name="20% - Accent4 7 2 2 2 2" xfId="2647" xr:uid="{10BD3C8C-A739-483F-BCE8-5165ED196584}"/>
    <cellStyle name="20% - Accent4 7 2 2 2 3" xfId="47049" xr:uid="{3774A0B7-C2A0-453A-8082-8731ED614E16}"/>
    <cellStyle name="20% - Accent4 7 2 2 2 4" xfId="48510" xr:uid="{7B10A9C4-D366-4AED-BFD6-C2B4C47946CC}"/>
    <cellStyle name="20% - Accent4 7 2 2 3" xfId="2646" xr:uid="{F38425B8-1518-436B-AFBF-D60799B831EF}"/>
    <cellStyle name="20% - Accent4 7 2 2 4" xfId="47048" xr:uid="{EBA0BF6C-82B5-4EE1-9661-8F3F27062B0E}"/>
    <cellStyle name="20% - Accent4 7 2 2 5" xfId="48509" xr:uid="{365586DA-3C65-42A8-87C8-13A6AF201BA7}"/>
    <cellStyle name="20% - Accent4 7 2 3" xfId="1749" xr:uid="{5D34013E-9AC4-4251-A59D-BD38E5B33947}"/>
    <cellStyle name="20% - Accent4 7 2 3 2" xfId="2648" xr:uid="{158A3203-F24F-4573-8998-EC6206A3B104}"/>
    <cellStyle name="20% - Accent4 7 2 3 3" xfId="47050" xr:uid="{B48E4C9B-6F20-4569-A7AA-1FEBAE6405EF}"/>
    <cellStyle name="20% - Accent4 7 2 3 4" xfId="48511" xr:uid="{86A0FCBD-BC4C-4271-81F5-921473589221}"/>
    <cellStyle name="20% - Accent4 7 2 4" xfId="2645" xr:uid="{56DA4FFC-3CAB-45F3-AF1D-583575529387}"/>
    <cellStyle name="20% - Accent4 7 2 5" xfId="47047" xr:uid="{65D97DD8-5203-4F1A-9B50-445D9754A74C}"/>
    <cellStyle name="20% - Accent4 7 2 6" xfId="48508" xr:uid="{0147EC0C-C3E4-46DB-A01D-6A89AAFA4D30}"/>
    <cellStyle name="20% - Accent4 7 3" xfId="602" xr:uid="{DFF4A15E-33A4-4AD9-9521-8EEC72D86EC1}"/>
    <cellStyle name="20% - Accent4 7 3 2" xfId="954" xr:uid="{C80E32F3-1182-490D-9173-F9CEFE0C8B46}"/>
    <cellStyle name="20% - Accent4 7 3 2 2" xfId="1903" xr:uid="{2A1A1FD6-1273-47A1-95B8-6A2453A6607D}"/>
    <cellStyle name="20% - Accent4 7 3 2 2 2" xfId="2651" xr:uid="{AAFFBEAA-66C1-4BF7-A28E-EC16B460B12F}"/>
    <cellStyle name="20% - Accent4 7 3 2 2 3" xfId="47053" xr:uid="{CBBA1768-17E4-458F-9E5B-2FD439D46979}"/>
    <cellStyle name="20% - Accent4 7 3 2 2 4" xfId="48514" xr:uid="{75B753FA-9176-460D-B97C-CE50818AB246}"/>
    <cellStyle name="20% - Accent4 7 3 2 3" xfId="2650" xr:uid="{D1796C3F-B8DC-48E5-870C-17E0AA3EAC94}"/>
    <cellStyle name="20% - Accent4 7 3 2 4" xfId="47052" xr:uid="{67A2C5B5-0670-4563-9FCA-D5F4724FD7BD}"/>
    <cellStyle name="20% - Accent4 7 3 2 5" xfId="48513" xr:uid="{A08A7761-7E16-4510-91ED-93DF86ABD6C3}"/>
    <cellStyle name="20% - Accent4 7 3 3" xfId="1620" xr:uid="{AE3C7048-9B29-47BB-A10C-C17308F908AB}"/>
    <cellStyle name="20% - Accent4 7 3 3 2" xfId="2652" xr:uid="{D76B72AC-01C6-4167-9CC3-C208F70B55A3}"/>
    <cellStyle name="20% - Accent4 7 3 3 3" xfId="47054" xr:uid="{E78BCAE7-51B4-465B-8711-DC7176A1A6FA}"/>
    <cellStyle name="20% - Accent4 7 3 3 4" xfId="48515" xr:uid="{575A6BC2-0A78-409D-821C-4DEBFC0798BE}"/>
    <cellStyle name="20% - Accent4 7 3 4" xfId="2649" xr:uid="{7D54FD08-2941-4551-9C89-04B9E399CF59}"/>
    <cellStyle name="20% - Accent4 7 3 5" xfId="47051" xr:uid="{19885074-AAF9-4672-A157-788971123441}"/>
    <cellStyle name="20% - Accent4 7 3 6" xfId="48512" xr:uid="{00343ED7-C78E-4A2E-902C-47614877B236}"/>
    <cellStyle name="20% - Accent4 7 4" xfId="952" xr:uid="{E9D3D307-2CDE-45E0-A371-D81BFA22F056}"/>
    <cellStyle name="20% - Accent4 7 4 2" xfId="1901" xr:uid="{56E312C8-533E-4A55-9149-59A89EFE59DF}"/>
    <cellStyle name="20% - Accent4 7 4 2 2" xfId="2654" xr:uid="{E416BBA6-9A0B-44B4-97F2-6A70333D81B7}"/>
    <cellStyle name="20% - Accent4 7 4 2 3" xfId="47056" xr:uid="{AF234790-500C-41A8-B798-138B78A76403}"/>
    <cellStyle name="20% - Accent4 7 4 2 4" xfId="48517" xr:uid="{2D6C3D02-E218-48E2-AB27-69E3752C3E19}"/>
    <cellStyle name="20% - Accent4 7 4 3" xfId="2653" xr:uid="{09ACBC8C-B3A4-4423-8E21-DEF7181A3987}"/>
    <cellStyle name="20% - Accent4 7 4 4" xfId="47055" xr:uid="{F365A357-C22D-4368-B6BF-C331069D06BC}"/>
    <cellStyle name="20% - Accent4 7 4 5" xfId="48516" xr:uid="{E6001F2D-DFA1-44CE-B848-BCA3539170E3}"/>
    <cellStyle name="20% - Accent4 7 5" xfId="1490" xr:uid="{64934D99-C5C8-4501-A402-550855BB3654}"/>
    <cellStyle name="20% - Accent4 7 5 2" xfId="2655" xr:uid="{3E64CF31-0F50-4BEA-8E54-E55F0F8D5CDB}"/>
    <cellStyle name="20% - Accent4 7 5 3" xfId="47057" xr:uid="{F72F8B03-E669-4025-AFE3-E7AC3CABA71B}"/>
    <cellStyle name="20% - Accent4 7 5 4" xfId="48518" xr:uid="{6CD7C9B4-F2EE-4167-A560-F4A6752A64D2}"/>
    <cellStyle name="20% - Accent4 7 6" xfId="2644" xr:uid="{55D5E26E-26F0-4300-B613-8C80F7E2EED1}"/>
    <cellStyle name="20% - Accent4 7 7" xfId="47046" xr:uid="{ABD68DA2-8E49-4028-B41B-24A20921B894}"/>
    <cellStyle name="20% - Accent4 7 8" xfId="48507" xr:uid="{B2F79022-8BE1-4DD4-8111-90E1C1B1A6E0}"/>
    <cellStyle name="20% - Accent4 8" xfId="422" xr:uid="{78266D46-BBE4-4B90-9B14-AF10E625AA49}"/>
    <cellStyle name="20% - Accent4 8 2" xfId="811" xr:uid="{EE1BF3D3-F3E9-426C-816E-4CA4ACD2AA41}"/>
    <cellStyle name="20% - Accent4 8 2 2" xfId="956" xr:uid="{41263C32-F8FA-49B0-8F3B-1470A0A78DE3}"/>
    <cellStyle name="20% - Accent4 8 2 2 2" xfId="1905" xr:uid="{E423939B-5A30-4822-8EDF-FCF8FEA548E8}"/>
    <cellStyle name="20% - Accent4 8 2 2 2 2" xfId="2659" xr:uid="{31874217-C05E-4B75-A863-49F71EA6B081}"/>
    <cellStyle name="20% - Accent4 8 2 2 2 3" xfId="47061" xr:uid="{4F94E24E-C556-4489-8AD3-769E6CC75D9A}"/>
    <cellStyle name="20% - Accent4 8 2 2 2 4" xfId="48522" xr:uid="{D1AD7EBE-FB37-4B4C-8406-09D3C171F934}"/>
    <cellStyle name="20% - Accent4 8 2 2 3" xfId="2658" xr:uid="{591E59AE-81E5-4EEB-819B-191044AB8847}"/>
    <cellStyle name="20% - Accent4 8 2 2 4" xfId="47060" xr:uid="{A2BB595A-C8DD-4BD4-8992-03679140EB92}"/>
    <cellStyle name="20% - Accent4 8 2 2 5" xfId="48521" xr:uid="{C9597B10-F57A-4174-84C0-2AC63A6D6B24}"/>
    <cellStyle name="20% - Accent4 8 2 3" xfId="1766" xr:uid="{F54DD45F-85C3-4112-AA4B-EE5F210D45E4}"/>
    <cellStyle name="20% - Accent4 8 2 3 2" xfId="2660" xr:uid="{408EEAA2-FBAC-4C73-A9F0-14759BB9C811}"/>
    <cellStyle name="20% - Accent4 8 2 3 3" xfId="47062" xr:uid="{1B79BE61-0E17-49EC-9037-11F0CEA48623}"/>
    <cellStyle name="20% - Accent4 8 2 3 4" xfId="48523" xr:uid="{47F47A37-AB9D-431B-AD27-C25DF66AE13A}"/>
    <cellStyle name="20% - Accent4 8 2 4" xfId="2657" xr:uid="{B0585535-AFB6-4988-BE96-2061B9EE4554}"/>
    <cellStyle name="20% - Accent4 8 2 5" xfId="47059" xr:uid="{9F550EEC-07DD-4587-AF0B-9F9665BEC163}"/>
    <cellStyle name="20% - Accent4 8 2 6" xfId="48520" xr:uid="{87F73EB8-E582-4C5C-83E1-A900A28FF034}"/>
    <cellStyle name="20% - Accent4 8 3" xfId="619" xr:uid="{E000DD98-9F4D-4FEC-9BAA-80BB6CF677F4}"/>
    <cellStyle name="20% - Accent4 8 3 2" xfId="957" xr:uid="{78272A75-C3E2-43D4-B832-7CABB875F722}"/>
    <cellStyle name="20% - Accent4 8 3 2 2" xfId="1906" xr:uid="{CE458514-BF21-4FF2-A13A-892DC4970045}"/>
    <cellStyle name="20% - Accent4 8 3 2 2 2" xfId="2663" xr:uid="{20283A33-60BA-4701-853A-2351D21DDCCC}"/>
    <cellStyle name="20% - Accent4 8 3 2 2 3" xfId="47065" xr:uid="{38D0D772-A507-4238-A139-6355EF6637F5}"/>
    <cellStyle name="20% - Accent4 8 3 2 2 4" xfId="48526" xr:uid="{1131BC2A-844B-40A9-A293-808E8F5E59C1}"/>
    <cellStyle name="20% - Accent4 8 3 2 3" xfId="2662" xr:uid="{B8622803-BAF5-4B31-AC2C-09FCBFA4FA82}"/>
    <cellStyle name="20% - Accent4 8 3 2 4" xfId="47064" xr:uid="{762C1736-E349-4F63-BBE6-5F86EA529B64}"/>
    <cellStyle name="20% - Accent4 8 3 2 5" xfId="48525" xr:uid="{477C1456-C05A-404B-8EB5-EDFA07AEF226}"/>
    <cellStyle name="20% - Accent4 8 3 3" xfId="1637" xr:uid="{FAEF3039-5F8D-46B7-A1AB-3A990296B060}"/>
    <cellStyle name="20% - Accent4 8 3 3 2" xfId="2664" xr:uid="{9154DCCD-B442-4C43-AC12-7D1045AAF6EB}"/>
    <cellStyle name="20% - Accent4 8 3 3 3" xfId="47066" xr:uid="{BBD51B12-EFC8-41EC-BD55-3AB150EA2BDF}"/>
    <cellStyle name="20% - Accent4 8 3 3 4" xfId="48527" xr:uid="{0AA03683-1CC9-47F1-81D8-7C9B6A8820B4}"/>
    <cellStyle name="20% - Accent4 8 3 4" xfId="2661" xr:uid="{F35EE129-4EE6-4300-B9DD-444E71ABB12E}"/>
    <cellStyle name="20% - Accent4 8 3 5" xfId="47063" xr:uid="{825240C3-E9EF-485B-B94E-7DF7CA46336F}"/>
    <cellStyle name="20% - Accent4 8 3 6" xfId="48524" xr:uid="{59ACB71D-D9FE-45D9-8A8C-DBD4CF6BF879}"/>
    <cellStyle name="20% - Accent4 8 4" xfId="955" xr:uid="{8AAA07CD-8F89-4615-9DD3-5219491262E7}"/>
    <cellStyle name="20% - Accent4 8 4 2" xfId="1904" xr:uid="{3AA94760-7856-43EF-882D-3B31E2004E08}"/>
    <cellStyle name="20% - Accent4 8 4 2 2" xfId="2666" xr:uid="{3DAA0898-BA62-43A4-9F03-32A2134251B8}"/>
    <cellStyle name="20% - Accent4 8 4 2 3" xfId="47068" xr:uid="{27202980-CEC6-44E4-A5BA-DD65B287C39F}"/>
    <cellStyle name="20% - Accent4 8 4 2 4" xfId="48529" xr:uid="{C6CA05BB-C967-45EE-ADA6-E2FF3627253E}"/>
    <cellStyle name="20% - Accent4 8 4 3" xfId="2665" xr:uid="{2F6B2B37-1126-414E-AC51-4EDA48E8411F}"/>
    <cellStyle name="20% - Accent4 8 4 4" xfId="47067" xr:uid="{931EBB71-4181-477D-AEE3-4AF0CDD5E221}"/>
    <cellStyle name="20% - Accent4 8 4 5" xfId="48528" xr:uid="{4B47AF5F-4DAE-4CCB-9036-6D43711830C0}"/>
    <cellStyle name="20% - Accent4 8 5" xfId="1507" xr:uid="{123D11EB-095A-4752-9D37-78EBC46C0B67}"/>
    <cellStyle name="20% - Accent4 8 5 2" xfId="2667" xr:uid="{053D7B40-6A6D-401B-B30A-8F33E4658FB5}"/>
    <cellStyle name="20% - Accent4 8 5 3" xfId="47069" xr:uid="{0A4D33DE-8077-4C05-B0F6-B75F16D14B71}"/>
    <cellStyle name="20% - Accent4 8 5 4" xfId="48530" xr:uid="{739BB23E-8A5F-4BE6-846D-391C48EF100E}"/>
    <cellStyle name="20% - Accent4 8 6" xfId="2656" xr:uid="{E02148D3-B8FF-4CBB-B3EC-967945029082}"/>
    <cellStyle name="20% - Accent4 8 7" xfId="47058" xr:uid="{56B452BB-877E-4D4F-BF70-A89877775E40}"/>
    <cellStyle name="20% - Accent4 8 8" xfId="48519" xr:uid="{D1DE7E02-4C43-4211-A5A0-1BF2EA9FB729}"/>
    <cellStyle name="20% - Accent4 9" xfId="443" xr:uid="{A18B64CC-AAF6-4997-BC82-488BDFC09A31}"/>
    <cellStyle name="20% - Accent4 9 2" xfId="830" xr:uid="{05DA3CB0-D6EF-4F38-ADBC-A403E98E32EA}"/>
    <cellStyle name="20% - Accent4 9 2 2" xfId="959" xr:uid="{0CF31FAB-C625-4F78-BFB4-CC394B8E4DC8}"/>
    <cellStyle name="20% - Accent4 9 2 2 2" xfId="1908" xr:uid="{9AC92DAD-EFD6-4C88-9F37-5B32551343D0}"/>
    <cellStyle name="20% - Accent4 9 2 2 2 2" xfId="2671" xr:uid="{958A3D91-8797-4011-B4D3-D573837E06F2}"/>
    <cellStyle name="20% - Accent4 9 2 2 2 3" xfId="47073" xr:uid="{63F95EB1-3824-4442-821C-224C8375C0F5}"/>
    <cellStyle name="20% - Accent4 9 2 2 2 4" xfId="48534" xr:uid="{96B3A7AF-6783-40D0-A548-18BDCB0E6197}"/>
    <cellStyle name="20% - Accent4 9 2 2 3" xfId="2670" xr:uid="{FCDA0D8E-B009-4D4D-B2D5-31FCA0A7084D}"/>
    <cellStyle name="20% - Accent4 9 2 2 4" xfId="47072" xr:uid="{64EAEA74-E9A7-45D1-99F9-E99A00870EA4}"/>
    <cellStyle name="20% - Accent4 9 2 2 5" xfId="48533" xr:uid="{9D4D98D6-816D-4A40-A81A-D289BA58EB4D}"/>
    <cellStyle name="20% - Accent4 9 2 3" xfId="1785" xr:uid="{5445EB71-5B95-4669-9472-EA7B98386CD7}"/>
    <cellStyle name="20% - Accent4 9 2 3 2" xfId="2672" xr:uid="{22CA4BAD-EDBF-40D7-8530-89EA786887AE}"/>
    <cellStyle name="20% - Accent4 9 2 3 3" xfId="47074" xr:uid="{F34F6BE5-2066-418E-990C-CA8EA1F75CA9}"/>
    <cellStyle name="20% - Accent4 9 2 3 4" xfId="48535" xr:uid="{C8C5663D-A705-4C74-9815-630A9B6D255C}"/>
    <cellStyle name="20% - Accent4 9 2 4" xfId="2669" xr:uid="{4B4D98D0-96DB-4B7B-A40A-DB229D2220F9}"/>
    <cellStyle name="20% - Accent4 9 2 5" xfId="47071" xr:uid="{1866A1FE-1A78-4A65-BFC4-A8FAF71399BD}"/>
    <cellStyle name="20% - Accent4 9 2 6" xfId="48532" xr:uid="{607C3A82-1F5F-46F7-8290-B513BCA765FB}"/>
    <cellStyle name="20% - Accent4 9 3" xfId="638" xr:uid="{06137F90-5090-4E13-AEE5-333A1EF4A552}"/>
    <cellStyle name="20% - Accent4 9 3 2" xfId="960" xr:uid="{FB1366D5-27B8-4E80-A979-45EA80A89FC1}"/>
    <cellStyle name="20% - Accent4 9 3 2 2" xfId="1909" xr:uid="{65DBC8FB-430C-48FA-8BB3-B7202CA51EDC}"/>
    <cellStyle name="20% - Accent4 9 3 2 2 2" xfId="2675" xr:uid="{E2EF33F0-C033-4925-A85A-9490BF0CF82B}"/>
    <cellStyle name="20% - Accent4 9 3 2 2 3" xfId="47077" xr:uid="{06819C14-379D-4B32-9ED6-6D4A2722B503}"/>
    <cellStyle name="20% - Accent4 9 3 2 2 4" xfId="48538" xr:uid="{2E4F0434-529F-43E1-A5C2-7107F2CAA95F}"/>
    <cellStyle name="20% - Accent4 9 3 2 3" xfId="2674" xr:uid="{3F652DC2-8D67-4128-9E10-A8ABA3B50769}"/>
    <cellStyle name="20% - Accent4 9 3 2 4" xfId="47076" xr:uid="{BB3E63BD-67F0-4138-81AF-F1DEC1615761}"/>
    <cellStyle name="20% - Accent4 9 3 2 5" xfId="48537" xr:uid="{9786E070-070D-4566-892C-4CFE9346FCA0}"/>
    <cellStyle name="20% - Accent4 9 3 3" xfId="1656" xr:uid="{DB4309D7-850A-4655-9EA1-74DCB188E0E2}"/>
    <cellStyle name="20% - Accent4 9 3 3 2" xfId="2676" xr:uid="{6D4D0C19-606C-4DC3-9FF6-A9A5AE266063}"/>
    <cellStyle name="20% - Accent4 9 3 3 3" xfId="47078" xr:uid="{1A2C5961-750A-4D0B-B7B7-98CFD407607A}"/>
    <cellStyle name="20% - Accent4 9 3 3 4" xfId="48539" xr:uid="{D13AEF03-4012-4DC6-AA4B-A565568AA895}"/>
    <cellStyle name="20% - Accent4 9 3 4" xfId="2673" xr:uid="{2D0E7FE9-F77E-4B8D-97D3-B05EBAFEFEF7}"/>
    <cellStyle name="20% - Accent4 9 3 5" xfId="47075" xr:uid="{B3F4FF20-A735-4FC0-A99F-93CCEFB75563}"/>
    <cellStyle name="20% - Accent4 9 3 6" xfId="48536" xr:uid="{1AEEEFC5-1FD8-4A3C-81F6-7495C99EDDDA}"/>
    <cellStyle name="20% - Accent4 9 4" xfId="958" xr:uid="{22A1CE68-B416-4BEE-AC5E-CA13422F69A8}"/>
    <cellStyle name="20% - Accent4 9 4 2" xfId="1907" xr:uid="{089231D9-B7C6-43E1-82C4-B66332FB38D9}"/>
    <cellStyle name="20% - Accent4 9 4 2 2" xfId="2678" xr:uid="{119A44BF-AB30-4EA8-BA0D-6D0951BEACE2}"/>
    <cellStyle name="20% - Accent4 9 4 2 3" xfId="47080" xr:uid="{6AC6075D-91BB-49D5-9DC6-9F6832C56CAB}"/>
    <cellStyle name="20% - Accent4 9 4 2 4" xfId="48541" xr:uid="{4E389C8D-722D-482C-9CE8-D3C4A5515A7B}"/>
    <cellStyle name="20% - Accent4 9 4 3" xfId="2677" xr:uid="{9935AB2C-095E-4716-9F61-EA977542B45B}"/>
    <cellStyle name="20% - Accent4 9 4 4" xfId="47079" xr:uid="{CF9E08A4-5F10-4D93-A6EC-E3E511BACFB9}"/>
    <cellStyle name="20% - Accent4 9 4 5" xfId="48540" xr:uid="{37C135E3-C0FA-4E21-8AA0-8726BF1686D1}"/>
    <cellStyle name="20% - Accent4 9 5" xfId="1526" xr:uid="{48B274F4-7191-4C85-8F84-6D7FF8E0A393}"/>
    <cellStyle name="20% - Accent4 9 5 2" xfId="2679" xr:uid="{1BB82BF9-0468-4B6A-BD89-0B18B4A3F5BE}"/>
    <cellStyle name="20% - Accent4 9 5 3" xfId="47081" xr:uid="{7245DE34-3738-4F31-9EB0-6FFBA535EF6E}"/>
    <cellStyle name="20% - Accent4 9 5 4" xfId="48542" xr:uid="{FA1EC39F-3F45-4BD2-B0A7-68B0B337D418}"/>
    <cellStyle name="20% - Accent4 9 6" xfId="2668" xr:uid="{7B4BD285-0193-4436-875B-D1B5488C586D}"/>
    <cellStyle name="20% - Accent4 9 7" xfId="47070" xr:uid="{DEF0296B-0BB8-4C46-99E0-FCC3C04EE9EE}"/>
    <cellStyle name="20% - Accent4 9 8" xfId="48531" xr:uid="{06E8CD23-403D-45D2-88FF-9C8D9B4D53ED}"/>
    <cellStyle name="20% - Accent5 10" xfId="462" xr:uid="{B8DD17C4-2610-4968-A41B-E58143916754}"/>
    <cellStyle name="20% - Accent5 10 2" xfId="847" xr:uid="{4DD36513-FD7F-47B2-8EB2-DBA663165104}"/>
    <cellStyle name="20% - Accent5 10 2 2" xfId="962" xr:uid="{16EB390F-8C23-4FA6-AEE8-CB4BACD9C935}"/>
    <cellStyle name="20% - Accent5 10 2 2 2" xfId="1911" xr:uid="{BCDC9D94-4324-42A0-9BCD-9B528367C086}"/>
    <cellStyle name="20% - Accent5 10 2 2 2 2" xfId="2683" xr:uid="{70655385-5595-462A-8CF1-6F805E2F98A3}"/>
    <cellStyle name="20% - Accent5 10 2 2 2 3" xfId="47085" xr:uid="{E913D1AC-930C-483A-89AF-8F7E1FF24218}"/>
    <cellStyle name="20% - Accent5 10 2 2 2 4" xfId="48546" xr:uid="{D838F923-D925-4307-B651-C08CEBF7028F}"/>
    <cellStyle name="20% - Accent5 10 2 2 3" xfId="2682" xr:uid="{C185EE1F-5DE4-4A93-B34C-47946B2A3221}"/>
    <cellStyle name="20% - Accent5 10 2 2 4" xfId="47084" xr:uid="{78ADECC0-D349-42B4-8851-FE7101DD958E}"/>
    <cellStyle name="20% - Accent5 10 2 2 5" xfId="48545" xr:uid="{A66EF826-C580-4D5F-81B0-73C9BC4479B3}"/>
    <cellStyle name="20% - Accent5 10 2 3" xfId="1802" xr:uid="{11F9CD20-31EB-48D4-BF8F-EF6060451404}"/>
    <cellStyle name="20% - Accent5 10 2 3 2" xfId="2684" xr:uid="{F6DBC6DD-2EF3-4162-B5B2-AB38C59F3F3B}"/>
    <cellStyle name="20% - Accent5 10 2 3 3" xfId="47086" xr:uid="{B1C9EF77-FB6C-4804-9AD9-75E66711955A}"/>
    <cellStyle name="20% - Accent5 10 2 3 4" xfId="48547" xr:uid="{E34745CB-EC20-4E6D-831A-5D2A417A33BA}"/>
    <cellStyle name="20% - Accent5 10 2 4" xfId="2681" xr:uid="{B3C06DC1-5FA1-44AC-8F43-7D0BAB49902C}"/>
    <cellStyle name="20% - Accent5 10 2 5" xfId="47083" xr:uid="{6E5130EA-4D17-4B8C-B1E2-1C434B140B02}"/>
    <cellStyle name="20% - Accent5 10 2 6" xfId="48544" xr:uid="{E3173AC1-9A5D-437E-8645-873645866196}"/>
    <cellStyle name="20% - Accent5 10 3" xfId="655" xr:uid="{6DC4CFDD-CA0D-4F1C-BB0D-DA873E858A77}"/>
    <cellStyle name="20% - Accent5 10 3 2" xfId="963" xr:uid="{AFEB0908-3A82-4C82-B2FB-F7F21B13EFAB}"/>
    <cellStyle name="20% - Accent5 10 3 2 2" xfId="1912" xr:uid="{B59E43AF-284D-456B-8133-40BD63E79F79}"/>
    <cellStyle name="20% - Accent5 10 3 2 2 2" xfId="2687" xr:uid="{209C08F7-F021-4ADF-8817-7BA629A85D18}"/>
    <cellStyle name="20% - Accent5 10 3 2 2 3" xfId="47089" xr:uid="{02878199-036A-4416-878E-07FBE11605C0}"/>
    <cellStyle name="20% - Accent5 10 3 2 2 4" xfId="48550" xr:uid="{47100BD7-768E-4DEC-BE5A-2AEE921FC430}"/>
    <cellStyle name="20% - Accent5 10 3 2 3" xfId="2686" xr:uid="{DCFC7F26-E565-49EF-BF31-FB707EF64EA5}"/>
    <cellStyle name="20% - Accent5 10 3 2 4" xfId="47088" xr:uid="{CF7ECB5F-A9F0-4A60-9A8E-4A288242D377}"/>
    <cellStyle name="20% - Accent5 10 3 2 5" xfId="48549" xr:uid="{B16D3F82-884D-4229-87B3-71368CB121AF}"/>
    <cellStyle name="20% - Accent5 10 3 3" xfId="1673" xr:uid="{5E621767-7723-4E16-A48F-B31EF5BC83B0}"/>
    <cellStyle name="20% - Accent5 10 3 3 2" xfId="2688" xr:uid="{B0628656-4F01-46B7-84F9-3B2CD6B55379}"/>
    <cellStyle name="20% - Accent5 10 3 3 3" xfId="47090" xr:uid="{8D80F31F-7366-4412-9641-13EBE66F5984}"/>
    <cellStyle name="20% - Accent5 10 3 3 4" xfId="48551" xr:uid="{ADD174C9-8B02-4C71-B72C-5D7D70B97988}"/>
    <cellStyle name="20% - Accent5 10 3 4" xfId="2685" xr:uid="{52FAC322-7631-4A8A-A2F6-20FBA6F51EF1}"/>
    <cellStyle name="20% - Accent5 10 3 5" xfId="47087" xr:uid="{A4015440-07DA-476D-BB11-A4E982B507DA}"/>
    <cellStyle name="20% - Accent5 10 3 6" xfId="48548" xr:uid="{D5D17F1B-3C52-4C5C-9314-84AB7DA17442}"/>
    <cellStyle name="20% - Accent5 10 4" xfId="961" xr:uid="{B51CAC0C-75F3-4321-AA9E-2B937A673B09}"/>
    <cellStyle name="20% - Accent5 10 4 2" xfId="1910" xr:uid="{C5633DEA-263C-41B4-8170-0DEA78B18EDA}"/>
    <cellStyle name="20% - Accent5 10 4 2 2" xfId="2690" xr:uid="{1B8EA748-47A5-4DC5-B2E7-320F5331348B}"/>
    <cellStyle name="20% - Accent5 10 4 2 3" xfId="47092" xr:uid="{BDA92185-8515-4A64-8BA0-E9B62C6BC955}"/>
    <cellStyle name="20% - Accent5 10 4 2 4" xfId="48553" xr:uid="{0CD78CD4-6977-44B0-9F82-364944DFE00A}"/>
    <cellStyle name="20% - Accent5 10 4 3" xfId="2689" xr:uid="{D32287DB-C980-4D5A-A880-5E67916B5BF7}"/>
    <cellStyle name="20% - Accent5 10 4 4" xfId="47091" xr:uid="{B29E3505-FBBF-4705-A5CF-AC72E7787A92}"/>
    <cellStyle name="20% - Accent5 10 4 5" xfId="48552" xr:uid="{C65059BC-1244-4F09-93C0-4CCB790AC70A}"/>
    <cellStyle name="20% - Accent5 10 5" xfId="1543" xr:uid="{7970D3C8-807B-4AE6-8CAF-026AF4ECC518}"/>
    <cellStyle name="20% - Accent5 10 5 2" xfId="2691" xr:uid="{832CB774-C623-458B-96E1-279AB02D448F}"/>
    <cellStyle name="20% - Accent5 10 5 3" xfId="47093" xr:uid="{AE4B8FFB-8B72-46F0-BE5B-34C37DB6102F}"/>
    <cellStyle name="20% - Accent5 10 5 4" xfId="48554" xr:uid="{7E2D9797-E6A2-4954-BDD0-98301758874A}"/>
    <cellStyle name="20% - Accent5 10 6" xfId="2680" xr:uid="{633D958F-F2EA-4EEA-8F0C-CAAB22580B7F}"/>
    <cellStyle name="20% - Accent5 10 7" xfId="47082" xr:uid="{40AB1065-E472-439D-8DDF-44792025F962}"/>
    <cellStyle name="20% - Accent5 10 8" xfId="48543" xr:uid="{092C183D-D6B8-4371-AAC7-113C6E65FDEE}"/>
    <cellStyle name="20% - Accent5 11" xfId="665" xr:uid="{C1EBD089-B166-4B5A-BB90-658847155CFA}"/>
    <cellStyle name="20% - Accent5 12" xfId="472" xr:uid="{3BCCDE2C-18E8-4AB0-9B92-7A6100AC7F21}"/>
    <cellStyle name="20% - Accent5 13" xfId="964" xr:uid="{1DD81160-1705-404C-AB6E-D04AC0239644}"/>
    <cellStyle name="20% - Accent5 14" xfId="46680" xr:uid="{01D3792A-132C-472D-A092-5A63051B8FDD}"/>
    <cellStyle name="20% - Accent5 15" xfId="49644" xr:uid="{6A319F03-A50E-4D58-B8E5-ADADEE4B4549}"/>
    <cellStyle name="20% - Accent5 16" xfId="15" xr:uid="{5396C191-13E6-4B50-83D4-8FFEBAEA21B2}"/>
    <cellStyle name="20% - Accent5 2" xfId="16" xr:uid="{66982A91-9D79-4280-BC74-8BE2F05F16BB}"/>
    <cellStyle name="20% - Accent5 2 2" xfId="3575" xr:uid="{90E9054F-EF57-4AEB-B7A8-85121528D2E6}"/>
    <cellStyle name="20% - Accent5 2 3" xfId="4459" xr:uid="{ADB0E58A-F220-407F-8833-F1DAB1401879}"/>
    <cellStyle name="20% - Accent5 2 4" xfId="4460" xr:uid="{EE41494F-270E-4FC7-9966-1D45EC5C0BD6}"/>
    <cellStyle name="20% - Accent5 2 5" xfId="4177" xr:uid="{FADC5064-5728-4833-B6B2-1E3FDD65D7B6}"/>
    <cellStyle name="20% - Accent5 2 6" xfId="49760" xr:uid="{32EF0F91-F398-499E-A0EA-8961732A891C}"/>
    <cellStyle name="20% - Accent5 3" xfId="330" xr:uid="{7072DF35-9700-4936-AA6E-399E9D1AE4F3}"/>
    <cellStyle name="20% - Accent5 3 10" xfId="48555" xr:uid="{3B9AFB19-7651-4396-8D57-4E24FC7BCF1C}"/>
    <cellStyle name="20% - Accent5 3 2" xfId="734" xr:uid="{00817D00-3895-414B-A7D0-2916DA64E4C6}"/>
    <cellStyle name="20% - Accent5 3 2 2" xfId="967" xr:uid="{2DA516A4-E1D9-484A-A690-D38B0ACBF88E}"/>
    <cellStyle name="20% - Accent5 3 2 2 2" xfId="1915" xr:uid="{89C683FD-2A4C-4444-A533-30E5BD6E76BF}"/>
    <cellStyle name="20% - Accent5 3 2 2 2 2" xfId="2699" xr:uid="{340B0BF5-5493-49D1-91B8-05386229FF05}"/>
    <cellStyle name="20% - Accent5 3 2 2 2 3" xfId="47097" xr:uid="{E2E40F11-F23E-4CA1-94FE-E41A3022EE6E}"/>
    <cellStyle name="20% - Accent5 3 2 2 2 4" xfId="48558" xr:uid="{DF0DD836-3C76-43AF-9838-2192D9A13810}"/>
    <cellStyle name="20% - Accent5 3 2 2 3" xfId="2698" xr:uid="{710012A7-9173-4B38-8F27-97E2D6C73693}"/>
    <cellStyle name="20% - Accent5 3 2 2 4" xfId="47096" xr:uid="{7D7C4EB6-F76E-47D8-8720-882E08A5DA89}"/>
    <cellStyle name="20% - Accent5 3 2 2 5" xfId="48557" xr:uid="{07A45F76-7007-4D13-8A43-22D8F473377A}"/>
    <cellStyle name="20% - Accent5 3 2 3" xfId="966" xr:uid="{8C09BD4E-32C3-4F9E-9A7D-9BF58BFD3A3F}"/>
    <cellStyle name="20% - Accent5 3 2 3 2" xfId="1914" xr:uid="{A58E6842-E870-4482-9C39-C5F445AED05B}"/>
    <cellStyle name="20% - Accent5 3 2 3 2 2" xfId="2701" xr:uid="{08D40C58-CE1A-4A73-92D2-D6CEE0983B47}"/>
    <cellStyle name="20% - Accent5 3 2 3 2 3" xfId="47099" xr:uid="{223C2E60-050D-4841-940E-EA1B63F1775D}"/>
    <cellStyle name="20% - Accent5 3 2 3 2 4" xfId="48560" xr:uid="{1984A9CB-34FA-48B4-9437-08B3E5673868}"/>
    <cellStyle name="20% - Accent5 3 2 3 3" xfId="2700" xr:uid="{74C0EDD8-3A8B-4EF6-9DD5-11F0D7EF066D}"/>
    <cellStyle name="20% - Accent5 3 2 3 4" xfId="47098" xr:uid="{EB4D4225-84D7-4356-B20F-D0B4D5ED07CE}"/>
    <cellStyle name="20% - Accent5 3 2 3 5" xfId="48559" xr:uid="{000C4CF7-893B-4BAD-A85E-466F9A21FA99}"/>
    <cellStyle name="20% - Accent5 3 2 4" xfId="1689" xr:uid="{ACA03EE6-9676-440E-85C1-5AF4D3A35C4A}"/>
    <cellStyle name="20% - Accent5 3 2 4 2" xfId="2702" xr:uid="{E42928CB-ED8D-4F37-AE23-948F895E8066}"/>
    <cellStyle name="20% - Accent5 3 2 4 3" xfId="47100" xr:uid="{B2FD86F7-D51C-40B2-81EF-424C5EDA4596}"/>
    <cellStyle name="20% - Accent5 3 2 4 4" xfId="48561" xr:uid="{D9F81667-FAC7-445E-956A-BC3C418E4835}"/>
    <cellStyle name="20% - Accent5 3 2 5" xfId="2697" xr:uid="{580517DD-4405-47CC-B5F9-03913FA857EE}"/>
    <cellStyle name="20% - Accent5 3 2 6" xfId="47095" xr:uid="{B625377B-A322-45F1-B8EF-D74D195DA178}"/>
    <cellStyle name="20% - Accent5 3 2 7" xfId="48556" xr:uid="{D8C1191D-BB08-4156-8041-FA29473DA09F}"/>
    <cellStyle name="20% - Accent5 3 3" xfId="542" xr:uid="{2908984E-8FF2-46C1-A117-2BCD1E7D3426}"/>
    <cellStyle name="20% - Accent5 3 3 2" xfId="968" xr:uid="{BA0DA21A-B8F2-47A9-82A9-38E30A690569}"/>
    <cellStyle name="20% - Accent5 3 3 2 2" xfId="1916" xr:uid="{9F38D066-0EF4-4F82-A686-F0D56323D9F8}"/>
    <cellStyle name="20% - Accent5 3 3 2 2 2" xfId="2705" xr:uid="{E304B0B7-C95C-44BA-83B1-1EE1791FC180}"/>
    <cellStyle name="20% - Accent5 3 3 2 2 3" xfId="47103" xr:uid="{6E707872-A9E2-46B7-870C-5EE2CEC7AF77}"/>
    <cellStyle name="20% - Accent5 3 3 2 2 4" xfId="48564" xr:uid="{8708A5C9-8E76-4480-82A4-60DFF01461E4}"/>
    <cellStyle name="20% - Accent5 3 3 2 3" xfId="2704" xr:uid="{124F0997-C003-4328-AD15-DC0AC6DCDD5B}"/>
    <cellStyle name="20% - Accent5 3 3 2 4" xfId="47102" xr:uid="{D55FD823-8334-4F30-8F13-7C20C50AC356}"/>
    <cellStyle name="20% - Accent5 3 3 2 5" xfId="48563" xr:uid="{1A2319F3-0558-4FB9-8694-72268C76B5BB}"/>
    <cellStyle name="20% - Accent5 3 3 3" xfId="1560" xr:uid="{798346E5-B043-496B-B279-A77EF3943A91}"/>
    <cellStyle name="20% - Accent5 3 3 3 2" xfId="2706" xr:uid="{A545545A-BA33-4A54-B353-5C3A0DCF9CD5}"/>
    <cellStyle name="20% - Accent5 3 3 3 3" xfId="47104" xr:uid="{42EDA827-3971-47FB-B271-06018152D1BA}"/>
    <cellStyle name="20% - Accent5 3 3 3 4" xfId="48565" xr:uid="{7208CDEE-8251-4E7C-A1D2-A8A95435A618}"/>
    <cellStyle name="20% - Accent5 3 3 4" xfId="2703" xr:uid="{27B534F0-6F4A-4076-A7A0-E64C8DDC35F0}"/>
    <cellStyle name="20% - Accent5 3 3 5" xfId="47101" xr:uid="{B590D16C-1DEF-40F2-9661-6BF91DA71193}"/>
    <cellStyle name="20% - Accent5 3 3 6" xfId="48562" xr:uid="{2EB223B3-29D0-4D17-B461-FF8198F30A39}"/>
    <cellStyle name="20% - Accent5 3 4" xfId="969" xr:uid="{F8DC4BEA-7A91-41DF-AC90-FF882FD2E121}"/>
    <cellStyle name="20% - Accent5 3 4 2" xfId="1917" xr:uid="{1175D460-3F30-453C-A176-41893D3FFAA2}"/>
    <cellStyle name="20% - Accent5 3 4 2 2" xfId="2708" xr:uid="{80DEF70E-7510-4B39-B44D-4D2406F95F2C}"/>
    <cellStyle name="20% - Accent5 3 4 2 3" xfId="47106" xr:uid="{FD082B68-DAEB-4651-9ECE-E8BABDD4A877}"/>
    <cellStyle name="20% - Accent5 3 4 2 4" xfId="48567" xr:uid="{C428320F-0399-492C-BCC5-58BB46D96FC1}"/>
    <cellStyle name="20% - Accent5 3 4 3" xfId="2707" xr:uid="{6E373432-A329-4356-A208-781099CEED20}"/>
    <cellStyle name="20% - Accent5 3 4 4" xfId="47105" xr:uid="{2BF11D38-8D97-4CCA-8518-A37C5A35DEA2}"/>
    <cellStyle name="20% - Accent5 3 4 5" xfId="48566" xr:uid="{2B6CC7A4-BF21-44E2-8FC4-49379860A242}"/>
    <cellStyle name="20% - Accent5 3 5" xfId="965" xr:uid="{EEAB4E59-D181-4A88-8444-D1D4966C8E3D}"/>
    <cellStyle name="20% - Accent5 3 5 2" xfId="1913" xr:uid="{8A6E3705-C72D-4BE8-81A5-AAA9792E3FF8}"/>
    <cellStyle name="20% - Accent5 3 5 2 2" xfId="2710" xr:uid="{80438E70-6612-4F7D-8DC6-61B2979FC1A2}"/>
    <cellStyle name="20% - Accent5 3 5 2 3" xfId="47108" xr:uid="{2AD4A871-B30A-43BD-9133-2AB3E1393A8C}"/>
    <cellStyle name="20% - Accent5 3 5 2 4" xfId="48569" xr:uid="{B2BFC7E2-B31E-4FFF-8170-58CB4620B3A9}"/>
    <cellStyle name="20% - Accent5 3 5 3" xfId="2709" xr:uid="{76B3F726-B719-432F-B7DA-3E7B779A3217}"/>
    <cellStyle name="20% - Accent5 3 5 4" xfId="47107" xr:uid="{9492A6C9-DB58-44FA-AB6C-BAA5E89A903C}"/>
    <cellStyle name="20% - Accent5 3 5 5" xfId="48568" xr:uid="{DC74981C-F298-4D9D-B26E-233192B0CB3A}"/>
    <cellStyle name="20% - Accent5 3 6" xfId="1430" xr:uid="{C92DA795-D429-490B-9C70-9290FD252BBB}"/>
    <cellStyle name="20% - Accent5 3 6 2" xfId="2711" xr:uid="{4EEC3B78-D3B2-471B-8763-332320A3F372}"/>
    <cellStyle name="20% - Accent5 3 6 3" xfId="47109" xr:uid="{DD37AA44-968B-45BF-AB9A-9CD0EEE1B7A9}"/>
    <cellStyle name="20% - Accent5 3 6 4" xfId="48570" xr:uid="{EC4384FA-CAF2-4BBA-8B57-1774D9F783B3}"/>
    <cellStyle name="20% - Accent5 3 7" xfId="2696" xr:uid="{706F3D40-F5B0-49A6-93EB-FCB50F7FEEB6}"/>
    <cellStyle name="20% - Accent5 3 8" xfId="4176" xr:uid="{9852125E-53FC-4FAC-9F54-E9AD64B933B0}"/>
    <cellStyle name="20% - Accent5 3 9" xfId="47094" xr:uid="{D299489B-B477-4B1C-93A5-2C8526B9954A}"/>
    <cellStyle name="20% - Accent5 4" xfId="348" xr:uid="{3FAF76A3-6F22-493B-BCBA-543D9C1F028F}"/>
    <cellStyle name="20% - Accent5 4 2" xfId="748" xr:uid="{24EDEA25-8B3C-4F5D-9140-738E128C079B}"/>
    <cellStyle name="20% - Accent5 4 2 2" xfId="971" xr:uid="{64659082-A569-40C9-82C0-98C1FD7BA342}"/>
    <cellStyle name="20% - Accent5 4 2 2 2" xfId="1919" xr:uid="{6F3D0156-01F5-41E1-951A-DF26EC15F5FC}"/>
    <cellStyle name="20% - Accent5 4 2 2 2 2" xfId="2715" xr:uid="{E1BF4158-A54F-4573-9CEC-0901A1E9D408}"/>
    <cellStyle name="20% - Accent5 4 2 2 2 3" xfId="47113" xr:uid="{AD969CA6-9579-486E-BA3E-AB4E5387A4BA}"/>
    <cellStyle name="20% - Accent5 4 2 2 2 4" xfId="48574" xr:uid="{5BE84DB7-04CB-4047-B1D0-D6CB98C91972}"/>
    <cellStyle name="20% - Accent5 4 2 2 3" xfId="2714" xr:uid="{996B3B7B-F3A4-4F60-99EC-217CD5C3A01A}"/>
    <cellStyle name="20% - Accent5 4 2 2 4" xfId="47112" xr:uid="{1FE44E6C-0B01-428D-A60C-738A858E2158}"/>
    <cellStyle name="20% - Accent5 4 2 2 5" xfId="48573" xr:uid="{14E55183-79E2-47CF-BCBD-3475997AA779}"/>
    <cellStyle name="20% - Accent5 4 2 3" xfId="1703" xr:uid="{B3F5E6A6-CE4C-4043-8B63-974CBE101D53}"/>
    <cellStyle name="20% - Accent5 4 2 3 2" xfId="2716" xr:uid="{1C2FB0CA-7D8E-4EFB-AA08-5057241AB028}"/>
    <cellStyle name="20% - Accent5 4 2 3 3" xfId="47114" xr:uid="{34AAC753-B201-424A-98B5-7E34CF983AA4}"/>
    <cellStyle name="20% - Accent5 4 2 3 4" xfId="48575" xr:uid="{D1BF629C-1137-42B7-BF5B-C1E7F56CFE3A}"/>
    <cellStyle name="20% - Accent5 4 2 4" xfId="2713" xr:uid="{D9833CF1-5DAA-41AE-83B1-2ACE5A720FA5}"/>
    <cellStyle name="20% - Accent5 4 2 5" xfId="47111" xr:uid="{9C391AC4-EE1F-4F30-9378-5E06197B986C}"/>
    <cellStyle name="20% - Accent5 4 2 6" xfId="48572" xr:uid="{C31A37E7-0851-435C-8B06-C58DF1D29B9A}"/>
    <cellStyle name="20% - Accent5 4 3" xfId="556" xr:uid="{F765F2AA-17CF-4DB3-BC83-812F24AC362C}"/>
    <cellStyle name="20% - Accent5 4 3 2" xfId="972" xr:uid="{E2C00583-EC43-430B-AD73-10EB11536CF9}"/>
    <cellStyle name="20% - Accent5 4 3 2 2" xfId="1920" xr:uid="{D9EDFDBE-1F11-433B-9E06-A6903CFE5999}"/>
    <cellStyle name="20% - Accent5 4 3 2 2 2" xfId="2719" xr:uid="{B9C708E1-3F31-40DB-A376-E14A64AA8D6B}"/>
    <cellStyle name="20% - Accent5 4 3 2 2 3" xfId="47117" xr:uid="{052DC9F9-3B6B-4AB7-A88E-882B2BEA9515}"/>
    <cellStyle name="20% - Accent5 4 3 2 2 4" xfId="48578" xr:uid="{BEE46E11-6666-4C77-A11B-E7C8D264534B}"/>
    <cellStyle name="20% - Accent5 4 3 2 3" xfId="2718" xr:uid="{43DC1873-663B-44DD-9DE6-11ABDFD22C19}"/>
    <cellStyle name="20% - Accent5 4 3 2 4" xfId="47116" xr:uid="{30C7E26F-0213-41E3-9503-5626CC1EB743}"/>
    <cellStyle name="20% - Accent5 4 3 2 5" xfId="48577" xr:uid="{652DDB40-F9F0-49BC-B0FE-2D72FF00DBA7}"/>
    <cellStyle name="20% - Accent5 4 3 3" xfId="1574" xr:uid="{A58992A3-73B6-40E4-A1DD-7BEEF973D560}"/>
    <cellStyle name="20% - Accent5 4 3 3 2" xfId="2720" xr:uid="{D99D24C4-2DA3-47FC-833D-DAF643E0B88C}"/>
    <cellStyle name="20% - Accent5 4 3 3 3" xfId="47118" xr:uid="{B080B8D6-4820-4469-BC7B-782C38CABD2C}"/>
    <cellStyle name="20% - Accent5 4 3 3 4" xfId="48579" xr:uid="{AEE40EA8-94BA-4731-8F96-3F00490DF280}"/>
    <cellStyle name="20% - Accent5 4 3 4" xfId="2717" xr:uid="{49395537-C445-48F4-B650-7D4E7BCD6405}"/>
    <cellStyle name="20% - Accent5 4 3 5" xfId="47115" xr:uid="{502F18E5-E3C9-4BEE-B6BB-79C9C8156E7B}"/>
    <cellStyle name="20% - Accent5 4 3 6" xfId="48576" xr:uid="{9EFC725E-067B-4646-91C9-791240D48017}"/>
    <cellStyle name="20% - Accent5 4 4" xfId="970" xr:uid="{81574F9D-6C65-41F0-B712-530C52EBDA65}"/>
    <cellStyle name="20% - Accent5 4 4 2" xfId="1918" xr:uid="{76D8505E-B91E-4180-B207-B8A01E445E9C}"/>
    <cellStyle name="20% - Accent5 4 4 2 2" xfId="2722" xr:uid="{94C806E1-4C5D-4840-BA8F-37E22F2F77DE}"/>
    <cellStyle name="20% - Accent5 4 4 2 3" xfId="47120" xr:uid="{6789811D-E413-4DA3-B037-EB6A63BC17CB}"/>
    <cellStyle name="20% - Accent5 4 4 2 4" xfId="48581" xr:uid="{9031301D-CFD7-47BC-9F01-7DAD5586AB09}"/>
    <cellStyle name="20% - Accent5 4 4 3" xfId="2721" xr:uid="{CCBFEAA4-45F7-4974-8FD5-338F01DC29E4}"/>
    <cellStyle name="20% - Accent5 4 4 4" xfId="47119" xr:uid="{B26B90CF-07D7-4BA3-B356-F90FAF37BC70}"/>
    <cellStyle name="20% - Accent5 4 4 5" xfId="48580" xr:uid="{A94D09D0-BB92-4801-A6EE-69626AA7878E}"/>
    <cellStyle name="20% - Accent5 4 5" xfId="1444" xr:uid="{D94BB59B-735B-4FAA-9910-3CD48F7DF872}"/>
    <cellStyle name="20% - Accent5 4 5 2" xfId="2723" xr:uid="{40842394-BB84-45CE-8D8B-A2785D5BE9A5}"/>
    <cellStyle name="20% - Accent5 4 5 3" xfId="47121" xr:uid="{413115BF-BA82-408D-9967-ED7A0741DD37}"/>
    <cellStyle name="20% - Accent5 4 5 4" xfId="48582" xr:uid="{A31E8E9E-E8AB-49F3-AC88-95C8CF38F73E}"/>
    <cellStyle name="20% - Accent5 4 6" xfId="2712" xr:uid="{412B4F17-B654-44F8-A4DE-999F65370C4A}"/>
    <cellStyle name="20% - Accent5 4 7" xfId="4175" xr:uid="{2AB0D275-B641-4E52-9F09-D8721707634D}"/>
    <cellStyle name="20% - Accent5 4 8" xfId="47110" xr:uid="{E4E84309-5BD0-4441-B928-61F7EB01FFAF}"/>
    <cellStyle name="20% - Accent5 4 9" xfId="48571" xr:uid="{855652AE-8F72-467F-B17B-0BB008A7F227}"/>
    <cellStyle name="20% - Accent5 5" xfId="367" xr:uid="{086BB2F2-8943-4B68-81CB-0DDFAF5AEC84}"/>
    <cellStyle name="20% - Accent5 5 2" xfId="764" xr:uid="{56F2E368-4A4A-4F64-83B5-0C8D4185EF81}"/>
    <cellStyle name="20% - Accent5 5 2 2" xfId="974" xr:uid="{A3B2D450-ED3B-4983-9CCE-6283A5405A27}"/>
    <cellStyle name="20% - Accent5 5 2 2 2" xfId="1922" xr:uid="{352FF07B-8987-4F2D-8CA0-1D869B7BEE01}"/>
    <cellStyle name="20% - Accent5 5 2 2 2 2" xfId="2727" xr:uid="{6081A07D-1118-4DFA-8D90-952AF8868D6C}"/>
    <cellStyle name="20% - Accent5 5 2 2 2 3" xfId="47125" xr:uid="{058D08EA-8E3C-4FE7-ABC4-283992E3971A}"/>
    <cellStyle name="20% - Accent5 5 2 2 2 4" xfId="48586" xr:uid="{3DC2B805-9E23-4E49-A9FD-A234CD9FF8E1}"/>
    <cellStyle name="20% - Accent5 5 2 2 3" xfId="2726" xr:uid="{3A745F71-4691-4D17-BFFE-B3971956F151}"/>
    <cellStyle name="20% - Accent5 5 2 2 4" xfId="47124" xr:uid="{DBF04B25-0B17-424B-BFB7-4D956D1A7C9C}"/>
    <cellStyle name="20% - Accent5 5 2 2 5" xfId="48585" xr:uid="{19684344-3ABE-40E7-9D1E-768D51CEE38F}"/>
    <cellStyle name="20% - Accent5 5 2 3" xfId="1719" xr:uid="{106FDD4B-E47C-4DA6-B0D5-4C4A0F124ADE}"/>
    <cellStyle name="20% - Accent5 5 2 3 2" xfId="2728" xr:uid="{F7AC8980-E228-43F6-B7C9-DDDFE2256367}"/>
    <cellStyle name="20% - Accent5 5 2 3 3" xfId="47126" xr:uid="{F59263C5-A1B6-4C4A-A9B9-8124C0A604CE}"/>
    <cellStyle name="20% - Accent5 5 2 3 4" xfId="48587" xr:uid="{130F559B-36FB-40A4-8281-8966726427E6}"/>
    <cellStyle name="20% - Accent5 5 2 4" xfId="2725" xr:uid="{EECDC531-3348-458B-A3C0-1C618D7AAFE1}"/>
    <cellStyle name="20% - Accent5 5 2 5" xfId="47123" xr:uid="{6BB25BD3-6E1E-43DA-8D93-C8ACD1075AF3}"/>
    <cellStyle name="20% - Accent5 5 2 6" xfId="48584" xr:uid="{39FFA1AC-9FFD-40DF-9873-56D6B3884C4D}"/>
    <cellStyle name="20% - Accent5 5 3" xfId="572" xr:uid="{AFEF7500-1DDD-44DB-AA6A-3712D13EA163}"/>
    <cellStyle name="20% - Accent5 5 3 2" xfId="975" xr:uid="{C9F98037-1EC8-423C-AE48-592C5BB4CB49}"/>
    <cellStyle name="20% - Accent5 5 3 2 2" xfId="1923" xr:uid="{F512D487-0120-4B85-B23E-269C89638CD6}"/>
    <cellStyle name="20% - Accent5 5 3 2 2 2" xfId="2731" xr:uid="{7D7FADE3-0C4C-4D49-9866-CB5CD91BAD63}"/>
    <cellStyle name="20% - Accent5 5 3 2 2 3" xfId="47129" xr:uid="{8813EEE0-3FA6-4D06-ADE5-0B93983DE5F9}"/>
    <cellStyle name="20% - Accent5 5 3 2 2 4" xfId="48590" xr:uid="{2F72E64E-82D8-4F05-B54D-DB6C81C324FD}"/>
    <cellStyle name="20% - Accent5 5 3 2 3" xfId="2730" xr:uid="{4189C4E8-6D2A-43D5-AA70-4D3F61020CAE}"/>
    <cellStyle name="20% - Accent5 5 3 2 4" xfId="47128" xr:uid="{5333924E-11C4-49A2-B4BD-E416240B6DC6}"/>
    <cellStyle name="20% - Accent5 5 3 2 5" xfId="48589" xr:uid="{2063E82C-C5B5-4121-BE3A-22049D02563B}"/>
    <cellStyle name="20% - Accent5 5 3 3" xfId="1590" xr:uid="{C9010B49-9780-4267-A292-36685AA4F387}"/>
    <cellStyle name="20% - Accent5 5 3 3 2" xfId="2732" xr:uid="{338C5CCD-E941-4150-8DD9-D7A4DA05530B}"/>
    <cellStyle name="20% - Accent5 5 3 3 3" xfId="47130" xr:uid="{675AA950-1791-4B26-9592-C41911B0B909}"/>
    <cellStyle name="20% - Accent5 5 3 3 4" xfId="48591" xr:uid="{C9C8836C-CDA8-4153-90DE-986914E703A9}"/>
    <cellStyle name="20% - Accent5 5 3 4" xfId="2729" xr:uid="{B99260CD-057E-4AC7-B515-CA509FDB547B}"/>
    <cellStyle name="20% - Accent5 5 3 5" xfId="47127" xr:uid="{B88D9B10-582A-4B8D-9970-308C17A1369F}"/>
    <cellStyle name="20% - Accent5 5 3 6" xfId="48588" xr:uid="{BF4F1F8A-3E63-41F7-9823-AC414CC455E8}"/>
    <cellStyle name="20% - Accent5 5 4" xfId="973" xr:uid="{BD44F56A-0B80-412C-8DDE-26A905335096}"/>
    <cellStyle name="20% - Accent5 5 4 2" xfId="1921" xr:uid="{D9C3B474-71CD-4464-AAD8-3DA2CFF06ED3}"/>
    <cellStyle name="20% - Accent5 5 4 2 2" xfId="2734" xr:uid="{97D3DC85-E640-4CA8-951B-F9A2542AED5F}"/>
    <cellStyle name="20% - Accent5 5 4 2 3" xfId="47132" xr:uid="{943A4C5F-3515-485D-BEEF-B8ACADD6F6E0}"/>
    <cellStyle name="20% - Accent5 5 4 2 4" xfId="48593" xr:uid="{7ABB6B3C-8DCE-4C04-8207-7491D279D5DB}"/>
    <cellStyle name="20% - Accent5 5 4 3" xfId="2733" xr:uid="{2F298CE9-85D1-4614-A1DA-4CA4AF189034}"/>
    <cellStyle name="20% - Accent5 5 4 4" xfId="47131" xr:uid="{138AB5E6-16F1-45CB-BA61-D17E83AE9FF0}"/>
    <cellStyle name="20% - Accent5 5 4 5" xfId="48592" xr:uid="{7E623A1F-E44A-4AFA-B16D-7DA0A865CF59}"/>
    <cellStyle name="20% - Accent5 5 5" xfId="1460" xr:uid="{3D716CF2-10EE-4616-92F2-DCB459BC1694}"/>
    <cellStyle name="20% - Accent5 5 5 2" xfId="2735" xr:uid="{79BDC145-5963-44E6-9C56-19F291983496}"/>
    <cellStyle name="20% - Accent5 5 5 3" xfId="47133" xr:uid="{5D651DE7-6D8D-4908-8CA2-BAF395E6FF9D}"/>
    <cellStyle name="20% - Accent5 5 5 4" xfId="48594" xr:uid="{0C5E4AF2-36C3-430B-B7B5-525A3B5E920A}"/>
    <cellStyle name="20% - Accent5 5 6" xfId="2724" xr:uid="{67D77FAA-6A66-4F82-901A-46E03F47DC63}"/>
    <cellStyle name="20% - Accent5 5 7" xfId="4174" xr:uid="{100E6F98-8018-49DE-87CA-A6057D70E61C}"/>
    <cellStyle name="20% - Accent5 5 8" xfId="47122" xr:uid="{93C2E2A6-6755-4E55-946A-575A6FAEA151}"/>
    <cellStyle name="20% - Accent5 5 9" xfId="48583" xr:uid="{5A9B0B4B-4A24-42BD-AFB3-9E108E037FE3}"/>
    <cellStyle name="20% - Accent5 6" xfId="388" xr:uid="{6DF249F4-CCD4-4416-8813-EFAC40015959}"/>
    <cellStyle name="20% - Accent5 6 2" xfId="781" xr:uid="{FE2CBDE5-4FF4-4F71-AE08-F4CE6E90CDB5}"/>
    <cellStyle name="20% - Accent5 6 2 2" xfId="977" xr:uid="{B8320E46-5C82-47B1-97B9-29AFE1F36537}"/>
    <cellStyle name="20% - Accent5 6 2 2 2" xfId="1925" xr:uid="{392C6ABA-1B06-4488-9E3F-CACD16A2C7E9}"/>
    <cellStyle name="20% - Accent5 6 2 2 2 2" xfId="2739" xr:uid="{674D7F73-078C-4899-A187-9495ED5F4412}"/>
    <cellStyle name="20% - Accent5 6 2 2 2 3" xfId="47137" xr:uid="{C7DF71FD-4A99-4E35-A3E9-B9C536C33709}"/>
    <cellStyle name="20% - Accent5 6 2 2 2 4" xfId="48598" xr:uid="{F64EF05A-F51C-463F-90F9-758A14403C12}"/>
    <cellStyle name="20% - Accent5 6 2 2 3" xfId="2738" xr:uid="{EA49D7AD-8DA9-46ED-A47E-7312ED8D962D}"/>
    <cellStyle name="20% - Accent5 6 2 2 4" xfId="47136" xr:uid="{82B241A6-EE92-46D6-8194-1D3A11FA7A3D}"/>
    <cellStyle name="20% - Accent5 6 2 2 5" xfId="48597" xr:uid="{56013C48-2F6C-48CB-B0E7-805D6A5E5623}"/>
    <cellStyle name="20% - Accent5 6 2 3" xfId="1736" xr:uid="{F39169AB-D232-443A-B32C-22AED1EA1ABF}"/>
    <cellStyle name="20% - Accent5 6 2 3 2" xfId="2740" xr:uid="{C55CB1C7-2F45-4AA1-B369-2BBF997D7AA2}"/>
    <cellStyle name="20% - Accent5 6 2 3 3" xfId="47138" xr:uid="{15263C99-43AD-4E1A-91A5-167686EB27CB}"/>
    <cellStyle name="20% - Accent5 6 2 3 4" xfId="48599" xr:uid="{61ECFCBF-96F5-4A86-B6B9-D38F2DA47499}"/>
    <cellStyle name="20% - Accent5 6 2 4" xfId="2737" xr:uid="{01C70B60-2126-4057-B84C-E6AB0B69287E}"/>
    <cellStyle name="20% - Accent5 6 2 5" xfId="47135" xr:uid="{FB0B6FAA-F1C3-406F-88DF-D86A7FB37299}"/>
    <cellStyle name="20% - Accent5 6 2 6" xfId="48596" xr:uid="{1C82C421-09B6-443A-81D1-E78DBF88F433}"/>
    <cellStyle name="20% - Accent5 6 3" xfId="589" xr:uid="{BFFCC701-227C-4623-8D44-49AA3C1CE381}"/>
    <cellStyle name="20% - Accent5 6 3 2" xfId="978" xr:uid="{51315AC8-5977-483D-AC53-C59C51A22BFB}"/>
    <cellStyle name="20% - Accent5 6 3 2 2" xfId="1926" xr:uid="{D74A714F-5861-4641-A924-C3DE2C7E911E}"/>
    <cellStyle name="20% - Accent5 6 3 2 2 2" xfId="2743" xr:uid="{43D5DE76-7CA4-4388-AC69-144C1519B2C6}"/>
    <cellStyle name="20% - Accent5 6 3 2 2 3" xfId="47141" xr:uid="{A214AF18-2ECA-4A6B-B804-18F5CB8F166B}"/>
    <cellStyle name="20% - Accent5 6 3 2 2 4" xfId="48602" xr:uid="{5DB70D78-50D2-4923-A21D-06DCF0931BCC}"/>
    <cellStyle name="20% - Accent5 6 3 2 3" xfId="2742" xr:uid="{26745051-72A1-4430-A75F-82B085EFD7ED}"/>
    <cellStyle name="20% - Accent5 6 3 2 4" xfId="47140" xr:uid="{434C3ABF-C185-499F-BD86-D66865BA1991}"/>
    <cellStyle name="20% - Accent5 6 3 2 5" xfId="48601" xr:uid="{A218CAEB-53EE-4AE1-A9ED-2B4E68CC9CE0}"/>
    <cellStyle name="20% - Accent5 6 3 3" xfId="1607" xr:uid="{346A0E77-0EB0-43D9-91C2-CA1B75A81AD9}"/>
    <cellStyle name="20% - Accent5 6 3 3 2" xfId="2744" xr:uid="{CBE5DADD-BC4E-4885-98D8-07402ACB10DE}"/>
    <cellStyle name="20% - Accent5 6 3 3 3" xfId="47142" xr:uid="{C2823553-6959-4F05-9444-F1350F94FFEA}"/>
    <cellStyle name="20% - Accent5 6 3 3 4" xfId="48603" xr:uid="{46C5EB82-0A93-4BC5-A43A-856B2F073EAE}"/>
    <cellStyle name="20% - Accent5 6 3 4" xfId="2741" xr:uid="{F9480327-D359-4EDC-B164-A37C1A2D9A97}"/>
    <cellStyle name="20% - Accent5 6 3 5" xfId="47139" xr:uid="{D56CE84D-D1A6-4F36-B3A5-C501F21D9654}"/>
    <cellStyle name="20% - Accent5 6 3 6" xfId="48600" xr:uid="{201426E8-3D36-49EA-98D7-531CF99300DA}"/>
    <cellStyle name="20% - Accent5 6 4" xfId="976" xr:uid="{1B990E13-C857-40F2-B5A5-8621983CBAB4}"/>
    <cellStyle name="20% - Accent5 6 4 2" xfId="1924" xr:uid="{A7C000CC-505A-45BE-B90F-85622CDE015D}"/>
    <cellStyle name="20% - Accent5 6 4 2 2" xfId="2746" xr:uid="{B383E12E-76D9-4CE7-8AF2-39172C900D71}"/>
    <cellStyle name="20% - Accent5 6 4 2 3" xfId="47144" xr:uid="{B8A85D5E-C541-4778-8376-767173CBED1A}"/>
    <cellStyle name="20% - Accent5 6 4 2 4" xfId="48605" xr:uid="{C904AA60-7397-4887-96C0-F830F5237580}"/>
    <cellStyle name="20% - Accent5 6 4 3" xfId="2745" xr:uid="{B2131F58-1311-40A2-8E8E-9E077CC984F8}"/>
    <cellStyle name="20% - Accent5 6 4 4" xfId="47143" xr:uid="{9A59D3E0-5E09-4B29-8FB7-97A22554131D}"/>
    <cellStyle name="20% - Accent5 6 4 5" xfId="48604" xr:uid="{EF6C2D96-AAC6-4412-97E1-A393F20E4E89}"/>
    <cellStyle name="20% - Accent5 6 5" xfId="1477" xr:uid="{44982BB3-87F7-4DAE-A03D-BF541AE373EE}"/>
    <cellStyle name="20% - Accent5 6 5 2" xfId="2747" xr:uid="{1E203DE5-95A7-4537-84F9-ED31CF86E3A2}"/>
    <cellStyle name="20% - Accent5 6 5 3" xfId="47145" xr:uid="{E07FF400-7F7E-4D89-BBFC-CF8A065924A7}"/>
    <cellStyle name="20% - Accent5 6 5 4" xfId="48606" xr:uid="{136FD020-5B73-4DF9-8812-33B4F17678F1}"/>
    <cellStyle name="20% - Accent5 6 6" xfId="2736" xr:uid="{8A6AAC71-8282-4D58-B9E9-B09650994D60}"/>
    <cellStyle name="20% - Accent5 6 7" xfId="3512" xr:uid="{86C36832-3BAB-4060-A3E2-C569970FA942}"/>
    <cellStyle name="20% - Accent5 6 8" xfId="47134" xr:uid="{B98A1727-BBC9-4503-AE83-5324E367AC0D}"/>
    <cellStyle name="20% - Accent5 6 9" xfId="48595" xr:uid="{2A1E7C79-3EE0-45E3-AA84-2709464CB718}"/>
    <cellStyle name="20% - Accent5 7" xfId="404" xr:uid="{CE6DE51D-1EEB-4A9F-8408-4E2BB18F34D9}"/>
    <cellStyle name="20% - Accent5 7 2" xfId="796" xr:uid="{CBD64515-5F64-4A9A-AA4F-7CF342C5FCA1}"/>
    <cellStyle name="20% - Accent5 7 2 2" xfId="980" xr:uid="{EC477F85-E886-4C82-995D-D6DFCA7FF82E}"/>
    <cellStyle name="20% - Accent5 7 2 2 2" xfId="1928" xr:uid="{0AB0E919-2B84-4486-A3BE-84408F51BA29}"/>
    <cellStyle name="20% - Accent5 7 2 2 2 2" xfId="2751" xr:uid="{4092ECFA-DE6D-4E47-8E20-F5496AC83ADC}"/>
    <cellStyle name="20% - Accent5 7 2 2 2 3" xfId="47149" xr:uid="{A4DA0C34-6A05-4B2C-A664-B5265037E1A4}"/>
    <cellStyle name="20% - Accent5 7 2 2 2 4" xfId="48610" xr:uid="{89A15D2F-698D-4BE5-B436-62FC24C1231F}"/>
    <cellStyle name="20% - Accent5 7 2 2 3" xfId="2750" xr:uid="{5BF54858-09D9-4DF9-9D3B-7F90402D7C2E}"/>
    <cellStyle name="20% - Accent5 7 2 2 4" xfId="47148" xr:uid="{FF6B9580-1A1B-4A03-AAE4-B30391F501AF}"/>
    <cellStyle name="20% - Accent5 7 2 2 5" xfId="48609" xr:uid="{A3ECE829-7927-42D5-A608-08B1799958F3}"/>
    <cellStyle name="20% - Accent5 7 2 3" xfId="1751" xr:uid="{DDBFAA3E-0CB4-451A-BAD4-929D7540ACAB}"/>
    <cellStyle name="20% - Accent5 7 2 3 2" xfId="2752" xr:uid="{92C80F7B-A759-4A13-9C41-C3AE76473468}"/>
    <cellStyle name="20% - Accent5 7 2 3 3" xfId="47150" xr:uid="{B8254795-0C4D-49AF-A818-8F477AB07D91}"/>
    <cellStyle name="20% - Accent5 7 2 3 4" xfId="48611" xr:uid="{B9E1FCE4-682D-427D-BEF6-B4472A5446D1}"/>
    <cellStyle name="20% - Accent5 7 2 4" xfId="2749" xr:uid="{6F9ED13C-6E07-4A47-8EB1-705858021161}"/>
    <cellStyle name="20% - Accent5 7 2 5" xfId="47147" xr:uid="{FBD862E0-1AC1-4961-AA38-040338B57F82}"/>
    <cellStyle name="20% - Accent5 7 2 6" xfId="48608" xr:uid="{7A9FC7F7-5AAF-4761-AE95-07B08C800692}"/>
    <cellStyle name="20% - Accent5 7 3" xfId="604" xr:uid="{5354B487-08C1-45AF-A807-93BCC4EBE067}"/>
    <cellStyle name="20% - Accent5 7 3 2" xfId="981" xr:uid="{89AB57D7-759E-4579-AE69-6F9C9D8CEBAC}"/>
    <cellStyle name="20% - Accent5 7 3 2 2" xfId="1929" xr:uid="{DF15DC68-5A69-40CF-9D0F-7D145D7EDC49}"/>
    <cellStyle name="20% - Accent5 7 3 2 2 2" xfId="2755" xr:uid="{8BA88BEA-D7CB-4B73-8BA5-4A4B5DDC11AA}"/>
    <cellStyle name="20% - Accent5 7 3 2 2 3" xfId="47153" xr:uid="{3AD66F74-CEE4-456F-95B5-05E7D79717D2}"/>
    <cellStyle name="20% - Accent5 7 3 2 2 4" xfId="48614" xr:uid="{56F63FB2-6A19-4E8E-8168-CE5F7C40A40A}"/>
    <cellStyle name="20% - Accent5 7 3 2 3" xfId="2754" xr:uid="{E20EAA65-FA3E-453E-AC67-BE93DB4670CE}"/>
    <cellStyle name="20% - Accent5 7 3 2 4" xfId="47152" xr:uid="{D20B9E0B-8F66-4022-A438-58CA5AE42F5A}"/>
    <cellStyle name="20% - Accent5 7 3 2 5" xfId="48613" xr:uid="{563711C5-4335-4840-9A2C-4E40F2FAE0C7}"/>
    <cellStyle name="20% - Accent5 7 3 3" xfId="1622" xr:uid="{C1EAC6E2-D499-476A-BAEF-A55B9B83C964}"/>
    <cellStyle name="20% - Accent5 7 3 3 2" xfId="2756" xr:uid="{A8B030B5-AD1B-4248-B03C-F6A25A0B2BB3}"/>
    <cellStyle name="20% - Accent5 7 3 3 3" xfId="47154" xr:uid="{1ADB41D4-8B49-49F0-B5AB-956D7B32FB75}"/>
    <cellStyle name="20% - Accent5 7 3 3 4" xfId="48615" xr:uid="{B87946B3-3D1D-4FD2-AF82-895E0CC0A13C}"/>
    <cellStyle name="20% - Accent5 7 3 4" xfId="2753" xr:uid="{E35EC438-802D-4EC2-837F-75E9B5A421E8}"/>
    <cellStyle name="20% - Accent5 7 3 5" xfId="47151" xr:uid="{449E9A5A-82B3-44B6-B491-0E66C3F400AE}"/>
    <cellStyle name="20% - Accent5 7 3 6" xfId="48612" xr:uid="{E22AFD23-B2AC-40B1-9621-192C5B14C376}"/>
    <cellStyle name="20% - Accent5 7 4" xfId="979" xr:uid="{D95FF611-3308-49F5-8ED1-02FC098B979C}"/>
    <cellStyle name="20% - Accent5 7 4 2" xfId="1927" xr:uid="{FC6222EC-5987-414D-A492-D29154C83552}"/>
    <cellStyle name="20% - Accent5 7 4 2 2" xfId="2758" xr:uid="{7EF5ADA8-3E65-4F93-B59B-8E62D5592CEF}"/>
    <cellStyle name="20% - Accent5 7 4 2 3" xfId="47156" xr:uid="{F369C85B-8DC4-471B-ABAA-91548A79D8FD}"/>
    <cellStyle name="20% - Accent5 7 4 2 4" xfId="48617" xr:uid="{E9EF6620-ED05-4FBE-8BB0-5419562C2BFD}"/>
    <cellStyle name="20% - Accent5 7 4 3" xfId="2757" xr:uid="{77E7F03E-DECD-4327-9076-1B9781E19AC1}"/>
    <cellStyle name="20% - Accent5 7 4 4" xfId="47155" xr:uid="{CEEB9DFF-5F7B-411E-94F6-8CC9FC0E8F2A}"/>
    <cellStyle name="20% - Accent5 7 4 5" xfId="48616" xr:uid="{FF2AFB15-CA20-44BB-A378-EDF4F7CBA8D5}"/>
    <cellStyle name="20% - Accent5 7 5" xfId="1492" xr:uid="{EC1447EF-7383-4B4C-BC81-082112AC047F}"/>
    <cellStyle name="20% - Accent5 7 5 2" xfId="2759" xr:uid="{6627ECFD-0B03-4830-BFF3-2EBE9373418A}"/>
    <cellStyle name="20% - Accent5 7 5 3" xfId="47157" xr:uid="{81E01559-B9D6-42AA-9191-1ACA6F098525}"/>
    <cellStyle name="20% - Accent5 7 5 4" xfId="48618" xr:uid="{D592734D-8154-4A62-BA2D-0ADED7A137EC}"/>
    <cellStyle name="20% - Accent5 7 6" xfId="2748" xr:uid="{D1C16E8E-7BF8-4B9C-A3A3-30B3C27B9B42}"/>
    <cellStyle name="20% - Accent5 7 7" xfId="47146" xr:uid="{64E19DF7-FAD3-4348-A571-0E7BD35353C6}"/>
    <cellStyle name="20% - Accent5 7 8" xfId="48607" xr:uid="{D842B5A1-1592-4C58-A256-AFBBEBD43DB7}"/>
    <cellStyle name="20% - Accent5 8" xfId="424" xr:uid="{B3F847DC-218E-43DA-BAFF-058F94269AB4}"/>
    <cellStyle name="20% - Accent5 8 2" xfId="813" xr:uid="{D7449CFB-98E4-4607-80FD-49433D812B6C}"/>
    <cellStyle name="20% - Accent5 8 2 2" xfId="983" xr:uid="{81CC7C31-DD4F-44FA-83CD-E7E5AB27BFDF}"/>
    <cellStyle name="20% - Accent5 8 2 2 2" xfId="1931" xr:uid="{3650E9DB-1C2F-458F-85FC-3ACEC85814FB}"/>
    <cellStyle name="20% - Accent5 8 2 2 2 2" xfId="2763" xr:uid="{607841DE-0EE5-4FD8-844C-70F0153484D7}"/>
    <cellStyle name="20% - Accent5 8 2 2 2 3" xfId="47161" xr:uid="{21A7610D-03AF-4BB1-8443-A6A8A9A9ADE2}"/>
    <cellStyle name="20% - Accent5 8 2 2 2 4" xfId="48622" xr:uid="{DAD63ED4-5A18-468D-AE71-08CB6ABA0361}"/>
    <cellStyle name="20% - Accent5 8 2 2 3" xfId="2762" xr:uid="{CF9DCECA-1366-4F92-BDE5-3890EDDE8D8E}"/>
    <cellStyle name="20% - Accent5 8 2 2 4" xfId="47160" xr:uid="{32382DB8-5B5D-4664-9C56-259CA9A733B5}"/>
    <cellStyle name="20% - Accent5 8 2 2 5" xfId="48621" xr:uid="{8858455D-3B1E-4256-9F3A-27F3FA545124}"/>
    <cellStyle name="20% - Accent5 8 2 3" xfId="1768" xr:uid="{CD167A61-9413-4F50-84C9-3096D3EDBE5E}"/>
    <cellStyle name="20% - Accent5 8 2 3 2" xfId="2764" xr:uid="{145CACA2-0B0E-4074-B26A-23D95E38E666}"/>
    <cellStyle name="20% - Accent5 8 2 3 3" xfId="47162" xr:uid="{1196CBAC-D06C-4E91-99E4-5A7091CC8DA9}"/>
    <cellStyle name="20% - Accent5 8 2 3 4" xfId="48623" xr:uid="{CD1D690F-980C-4E37-9B06-F8704155C380}"/>
    <cellStyle name="20% - Accent5 8 2 4" xfId="2761" xr:uid="{78834A47-9EBB-4FBC-B783-D7F9E40CF60A}"/>
    <cellStyle name="20% - Accent5 8 2 5" xfId="47159" xr:uid="{83E885C5-7D19-4F31-9731-D6BBF0F1B95A}"/>
    <cellStyle name="20% - Accent5 8 2 6" xfId="48620" xr:uid="{38940BF6-4EC0-4494-9A05-1C619911D2B5}"/>
    <cellStyle name="20% - Accent5 8 3" xfId="621" xr:uid="{E4E06872-D1D7-4CE1-959E-3E0D4F1DC646}"/>
    <cellStyle name="20% - Accent5 8 3 2" xfId="984" xr:uid="{94C5FB46-8718-48E2-AE44-2261AE689028}"/>
    <cellStyle name="20% - Accent5 8 3 2 2" xfId="1932" xr:uid="{E3CF14E1-A5E3-4652-93C0-49657F326383}"/>
    <cellStyle name="20% - Accent5 8 3 2 2 2" xfId="2767" xr:uid="{7D4E203A-98D4-4205-BA64-CF94CE4B4086}"/>
    <cellStyle name="20% - Accent5 8 3 2 2 3" xfId="47165" xr:uid="{DFCB3E76-381C-485D-874F-10FEA61B9D6D}"/>
    <cellStyle name="20% - Accent5 8 3 2 2 4" xfId="48626" xr:uid="{628589EC-1C3A-4A8C-81A8-22F95789AE93}"/>
    <cellStyle name="20% - Accent5 8 3 2 3" xfId="2766" xr:uid="{86FC406C-4153-4F3E-B70A-4A4AE33E2FF0}"/>
    <cellStyle name="20% - Accent5 8 3 2 4" xfId="47164" xr:uid="{AA9C591D-D31A-45B2-9748-E7D3B4546053}"/>
    <cellStyle name="20% - Accent5 8 3 2 5" xfId="48625" xr:uid="{71B4470E-603C-4E95-B526-8AA4DF0D5A5E}"/>
    <cellStyle name="20% - Accent5 8 3 3" xfId="1639" xr:uid="{8A764FC8-0606-4BBD-AFF1-49CC801CF1CA}"/>
    <cellStyle name="20% - Accent5 8 3 3 2" xfId="2768" xr:uid="{3CE82F6C-17F9-4F27-BE88-D40C953CF652}"/>
    <cellStyle name="20% - Accent5 8 3 3 3" xfId="47166" xr:uid="{0D0FCEFF-477B-4121-9490-FEFB42C025BE}"/>
    <cellStyle name="20% - Accent5 8 3 3 4" xfId="48627" xr:uid="{BA5D9F70-7123-4515-9D3A-095F015DE2C8}"/>
    <cellStyle name="20% - Accent5 8 3 4" xfId="2765" xr:uid="{D1B37124-A834-4107-B3E1-AA39A8BF9A14}"/>
    <cellStyle name="20% - Accent5 8 3 5" xfId="47163" xr:uid="{907FC647-56AA-48DC-A52C-C99DE0277C14}"/>
    <cellStyle name="20% - Accent5 8 3 6" xfId="48624" xr:uid="{F23A4250-9884-4845-9378-B89379A64BB8}"/>
    <cellStyle name="20% - Accent5 8 4" xfId="982" xr:uid="{35CD6C4F-D2E5-4EEF-BC79-B220B523DC8F}"/>
    <cellStyle name="20% - Accent5 8 4 2" xfId="1930" xr:uid="{E8BA9AF8-124B-4566-85F9-28B42696111E}"/>
    <cellStyle name="20% - Accent5 8 4 2 2" xfId="2770" xr:uid="{4C552B11-1092-4090-93F9-D0DC153B213A}"/>
    <cellStyle name="20% - Accent5 8 4 2 3" xfId="47168" xr:uid="{6B5408B0-AF76-498B-BE84-89BC02C7ADA1}"/>
    <cellStyle name="20% - Accent5 8 4 2 4" xfId="48629" xr:uid="{C846D0A0-7617-4A0A-BA91-82644AFBDB56}"/>
    <cellStyle name="20% - Accent5 8 4 3" xfId="2769" xr:uid="{54315DEC-F762-4963-9A49-34DDD419D7F0}"/>
    <cellStyle name="20% - Accent5 8 4 4" xfId="47167" xr:uid="{4FCB600E-81B7-4382-B784-087BEBA06906}"/>
    <cellStyle name="20% - Accent5 8 4 5" xfId="48628" xr:uid="{B6D91988-1D64-47D2-8E61-EEC277C1AECD}"/>
    <cellStyle name="20% - Accent5 8 5" xfId="1509" xr:uid="{DE15E78E-CC8A-478F-A551-7E88334B2FAD}"/>
    <cellStyle name="20% - Accent5 8 5 2" xfId="2771" xr:uid="{BC41025D-85FE-487B-9CB1-02E035146F5D}"/>
    <cellStyle name="20% - Accent5 8 5 3" xfId="47169" xr:uid="{0EB05BC5-C7B6-496C-8AA9-A574920A858D}"/>
    <cellStyle name="20% - Accent5 8 5 4" xfId="48630" xr:uid="{42797D88-F554-4DDA-94AF-E036897D7E9F}"/>
    <cellStyle name="20% - Accent5 8 6" xfId="2760" xr:uid="{F382D160-8C04-4909-A9E6-A24F0D9C4B4F}"/>
    <cellStyle name="20% - Accent5 8 7" xfId="47158" xr:uid="{E43C6ED4-41DD-4AF0-AE52-3FBC5714C203}"/>
    <cellStyle name="20% - Accent5 8 8" xfId="48619" xr:uid="{EA33CB90-E65B-4418-9FFB-EFF155DDC357}"/>
    <cellStyle name="20% - Accent5 9" xfId="445" xr:uid="{37C7A5FE-7FBB-43A2-86BF-D6FEABA18CD6}"/>
    <cellStyle name="20% - Accent5 9 2" xfId="832" xr:uid="{BE12C99A-7DF4-433E-8AAD-234D4CCFCEE7}"/>
    <cellStyle name="20% - Accent5 9 2 2" xfId="986" xr:uid="{22D9F1B9-68F4-441E-8AB7-2D4BBCF84B07}"/>
    <cellStyle name="20% - Accent5 9 2 2 2" xfId="1934" xr:uid="{3194C02F-EC20-4360-B25D-9C110ADD494D}"/>
    <cellStyle name="20% - Accent5 9 2 2 2 2" xfId="2775" xr:uid="{426E35E3-4FBB-41D9-B9F0-50CEEC0DE892}"/>
    <cellStyle name="20% - Accent5 9 2 2 2 3" xfId="47173" xr:uid="{2BF2E3A3-656A-4FFF-A25F-85B5974144A9}"/>
    <cellStyle name="20% - Accent5 9 2 2 2 4" xfId="48634" xr:uid="{DE443181-B157-46F1-936F-0245E6025191}"/>
    <cellStyle name="20% - Accent5 9 2 2 3" xfId="2774" xr:uid="{D03385EF-60CF-41E4-B6A0-A605D65B13C5}"/>
    <cellStyle name="20% - Accent5 9 2 2 4" xfId="47172" xr:uid="{9DA2FA9C-4AF0-49F9-A060-1E2F358806C3}"/>
    <cellStyle name="20% - Accent5 9 2 2 5" xfId="48633" xr:uid="{5BCE8052-4710-4E73-9A07-00B1B024F71F}"/>
    <cellStyle name="20% - Accent5 9 2 3" xfId="1787" xr:uid="{0F8D92B0-D4CA-4DF8-8028-5DF2E43C0BCB}"/>
    <cellStyle name="20% - Accent5 9 2 3 2" xfId="2776" xr:uid="{2D92FE90-257D-4625-B97F-80899D7C3F03}"/>
    <cellStyle name="20% - Accent5 9 2 3 3" xfId="47174" xr:uid="{F8DACB0D-90EB-4158-B210-75184B82FDD3}"/>
    <cellStyle name="20% - Accent5 9 2 3 4" xfId="48635" xr:uid="{750F8AE8-2416-4EA7-81FF-F3FA4C735703}"/>
    <cellStyle name="20% - Accent5 9 2 4" xfId="2773" xr:uid="{5321BBB7-89E7-4199-9CA4-495174CB3941}"/>
    <cellStyle name="20% - Accent5 9 2 5" xfId="47171" xr:uid="{03EFE8CE-45DB-4C6F-A3FA-84E80D2D44BA}"/>
    <cellStyle name="20% - Accent5 9 2 6" xfId="48632" xr:uid="{158D6287-F932-43BE-81BC-E6C6ED9C034E}"/>
    <cellStyle name="20% - Accent5 9 3" xfId="640" xr:uid="{2473F108-C8CD-4C0A-9F56-B49E41711521}"/>
    <cellStyle name="20% - Accent5 9 3 2" xfId="987" xr:uid="{44842494-30FF-4366-89F8-6A7318E0E231}"/>
    <cellStyle name="20% - Accent5 9 3 2 2" xfId="1935" xr:uid="{7FBE443A-2A22-40AE-BBB4-8BD0D054BC79}"/>
    <cellStyle name="20% - Accent5 9 3 2 2 2" xfId="2779" xr:uid="{6A871288-807D-4D54-A1C7-0FDD12668812}"/>
    <cellStyle name="20% - Accent5 9 3 2 2 3" xfId="47177" xr:uid="{4CCD2799-723C-4A4A-9302-D1C11A3C70C5}"/>
    <cellStyle name="20% - Accent5 9 3 2 2 4" xfId="48638" xr:uid="{2576B3AA-70CF-4D34-A2BB-8B72C28E8ABE}"/>
    <cellStyle name="20% - Accent5 9 3 2 3" xfId="2778" xr:uid="{536791C5-9412-49AD-A48A-050961B91FA4}"/>
    <cellStyle name="20% - Accent5 9 3 2 4" xfId="47176" xr:uid="{EE60B7F0-2376-41F8-B59E-E5401277249E}"/>
    <cellStyle name="20% - Accent5 9 3 2 5" xfId="48637" xr:uid="{273B4831-A2C9-4916-B204-6E6B093DE9DB}"/>
    <cellStyle name="20% - Accent5 9 3 3" xfId="1658" xr:uid="{8453F370-E641-4E52-86EA-528896B48E95}"/>
    <cellStyle name="20% - Accent5 9 3 3 2" xfId="2780" xr:uid="{2DCC985C-7957-4045-9CC0-225EAD6F92A1}"/>
    <cellStyle name="20% - Accent5 9 3 3 3" xfId="47178" xr:uid="{66C17327-2B18-474E-AB4E-789438B3DC9A}"/>
    <cellStyle name="20% - Accent5 9 3 3 4" xfId="48639" xr:uid="{84DB0D02-6DD8-4728-833A-A06953161397}"/>
    <cellStyle name="20% - Accent5 9 3 4" xfId="2777" xr:uid="{D18286B4-E898-44D8-87D3-C3295682CFF8}"/>
    <cellStyle name="20% - Accent5 9 3 5" xfId="47175" xr:uid="{D4154360-F45F-4CE1-AD8F-720E6FD8D6A3}"/>
    <cellStyle name="20% - Accent5 9 3 6" xfId="48636" xr:uid="{5DC9FF03-C6D3-47AA-97FB-998236D2375B}"/>
    <cellStyle name="20% - Accent5 9 4" xfId="985" xr:uid="{FF92B030-8163-4A14-A0DD-529D34BD85E0}"/>
    <cellStyle name="20% - Accent5 9 4 2" xfId="1933" xr:uid="{EB168F87-6CC1-4C8A-B401-72C326A49BA8}"/>
    <cellStyle name="20% - Accent5 9 4 2 2" xfId="2782" xr:uid="{2E28AE38-3BDD-490D-8972-2174463B2FF8}"/>
    <cellStyle name="20% - Accent5 9 4 2 3" xfId="47180" xr:uid="{2EC6C525-CFE8-458B-A0D2-41F46E4305C6}"/>
    <cellStyle name="20% - Accent5 9 4 2 4" xfId="48641" xr:uid="{264382A8-FD23-48F1-B177-729BBA7F1EA9}"/>
    <cellStyle name="20% - Accent5 9 4 3" xfId="2781" xr:uid="{0A6B0D6A-6833-4BE5-AE1A-4708D34F1987}"/>
    <cellStyle name="20% - Accent5 9 4 4" xfId="47179" xr:uid="{905C0A50-5678-4E7E-A118-FE2724B2324B}"/>
    <cellStyle name="20% - Accent5 9 4 5" xfId="48640" xr:uid="{D2D5C1A7-58C4-4289-910C-2FA1F72C7D1C}"/>
    <cellStyle name="20% - Accent5 9 5" xfId="1528" xr:uid="{FBE64B8A-3B77-48B8-90FC-CC2465315928}"/>
    <cellStyle name="20% - Accent5 9 5 2" xfId="2783" xr:uid="{0DFE0049-E23B-405B-8D9D-BB6D87BE8A2D}"/>
    <cellStyle name="20% - Accent5 9 5 3" xfId="47181" xr:uid="{6107B58A-75CA-47D3-AED1-E802EA62957D}"/>
    <cellStyle name="20% - Accent5 9 5 4" xfId="48642" xr:uid="{7506181E-2059-47DE-B3E4-BDCE9EE96CBD}"/>
    <cellStyle name="20% - Accent5 9 6" xfId="2772" xr:uid="{B3DBF6B7-5767-435D-88BA-55C68D5A7076}"/>
    <cellStyle name="20% - Accent5 9 7" xfId="47170" xr:uid="{41432FA8-20BC-4217-8FB5-73DACDAB96D5}"/>
    <cellStyle name="20% - Accent5 9 8" xfId="48631" xr:uid="{06E2FA8B-798D-453B-B117-CCC075C7BF7D}"/>
    <cellStyle name="20% - Accent6 10" xfId="464" xr:uid="{78291917-5255-4350-8DFD-A0F455003682}"/>
    <cellStyle name="20% - Accent6 10 2" xfId="849" xr:uid="{17E97B75-5044-4AD0-BCC9-74F2275E3C2A}"/>
    <cellStyle name="20% - Accent6 10 2 2" xfId="989" xr:uid="{F2C43517-D5B2-49F2-BC42-88B8D27A310E}"/>
    <cellStyle name="20% - Accent6 10 2 2 2" xfId="1937" xr:uid="{E664BF97-FD54-4E41-B0A3-8BC55F0DF49F}"/>
    <cellStyle name="20% - Accent6 10 2 2 2 2" xfId="2787" xr:uid="{3699D608-E826-4D35-A7D1-07419FC33B20}"/>
    <cellStyle name="20% - Accent6 10 2 2 2 3" xfId="47185" xr:uid="{8168D792-ED0A-48FA-8CA2-07F5EDAC6FAB}"/>
    <cellStyle name="20% - Accent6 10 2 2 2 4" xfId="48646" xr:uid="{FE4A5B45-EF4F-4CDC-80B1-49491BD05868}"/>
    <cellStyle name="20% - Accent6 10 2 2 3" xfId="2786" xr:uid="{63E493BB-5C89-4ECB-9D72-0B942A77153E}"/>
    <cellStyle name="20% - Accent6 10 2 2 4" xfId="47184" xr:uid="{88FF65CD-3FBE-4E7B-8179-05D69B9497DF}"/>
    <cellStyle name="20% - Accent6 10 2 2 5" xfId="48645" xr:uid="{6BE974E3-701C-4D9A-9BFF-217CC3D7D7CA}"/>
    <cellStyle name="20% - Accent6 10 2 3" xfId="1804" xr:uid="{D43382EA-62C6-4371-B2B7-FE4242A3FBAE}"/>
    <cellStyle name="20% - Accent6 10 2 3 2" xfId="2788" xr:uid="{4118041C-5BCC-4ADD-97EF-8640B1EC8181}"/>
    <cellStyle name="20% - Accent6 10 2 3 3" xfId="47186" xr:uid="{292F3A50-6F7C-407D-A1E4-125A19E50F1F}"/>
    <cellStyle name="20% - Accent6 10 2 3 4" xfId="48647" xr:uid="{329CEC1B-2313-445A-BE03-847A665FF50E}"/>
    <cellStyle name="20% - Accent6 10 2 4" xfId="2785" xr:uid="{6D09B186-148C-4204-947B-F77E60ED5107}"/>
    <cellStyle name="20% - Accent6 10 2 5" xfId="47183" xr:uid="{56E97153-1242-4F02-9B22-842FD1EAD0F8}"/>
    <cellStyle name="20% - Accent6 10 2 6" xfId="48644" xr:uid="{2C4F4C69-0DEE-4D76-AD5E-8620E422A5B7}"/>
    <cellStyle name="20% - Accent6 10 3" xfId="657" xr:uid="{D9EB3B7B-FDE8-48BB-97C1-F3AAD63A404A}"/>
    <cellStyle name="20% - Accent6 10 3 2" xfId="990" xr:uid="{8977E75E-B29E-4B05-AAFD-BD2280BA2334}"/>
    <cellStyle name="20% - Accent6 10 3 2 2" xfId="1938" xr:uid="{55DE3A30-4FD3-49EC-8316-62178E12C3A4}"/>
    <cellStyle name="20% - Accent6 10 3 2 2 2" xfId="2791" xr:uid="{682DEBFD-A1FE-4059-8164-F6265A57C060}"/>
    <cellStyle name="20% - Accent6 10 3 2 2 3" xfId="47189" xr:uid="{73674A8D-88ED-4255-B332-B59C2D74C897}"/>
    <cellStyle name="20% - Accent6 10 3 2 2 4" xfId="48650" xr:uid="{F8038F81-C839-48D1-BA8E-9EF1E4599A5A}"/>
    <cellStyle name="20% - Accent6 10 3 2 3" xfId="2790" xr:uid="{382D58B4-E9B3-44BF-9DC0-D70A295075E7}"/>
    <cellStyle name="20% - Accent6 10 3 2 4" xfId="47188" xr:uid="{2F80BE3F-1C8F-4AFE-A774-0681D9E8883E}"/>
    <cellStyle name="20% - Accent6 10 3 2 5" xfId="48649" xr:uid="{E488CD22-023A-4418-A24B-EC689C135D04}"/>
    <cellStyle name="20% - Accent6 10 3 3" xfId="1675" xr:uid="{7DD7398B-4A5C-49BD-BA93-6745CFF209EB}"/>
    <cellStyle name="20% - Accent6 10 3 3 2" xfId="2792" xr:uid="{D072C179-D4A4-4414-9BE0-1C1A2FFD3B1B}"/>
    <cellStyle name="20% - Accent6 10 3 3 3" xfId="47190" xr:uid="{94123F15-2BFB-49A3-B0CD-CC7E1590F6A1}"/>
    <cellStyle name="20% - Accent6 10 3 3 4" xfId="48651" xr:uid="{69649F16-6FBD-4568-8A93-CDE8AAFEC3A4}"/>
    <cellStyle name="20% - Accent6 10 3 4" xfId="2789" xr:uid="{B53041AC-03C3-414B-80FA-E6E772F0EE61}"/>
    <cellStyle name="20% - Accent6 10 3 5" xfId="47187" xr:uid="{34180BEF-EF64-4FA4-AC6A-7AC6578ED2EB}"/>
    <cellStyle name="20% - Accent6 10 3 6" xfId="48648" xr:uid="{B2BAB219-B74D-4F00-84CB-E56E774B5125}"/>
    <cellStyle name="20% - Accent6 10 4" xfId="988" xr:uid="{14C3D5C1-1DCE-4A09-ACE9-E5530F594706}"/>
    <cellStyle name="20% - Accent6 10 4 2" xfId="1936" xr:uid="{107846D3-A82D-48BB-9E15-4A87386B367C}"/>
    <cellStyle name="20% - Accent6 10 4 2 2" xfId="2794" xr:uid="{84AE7D8D-2EA7-4D41-88B3-E02C3462C2D5}"/>
    <cellStyle name="20% - Accent6 10 4 2 3" xfId="47192" xr:uid="{4C978BE3-81E9-4C5C-8D1D-4DE4AA29309D}"/>
    <cellStyle name="20% - Accent6 10 4 2 4" xfId="48653" xr:uid="{E188D43F-43D7-4C32-A1E4-5B86B60CF287}"/>
    <cellStyle name="20% - Accent6 10 4 3" xfId="2793" xr:uid="{57B12739-BC55-406F-8E25-37BCD1F35AED}"/>
    <cellStyle name="20% - Accent6 10 4 4" xfId="47191" xr:uid="{54CCEC2A-0AA5-41C6-86D4-B72116663BA4}"/>
    <cellStyle name="20% - Accent6 10 4 5" xfId="48652" xr:uid="{00FA90E6-50EF-4FC0-8FBB-A37FD6B398FD}"/>
    <cellStyle name="20% - Accent6 10 5" xfId="1545" xr:uid="{87ADD69E-9D67-4BFB-A702-C0066A9558C5}"/>
    <cellStyle name="20% - Accent6 10 5 2" xfId="2795" xr:uid="{3C385895-4F2C-4DA1-9AF1-D893E8D0EDA9}"/>
    <cellStyle name="20% - Accent6 10 5 3" xfId="47193" xr:uid="{7908A913-583E-430F-BB7B-5BF1C049B250}"/>
    <cellStyle name="20% - Accent6 10 5 4" xfId="48654" xr:uid="{403AA8F3-3DCE-4D62-9815-CE1CDADBEAD1}"/>
    <cellStyle name="20% - Accent6 10 6" xfId="2784" xr:uid="{314395F0-7912-4C56-AD51-48F3BBE7B74E}"/>
    <cellStyle name="20% - Accent6 10 7" xfId="47182" xr:uid="{93A7B51C-B5C6-453B-B6A6-5DF1D2A89EEB}"/>
    <cellStyle name="20% - Accent6 10 8" xfId="48643" xr:uid="{B0D5EDD0-C68D-4ECC-8583-A6A83B7BC979}"/>
    <cellStyle name="20% - Accent6 11" xfId="666" xr:uid="{E24EEB3A-F03E-484B-BD6D-82426F2A0180}"/>
    <cellStyle name="20% - Accent6 12" xfId="473" xr:uid="{864146CB-C741-4D46-9D9E-1A6BEDE27F4B}"/>
    <cellStyle name="20% - Accent6 13" xfId="991" xr:uid="{A237BEE5-3654-475C-AD01-DB32B1EF3CA3}"/>
    <cellStyle name="20% - Accent6 14" xfId="46684" xr:uid="{8AE61D0B-98D9-4B80-8148-29499DE1E18B}"/>
    <cellStyle name="20% - Accent6 15" xfId="49648" xr:uid="{C2004A3E-2498-4255-9F7C-8F6A666E4F31}"/>
    <cellStyle name="20% - Accent6 16" xfId="17" xr:uid="{84D87F84-1678-4CA6-9759-A326A41F7AB4}"/>
    <cellStyle name="20% - Accent6 2" xfId="18" xr:uid="{306795D8-01E4-4496-A434-28FAF6E672EF}"/>
    <cellStyle name="20% - Accent6 2 2" xfId="3571" xr:uid="{F256CD12-A511-4D11-B7AD-DA1FA6E7EB60}"/>
    <cellStyle name="20% - Accent6 2 3" xfId="4461" xr:uid="{F04CBE92-B140-4525-97B0-6E4785871C6C}"/>
    <cellStyle name="20% - Accent6 2 4" xfId="4462" xr:uid="{01004709-C2F0-4FC1-804C-98B84AA3932B}"/>
    <cellStyle name="20% - Accent6 2 5" xfId="4173" xr:uid="{D5C1B342-551F-401C-A647-77A87C9E58B5}"/>
    <cellStyle name="20% - Accent6 2 6" xfId="49764" xr:uid="{486C8741-44CB-49DC-ADA0-D24B7E646CE2}"/>
    <cellStyle name="20% - Accent6 3" xfId="334" xr:uid="{FAF90954-E7BC-4432-ABFB-0B3CFAF752C9}"/>
    <cellStyle name="20% - Accent6 3 10" xfId="48655" xr:uid="{5A674159-546A-4225-87C6-F377237A1972}"/>
    <cellStyle name="20% - Accent6 3 2" xfId="736" xr:uid="{6F8CFEAD-DD49-4484-A636-BC6C3E5498D9}"/>
    <cellStyle name="20% - Accent6 3 2 2" xfId="994" xr:uid="{92FB30FB-F4C4-43FD-AA1C-B845FC29291F}"/>
    <cellStyle name="20% - Accent6 3 2 2 2" xfId="1941" xr:uid="{D75F6B5D-F5A4-47AF-ACCF-3D6531CAE807}"/>
    <cellStyle name="20% - Accent6 3 2 2 2 2" xfId="2803" xr:uid="{0C09CE6E-4224-4BB6-91E8-726CEB16C160}"/>
    <cellStyle name="20% - Accent6 3 2 2 2 3" xfId="47197" xr:uid="{B73FF84E-3C5C-4ED5-BC40-4AFB53974097}"/>
    <cellStyle name="20% - Accent6 3 2 2 2 4" xfId="48658" xr:uid="{CFFA332A-E239-463F-BAD1-EFAF04FC209B}"/>
    <cellStyle name="20% - Accent6 3 2 2 3" xfId="2802" xr:uid="{33AA2AC9-9EE4-4064-B356-B80D2F30246A}"/>
    <cellStyle name="20% - Accent6 3 2 2 4" xfId="47196" xr:uid="{5516C09D-C9C9-4169-A232-A0CDF8D2CFA0}"/>
    <cellStyle name="20% - Accent6 3 2 2 5" xfId="48657" xr:uid="{FD356D8E-259F-4DCB-BFA3-54C8B69CB0D5}"/>
    <cellStyle name="20% - Accent6 3 2 3" xfId="993" xr:uid="{459A81E5-7D10-4EF6-94A9-AB4B43FC288F}"/>
    <cellStyle name="20% - Accent6 3 2 3 2" xfId="1940" xr:uid="{9C4CD9AA-FA79-40EA-A3D3-EADD4C609466}"/>
    <cellStyle name="20% - Accent6 3 2 3 2 2" xfId="2805" xr:uid="{2ABB21CC-B661-4393-9F64-2CE2345DCEF4}"/>
    <cellStyle name="20% - Accent6 3 2 3 2 3" xfId="47199" xr:uid="{A2330F6E-5EB9-431C-9361-EEC3D440DF0C}"/>
    <cellStyle name="20% - Accent6 3 2 3 2 4" xfId="48660" xr:uid="{1DF5071D-398B-41A6-A635-6FF170AEEC4B}"/>
    <cellStyle name="20% - Accent6 3 2 3 3" xfId="2804" xr:uid="{562A8A2C-585E-44E6-B177-A6C3B9E567D9}"/>
    <cellStyle name="20% - Accent6 3 2 3 4" xfId="47198" xr:uid="{C2CDB4AE-3E90-405F-8A8D-686971C176C4}"/>
    <cellStyle name="20% - Accent6 3 2 3 5" xfId="48659" xr:uid="{25B57F71-C256-4E7C-9F82-52AA7CAADE2E}"/>
    <cellStyle name="20% - Accent6 3 2 4" xfId="1691" xr:uid="{65B3004C-B314-4D0B-8FA7-D6875FA8013D}"/>
    <cellStyle name="20% - Accent6 3 2 4 2" xfId="2806" xr:uid="{DC1AC2E6-3028-42B8-BD83-56A8B9FC6B25}"/>
    <cellStyle name="20% - Accent6 3 2 4 3" xfId="47200" xr:uid="{A7C3FFEB-B570-48AB-9D30-7740A7F2B0C1}"/>
    <cellStyle name="20% - Accent6 3 2 4 4" xfId="48661" xr:uid="{3F445EF0-0422-485F-B291-F79AB43E6FFC}"/>
    <cellStyle name="20% - Accent6 3 2 5" xfId="2801" xr:uid="{3E9EB480-4E52-4CB8-B762-7DCE25E67F7B}"/>
    <cellStyle name="20% - Accent6 3 2 6" xfId="47195" xr:uid="{9E0D1E30-BC7A-4B76-B28D-68F0700D0BEF}"/>
    <cellStyle name="20% - Accent6 3 2 7" xfId="48656" xr:uid="{D65400B5-CEC3-4AFF-89AA-3EB959E2C850}"/>
    <cellStyle name="20% - Accent6 3 3" xfId="544" xr:uid="{89DC6255-0CCB-418A-84F5-AEDB7D3B967D}"/>
    <cellStyle name="20% - Accent6 3 3 2" xfId="995" xr:uid="{FECACF83-D5FD-4A13-A824-DD3FD8CB4CA9}"/>
    <cellStyle name="20% - Accent6 3 3 2 2" xfId="1942" xr:uid="{F52968B0-12AC-4B03-A6E3-BEE9982EBCEB}"/>
    <cellStyle name="20% - Accent6 3 3 2 2 2" xfId="2809" xr:uid="{16BD31DC-5988-416E-B0E1-7529CC7B1AEC}"/>
    <cellStyle name="20% - Accent6 3 3 2 2 3" xfId="47203" xr:uid="{07781CA2-20A9-4E3E-9617-28A50328DF4E}"/>
    <cellStyle name="20% - Accent6 3 3 2 2 4" xfId="48664" xr:uid="{C809FD43-ADDB-4160-BBC7-F9A3B5B38D4C}"/>
    <cellStyle name="20% - Accent6 3 3 2 3" xfId="2808" xr:uid="{52F9F900-4E7C-458E-86BA-630057017AAE}"/>
    <cellStyle name="20% - Accent6 3 3 2 4" xfId="47202" xr:uid="{F672A0F4-8B18-4906-8F64-88D8B5A79EE5}"/>
    <cellStyle name="20% - Accent6 3 3 2 5" xfId="48663" xr:uid="{7D651285-E965-4211-AF58-B2E3A02642D5}"/>
    <cellStyle name="20% - Accent6 3 3 3" xfId="1562" xr:uid="{D30BDB54-A9E1-4751-B577-012C8DA28AA7}"/>
    <cellStyle name="20% - Accent6 3 3 3 2" xfId="2810" xr:uid="{FA2B1C69-0888-43B2-8F1A-4B3866A576F3}"/>
    <cellStyle name="20% - Accent6 3 3 3 3" xfId="47204" xr:uid="{82B5BE4A-244B-4B44-861E-0E70AA30469E}"/>
    <cellStyle name="20% - Accent6 3 3 3 4" xfId="48665" xr:uid="{00B9BED7-D338-4CB2-A90A-1CFAB93BE7F9}"/>
    <cellStyle name="20% - Accent6 3 3 4" xfId="2807" xr:uid="{93204512-5C15-46B6-962E-1EE59166EAD7}"/>
    <cellStyle name="20% - Accent6 3 3 5" xfId="47201" xr:uid="{43B15B6D-077B-4238-BF86-336E568636B4}"/>
    <cellStyle name="20% - Accent6 3 3 6" xfId="48662" xr:uid="{C3495D2B-755D-48DB-AABC-B9919637799D}"/>
    <cellStyle name="20% - Accent6 3 4" xfId="996" xr:uid="{99944559-7979-4B1C-A90A-215932898E08}"/>
    <cellStyle name="20% - Accent6 3 4 2" xfId="1943" xr:uid="{09A85BA8-D3F1-40C3-99F4-E05F6883CFBA}"/>
    <cellStyle name="20% - Accent6 3 4 2 2" xfId="2812" xr:uid="{790BFC01-A065-4DFC-9D6D-3E604ED69C69}"/>
    <cellStyle name="20% - Accent6 3 4 2 3" xfId="47206" xr:uid="{AFB83BAB-634D-40C1-953B-CD91F90CC81E}"/>
    <cellStyle name="20% - Accent6 3 4 2 4" xfId="48667" xr:uid="{0D89AE78-C91E-4DAE-B0EC-E0F95675EA56}"/>
    <cellStyle name="20% - Accent6 3 4 3" xfId="2811" xr:uid="{88E4B92A-5752-44A9-A32F-5D5F20106054}"/>
    <cellStyle name="20% - Accent6 3 4 4" xfId="47205" xr:uid="{11ABAB1E-FEB8-409B-8428-C7DC0D1EEA03}"/>
    <cellStyle name="20% - Accent6 3 4 5" xfId="48666" xr:uid="{341B9133-5E21-4665-9F77-4A84B4B21E2B}"/>
    <cellStyle name="20% - Accent6 3 5" xfId="992" xr:uid="{3D5A1C17-8929-4B38-A429-1BF98068D536}"/>
    <cellStyle name="20% - Accent6 3 5 2" xfId="1939" xr:uid="{37062849-F7BB-444A-A4BB-C4817EBA3AF9}"/>
    <cellStyle name="20% - Accent6 3 5 2 2" xfId="2814" xr:uid="{E6F429D5-04E2-4773-BECE-C22B0719678F}"/>
    <cellStyle name="20% - Accent6 3 5 2 3" xfId="47208" xr:uid="{0000F4D4-1E7F-4DA9-AB22-6C1158AC32C7}"/>
    <cellStyle name="20% - Accent6 3 5 2 4" xfId="48669" xr:uid="{3BAEA2BE-47FF-4868-9C1A-572761FB31DA}"/>
    <cellStyle name="20% - Accent6 3 5 3" xfId="2813" xr:uid="{A61737DA-3A0F-4349-A4D8-6AA379FB6E84}"/>
    <cellStyle name="20% - Accent6 3 5 4" xfId="47207" xr:uid="{3010EEC6-7AA2-4AE7-9A34-60AC033718FD}"/>
    <cellStyle name="20% - Accent6 3 5 5" xfId="48668" xr:uid="{1BEC165D-7419-4222-8475-4E06D2B9623D}"/>
    <cellStyle name="20% - Accent6 3 6" xfId="1432" xr:uid="{3624C9F7-DD14-4F06-B75F-8EED61A8E012}"/>
    <cellStyle name="20% - Accent6 3 6 2" xfId="2815" xr:uid="{6E2ABD0A-E370-4368-8C43-CD3003F0DCE6}"/>
    <cellStyle name="20% - Accent6 3 6 3" xfId="47209" xr:uid="{73153DBA-9D6D-43D5-9333-D8CA155ECCB4}"/>
    <cellStyle name="20% - Accent6 3 6 4" xfId="48670" xr:uid="{65C06E0D-BD83-4A87-8B67-8F018D6F031C}"/>
    <cellStyle name="20% - Accent6 3 7" xfId="2800" xr:uid="{F5DE67F7-49A0-42DF-BAD2-0776CD29CBBB}"/>
    <cellStyle name="20% - Accent6 3 8" xfId="4171" xr:uid="{6070A78D-C7C7-4CE0-A820-7117CE2D1A94}"/>
    <cellStyle name="20% - Accent6 3 9" xfId="47194" xr:uid="{43A7EDCE-BAA1-4457-8943-F2D34D6D7ECB}"/>
    <cellStyle name="20% - Accent6 4" xfId="350" xr:uid="{8686CDC1-1895-44E7-81F4-510E903015AF}"/>
    <cellStyle name="20% - Accent6 4 2" xfId="750" xr:uid="{DF5B932E-BF6F-4C8F-8339-3B3069201475}"/>
    <cellStyle name="20% - Accent6 4 2 2" xfId="998" xr:uid="{3AF650E0-A704-454B-AB41-88268FFDD8C7}"/>
    <cellStyle name="20% - Accent6 4 2 2 2" xfId="1945" xr:uid="{E88EA9D5-9F80-4608-9AB8-CA6E32253558}"/>
    <cellStyle name="20% - Accent6 4 2 2 2 2" xfId="2819" xr:uid="{887EE7C0-F970-4065-9A85-6633B18A364A}"/>
    <cellStyle name="20% - Accent6 4 2 2 2 3" xfId="47213" xr:uid="{D296526E-D467-4736-B643-E42BA0B6FBC7}"/>
    <cellStyle name="20% - Accent6 4 2 2 2 4" xfId="48674" xr:uid="{8F43E5A5-2A34-48C3-ACF7-83FEF99B075C}"/>
    <cellStyle name="20% - Accent6 4 2 2 3" xfId="2818" xr:uid="{20475AAF-EF1A-462A-908D-A06055760876}"/>
    <cellStyle name="20% - Accent6 4 2 2 4" xfId="47212" xr:uid="{3262B836-2F88-46EB-9A82-3C09420A1A69}"/>
    <cellStyle name="20% - Accent6 4 2 2 5" xfId="48673" xr:uid="{6AEC7052-B5AE-4A40-A7FB-FC50AE13B378}"/>
    <cellStyle name="20% - Accent6 4 2 3" xfId="1705" xr:uid="{EC0E44F6-5200-4EB1-95F1-8687D9F20EE5}"/>
    <cellStyle name="20% - Accent6 4 2 3 2" xfId="2820" xr:uid="{1512617D-9355-441F-ADFF-151A65006855}"/>
    <cellStyle name="20% - Accent6 4 2 3 3" xfId="47214" xr:uid="{D14D4166-DA95-4EC9-9B3B-FE36EB98441C}"/>
    <cellStyle name="20% - Accent6 4 2 3 4" xfId="48675" xr:uid="{AAAA2E55-9A17-45D1-8CA4-CA3A2208E13D}"/>
    <cellStyle name="20% - Accent6 4 2 4" xfId="2817" xr:uid="{26B4B76C-ECD0-4BF4-A3FD-68B801060D10}"/>
    <cellStyle name="20% - Accent6 4 2 5" xfId="47211" xr:uid="{46B50CB9-4D23-4912-BCEA-D6AA057E57B3}"/>
    <cellStyle name="20% - Accent6 4 2 6" xfId="48672" xr:uid="{5BC7768B-7A3C-4BC2-9820-4F014FD3BAC4}"/>
    <cellStyle name="20% - Accent6 4 3" xfId="558" xr:uid="{D7971F6B-4191-442A-993B-9DBB1675F516}"/>
    <cellStyle name="20% - Accent6 4 3 2" xfId="999" xr:uid="{FBE4F146-5728-496D-BEDA-C2145AD7420E}"/>
    <cellStyle name="20% - Accent6 4 3 2 2" xfId="1946" xr:uid="{7D7722A4-F8A9-4A62-B339-6748C7BA0FE8}"/>
    <cellStyle name="20% - Accent6 4 3 2 2 2" xfId="2823" xr:uid="{2303F199-E489-4C13-8F45-3C8B72AA8271}"/>
    <cellStyle name="20% - Accent6 4 3 2 2 3" xfId="47217" xr:uid="{107916FB-0828-440F-8888-7AF7162C7FBE}"/>
    <cellStyle name="20% - Accent6 4 3 2 2 4" xfId="48678" xr:uid="{C5D759D8-66AC-4D3B-A0D4-90EF2FAB898D}"/>
    <cellStyle name="20% - Accent6 4 3 2 3" xfId="2822" xr:uid="{D2669354-D908-4A5D-8105-2DBF10CCFF26}"/>
    <cellStyle name="20% - Accent6 4 3 2 4" xfId="47216" xr:uid="{BD254E81-84A9-440C-9DAD-C12BAFF5FA76}"/>
    <cellStyle name="20% - Accent6 4 3 2 5" xfId="48677" xr:uid="{A1C323B9-18DE-4D14-8E71-F89F4478846D}"/>
    <cellStyle name="20% - Accent6 4 3 3" xfId="1576" xr:uid="{CB8C878D-DB1E-4142-B264-4911582F1588}"/>
    <cellStyle name="20% - Accent6 4 3 3 2" xfId="2824" xr:uid="{4704ADFF-60C6-4B0D-BCC3-0F7CABC5DCCE}"/>
    <cellStyle name="20% - Accent6 4 3 3 3" xfId="47218" xr:uid="{3A856376-DA2B-47BA-BEEB-88674D25BFDC}"/>
    <cellStyle name="20% - Accent6 4 3 3 4" xfId="48679" xr:uid="{2ECFD058-FFC1-4650-A69C-F7094D45E3D8}"/>
    <cellStyle name="20% - Accent6 4 3 4" xfId="2821" xr:uid="{67D95573-1DB3-46F1-BD33-06BB2F3A69A1}"/>
    <cellStyle name="20% - Accent6 4 3 5" xfId="47215" xr:uid="{8B4B07F9-A6CD-4654-BFEB-D57F852732CD}"/>
    <cellStyle name="20% - Accent6 4 3 6" xfId="48676" xr:uid="{73EE755C-571D-481E-950F-2CAC46AA1304}"/>
    <cellStyle name="20% - Accent6 4 4" xfId="997" xr:uid="{4A2C5D08-5F3C-4A3B-8A0A-D3D70BDAA0E3}"/>
    <cellStyle name="20% - Accent6 4 4 2" xfId="1944" xr:uid="{C1C5F7C4-5E8A-4683-BCC1-75450EA18123}"/>
    <cellStyle name="20% - Accent6 4 4 2 2" xfId="2826" xr:uid="{F38F2B5E-51B4-4E44-966E-DE3B6A819698}"/>
    <cellStyle name="20% - Accent6 4 4 2 3" xfId="47220" xr:uid="{AED1C599-BEF9-4729-A7F2-DA22B0FF2C3E}"/>
    <cellStyle name="20% - Accent6 4 4 2 4" xfId="48681" xr:uid="{B7B11DE0-30C1-4D6D-B215-BCABCCB2C072}"/>
    <cellStyle name="20% - Accent6 4 4 3" xfId="2825" xr:uid="{0AB1D8D2-208C-4AEA-8A41-347074A10A3F}"/>
    <cellStyle name="20% - Accent6 4 4 4" xfId="47219" xr:uid="{2FD4137A-3E2A-47B7-A2FD-CB1BA725C059}"/>
    <cellStyle name="20% - Accent6 4 4 5" xfId="48680" xr:uid="{3DEAA201-9289-4F9C-AE40-43B1BC81CC99}"/>
    <cellStyle name="20% - Accent6 4 5" xfId="1446" xr:uid="{897A854A-BDBA-4B74-9FCC-CC4FF2DA1A48}"/>
    <cellStyle name="20% - Accent6 4 5 2" xfId="2827" xr:uid="{9041AE5D-87EB-4F9B-9AFB-A962AA12584C}"/>
    <cellStyle name="20% - Accent6 4 5 3" xfId="47221" xr:uid="{B3323066-6B17-411F-881A-4A818FF50872}"/>
    <cellStyle name="20% - Accent6 4 5 4" xfId="48682" xr:uid="{90C9FBF2-CB21-41A1-ADC6-E327F1DA1E88}"/>
    <cellStyle name="20% - Accent6 4 6" xfId="2816" xr:uid="{B83898F3-91F2-4018-9C68-1982AF795EEC}"/>
    <cellStyle name="20% - Accent6 4 7" xfId="4170" xr:uid="{8B0F8AC6-0555-45E6-B141-DF1C91BE1E91}"/>
    <cellStyle name="20% - Accent6 4 8" xfId="47210" xr:uid="{34C32BC0-2E82-41D0-B7F9-E3DA5B2862E5}"/>
    <cellStyle name="20% - Accent6 4 9" xfId="48671" xr:uid="{BC6705C8-C593-448C-9C23-F1AB8C1F0C5B}"/>
    <cellStyle name="20% - Accent6 5" xfId="369" xr:uid="{FE0A0073-88CE-40B9-B1CE-7073EC242263}"/>
    <cellStyle name="20% - Accent6 5 2" xfId="766" xr:uid="{4D898CE1-E3B2-49DD-9E04-8B58BB38AC21}"/>
    <cellStyle name="20% - Accent6 5 2 2" xfId="1001" xr:uid="{332D8628-D3F7-4A95-88FF-9540FAE3D351}"/>
    <cellStyle name="20% - Accent6 5 2 2 2" xfId="1948" xr:uid="{721E9AE2-8EC4-40E5-8FE1-54087FDFD0A6}"/>
    <cellStyle name="20% - Accent6 5 2 2 2 2" xfId="2831" xr:uid="{BD638FE2-2B0C-4277-B001-1BD20848F811}"/>
    <cellStyle name="20% - Accent6 5 2 2 2 3" xfId="47225" xr:uid="{10E3170C-11B1-464C-887B-B9F19B6809BA}"/>
    <cellStyle name="20% - Accent6 5 2 2 2 4" xfId="48686" xr:uid="{9B93F24E-89AE-457B-82C1-0288C3370D39}"/>
    <cellStyle name="20% - Accent6 5 2 2 3" xfId="2830" xr:uid="{75E35B3A-DE05-4CF4-86F4-58CE5C1C15C9}"/>
    <cellStyle name="20% - Accent6 5 2 2 4" xfId="47224" xr:uid="{7BA3C364-9468-4269-A8D1-42E771C007DA}"/>
    <cellStyle name="20% - Accent6 5 2 2 5" xfId="48685" xr:uid="{CBAE0287-F08A-4F0D-9A40-C7B224E5DED7}"/>
    <cellStyle name="20% - Accent6 5 2 3" xfId="1721" xr:uid="{5087C2FD-D63D-49D4-8A5D-BF03BB2E9AA6}"/>
    <cellStyle name="20% - Accent6 5 2 3 2" xfId="2832" xr:uid="{D73A5090-19DF-4D13-97DD-8C6300F3B153}"/>
    <cellStyle name="20% - Accent6 5 2 3 3" xfId="47226" xr:uid="{366CAE95-2306-453C-B782-8E90B1B510CE}"/>
    <cellStyle name="20% - Accent6 5 2 3 4" xfId="48687" xr:uid="{ED379C4F-DD19-4268-AC7A-D1A22D71202F}"/>
    <cellStyle name="20% - Accent6 5 2 4" xfId="2829" xr:uid="{A876F628-5A24-46EA-A59B-B362C70D6A4C}"/>
    <cellStyle name="20% - Accent6 5 2 5" xfId="47223" xr:uid="{AB09DA71-2AFF-4CBD-A4DD-6254C663127D}"/>
    <cellStyle name="20% - Accent6 5 2 6" xfId="48684" xr:uid="{67DFD29E-AAC5-47AA-8DC1-6A11D2EE92F6}"/>
    <cellStyle name="20% - Accent6 5 3" xfId="574" xr:uid="{6EA09038-8526-4CF2-BC01-67FE1347D2B2}"/>
    <cellStyle name="20% - Accent6 5 3 2" xfId="1002" xr:uid="{23E0B21C-FEE5-4AF5-AC56-95819795B195}"/>
    <cellStyle name="20% - Accent6 5 3 2 2" xfId="1949" xr:uid="{4C53C288-2F2B-4B6F-B279-9CAED71000C4}"/>
    <cellStyle name="20% - Accent6 5 3 2 2 2" xfId="2835" xr:uid="{FC05AAEF-A9D0-4736-94A6-E90747E67350}"/>
    <cellStyle name="20% - Accent6 5 3 2 2 3" xfId="47229" xr:uid="{2A619761-BCC3-434B-9933-E2A1010C93B5}"/>
    <cellStyle name="20% - Accent6 5 3 2 2 4" xfId="48690" xr:uid="{D7E5A179-4E46-4867-BB64-08ECD0021CFA}"/>
    <cellStyle name="20% - Accent6 5 3 2 3" xfId="2834" xr:uid="{21641998-5C40-4039-B78F-64EF2C6CBD97}"/>
    <cellStyle name="20% - Accent6 5 3 2 4" xfId="47228" xr:uid="{E6F54DCA-3C9F-4DB8-B4F3-6CADCE075E7A}"/>
    <cellStyle name="20% - Accent6 5 3 2 5" xfId="48689" xr:uid="{61C3F5BB-66FD-49FF-A1AF-695270BE60A2}"/>
    <cellStyle name="20% - Accent6 5 3 3" xfId="1592" xr:uid="{11E73940-35D3-43C5-B3B0-0E90428BCDBC}"/>
    <cellStyle name="20% - Accent6 5 3 3 2" xfId="2836" xr:uid="{5DD66793-B971-4472-971D-3BA338E6F9B6}"/>
    <cellStyle name="20% - Accent6 5 3 3 3" xfId="47230" xr:uid="{9F8CDF06-9971-4690-AFBB-958CB1AB828A}"/>
    <cellStyle name="20% - Accent6 5 3 3 4" xfId="48691" xr:uid="{24737377-9B2A-4ADF-9361-58A83485B0A4}"/>
    <cellStyle name="20% - Accent6 5 3 4" xfId="2833" xr:uid="{5B50CF38-B133-48E3-AE6D-A65C8B9FDEFC}"/>
    <cellStyle name="20% - Accent6 5 3 5" xfId="47227" xr:uid="{C6CA7A75-791E-4C62-8978-CBCE474625E2}"/>
    <cellStyle name="20% - Accent6 5 3 6" xfId="48688" xr:uid="{7BA415BF-0162-4071-833D-33A51171CDE2}"/>
    <cellStyle name="20% - Accent6 5 4" xfId="1000" xr:uid="{4B9B3624-6160-452F-8C07-BCDFA421C6CE}"/>
    <cellStyle name="20% - Accent6 5 4 2" xfId="1947" xr:uid="{C9FC05B2-5CAE-414A-BA68-C4E4582072DB}"/>
    <cellStyle name="20% - Accent6 5 4 2 2" xfId="2838" xr:uid="{FD56F03B-CF2C-41E8-89EA-2CBC63438961}"/>
    <cellStyle name="20% - Accent6 5 4 2 3" xfId="47232" xr:uid="{6B92559E-0763-4682-8201-316CEE896728}"/>
    <cellStyle name="20% - Accent6 5 4 2 4" xfId="48693" xr:uid="{F80EC853-1F34-4B1F-B1C2-632F5EC9C5D7}"/>
    <cellStyle name="20% - Accent6 5 4 3" xfId="2837" xr:uid="{7D4411E9-812B-4DC4-A877-3CB1ACCDF64B}"/>
    <cellStyle name="20% - Accent6 5 4 4" xfId="47231" xr:uid="{0375DAAF-4F11-4718-8A81-F6D492E075AB}"/>
    <cellStyle name="20% - Accent6 5 4 5" xfId="48692" xr:uid="{B4F41E05-7893-4C3F-BD8A-14AFEC3A7099}"/>
    <cellStyle name="20% - Accent6 5 5" xfId="1462" xr:uid="{8178DFAD-6C33-43CF-87A6-12569A6F7A8C}"/>
    <cellStyle name="20% - Accent6 5 5 2" xfId="2839" xr:uid="{88A9B344-9BE5-49C2-B6A4-6BC793F8F5D7}"/>
    <cellStyle name="20% - Accent6 5 5 3" xfId="47233" xr:uid="{73E6787C-49D7-4B02-9B22-85385894F447}"/>
    <cellStyle name="20% - Accent6 5 5 4" xfId="48694" xr:uid="{906132A4-1BA2-4A2D-8D65-3FEF532EF817}"/>
    <cellStyle name="20% - Accent6 5 6" xfId="2828" xr:uid="{42D197C6-2A55-4E4A-81CB-5A205D31BBB1}"/>
    <cellStyle name="20% - Accent6 5 7" xfId="4169" xr:uid="{21E247A6-CC8C-4DFB-80BD-7E5789FE77B9}"/>
    <cellStyle name="20% - Accent6 5 8" xfId="47222" xr:uid="{18FACC7D-FEBD-42BB-8BD7-456C3E5D44E1}"/>
    <cellStyle name="20% - Accent6 5 9" xfId="48683" xr:uid="{63EC6C0C-419C-45F7-B618-B4A9F0F85FFE}"/>
    <cellStyle name="20% - Accent6 6" xfId="390" xr:uid="{6A0A32B1-9B45-4667-8E42-622A8FDEDB81}"/>
    <cellStyle name="20% - Accent6 6 2" xfId="783" xr:uid="{5199D535-806D-41D7-8802-DDCA60562940}"/>
    <cellStyle name="20% - Accent6 6 2 2" xfId="1004" xr:uid="{3A51281C-DE22-452C-AE3F-C425F6FA59F6}"/>
    <cellStyle name="20% - Accent6 6 2 2 2" xfId="1951" xr:uid="{437ECC3F-6B4A-464F-AD15-4B1965B69284}"/>
    <cellStyle name="20% - Accent6 6 2 2 2 2" xfId="2843" xr:uid="{2BB5807F-BA01-4DD1-8148-384C565BA0E8}"/>
    <cellStyle name="20% - Accent6 6 2 2 2 3" xfId="47237" xr:uid="{3C211446-6B95-41D9-8114-4F51FE88A0C2}"/>
    <cellStyle name="20% - Accent6 6 2 2 2 4" xfId="48698" xr:uid="{73512AF2-51FF-44D6-9E2C-B6C1AEE98A55}"/>
    <cellStyle name="20% - Accent6 6 2 2 3" xfId="2842" xr:uid="{F07F7C80-7737-4CA9-97D8-AA121A8359A0}"/>
    <cellStyle name="20% - Accent6 6 2 2 4" xfId="47236" xr:uid="{5B4AD875-2244-41CD-AADC-5A51DADAE6F0}"/>
    <cellStyle name="20% - Accent6 6 2 2 5" xfId="48697" xr:uid="{440EDF2A-A1E2-47E2-9E11-0FC380432717}"/>
    <cellStyle name="20% - Accent6 6 2 3" xfId="1738" xr:uid="{C8914F81-4EBB-4ED6-8AEC-D58158C8DA52}"/>
    <cellStyle name="20% - Accent6 6 2 3 2" xfId="2844" xr:uid="{48AB8222-F77D-44F2-B6BB-58168202EC11}"/>
    <cellStyle name="20% - Accent6 6 2 3 3" xfId="47238" xr:uid="{3AFBC6A0-A67D-454E-BFD8-EA5AEC7132CE}"/>
    <cellStyle name="20% - Accent6 6 2 3 4" xfId="48699" xr:uid="{FC288F37-6A4F-4D07-9069-57B9ECE652A6}"/>
    <cellStyle name="20% - Accent6 6 2 4" xfId="2841" xr:uid="{53909B2A-7959-4151-B5FC-2DFEA6FC3B3C}"/>
    <cellStyle name="20% - Accent6 6 2 5" xfId="47235" xr:uid="{3A65CF76-81A8-487F-B346-C15372A66AD8}"/>
    <cellStyle name="20% - Accent6 6 2 6" xfId="48696" xr:uid="{DDF1202D-B5C8-4415-ADA8-FBBFC3982DD4}"/>
    <cellStyle name="20% - Accent6 6 3" xfId="591" xr:uid="{ECD5D920-869E-44BA-9B0A-16A5F1E1F2C1}"/>
    <cellStyle name="20% - Accent6 6 3 2" xfId="1005" xr:uid="{DB2CE7D6-0509-4EB6-ABAB-1F0AC70BD492}"/>
    <cellStyle name="20% - Accent6 6 3 2 2" xfId="1952" xr:uid="{11630DA3-9D6D-4902-BD65-E67DB7789469}"/>
    <cellStyle name="20% - Accent6 6 3 2 2 2" xfId="2847" xr:uid="{875483E9-AADF-4F6E-8831-CF2443ED30B9}"/>
    <cellStyle name="20% - Accent6 6 3 2 2 3" xfId="47241" xr:uid="{144C3430-68FA-40E3-A53F-EC2CF2FF9923}"/>
    <cellStyle name="20% - Accent6 6 3 2 2 4" xfId="48702" xr:uid="{6C56A469-45EC-4EDF-B4C7-CB0F883D979C}"/>
    <cellStyle name="20% - Accent6 6 3 2 3" xfId="2846" xr:uid="{AB3EE1B8-4B19-424D-B1B3-EE4A3B4007AE}"/>
    <cellStyle name="20% - Accent6 6 3 2 4" xfId="47240" xr:uid="{07B1FBD1-DFEF-4F89-A8F3-0183E448269D}"/>
    <cellStyle name="20% - Accent6 6 3 2 5" xfId="48701" xr:uid="{B8DA28D7-1C31-44E2-B43D-F116B281F106}"/>
    <cellStyle name="20% - Accent6 6 3 3" xfId="1609" xr:uid="{BB8CDFFB-9CC0-4190-A89A-7BFF483B60C1}"/>
    <cellStyle name="20% - Accent6 6 3 3 2" xfId="2848" xr:uid="{8E87D998-573A-4DBF-915D-D5692B73DD9B}"/>
    <cellStyle name="20% - Accent6 6 3 3 3" xfId="47242" xr:uid="{4EEEE1A6-4C03-40C1-90C0-9F69241DAF7A}"/>
    <cellStyle name="20% - Accent6 6 3 3 4" xfId="48703" xr:uid="{042539C8-DD47-4B0B-8703-E1059FA41BF1}"/>
    <cellStyle name="20% - Accent6 6 3 4" xfId="2845" xr:uid="{81F53A8E-94CB-4230-A046-CA6FB4D0E8B8}"/>
    <cellStyle name="20% - Accent6 6 3 5" xfId="47239" xr:uid="{E00B1B3A-A9AE-41AE-BEF0-6D1F014EA08A}"/>
    <cellStyle name="20% - Accent6 6 3 6" xfId="48700" xr:uid="{578258B1-1D00-444E-BCF9-7BFAD98A980A}"/>
    <cellStyle name="20% - Accent6 6 4" xfId="1003" xr:uid="{094F9AC5-3047-4AF0-9423-BC2AC643498C}"/>
    <cellStyle name="20% - Accent6 6 4 2" xfId="1950" xr:uid="{D5353894-C37B-4464-AF9B-D990F1556EFC}"/>
    <cellStyle name="20% - Accent6 6 4 2 2" xfId="2850" xr:uid="{460CDB61-D4C3-4925-8CB8-E0A4FBCABA2F}"/>
    <cellStyle name="20% - Accent6 6 4 2 3" xfId="47244" xr:uid="{90C5D9DE-AF90-4BF4-B2F8-9782E41F9C10}"/>
    <cellStyle name="20% - Accent6 6 4 2 4" xfId="48705" xr:uid="{8C12AB31-3B71-4A65-A1B3-F549795521B5}"/>
    <cellStyle name="20% - Accent6 6 4 3" xfId="2849" xr:uid="{EBB2E51F-58E3-4356-95F9-2F3D7B4F12AD}"/>
    <cellStyle name="20% - Accent6 6 4 4" xfId="47243" xr:uid="{D2B27F29-E6DC-4CA6-9C60-D478BE88E88C}"/>
    <cellStyle name="20% - Accent6 6 4 5" xfId="48704" xr:uid="{6F49AE94-8E15-457A-B8D8-E3542437EEA0}"/>
    <cellStyle name="20% - Accent6 6 5" xfId="1479" xr:uid="{18047C4E-F049-45AA-922A-B3574A7404D2}"/>
    <cellStyle name="20% - Accent6 6 5 2" xfId="2851" xr:uid="{B44101F9-6A88-4530-A456-4320E8130FA6}"/>
    <cellStyle name="20% - Accent6 6 5 3" xfId="47245" xr:uid="{7909AD51-155E-408A-809C-A04EADE20272}"/>
    <cellStyle name="20% - Accent6 6 5 4" xfId="48706" xr:uid="{20C04083-E1E2-4D1A-9A9D-004C0501EDFA}"/>
    <cellStyle name="20% - Accent6 6 6" xfId="2840" xr:uid="{05CB845E-35E2-48CE-8513-F88A74D95838}"/>
    <cellStyle name="20% - Accent6 6 7" xfId="3423" xr:uid="{C2D1EDB8-2B76-48BC-9D57-1D8C255A31BE}"/>
    <cellStyle name="20% - Accent6 6 8" xfId="47234" xr:uid="{5F0F123A-28D3-4933-B299-0851C685F21F}"/>
    <cellStyle name="20% - Accent6 6 9" xfId="48695" xr:uid="{B7D9AB32-9410-41FC-B83B-F7C2AAA76C69}"/>
    <cellStyle name="20% - Accent6 7" xfId="406" xr:uid="{F65C1687-DDEF-4A27-A625-0CE9D1569950}"/>
    <cellStyle name="20% - Accent6 7 2" xfId="798" xr:uid="{D9F494BE-8087-4CC4-85B5-346679584D58}"/>
    <cellStyle name="20% - Accent6 7 2 2" xfId="1007" xr:uid="{197BE598-A83E-4CCC-8A59-0689E65E11BB}"/>
    <cellStyle name="20% - Accent6 7 2 2 2" xfId="1954" xr:uid="{7087A594-04B3-4A31-96DE-7766E34B0205}"/>
    <cellStyle name="20% - Accent6 7 2 2 2 2" xfId="2855" xr:uid="{795A1ABF-E9FA-48B4-99C5-965633495657}"/>
    <cellStyle name="20% - Accent6 7 2 2 2 3" xfId="47249" xr:uid="{BAC3104A-5671-451F-B82B-F1E3BC33A70C}"/>
    <cellStyle name="20% - Accent6 7 2 2 2 4" xfId="48710" xr:uid="{9E50AE70-3505-4EB8-B389-0403031A1748}"/>
    <cellStyle name="20% - Accent6 7 2 2 3" xfId="2854" xr:uid="{69098325-62DD-4C2C-9EEA-963DEF80652D}"/>
    <cellStyle name="20% - Accent6 7 2 2 4" xfId="47248" xr:uid="{50937FE2-4146-4DE2-93E9-A28194861830}"/>
    <cellStyle name="20% - Accent6 7 2 2 5" xfId="48709" xr:uid="{97A8AE42-D12B-453D-83ED-4A11C5E5A36E}"/>
    <cellStyle name="20% - Accent6 7 2 3" xfId="1753" xr:uid="{2F2802DA-1C17-45BF-A312-F149E0448D65}"/>
    <cellStyle name="20% - Accent6 7 2 3 2" xfId="2856" xr:uid="{430864A2-8704-4166-9A81-05FFF07A6437}"/>
    <cellStyle name="20% - Accent6 7 2 3 3" xfId="47250" xr:uid="{FE6CA145-0BAA-4C6E-A68B-0DE464B7AC00}"/>
    <cellStyle name="20% - Accent6 7 2 3 4" xfId="48711" xr:uid="{61A089B8-CB54-4DBC-9648-0AF453B48CE8}"/>
    <cellStyle name="20% - Accent6 7 2 4" xfId="2853" xr:uid="{A01D1295-5ED1-4674-BB43-97F72B970EA7}"/>
    <cellStyle name="20% - Accent6 7 2 5" xfId="47247" xr:uid="{59E3E493-4049-4C8C-A933-38334EFE271B}"/>
    <cellStyle name="20% - Accent6 7 2 6" xfId="48708" xr:uid="{FF5A843F-CF73-4C02-B353-435C0EB4417B}"/>
    <cellStyle name="20% - Accent6 7 3" xfId="606" xr:uid="{7181C705-EAE1-4072-A30A-FFBA7ED7495C}"/>
    <cellStyle name="20% - Accent6 7 3 2" xfId="1008" xr:uid="{19EFA4BB-9772-41FA-B9C5-4BDDEF7BCF37}"/>
    <cellStyle name="20% - Accent6 7 3 2 2" xfId="1955" xr:uid="{5E4BB78D-0E4D-4B86-81B0-609DA4AB6B98}"/>
    <cellStyle name="20% - Accent6 7 3 2 2 2" xfId="2859" xr:uid="{88F8EC4B-BCCC-485E-85C8-2EA2E27121CA}"/>
    <cellStyle name="20% - Accent6 7 3 2 2 3" xfId="47253" xr:uid="{E01DE9A0-E76E-493C-BCEC-91E1348957A3}"/>
    <cellStyle name="20% - Accent6 7 3 2 2 4" xfId="48714" xr:uid="{2F344B27-DE0D-42B1-9272-03C3603CD6F0}"/>
    <cellStyle name="20% - Accent6 7 3 2 3" xfId="2858" xr:uid="{EF8D723B-8F28-4984-A043-695C4CEDC0D9}"/>
    <cellStyle name="20% - Accent6 7 3 2 4" xfId="47252" xr:uid="{DDBA2114-A3F5-4CAE-BD2E-8C22BD5024E7}"/>
    <cellStyle name="20% - Accent6 7 3 2 5" xfId="48713" xr:uid="{C9B55688-B4E7-498D-923A-53483A2F90FA}"/>
    <cellStyle name="20% - Accent6 7 3 3" xfId="1624" xr:uid="{41415703-55DB-49CD-9C3F-E671CBF60398}"/>
    <cellStyle name="20% - Accent6 7 3 3 2" xfId="2860" xr:uid="{2A6E14F5-8681-4D1F-B211-245B247C8C77}"/>
    <cellStyle name="20% - Accent6 7 3 3 3" xfId="47254" xr:uid="{A242DA3F-7A36-4C39-B57A-C3DAEEB46D5C}"/>
    <cellStyle name="20% - Accent6 7 3 3 4" xfId="48715" xr:uid="{A28C830A-AA59-4C06-A91A-E2500DF3263A}"/>
    <cellStyle name="20% - Accent6 7 3 4" xfId="2857" xr:uid="{30410960-1621-479E-B4F0-460CF4DB73A3}"/>
    <cellStyle name="20% - Accent6 7 3 5" xfId="47251" xr:uid="{3B619C9E-EF5B-4876-8EC7-863D5ABA9D9B}"/>
    <cellStyle name="20% - Accent6 7 3 6" xfId="48712" xr:uid="{143B7881-5481-4635-B9D3-0ADA0531BA03}"/>
    <cellStyle name="20% - Accent6 7 4" xfId="1006" xr:uid="{70E96322-7474-44B0-90A3-9D23CE3ECB73}"/>
    <cellStyle name="20% - Accent6 7 4 2" xfId="1953" xr:uid="{7C07D21D-EB90-4774-AB67-54C339E9F4F2}"/>
    <cellStyle name="20% - Accent6 7 4 2 2" xfId="2862" xr:uid="{AACF4D05-2F1B-4690-BCC3-CAADC4B7430B}"/>
    <cellStyle name="20% - Accent6 7 4 2 3" xfId="47256" xr:uid="{740093C6-C273-41A6-BDBD-774B2DD0ECA1}"/>
    <cellStyle name="20% - Accent6 7 4 2 4" xfId="48717" xr:uid="{D148F492-BF1F-483A-9A8C-95D2DDB239AE}"/>
    <cellStyle name="20% - Accent6 7 4 3" xfId="2861" xr:uid="{02721519-9AD7-4035-AA91-28005CC36D98}"/>
    <cellStyle name="20% - Accent6 7 4 4" xfId="47255" xr:uid="{522A39E4-A3DD-4A70-9F71-B0AB5E583022}"/>
    <cellStyle name="20% - Accent6 7 4 5" xfId="48716" xr:uid="{E10D4AE9-1276-4A74-84D6-569D2869CD52}"/>
    <cellStyle name="20% - Accent6 7 5" xfId="1494" xr:uid="{E87FE766-C6B8-4341-832B-7B785D261B10}"/>
    <cellStyle name="20% - Accent6 7 5 2" xfId="2863" xr:uid="{DF75D195-6618-44BE-A6AA-FC099C2AA2F6}"/>
    <cellStyle name="20% - Accent6 7 5 3" xfId="47257" xr:uid="{C3861BB5-5555-464D-B75E-B4E6102888A4}"/>
    <cellStyle name="20% - Accent6 7 5 4" xfId="48718" xr:uid="{D7D84872-DD34-4188-A0C2-F96777B694A9}"/>
    <cellStyle name="20% - Accent6 7 6" xfId="2852" xr:uid="{59B8D8E0-B3CF-46A8-8544-FF2081CB1A43}"/>
    <cellStyle name="20% - Accent6 7 7" xfId="47246" xr:uid="{1B63ECF3-2EC4-4D28-82B7-981010A809DC}"/>
    <cellStyle name="20% - Accent6 7 8" xfId="48707" xr:uid="{CF591DDD-6197-4EF9-890E-DFF78819FC72}"/>
    <cellStyle name="20% - Accent6 8" xfId="426" xr:uid="{5905BE34-BBC9-43BC-B561-158718144BA7}"/>
    <cellStyle name="20% - Accent6 8 2" xfId="815" xr:uid="{5307D0FA-3C2D-43DD-A620-7CB8E63B9770}"/>
    <cellStyle name="20% - Accent6 8 2 2" xfId="1010" xr:uid="{8FE1CEEE-337F-4F4D-95FE-B893D1AD9D44}"/>
    <cellStyle name="20% - Accent6 8 2 2 2" xfId="1957" xr:uid="{B18B6B9B-5FC8-4C91-8E7B-AF6B83A615DF}"/>
    <cellStyle name="20% - Accent6 8 2 2 2 2" xfId="2867" xr:uid="{DD41A418-43AB-49CE-85F7-486CD1695811}"/>
    <cellStyle name="20% - Accent6 8 2 2 2 3" xfId="47261" xr:uid="{F6E4DE75-BFE2-46AA-B6FE-65098118313A}"/>
    <cellStyle name="20% - Accent6 8 2 2 2 4" xfId="48722" xr:uid="{9CBC1E43-12AB-4DFA-8E51-8B5D4BF7CB40}"/>
    <cellStyle name="20% - Accent6 8 2 2 3" xfId="2866" xr:uid="{7DD91FE9-F2D5-49E1-9878-96486823F088}"/>
    <cellStyle name="20% - Accent6 8 2 2 4" xfId="47260" xr:uid="{C827B7F4-2EB2-4DF3-8BEB-A1D547CE67F1}"/>
    <cellStyle name="20% - Accent6 8 2 2 5" xfId="48721" xr:uid="{EDD9F835-A4EF-4CC4-A2C9-EB27F76A313C}"/>
    <cellStyle name="20% - Accent6 8 2 3" xfId="1770" xr:uid="{A2FF8032-1D7D-428D-A38E-5A2FA25A3BA9}"/>
    <cellStyle name="20% - Accent6 8 2 3 2" xfId="2868" xr:uid="{216B0D4E-C62D-49EF-BE2B-AECE4EC543BF}"/>
    <cellStyle name="20% - Accent6 8 2 3 3" xfId="47262" xr:uid="{0579C921-6C8E-40B4-BE04-A772101ED3FE}"/>
    <cellStyle name="20% - Accent6 8 2 3 4" xfId="48723" xr:uid="{6B68A7D6-CD55-4BE2-BD9D-67AF4894A49F}"/>
    <cellStyle name="20% - Accent6 8 2 4" xfId="2865" xr:uid="{9A008910-A270-4FC6-81C5-44EBB6091EDA}"/>
    <cellStyle name="20% - Accent6 8 2 5" xfId="47259" xr:uid="{791429BC-7D47-44BD-9A50-830BD46F0D9B}"/>
    <cellStyle name="20% - Accent6 8 2 6" xfId="48720" xr:uid="{11AAA1E0-D78C-4749-9605-B5545AFA56EE}"/>
    <cellStyle name="20% - Accent6 8 3" xfId="623" xr:uid="{EF4E4EA7-2082-4C4E-90AB-9B2E0720E1FE}"/>
    <cellStyle name="20% - Accent6 8 3 2" xfId="1011" xr:uid="{8A43A551-CFC8-4682-82B9-347A2F362122}"/>
    <cellStyle name="20% - Accent6 8 3 2 2" xfId="1958" xr:uid="{EA8661B3-F647-4BBF-B340-4C3AEFE6F244}"/>
    <cellStyle name="20% - Accent6 8 3 2 2 2" xfId="2871" xr:uid="{47D3D1DD-1D0C-4C43-A236-6144D29205DC}"/>
    <cellStyle name="20% - Accent6 8 3 2 2 3" xfId="47265" xr:uid="{E606DCBB-3B6E-4577-B193-51F4786BF4D3}"/>
    <cellStyle name="20% - Accent6 8 3 2 2 4" xfId="48726" xr:uid="{D318CDAC-A69F-4B15-A1D8-CEE5FB677B1B}"/>
    <cellStyle name="20% - Accent6 8 3 2 3" xfId="2870" xr:uid="{F8E632C7-52A9-466D-A2BB-C24D4C27BCFB}"/>
    <cellStyle name="20% - Accent6 8 3 2 4" xfId="47264" xr:uid="{7938E806-6A6E-433D-B13B-510BF44D40CC}"/>
    <cellStyle name="20% - Accent6 8 3 2 5" xfId="48725" xr:uid="{B5F5E7D5-608F-49AA-B634-7DBC2E41ABF3}"/>
    <cellStyle name="20% - Accent6 8 3 3" xfId="1641" xr:uid="{1C402964-0305-441D-8C74-F578D0685E6D}"/>
    <cellStyle name="20% - Accent6 8 3 3 2" xfId="2872" xr:uid="{E9A7C95E-1F00-4E0D-BD43-18BA7DA5C881}"/>
    <cellStyle name="20% - Accent6 8 3 3 3" xfId="47266" xr:uid="{94C9CB5F-E0FC-4C62-AE77-3CF0B02D43E7}"/>
    <cellStyle name="20% - Accent6 8 3 3 4" xfId="48727" xr:uid="{F1140F9A-C617-49A2-8F05-824417617BA4}"/>
    <cellStyle name="20% - Accent6 8 3 4" xfId="2869" xr:uid="{0018B82D-CFF7-4FF9-B83D-FDE904E9650F}"/>
    <cellStyle name="20% - Accent6 8 3 5" xfId="47263" xr:uid="{753955AD-632E-4ADE-B84E-ADB31F3C6D0C}"/>
    <cellStyle name="20% - Accent6 8 3 6" xfId="48724" xr:uid="{69C5E69A-EBE0-4E80-AE98-DFCDAA9C9027}"/>
    <cellStyle name="20% - Accent6 8 4" xfId="1009" xr:uid="{929DD0E9-2EFE-49D3-9430-107234512733}"/>
    <cellStyle name="20% - Accent6 8 4 2" xfId="1956" xr:uid="{7E6EDCD3-59DA-46C1-8AF3-E3A214C29F7A}"/>
    <cellStyle name="20% - Accent6 8 4 2 2" xfId="2874" xr:uid="{FCF09125-5ABA-47F0-A4C7-150ADFFEA710}"/>
    <cellStyle name="20% - Accent6 8 4 2 3" xfId="47268" xr:uid="{B00B3CA5-ED06-4114-9855-F0B9E31F07DB}"/>
    <cellStyle name="20% - Accent6 8 4 2 4" xfId="48729" xr:uid="{9E6E8BC2-52E7-4B33-8B6D-4C8FC2C6EACA}"/>
    <cellStyle name="20% - Accent6 8 4 3" xfId="2873" xr:uid="{FCBEEEEB-6DDE-4F49-98EF-0692B2E45E77}"/>
    <cellStyle name="20% - Accent6 8 4 4" xfId="47267" xr:uid="{51E150C2-DE08-4E50-804A-F76DA8701BD9}"/>
    <cellStyle name="20% - Accent6 8 4 5" xfId="48728" xr:uid="{B8FA85A6-6DDF-4D47-BE2E-1FC2F318866C}"/>
    <cellStyle name="20% - Accent6 8 5" xfId="1511" xr:uid="{AFA96F87-3081-4CA7-AFCF-8D6EF7D7CFBF}"/>
    <cellStyle name="20% - Accent6 8 5 2" xfId="2875" xr:uid="{DF8A6816-2878-492A-90CC-0D01C57BE143}"/>
    <cellStyle name="20% - Accent6 8 5 3" xfId="47269" xr:uid="{069E4174-311F-45CF-AEEA-030B75514418}"/>
    <cellStyle name="20% - Accent6 8 5 4" xfId="48730" xr:uid="{055AB84C-CE43-40E6-A4E2-A3A4E7AC3F30}"/>
    <cellStyle name="20% - Accent6 8 6" xfId="2864" xr:uid="{87AA19CE-C1C7-4CC3-9B67-00E2058BA654}"/>
    <cellStyle name="20% - Accent6 8 7" xfId="47258" xr:uid="{6D59B537-2923-4DBA-A392-273378E7BCF1}"/>
    <cellStyle name="20% - Accent6 8 8" xfId="48719" xr:uid="{973CC7E3-73CA-4504-8D13-D9F76D73CFE4}"/>
    <cellStyle name="20% - Accent6 9" xfId="447" xr:uid="{3F84B449-C693-424C-9217-054089FF268E}"/>
    <cellStyle name="20% - Accent6 9 2" xfId="834" xr:uid="{98FA2701-B18D-4E0D-BDB2-8FBF0624F3C9}"/>
    <cellStyle name="20% - Accent6 9 2 2" xfId="1013" xr:uid="{76156A2F-36AE-4B81-AFDA-E8E4E7AF12F7}"/>
    <cellStyle name="20% - Accent6 9 2 2 2" xfId="1960" xr:uid="{3B47CDF4-31E1-4C7F-9E11-2BDA038A06A2}"/>
    <cellStyle name="20% - Accent6 9 2 2 2 2" xfId="2879" xr:uid="{6B7C63E6-F07F-418F-9920-C06C3E8DC4AC}"/>
    <cellStyle name="20% - Accent6 9 2 2 2 3" xfId="47273" xr:uid="{30DB82AC-C4A0-4503-A080-E30D55A83176}"/>
    <cellStyle name="20% - Accent6 9 2 2 2 4" xfId="48734" xr:uid="{40C08827-4487-4C6C-98DA-126EF814245C}"/>
    <cellStyle name="20% - Accent6 9 2 2 3" xfId="2878" xr:uid="{1221662C-892C-46A0-B428-2A70900A6A17}"/>
    <cellStyle name="20% - Accent6 9 2 2 4" xfId="47272" xr:uid="{7F7A99C6-815F-4520-B9DC-A46E57D9DD30}"/>
    <cellStyle name="20% - Accent6 9 2 2 5" xfId="48733" xr:uid="{402250EB-E995-4009-82EC-E5FF49F95CB5}"/>
    <cellStyle name="20% - Accent6 9 2 3" xfId="1789" xr:uid="{4D42B53D-2099-4E5E-9C48-9656275FC119}"/>
    <cellStyle name="20% - Accent6 9 2 3 2" xfId="2880" xr:uid="{505A45C3-5243-4A04-B003-D9B977C9B819}"/>
    <cellStyle name="20% - Accent6 9 2 3 3" xfId="47274" xr:uid="{BD618776-D608-4218-B032-58675928D158}"/>
    <cellStyle name="20% - Accent6 9 2 3 4" xfId="48735" xr:uid="{1DD1CCF4-B86C-48DE-8B67-FBD49E88AEBC}"/>
    <cellStyle name="20% - Accent6 9 2 4" xfId="2877" xr:uid="{4094AE29-8FD9-495D-848B-02C290D00879}"/>
    <cellStyle name="20% - Accent6 9 2 5" xfId="47271" xr:uid="{E81C56D0-0D14-40D3-A9D5-60D16012F31D}"/>
    <cellStyle name="20% - Accent6 9 2 6" xfId="48732" xr:uid="{A10DAC79-5716-46B9-935A-BB5B1995ED53}"/>
    <cellStyle name="20% - Accent6 9 3" xfId="642" xr:uid="{DEC2DC51-8F68-4327-B56C-01C5C84E3B61}"/>
    <cellStyle name="20% - Accent6 9 3 2" xfId="1014" xr:uid="{589579EB-AA0A-4F12-9C85-228E2DA70703}"/>
    <cellStyle name="20% - Accent6 9 3 2 2" xfId="1961" xr:uid="{63479640-E2E4-4876-BC48-72BDDA16F6A9}"/>
    <cellStyle name="20% - Accent6 9 3 2 2 2" xfId="2883" xr:uid="{5A248E5D-B89B-48FF-BFE1-A3FE11C92574}"/>
    <cellStyle name="20% - Accent6 9 3 2 2 3" xfId="47277" xr:uid="{111BA6C4-B71A-433A-B8B2-7DDA04CB02AD}"/>
    <cellStyle name="20% - Accent6 9 3 2 2 4" xfId="48738" xr:uid="{73BA8462-A7AA-4CB9-8C80-5AE7764D526D}"/>
    <cellStyle name="20% - Accent6 9 3 2 3" xfId="2882" xr:uid="{158183EF-D02A-478F-985A-82813EBB43CC}"/>
    <cellStyle name="20% - Accent6 9 3 2 4" xfId="47276" xr:uid="{6AE7C5CD-71CB-46C1-A4A4-D5DC20E7DFB0}"/>
    <cellStyle name="20% - Accent6 9 3 2 5" xfId="48737" xr:uid="{97A83249-9720-4A1E-B249-0E00007162C6}"/>
    <cellStyle name="20% - Accent6 9 3 3" xfId="1660" xr:uid="{E814C5CF-265D-4C24-BEE8-DF8C9E5518A0}"/>
    <cellStyle name="20% - Accent6 9 3 3 2" xfId="2884" xr:uid="{57892E70-97C0-438B-9801-7D415EF1E467}"/>
    <cellStyle name="20% - Accent6 9 3 3 3" xfId="47278" xr:uid="{01472AA7-4112-4D6A-A28D-F4821ED2005E}"/>
    <cellStyle name="20% - Accent6 9 3 3 4" xfId="48739" xr:uid="{2656E636-CD41-4A17-9DDD-9A676120AAB1}"/>
    <cellStyle name="20% - Accent6 9 3 4" xfId="2881" xr:uid="{E5A608A4-72A9-4176-A31E-3087D1B69868}"/>
    <cellStyle name="20% - Accent6 9 3 5" xfId="47275" xr:uid="{4F9E799D-64C6-4C3C-8078-CCAA1EDEBE11}"/>
    <cellStyle name="20% - Accent6 9 3 6" xfId="48736" xr:uid="{67A703B3-D1D3-4EF3-88D7-0F6BF696EF73}"/>
    <cellStyle name="20% - Accent6 9 4" xfId="1012" xr:uid="{4E20A3CD-97B5-4FB6-A82B-DC88593C6B78}"/>
    <cellStyle name="20% - Accent6 9 4 2" xfId="1959" xr:uid="{A0573FA5-DAA1-406F-8D04-8895085EBAF6}"/>
    <cellStyle name="20% - Accent6 9 4 2 2" xfId="2886" xr:uid="{AC8E2941-B555-48C0-B400-EA61C2647558}"/>
    <cellStyle name="20% - Accent6 9 4 2 3" xfId="47280" xr:uid="{5E226F8E-2127-406E-8C62-50D7997C2352}"/>
    <cellStyle name="20% - Accent6 9 4 2 4" xfId="48741" xr:uid="{B3FB2B33-5500-42EC-A234-F39468EFDD41}"/>
    <cellStyle name="20% - Accent6 9 4 3" xfId="2885" xr:uid="{248DBB99-7337-4879-8BBE-CBBF5180123F}"/>
    <cellStyle name="20% - Accent6 9 4 4" xfId="47279" xr:uid="{FC406A51-0B17-4BA6-97B4-D4CBEE5DA78E}"/>
    <cellStyle name="20% - Accent6 9 4 5" xfId="48740" xr:uid="{8B936369-3590-4499-8E4E-37774CBD2F02}"/>
    <cellStyle name="20% - Accent6 9 5" xfId="1530" xr:uid="{F12D4227-7C19-4978-8F9F-30688ABF56FC}"/>
    <cellStyle name="20% - Accent6 9 5 2" xfId="2887" xr:uid="{9D9EF7B8-C983-4777-B1EF-F5BDFFAB1339}"/>
    <cellStyle name="20% - Accent6 9 5 3" xfId="47281" xr:uid="{B7DD9EFD-93F2-46EE-A203-A678483B0CD9}"/>
    <cellStyle name="20% - Accent6 9 5 4" xfId="48742" xr:uid="{44E494F9-E1AB-4544-A79E-65E18B1CA5F4}"/>
    <cellStyle name="20% - Accent6 9 6" xfId="2876" xr:uid="{AD002BD2-22E3-4B02-A788-E3671BFCF55F}"/>
    <cellStyle name="20% - Accent6 9 7" xfId="47270" xr:uid="{B159538F-08BD-4025-AA2C-510FF2A28DDC}"/>
    <cellStyle name="20% - Accent6 9 8" xfId="48731" xr:uid="{44830624-12BF-4D8A-A61D-2797443DD1C3}"/>
    <cellStyle name="20% - ส่วนที่ถูกเน้น1" xfId="3737" xr:uid="{F3719B94-B756-4543-A357-A2AD0A40DB4D}"/>
    <cellStyle name="20% - ส่วนที่ถูกเน้น2" xfId="3736" xr:uid="{1A6B0637-5778-4704-8DB3-7594549D6882}"/>
    <cellStyle name="20% - ส่วนที่ถูกเน้น3" xfId="3735" xr:uid="{97BD9D8A-451E-4770-942D-99D31F1C51A7}"/>
    <cellStyle name="20% - ส่วนที่ถูกเน้น4" xfId="3734" xr:uid="{FA1F6B22-E799-492A-B661-A2CDA27163EB}"/>
    <cellStyle name="20% - ส่วนที่ถูกเน้น5" xfId="3733" xr:uid="{0F628FCF-457B-4AA8-BC6D-4F6ADFECA3AF}"/>
    <cellStyle name="20% - ส่วนที่ถูกเน้น6" xfId="3732" xr:uid="{C21EAF05-B62C-470E-920F-EB9F0DDF5B3A}"/>
    <cellStyle name="40% - Accent1 10" xfId="454" xr:uid="{86F6CC4E-CC84-4855-8508-513CDC1AF177}"/>
    <cellStyle name="40% - Accent1 10 2" xfId="840" xr:uid="{B14EA007-0E54-440C-AB9F-86BBE6712265}"/>
    <cellStyle name="40% - Accent1 10 2 2" xfId="1016" xr:uid="{E770E4C3-5D7A-4C50-A144-5B5E442FCC9B}"/>
    <cellStyle name="40% - Accent1 10 2 2 2" xfId="1963" xr:uid="{BD640ADE-B5EB-4064-B176-04EE93DEA409}"/>
    <cellStyle name="40% - Accent1 10 2 2 2 2" xfId="2891" xr:uid="{6196A46D-C032-46B9-9224-0DEA628E35FF}"/>
    <cellStyle name="40% - Accent1 10 2 2 2 3" xfId="47285" xr:uid="{BAFD83DF-5AD9-4A54-BFCE-DB8BD9EC5DDF}"/>
    <cellStyle name="40% - Accent1 10 2 2 2 4" xfId="48746" xr:uid="{35487346-BDFF-459E-81BF-B93A98004E7F}"/>
    <cellStyle name="40% - Accent1 10 2 2 3" xfId="2890" xr:uid="{379C6A3E-EDCE-40CF-BC75-799F2325CCB5}"/>
    <cellStyle name="40% - Accent1 10 2 2 4" xfId="47284" xr:uid="{9B0E6169-800B-4FC7-9A6E-54B826CC9D18}"/>
    <cellStyle name="40% - Accent1 10 2 2 5" xfId="48745" xr:uid="{A088A2BD-66E2-4A2B-BBF0-6F32B8B8F9C5}"/>
    <cellStyle name="40% - Accent1 10 2 3" xfId="1795" xr:uid="{7AB52D2D-EA99-4B47-9684-61F13E2E5B7D}"/>
    <cellStyle name="40% - Accent1 10 2 3 2" xfId="2892" xr:uid="{54D627AE-A55F-424A-85E6-DDA14A22A9EB}"/>
    <cellStyle name="40% - Accent1 10 2 3 3" xfId="47286" xr:uid="{8972974F-2455-43D8-9CDE-FE22A405FA91}"/>
    <cellStyle name="40% - Accent1 10 2 3 4" xfId="48747" xr:uid="{4F4F473C-F75F-4738-99CF-EEE283F5B25C}"/>
    <cellStyle name="40% - Accent1 10 2 4" xfId="2889" xr:uid="{02425DBA-B905-419A-AC23-459719C6DBB7}"/>
    <cellStyle name="40% - Accent1 10 2 5" xfId="47283" xr:uid="{DB227888-6E75-4F25-B8B1-9E4804BB108F}"/>
    <cellStyle name="40% - Accent1 10 2 6" xfId="48744" xr:uid="{BBD83DB9-DCBA-440A-8244-A464D9E67EA3}"/>
    <cellStyle name="40% - Accent1 10 3" xfId="648" xr:uid="{B6F48973-BBC7-4E19-BC12-CB835AD203F7}"/>
    <cellStyle name="40% - Accent1 10 3 2" xfId="1017" xr:uid="{2DE3B0DA-7C5D-499B-8C5F-59EF0707F147}"/>
    <cellStyle name="40% - Accent1 10 3 2 2" xfId="1964" xr:uid="{276B59BD-16E6-4642-B4E1-03FD1FDCA556}"/>
    <cellStyle name="40% - Accent1 10 3 2 2 2" xfId="2895" xr:uid="{5B31B74A-2A1C-400D-B7C9-E95D9895F4DC}"/>
    <cellStyle name="40% - Accent1 10 3 2 2 3" xfId="47289" xr:uid="{A16C76CC-2CBB-4A58-97C5-F01994220887}"/>
    <cellStyle name="40% - Accent1 10 3 2 2 4" xfId="48750" xr:uid="{2BD554A4-3043-4726-8616-882C8D451789}"/>
    <cellStyle name="40% - Accent1 10 3 2 3" xfId="2894" xr:uid="{AD583779-8098-4998-9961-88B5D6601662}"/>
    <cellStyle name="40% - Accent1 10 3 2 4" xfId="47288" xr:uid="{969B4257-F6A8-48BF-8C34-F926D00A3870}"/>
    <cellStyle name="40% - Accent1 10 3 2 5" xfId="48749" xr:uid="{D52DA570-341F-477E-A690-4BF66882E519}"/>
    <cellStyle name="40% - Accent1 10 3 3" xfId="1666" xr:uid="{B379702D-2063-4A85-ABC2-958736611B00}"/>
    <cellStyle name="40% - Accent1 10 3 3 2" xfId="2896" xr:uid="{2CE84E41-3760-493C-AB4E-AB7A61E1E2AE}"/>
    <cellStyle name="40% - Accent1 10 3 3 3" xfId="47290" xr:uid="{EA4BFBA1-FFFC-4B00-B28B-5391C8DC689E}"/>
    <cellStyle name="40% - Accent1 10 3 3 4" xfId="48751" xr:uid="{F42A2F06-FDE7-4E2B-83E2-F5A97F443CEC}"/>
    <cellStyle name="40% - Accent1 10 3 4" xfId="2893" xr:uid="{5E6018D6-6903-41CD-878A-CBD42D4DFF68}"/>
    <cellStyle name="40% - Accent1 10 3 5" xfId="47287" xr:uid="{7323A5A7-5EA5-4B70-AFE3-877A207268CE}"/>
    <cellStyle name="40% - Accent1 10 3 6" xfId="48748" xr:uid="{BFAEFDC9-EA54-4048-BCD1-C23DC1C44642}"/>
    <cellStyle name="40% - Accent1 10 4" xfId="1015" xr:uid="{6D6DF31A-8EE7-422C-8A24-A891DBB5E4A3}"/>
    <cellStyle name="40% - Accent1 10 4 2" xfId="1962" xr:uid="{B18C8C4F-07FD-4C98-A301-6E5242D6170B}"/>
    <cellStyle name="40% - Accent1 10 4 2 2" xfId="2898" xr:uid="{516DC331-8A16-4BFC-B91E-16BFBA7851DE}"/>
    <cellStyle name="40% - Accent1 10 4 2 3" xfId="47292" xr:uid="{EA442672-8F22-4F13-87BD-4689614A54E8}"/>
    <cellStyle name="40% - Accent1 10 4 2 4" xfId="48753" xr:uid="{86FD3128-07F8-40CF-B5A7-4CEFE296B588}"/>
    <cellStyle name="40% - Accent1 10 4 3" xfId="2897" xr:uid="{3767A9CE-CAFE-4F82-8AAE-100A03B823DC}"/>
    <cellStyle name="40% - Accent1 10 4 4" xfId="47291" xr:uid="{05588057-EE28-471A-A3F5-A47F21DCF859}"/>
    <cellStyle name="40% - Accent1 10 4 5" xfId="48752" xr:uid="{B64C3368-71A9-4AB4-8B8B-8CE09DF1D2BD}"/>
    <cellStyle name="40% - Accent1 10 5" xfId="1536" xr:uid="{ADA028B0-47CF-420F-A872-BD525F85FE4B}"/>
    <cellStyle name="40% - Accent1 10 5 2" xfId="2899" xr:uid="{EB6CBF46-53D9-4214-8464-1AE59E8A63B8}"/>
    <cellStyle name="40% - Accent1 10 5 3" xfId="47293" xr:uid="{BF6ADAFC-A825-4DB9-A8FB-0CC428ADAA87}"/>
    <cellStyle name="40% - Accent1 10 5 4" xfId="48754" xr:uid="{83D97237-5991-4027-8A66-B84333D4BDDB}"/>
    <cellStyle name="40% - Accent1 10 6" xfId="2888" xr:uid="{66C42F36-6A6F-4735-A82F-25122CDED674}"/>
    <cellStyle name="40% - Accent1 10 7" xfId="47282" xr:uid="{F648C915-7A01-4C0B-BFEA-B593A993A204}"/>
    <cellStyle name="40% - Accent1 10 8" xfId="48743" xr:uid="{DB6E530C-5650-4DEF-9B1E-F38751567DE8}"/>
    <cellStyle name="40% - Accent1 11" xfId="667" xr:uid="{042C0817-A726-4D79-AA9B-E346B068CE3C}"/>
    <cellStyle name="40% - Accent1 12" xfId="474" xr:uid="{ABD9C85C-ADD8-420F-8405-5424870C95DD}"/>
    <cellStyle name="40% - Accent1 13" xfId="1018" xr:uid="{CF1D5B7E-A2A7-4AD6-8D3F-FA7AC8EE2D15}"/>
    <cellStyle name="40% - Accent1 14" xfId="46665" xr:uid="{17DE0F9E-AF1A-4953-B875-79637F4AE744}"/>
    <cellStyle name="40% - Accent1 15" xfId="49629" xr:uid="{2C20284A-33DC-4CB2-841D-E840A4079453}"/>
    <cellStyle name="40% - Accent1 16" xfId="19" xr:uid="{0076BF90-C962-4C60-8659-1963C27D6DE2}"/>
    <cellStyle name="40% - Accent1 2" xfId="20" xr:uid="{7469E6F5-57E1-44A2-887D-B0646A2EA0F0}"/>
    <cellStyle name="40% - Accent1 2 2" xfId="3590" xr:uid="{800A2CF7-7A05-4E76-B8F3-9F92CE8AAEA0}"/>
    <cellStyle name="40% - Accent1 2 3" xfId="4463" xr:uid="{189E6340-0EE0-455D-8E5C-7884F7494CF4}"/>
    <cellStyle name="40% - Accent1 2 4" xfId="4464" xr:uid="{BAEB28F6-FE25-4C90-A93B-806EF4B98430}"/>
    <cellStyle name="40% - Accent1 2 5" xfId="4164" xr:uid="{68DCD2A4-DD67-420B-8679-DFFC9881D38E}"/>
    <cellStyle name="40% - Accent1 2 6" xfId="49745" xr:uid="{9AF5BFED-CA51-4C82-A962-69D2DEB8620E}"/>
    <cellStyle name="40% - Accent1 3" xfId="315" xr:uid="{28A2CC11-19FF-4579-987A-3CA1AD0FB121}"/>
    <cellStyle name="40% - Accent1 3 10" xfId="48755" xr:uid="{0CE90255-C755-4435-9280-3A51CA4508B7}"/>
    <cellStyle name="40% - Accent1 3 2" xfId="727" xr:uid="{263D3FB0-2179-4D90-85CA-6B934E21FCD0}"/>
    <cellStyle name="40% - Accent1 3 2 2" xfId="1021" xr:uid="{A31D6B7F-B4E1-4EDC-A899-964B6935152D}"/>
    <cellStyle name="40% - Accent1 3 2 2 2" xfId="1967" xr:uid="{7E5D370C-8443-4FBE-AAB4-0BE9A1CD23FB}"/>
    <cellStyle name="40% - Accent1 3 2 2 2 2" xfId="2907" xr:uid="{C483CD35-99C8-46AA-8106-2FA73A9B3E24}"/>
    <cellStyle name="40% - Accent1 3 2 2 2 3" xfId="47297" xr:uid="{56CC7003-9E36-4129-BF3B-92DE423381E3}"/>
    <cellStyle name="40% - Accent1 3 2 2 2 4" xfId="48758" xr:uid="{26C495F0-1ADD-4C38-A2AF-076745DF7533}"/>
    <cellStyle name="40% - Accent1 3 2 2 3" xfId="2906" xr:uid="{9E2C3090-0266-4CE0-BD40-8B54AD5148D5}"/>
    <cellStyle name="40% - Accent1 3 2 2 4" xfId="47296" xr:uid="{84F61CA3-765E-4BC8-A56C-CFDE0DE2D867}"/>
    <cellStyle name="40% - Accent1 3 2 2 5" xfId="48757" xr:uid="{52A4AC90-F66A-458A-991D-1DE3B32513C5}"/>
    <cellStyle name="40% - Accent1 3 2 3" xfId="1020" xr:uid="{D8609A56-BA9E-4354-9E5A-28382D2910C7}"/>
    <cellStyle name="40% - Accent1 3 2 3 2" xfId="1966" xr:uid="{BA25F3AE-0BCC-4909-93C6-DF8B1C081266}"/>
    <cellStyle name="40% - Accent1 3 2 3 2 2" xfId="2909" xr:uid="{28707A82-D13B-4896-9FD7-445E37BE3DFC}"/>
    <cellStyle name="40% - Accent1 3 2 3 2 3" xfId="47299" xr:uid="{18EC7860-F51F-45EE-B01B-6335C07D8AC9}"/>
    <cellStyle name="40% - Accent1 3 2 3 2 4" xfId="48760" xr:uid="{71E7592B-173F-407E-8DCA-8681B156453E}"/>
    <cellStyle name="40% - Accent1 3 2 3 3" xfId="2908" xr:uid="{F02DA7B0-725D-4E77-AA5B-7B60A6B68273}"/>
    <cellStyle name="40% - Accent1 3 2 3 4" xfId="47298" xr:uid="{B2C28EE5-CBB1-4C3B-BAA2-387E3C868509}"/>
    <cellStyle name="40% - Accent1 3 2 3 5" xfId="48759" xr:uid="{3B69AFE9-2CA7-4DB3-8AE5-ED3F2F98BBA7}"/>
    <cellStyle name="40% - Accent1 3 2 4" xfId="1682" xr:uid="{E200A223-F64A-4392-B6E1-C05D35CEA52C}"/>
    <cellStyle name="40% - Accent1 3 2 4 2" xfId="2910" xr:uid="{66D39C10-E04C-41FA-A91A-FD90DBEEC9ED}"/>
    <cellStyle name="40% - Accent1 3 2 4 3" xfId="47300" xr:uid="{4E3587B8-A480-4519-A109-0E405A259E57}"/>
    <cellStyle name="40% - Accent1 3 2 4 4" xfId="48761" xr:uid="{585925D0-31F8-4E2C-B39C-7C2AADF9A840}"/>
    <cellStyle name="40% - Accent1 3 2 5" xfId="2905" xr:uid="{174CA36A-5BA3-4B3A-AD57-F72AD3C07F7B}"/>
    <cellStyle name="40% - Accent1 3 2 6" xfId="47295" xr:uid="{EBB73731-6814-4531-8E7C-1135572C564F}"/>
    <cellStyle name="40% - Accent1 3 2 7" xfId="48756" xr:uid="{3827D176-48EC-44C5-97AC-E37A1482C5C1}"/>
    <cellStyle name="40% - Accent1 3 3" xfId="535" xr:uid="{D6529AE4-B61F-403C-88B1-B7380C707223}"/>
    <cellStyle name="40% - Accent1 3 3 2" xfId="1022" xr:uid="{250633CD-A263-4620-8204-3F4F65350F48}"/>
    <cellStyle name="40% - Accent1 3 3 2 2" xfId="1968" xr:uid="{976BA41C-98B3-4798-9B3E-928EBADFE50E}"/>
    <cellStyle name="40% - Accent1 3 3 2 2 2" xfId="2913" xr:uid="{F626A168-D4E4-429B-BC3C-22676ED718DE}"/>
    <cellStyle name="40% - Accent1 3 3 2 2 3" xfId="47303" xr:uid="{D76579A6-928B-4DAE-A8DF-DF40C1D6989A}"/>
    <cellStyle name="40% - Accent1 3 3 2 2 4" xfId="48764" xr:uid="{763EF4CF-FB8E-4CCC-968D-CD5185476987}"/>
    <cellStyle name="40% - Accent1 3 3 2 3" xfId="2912" xr:uid="{DE1476D1-4450-46B3-AB05-E8F35D665FD6}"/>
    <cellStyle name="40% - Accent1 3 3 2 4" xfId="47302" xr:uid="{83E4AB64-4F79-4EE2-9A7D-74D6EBE6057B}"/>
    <cellStyle name="40% - Accent1 3 3 2 5" xfId="48763" xr:uid="{12B8244C-80F6-4465-9BA5-FF038375EECF}"/>
    <cellStyle name="40% - Accent1 3 3 3" xfId="1553" xr:uid="{B0791C49-5DDA-4668-BD22-F38B3EB668D2}"/>
    <cellStyle name="40% - Accent1 3 3 3 2" xfId="2914" xr:uid="{2BBC716C-B0EB-4526-9E5E-163EC761E22B}"/>
    <cellStyle name="40% - Accent1 3 3 3 3" xfId="47304" xr:uid="{6243D155-0090-4D2A-B62C-39089DFC425A}"/>
    <cellStyle name="40% - Accent1 3 3 3 4" xfId="48765" xr:uid="{73F10C7B-E731-45AA-ACC4-DFD088E7F869}"/>
    <cellStyle name="40% - Accent1 3 3 4" xfId="2911" xr:uid="{9FB8F3AA-5201-4C22-8820-CF085FB4D421}"/>
    <cellStyle name="40% - Accent1 3 3 5" xfId="47301" xr:uid="{874915FE-EA9C-46E1-ADA4-BDEBB5C642DE}"/>
    <cellStyle name="40% - Accent1 3 3 6" xfId="48762" xr:uid="{D09196C9-7DD1-4244-BC7E-6ACF9E833D51}"/>
    <cellStyle name="40% - Accent1 3 4" xfId="1023" xr:uid="{C85F4019-2957-4795-8BB3-8629BED4473C}"/>
    <cellStyle name="40% - Accent1 3 4 2" xfId="1969" xr:uid="{121420F9-84D7-4CB6-8C4D-642CEC9E784A}"/>
    <cellStyle name="40% - Accent1 3 4 2 2" xfId="2916" xr:uid="{C7517D11-7E98-4BE8-ACF9-AFB048F9ACB5}"/>
    <cellStyle name="40% - Accent1 3 4 2 3" xfId="47306" xr:uid="{15D41E5B-E30D-460F-829A-BE12FA2A90EE}"/>
    <cellStyle name="40% - Accent1 3 4 2 4" xfId="48767" xr:uid="{96C7C458-9F18-4E71-84FD-DC5B716A27D8}"/>
    <cellStyle name="40% - Accent1 3 4 3" xfId="2915" xr:uid="{EFDAE3D3-2234-4685-8305-A0CC7F312B64}"/>
    <cellStyle name="40% - Accent1 3 4 4" xfId="47305" xr:uid="{EDFD83DD-0C13-409E-BAE7-F57F8EAD67F5}"/>
    <cellStyle name="40% - Accent1 3 4 5" xfId="48766" xr:uid="{DDCA14B7-C187-440F-90C0-84D5C7E108BA}"/>
    <cellStyle name="40% - Accent1 3 5" xfId="1019" xr:uid="{5FA1F453-291A-4A1A-92F6-C6D5706B8EDD}"/>
    <cellStyle name="40% - Accent1 3 5 2" xfId="1965" xr:uid="{20C11316-7503-47C4-82D4-B865A428B8D9}"/>
    <cellStyle name="40% - Accent1 3 5 2 2" xfId="2918" xr:uid="{E44B9767-4637-44BA-8713-69DC4E1570E5}"/>
    <cellStyle name="40% - Accent1 3 5 2 3" xfId="47308" xr:uid="{431456DE-F9D1-491A-87BD-1FB144DDF525}"/>
    <cellStyle name="40% - Accent1 3 5 2 4" xfId="48769" xr:uid="{10F533EF-1936-4BFB-8266-34454428BCA2}"/>
    <cellStyle name="40% - Accent1 3 5 3" xfId="2917" xr:uid="{403BACA1-35A3-4034-AD65-8C056352D4F4}"/>
    <cellStyle name="40% - Accent1 3 5 4" xfId="47307" xr:uid="{C8D34CA6-9DF2-4946-BAEB-E4CCB39CF12C}"/>
    <cellStyle name="40% - Accent1 3 5 5" xfId="48768" xr:uid="{9C7FF917-E496-4AF6-B192-ADF3F340FB81}"/>
    <cellStyle name="40% - Accent1 3 6" xfId="1423" xr:uid="{6C473AE6-BE2F-4B6B-ADB9-735241D212DC}"/>
    <cellStyle name="40% - Accent1 3 6 2" xfId="2919" xr:uid="{3524D975-256C-4779-A2D7-E9A38FA41C44}"/>
    <cellStyle name="40% - Accent1 3 6 3" xfId="47309" xr:uid="{34CAF4EF-0AE4-45D4-BA93-C2F20736257A}"/>
    <cellStyle name="40% - Accent1 3 6 4" xfId="48770" xr:uid="{C841BF84-86A1-4E43-AAB5-8622656DC2AF}"/>
    <cellStyle name="40% - Accent1 3 7" xfId="2904" xr:uid="{5A1C92E0-16E4-4C53-AB4D-3743A2DA6180}"/>
    <cellStyle name="40% - Accent1 3 8" xfId="4163" xr:uid="{4B43EEF2-84B3-49DA-9F85-A48E8EA16F49}"/>
    <cellStyle name="40% - Accent1 3 9" xfId="47294" xr:uid="{D9E6F151-1F6B-403E-ACA3-1467CC5731B1}"/>
    <cellStyle name="40% - Accent1 4" xfId="341" xr:uid="{ED25F168-CBD3-4EB9-AD78-24475C376519}"/>
    <cellStyle name="40% - Accent1 4 2" xfId="741" xr:uid="{7CD0A932-E3D2-4314-8827-2492101BADFE}"/>
    <cellStyle name="40% - Accent1 4 2 2" xfId="1025" xr:uid="{0CE91CEA-710F-409E-8B70-02E166082B69}"/>
    <cellStyle name="40% - Accent1 4 2 2 2" xfId="1971" xr:uid="{B6669D49-5B42-478D-B17A-F689FC70EBB2}"/>
    <cellStyle name="40% - Accent1 4 2 2 2 2" xfId="2923" xr:uid="{788DD0C7-B417-44C8-8FC7-D90D3B874E8A}"/>
    <cellStyle name="40% - Accent1 4 2 2 2 3" xfId="47313" xr:uid="{4E426555-522F-4F2A-8982-E1CECFA2ED1B}"/>
    <cellStyle name="40% - Accent1 4 2 2 2 4" xfId="48774" xr:uid="{7A148F6A-C1DF-4EC1-BAF8-5FD7E3C9BC50}"/>
    <cellStyle name="40% - Accent1 4 2 2 3" xfId="2922" xr:uid="{592BBA22-4541-45E2-A413-9427A576A5D1}"/>
    <cellStyle name="40% - Accent1 4 2 2 4" xfId="47312" xr:uid="{04731E84-784B-4003-AB89-3E2C6F2DD5EC}"/>
    <cellStyle name="40% - Accent1 4 2 2 5" xfId="48773" xr:uid="{1A3C43AF-EC6B-42AC-933B-67D5F1505B60}"/>
    <cellStyle name="40% - Accent1 4 2 3" xfId="1696" xr:uid="{A725C557-E419-4821-91AB-2E8C29AE8C70}"/>
    <cellStyle name="40% - Accent1 4 2 3 2" xfId="2924" xr:uid="{7574591A-0106-423A-BF25-96093CE09E06}"/>
    <cellStyle name="40% - Accent1 4 2 3 3" xfId="47314" xr:uid="{739B801F-6DAE-48FC-8716-E491AADBB1F8}"/>
    <cellStyle name="40% - Accent1 4 2 3 4" xfId="48775" xr:uid="{C75AC3C3-5106-4BDF-B4A5-EE5293D45B28}"/>
    <cellStyle name="40% - Accent1 4 2 4" xfId="2921" xr:uid="{7E553D35-17CE-4690-8AEB-D85F1DB3D5ED}"/>
    <cellStyle name="40% - Accent1 4 2 5" xfId="47311" xr:uid="{9B364A3C-5C19-46A0-8904-D5A7AFCDC7B6}"/>
    <cellStyle name="40% - Accent1 4 2 6" xfId="48772" xr:uid="{F8C2D97E-0DE0-4570-A994-B7F26E073ABE}"/>
    <cellStyle name="40% - Accent1 4 3" xfId="549" xr:uid="{E3D2F7A4-7B64-4437-82C0-7BB11B5664F5}"/>
    <cellStyle name="40% - Accent1 4 3 2" xfId="1026" xr:uid="{CFCC694E-BB09-45F7-BFC4-616B490BDFBC}"/>
    <cellStyle name="40% - Accent1 4 3 2 2" xfId="1972" xr:uid="{CBD27D42-75FC-402F-B1AA-A6B33B3FAD4D}"/>
    <cellStyle name="40% - Accent1 4 3 2 2 2" xfId="2927" xr:uid="{6514A5AD-1A38-4166-A168-1789C1F735C9}"/>
    <cellStyle name="40% - Accent1 4 3 2 2 3" xfId="47317" xr:uid="{4A99E2D1-95D4-4EE6-91FD-2D335976787F}"/>
    <cellStyle name="40% - Accent1 4 3 2 2 4" xfId="48778" xr:uid="{B69988F9-EA49-4F8F-9A4D-36EF10DCE075}"/>
    <cellStyle name="40% - Accent1 4 3 2 3" xfId="2926" xr:uid="{C11DACE5-E8F9-444D-8167-7FA551EF634D}"/>
    <cellStyle name="40% - Accent1 4 3 2 4" xfId="47316" xr:uid="{453A95F1-9F8D-4ACE-8FF7-2BF71C3E6B3A}"/>
    <cellStyle name="40% - Accent1 4 3 2 5" xfId="48777" xr:uid="{2E005940-E709-4B8B-95EB-F2B7DFC17201}"/>
    <cellStyle name="40% - Accent1 4 3 3" xfId="1567" xr:uid="{8B47663E-EE6E-485B-9623-A90A83419B20}"/>
    <cellStyle name="40% - Accent1 4 3 3 2" xfId="2928" xr:uid="{98FDFDF0-5901-4A1E-A224-B9E83DA02732}"/>
    <cellStyle name="40% - Accent1 4 3 3 3" xfId="47318" xr:uid="{E0A76CC4-01FE-40BF-B197-9D84B46173E9}"/>
    <cellStyle name="40% - Accent1 4 3 3 4" xfId="48779" xr:uid="{5D7512FB-763E-46E8-84D3-1BE0E9243333}"/>
    <cellStyle name="40% - Accent1 4 3 4" xfId="2925" xr:uid="{A96C5CC2-E489-462F-B7F4-237009335967}"/>
    <cellStyle name="40% - Accent1 4 3 5" xfId="47315" xr:uid="{64C5DAB4-CDBA-48F4-8BE0-A792E54D4283}"/>
    <cellStyle name="40% - Accent1 4 3 6" xfId="48776" xr:uid="{D26D7047-EF1A-4245-B9CE-CEA3656BFED7}"/>
    <cellStyle name="40% - Accent1 4 4" xfId="1024" xr:uid="{495074E4-A9C8-4DA2-805C-BB69A710E61E}"/>
    <cellStyle name="40% - Accent1 4 4 2" xfId="1970" xr:uid="{D4828D8B-E6EA-4E31-B9C9-15461B1ED5F6}"/>
    <cellStyle name="40% - Accent1 4 4 2 2" xfId="2930" xr:uid="{04F575DE-1668-46C2-AFE7-F134CA357F08}"/>
    <cellStyle name="40% - Accent1 4 4 2 3" xfId="47320" xr:uid="{451C85BE-6A52-4548-9934-AB1BD282886C}"/>
    <cellStyle name="40% - Accent1 4 4 2 4" xfId="48781" xr:uid="{66AE08A5-3E70-44C6-AE46-265019634D21}"/>
    <cellStyle name="40% - Accent1 4 4 3" xfId="2929" xr:uid="{4F7FAF19-E226-4B09-9E96-259A3283747C}"/>
    <cellStyle name="40% - Accent1 4 4 4" xfId="47319" xr:uid="{97F315FC-7823-4E80-8333-763E933F72FA}"/>
    <cellStyle name="40% - Accent1 4 4 5" xfId="48780" xr:uid="{4C0F1027-0FF6-404D-B336-F965E4AD12FD}"/>
    <cellStyle name="40% - Accent1 4 5" xfId="1437" xr:uid="{BFCEB62D-066B-4AAB-8E83-1ABC89FFEA21}"/>
    <cellStyle name="40% - Accent1 4 5 2" xfId="2931" xr:uid="{781F871B-9AF9-4DA3-984C-F709F1F5EAA1}"/>
    <cellStyle name="40% - Accent1 4 5 3" xfId="47321" xr:uid="{3E677B9E-04AE-420E-AC92-1FD5B439687E}"/>
    <cellStyle name="40% - Accent1 4 5 4" xfId="48782" xr:uid="{CD68C3E5-D5F1-4750-932A-9EBE268D00FA}"/>
    <cellStyle name="40% - Accent1 4 6" xfId="2920" xr:uid="{0B02D3AB-3019-4021-9796-048BF6A07E51}"/>
    <cellStyle name="40% - Accent1 4 7" xfId="4162" xr:uid="{A216FC24-B720-42EF-9A57-5CB4C7F88117}"/>
    <cellStyle name="40% - Accent1 4 8" xfId="47310" xr:uid="{962AC5B7-A272-48D8-8A6C-514A895FC89E}"/>
    <cellStyle name="40% - Accent1 4 9" xfId="48771" xr:uid="{1182086B-82EE-467F-9882-5A55A407B3EE}"/>
    <cellStyle name="40% - Accent1 5" xfId="360" xr:uid="{0EE99D64-B4B5-42AF-884F-8C46F577E432}"/>
    <cellStyle name="40% - Accent1 5 2" xfId="757" xr:uid="{51C274EC-EE61-4EE6-9352-EA0FC36A957D}"/>
    <cellStyle name="40% - Accent1 5 2 2" xfId="1028" xr:uid="{37496AE5-BEFF-42F3-9784-C1212C113A9F}"/>
    <cellStyle name="40% - Accent1 5 2 2 2" xfId="1974" xr:uid="{96EBA954-8618-4FAD-991A-69E997A9B5FA}"/>
    <cellStyle name="40% - Accent1 5 2 2 2 2" xfId="2935" xr:uid="{624D24BF-8F3A-43E2-9121-68405A381FDB}"/>
    <cellStyle name="40% - Accent1 5 2 2 2 3" xfId="47325" xr:uid="{47259947-6AF6-42DE-8FF6-5F81B56A137C}"/>
    <cellStyle name="40% - Accent1 5 2 2 2 4" xfId="48786" xr:uid="{1BD7A03E-8431-4848-B13F-73E68647F969}"/>
    <cellStyle name="40% - Accent1 5 2 2 3" xfId="2934" xr:uid="{789DF2BA-4F0C-4B6F-A8F0-B84BC4E9168B}"/>
    <cellStyle name="40% - Accent1 5 2 2 4" xfId="47324" xr:uid="{6F0A86E4-01A8-42B0-B6F7-5BDFE0C647E2}"/>
    <cellStyle name="40% - Accent1 5 2 2 5" xfId="48785" xr:uid="{8E15BC66-98BD-44B3-B240-6982589FA81E}"/>
    <cellStyle name="40% - Accent1 5 2 3" xfId="1712" xr:uid="{ED83B527-3E2E-440B-B070-3B1DB5F6C515}"/>
    <cellStyle name="40% - Accent1 5 2 3 2" xfId="2936" xr:uid="{3D07632F-3B90-44E9-BDEE-40D456CDB499}"/>
    <cellStyle name="40% - Accent1 5 2 3 3" xfId="47326" xr:uid="{A1B42E76-2EAB-4B4B-80AD-11144D7E63E8}"/>
    <cellStyle name="40% - Accent1 5 2 3 4" xfId="48787" xr:uid="{8662E664-1D6A-4A90-A5C6-4511C04257A3}"/>
    <cellStyle name="40% - Accent1 5 2 4" xfId="2933" xr:uid="{8B26F131-D1A6-474B-B174-BEAC9FCAF55D}"/>
    <cellStyle name="40% - Accent1 5 2 5" xfId="47323" xr:uid="{88926B4F-044B-47E7-91C8-52A9007F14E4}"/>
    <cellStyle name="40% - Accent1 5 2 6" xfId="48784" xr:uid="{B03F0624-0D94-4625-A3C6-B4DC70EFCD4A}"/>
    <cellStyle name="40% - Accent1 5 3" xfId="565" xr:uid="{CFCD935B-2AFB-4ACD-AB2E-E4791A831DAA}"/>
    <cellStyle name="40% - Accent1 5 3 2" xfId="1029" xr:uid="{B2C31473-B662-4526-901D-0C4E95354899}"/>
    <cellStyle name="40% - Accent1 5 3 2 2" xfId="1975" xr:uid="{0106E47D-6C38-4FEE-8370-0851A8F9D04A}"/>
    <cellStyle name="40% - Accent1 5 3 2 2 2" xfId="2939" xr:uid="{742C5B46-BE98-489A-A05B-720E17E1E2C2}"/>
    <cellStyle name="40% - Accent1 5 3 2 2 3" xfId="47329" xr:uid="{21080543-97F1-4108-B478-820D4D228C15}"/>
    <cellStyle name="40% - Accent1 5 3 2 2 4" xfId="48790" xr:uid="{9B6587B0-F663-43F1-97F8-68A447EDBE39}"/>
    <cellStyle name="40% - Accent1 5 3 2 3" xfId="2938" xr:uid="{E5B692B1-0219-43D7-937B-E56F5EC110B0}"/>
    <cellStyle name="40% - Accent1 5 3 2 4" xfId="47328" xr:uid="{019848B7-8C46-49AC-AB12-9669B4161B3D}"/>
    <cellStyle name="40% - Accent1 5 3 2 5" xfId="48789" xr:uid="{65326A5A-9B94-4E4E-A857-A72456B3E898}"/>
    <cellStyle name="40% - Accent1 5 3 3" xfId="1583" xr:uid="{72E5CF82-041F-4FA4-B91F-E1869AC0596D}"/>
    <cellStyle name="40% - Accent1 5 3 3 2" xfId="2940" xr:uid="{6C18AC88-9ED0-49E9-962A-98E0848F552E}"/>
    <cellStyle name="40% - Accent1 5 3 3 3" xfId="47330" xr:uid="{DA7A5EE5-9013-45B3-A9E6-77F67456B155}"/>
    <cellStyle name="40% - Accent1 5 3 3 4" xfId="48791" xr:uid="{04DA3E53-98D6-4A56-B61D-F00DAB8452C7}"/>
    <cellStyle name="40% - Accent1 5 3 4" xfId="2937" xr:uid="{9E3F7BD2-BC82-4D12-A537-B6792F8B433C}"/>
    <cellStyle name="40% - Accent1 5 3 5" xfId="47327" xr:uid="{16AFD165-D8B4-4891-B6A3-F532B3045A76}"/>
    <cellStyle name="40% - Accent1 5 3 6" xfId="48788" xr:uid="{40057B8E-2064-4722-ACC4-3D3D5A4569B9}"/>
    <cellStyle name="40% - Accent1 5 4" xfId="1027" xr:uid="{C588B9F0-9DBD-4B75-AC5A-BBFDF185263D}"/>
    <cellStyle name="40% - Accent1 5 4 2" xfId="1973" xr:uid="{39D3504A-B62E-4E55-88B8-62BEFEA41116}"/>
    <cellStyle name="40% - Accent1 5 4 2 2" xfId="2942" xr:uid="{644729BF-3515-4B61-8B4E-F28A09D04AD5}"/>
    <cellStyle name="40% - Accent1 5 4 2 3" xfId="47332" xr:uid="{A3BB1ABB-46BC-4C8E-BFBB-B57B7C9DC6F5}"/>
    <cellStyle name="40% - Accent1 5 4 2 4" xfId="48793" xr:uid="{C9625AC2-F6F3-481D-8853-8C8FC351C6A9}"/>
    <cellStyle name="40% - Accent1 5 4 3" xfId="2941" xr:uid="{DFD3E052-09BD-4719-AD22-42CD3ECD2121}"/>
    <cellStyle name="40% - Accent1 5 4 4" xfId="47331" xr:uid="{B58B674A-7594-4E47-A876-79AC47908218}"/>
    <cellStyle name="40% - Accent1 5 4 5" xfId="48792" xr:uid="{A2BD3D4C-1AD7-4DF5-9777-B037AB2EAF91}"/>
    <cellStyle name="40% - Accent1 5 5" xfId="1453" xr:uid="{F2E96A6D-82AE-4FCC-AB28-E63C0AB41DD2}"/>
    <cellStyle name="40% - Accent1 5 5 2" xfId="2943" xr:uid="{5885947A-0FE4-4F79-914B-45064F5E9DF9}"/>
    <cellStyle name="40% - Accent1 5 5 3" xfId="47333" xr:uid="{DFFDF890-94C6-4D3D-923F-9960779D6D69}"/>
    <cellStyle name="40% - Accent1 5 5 4" xfId="48794" xr:uid="{760B8D11-FA5D-43F1-81CF-C9DC08C2FB2A}"/>
    <cellStyle name="40% - Accent1 5 6" xfId="2932" xr:uid="{BAA7A3D3-8F05-4FC3-A4A9-A70941164DEA}"/>
    <cellStyle name="40% - Accent1 5 7" xfId="4161" xr:uid="{8BD77399-E4B5-4E23-8FFE-1894ABABE238}"/>
    <cellStyle name="40% - Accent1 5 8" xfId="47322" xr:uid="{47D32A3C-59E7-4AFF-985A-094FAD1AA0D3}"/>
    <cellStyle name="40% - Accent1 5 9" xfId="48783" xr:uid="{8C274DAB-6967-4BF9-8AFD-3B8D8BB420F3}"/>
    <cellStyle name="40% - Accent1 6" xfId="381" xr:uid="{2E8A9CCC-CA5B-432A-9F75-B5AC16A95960}"/>
    <cellStyle name="40% - Accent1 6 2" xfId="774" xr:uid="{9E2AAD04-FA16-428F-A4C4-862BE7662805}"/>
    <cellStyle name="40% - Accent1 6 2 2" xfId="1031" xr:uid="{8B52887F-433F-4F97-9E2C-FEAFF7DBA0E2}"/>
    <cellStyle name="40% - Accent1 6 2 2 2" xfId="1977" xr:uid="{9F2476CA-5FDD-494C-80F1-0AA50705CB2D}"/>
    <cellStyle name="40% - Accent1 6 2 2 2 2" xfId="2947" xr:uid="{27FCC270-93A4-4E20-A587-5F055CE44C50}"/>
    <cellStyle name="40% - Accent1 6 2 2 2 3" xfId="47337" xr:uid="{990432E6-E7EF-4BE6-BAB6-1C8CEF2544A9}"/>
    <cellStyle name="40% - Accent1 6 2 2 2 4" xfId="48798" xr:uid="{327DB6B0-25F1-418D-9868-312F01DEB94F}"/>
    <cellStyle name="40% - Accent1 6 2 2 3" xfId="2946" xr:uid="{CD22694E-029B-4DC1-9174-E4ABC396FE5F}"/>
    <cellStyle name="40% - Accent1 6 2 2 4" xfId="47336" xr:uid="{6529E413-9D8E-434C-8277-333FB92C543C}"/>
    <cellStyle name="40% - Accent1 6 2 2 5" xfId="48797" xr:uid="{91A6224B-FA18-4948-8CF0-3FA0ECA9BCE0}"/>
    <cellStyle name="40% - Accent1 6 2 3" xfId="1729" xr:uid="{06EC2449-B6F5-47BE-BBBB-ED9591A2F0ED}"/>
    <cellStyle name="40% - Accent1 6 2 3 2" xfId="2948" xr:uid="{C27F3EDD-EDC5-4088-AE47-7D795788A71A}"/>
    <cellStyle name="40% - Accent1 6 2 3 3" xfId="47338" xr:uid="{82300DC2-364F-44CB-9ED7-08BE26D2BE50}"/>
    <cellStyle name="40% - Accent1 6 2 3 4" xfId="48799" xr:uid="{96A470FD-E7D6-4B7C-B50E-E1BA40E18307}"/>
    <cellStyle name="40% - Accent1 6 2 4" xfId="2945" xr:uid="{5D21A89B-E27C-4CEB-806A-43150EA53BFC}"/>
    <cellStyle name="40% - Accent1 6 2 5" xfId="47335" xr:uid="{E71F9855-820D-4EB8-9637-9A551C0B479C}"/>
    <cellStyle name="40% - Accent1 6 2 6" xfId="48796" xr:uid="{41DB0DE9-D336-4522-BAA6-31A2ECE06C38}"/>
    <cellStyle name="40% - Accent1 6 3" xfId="582" xr:uid="{DB28EBA3-1F88-4A77-B403-B967066A861D}"/>
    <cellStyle name="40% - Accent1 6 3 2" xfId="1032" xr:uid="{967630C0-055E-4ADD-8F58-B3FFD6C9C3E9}"/>
    <cellStyle name="40% - Accent1 6 3 2 2" xfId="1978" xr:uid="{09CE29D9-F1DD-4884-95DA-6E0A658310C6}"/>
    <cellStyle name="40% - Accent1 6 3 2 2 2" xfId="2951" xr:uid="{1F812E94-6EF4-4653-B620-9FECCD79141E}"/>
    <cellStyle name="40% - Accent1 6 3 2 2 3" xfId="47341" xr:uid="{73804685-AADC-45EF-ADD9-0D8E72B99920}"/>
    <cellStyle name="40% - Accent1 6 3 2 2 4" xfId="48802" xr:uid="{1673FA69-67E3-478A-B787-9FD0003369BC}"/>
    <cellStyle name="40% - Accent1 6 3 2 3" xfId="2950" xr:uid="{370BDC22-BDC1-4D58-A316-C823976EB9A3}"/>
    <cellStyle name="40% - Accent1 6 3 2 4" xfId="47340" xr:uid="{08FF0074-029F-4C54-B30F-5FE564875EAB}"/>
    <cellStyle name="40% - Accent1 6 3 2 5" xfId="48801" xr:uid="{D1E4A3ED-41E9-4E12-90BF-82F9EE10AD90}"/>
    <cellStyle name="40% - Accent1 6 3 3" xfId="1600" xr:uid="{5D6BCA6F-D82C-41CF-86AB-8FDEE29D46E7}"/>
    <cellStyle name="40% - Accent1 6 3 3 2" xfId="2952" xr:uid="{3FE2F1F7-513C-4F5D-BDD2-99673D89E0E6}"/>
    <cellStyle name="40% - Accent1 6 3 3 3" xfId="47342" xr:uid="{8572850D-CBA7-4C7D-8058-A484E73BC540}"/>
    <cellStyle name="40% - Accent1 6 3 3 4" xfId="48803" xr:uid="{FD5E36B4-427F-483F-80D8-976DAD76BDEE}"/>
    <cellStyle name="40% - Accent1 6 3 4" xfId="2949" xr:uid="{03B996BF-E6B6-4516-A24A-056265AB5DC0}"/>
    <cellStyle name="40% - Accent1 6 3 5" xfId="47339" xr:uid="{86075E65-EC77-4300-A32D-630043414970}"/>
    <cellStyle name="40% - Accent1 6 3 6" xfId="48800" xr:uid="{109B5C10-0BC3-4751-A19A-2F1DF70BBADC}"/>
    <cellStyle name="40% - Accent1 6 4" xfId="1030" xr:uid="{31A06819-4875-4A13-9EC9-D91461313B1A}"/>
    <cellStyle name="40% - Accent1 6 4 2" xfId="1976" xr:uid="{D7265C03-323B-44E7-974D-61D3A2D81A3E}"/>
    <cellStyle name="40% - Accent1 6 4 2 2" xfId="2954" xr:uid="{847C55CE-1625-4C93-9030-4175BB7DB82C}"/>
    <cellStyle name="40% - Accent1 6 4 2 3" xfId="47344" xr:uid="{E3E87656-D7AF-4943-8EF2-EDC43AA3389E}"/>
    <cellStyle name="40% - Accent1 6 4 2 4" xfId="48805" xr:uid="{90EA3F46-17E8-4DBB-A921-986F11543A49}"/>
    <cellStyle name="40% - Accent1 6 4 3" xfId="2953" xr:uid="{B5BAE928-B91C-470C-976A-A8393C50CE2D}"/>
    <cellStyle name="40% - Accent1 6 4 4" xfId="47343" xr:uid="{A76B2AB4-ECE0-4D09-AAAC-435AE8FB46C3}"/>
    <cellStyle name="40% - Accent1 6 4 5" xfId="48804" xr:uid="{82B7A642-D488-40BE-A254-110AC9325210}"/>
    <cellStyle name="40% - Accent1 6 5" xfId="1470" xr:uid="{11087F23-264D-43D4-B54C-6A9D573E6649}"/>
    <cellStyle name="40% - Accent1 6 5 2" xfId="2955" xr:uid="{D4E3B82C-19BF-40FF-933B-DDF5927D91EA}"/>
    <cellStyle name="40% - Accent1 6 5 3" xfId="47345" xr:uid="{EB83862E-3DA2-4A81-A6C5-E351CDDA0F7F}"/>
    <cellStyle name="40% - Accent1 6 5 4" xfId="48806" xr:uid="{D4E2C839-CD16-4B8B-B832-7FAC64B025ED}"/>
    <cellStyle name="40% - Accent1 6 6" xfId="2944" xr:uid="{30BBE734-7FED-4E87-B58E-A9C86ECDCCDE}"/>
    <cellStyle name="40% - Accent1 6 7" xfId="3422" xr:uid="{B1CDCE6D-D0E1-4F5C-9ACF-73AA5BAAC5C2}"/>
    <cellStyle name="40% - Accent1 6 8" xfId="47334" xr:uid="{53E03C25-E6B8-4798-B94C-F2A6C6165D57}"/>
    <cellStyle name="40% - Accent1 6 9" xfId="48795" xr:uid="{FFA0879D-38E9-4A86-A5EE-665E97AB3CB4}"/>
    <cellStyle name="40% - Accent1 7" xfId="397" xr:uid="{925FA9CC-2147-4940-86A4-FD34C27707B0}"/>
    <cellStyle name="40% - Accent1 7 2" xfId="789" xr:uid="{C3B74EBD-A436-46B8-A06E-C0F9ED81B4E8}"/>
    <cellStyle name="40% - Accent1 7 2 2" xfId="1034" xr:uid="{0DED2B32-11DC-4976-80E8-E415633EC2CB}"/>
    <cellStyle name="40% - Accent1 7 2 2 2" xfId="1980" xr:uid="{7D382C80-319D-4279-A6DA-D9997A20C75F}"/>
    <cellStyle name="40% - Accent1 7 2 2 2 2" xfId="2959" xr:uid="{3438D8BB-BEE9-406A-94A0-51F1AE4E90D9}"/>
    <cellStyle name="40% - Accent1 7 2 2 2 3" xfId="47349" xr:uid="{26C97C44-D2ED-466C-9660-B000848A7C6B}"/>
    <cellStyle name="40% - Accent1 7 2 2 2 4" xfId="48810" xr:uid="{7DB08913-F1F3-4A07-9ED7-F8547A8D6418}"/>
    <cellStyle name="40% - Accent1 7 2 2 3" xfId="2958" xr:uid="{BEA11446-7931-45A6-B7D2-06AE271E7035}"/>
    <cellStyle name="40% - Accent1 7 2 2 4" xfId="47348" xr:uid="{125E5E9E-EE29-4709-B05B-F42A45550114}"/>
    <cellStyle name="40% - Accent1 7 2 2 5" xfId="48809" xr:uid="{E5082006-705E-4A41-9A5F-CFA03A1D355D}"/>
    <cellStyle name="40% - Accent1 7 2 3" xfId="1744" xr:uid="{EB73FD54-CCE7-4D8F-AE6F-862C82D0D0EA}"/>
    <cellStyle name="40% - Accent1 7 2 3 2" xfId="2960" xr:uid="{C448C36D-AB3B-48DA-9F8F-FC4637ED7438}"/>
    <cellStyle name="40% - Accent1 7 2 3 3" xfId="47350" xr:uid="{063CFC1D-A869-416D-967E-F387D33F7EF3}"/>
    <cellStyle name="40% - Accent1 7 2 3 4" xfId="48811" xr:uid="{E1A1C6BE-1548-4658-BE62-11DDC57D9DD2}"/>
    <cellStyle name="40% - Accent1 7 2 4" xfId="2957" xr:uid="{BBAB80C6-F4BD-4DC5-8F3D-A8FDC1C3F4CF}"/>
    <cellStyle name="40% - Accent1 7 2 5" xfId="47347" xr:uid="{45874680-C2DA-4186-9AFA-298ECAFED5FA}"/>
    <cellStyle name="40% - Accent1 7 2 6" xfId="48808" xr:uid="{F4B22765-97FA-4FE9-9CC1-44B96AC01023}"/>
    <cellStyle name="40% - Accent1 7 3" xfId="597" xr:uid="{35EBB6C1-8F62-4387-8752-6F21B87539C5}"/>
    <cellStyle name="40% - Accent1 7 3 2" xfId="1035" xr:uid="{E108871E-3285-4FCF-8828-112D19C7AEF2}"/>
    <cellStyle name="40% - Accent1 7 3 2 2" xfId="1981" xr:uid="{B36E527F-3B66-477F-85FC-E122F768EF13}"/>
    <cellStyle name="40% - Accent1 7 3 2 2 2" xfId="2963" xr:uid="{FDF78E26-4F16-4C94-AAED-053466BBEE92}"/>
    <cellStyle name="40% - Accent1 7 3 2 2 3" xfId="47353" xr:uid="{F5A894DD-B841-40F5-9A5D-2041068BB47B}"/>
    <cellStyle name="40% - Accent1 7 3 2 2 4" xfId="48814" xr:uid="{EC50C30D-D0F1-4157-B5A0-C8FEA67B6DCF}"/>
    <cellStyle name="40% - Accent1 7 3 2 3" xfId="2962" xr:uid="{59B306BA-9C6F-4AA0-8293-8027EB884229}"/>
    <cellStyle name="40% - Accent1 7 3 2 4" xfId="47352" xr:uid="{B92A910E-724D-4922-A3E5-D2E72094627B}"/>
    <cellStyle name="40% - Accent1 7 3 2 5" xfId="48813" xr:uid="{78E39E95-C2EF-4AC9-881B-6A03C01B935E}"/>
    <cellStyle name="40% - Accent1 7 3 3" xfId="1615" xr:uid="{7B97923B-47F6-428A-BCBB-AD5DF07F8183}"/>
    <cellStyle name="40% - Accent1 7 3 3 2" xfId="2964" xr:uid="{C3B70D61-93A6-40A4-B9A1-D63FAADB339C}"/>
    <cellStyle name="40% - Accent1 7 3 3 3" xfId="47354" xr:uid="{885B701E-A7EE-437A-B776-504817108DD4}"/>
    <cellStyle name="40% - Accent1 7 3 3 4" xfId="48815" xr:uid="{B56837B6-7CDE-40C4-AD59-0F2711F129A1}"/>
    <cellStyle name="40% - Accent1 7 3 4" xfId="2961" xr:uid="{7A1C65EC-6F06-4139-8EFB-8AA8A22D8F93}"/>
    <cellStyle name="40% - Accent1 7 3 5" xfId="47351" xr:uid="{72073EE0-3CE2-44FD-8925-1A1C75971979}"/>
    <cellStyle name="40% - Accent1 7 3 6" xfId="48812" xr:uid="{56347491-9D47-467D-B2F6-CEE7EDD7327E}"/>
    <cellStyle name="40% - Accent1 7 4" xfId="1033" xr:uid="{C755BDE2-084D-423C-A5F8-7B02D951178E}"/>
    <cellStyle name="40% - Accent1 7 4 2" xfId="1979" xr:uid="{A6052AEE-11C6-4316-ADCC-1D76D41F2290}"/>
    <cellStyle name="40% - Accent1 7 4 2 2" xfId="2966" xr:uid="{605F69C9-8CD9-4453-B5B8-BC824A934AA3}"/>
    <cellStyle name="40% - Accent1 7 4 2 3" xfId="47356" xr:uid="{72A8AE78-32F6-45F2-AC77-E6B3433C722D}"/>
    <cellStyle name="40% - Accent1 7 4 2 4" xfId="48817" xr:uid="{30C3E8FB-764F-4AFF-9BA2-19D0E5F7C57C}"/>
    <cellStyle name="40% - Accent1 7 4 3" xfId="2965" xr:uid="{EC9C33F7-CBE1-41AD-AD07-6401B00A29BB}"/>
    <cellStyle name="40% - Accent1 7 4 4" xfId="47355" xr:uid="{FECB2CCC-05AA-4A4C-BC83-DBDF5B850D0D}"/>
    <cellStyle name="40% - Accent1 7 4 5" xfId="48816" xr:uid="{B9DE7C0E-85F4-4D67-B9BB-AAF32521F935}"/>
    <cellStyle name="40% - Accent1 7 5" xfId="1485" xr:uid="{F4565112-6ACD-44FB-B89D-89439B4C9BA1}"/>
    <cellStyle name="40% - Accent1 7 5 2" xfId="2967" xr:uid="{E06FCE26-462F-454E-95EF-4BD79F42A38C}"/>
    <cellStyle name="40% - Accent1 7 5 3" xfId="47357" xr:uid="{3EDF1459-DCC7-4C12-A686-D60F4A38C8B1}"/>
    <cellStyle name="40% - Accent1 7 5 4" xfId="48818" xr:uid="{9B06BB02-28F1-4D38-A7F0-30534CB9D02A}"/>
    <cellStyle name="40% - Accent1 7 6" xfId="2956" xr:uid="{F99B930C-B088-470B-B977-633448CED545}"/>
    <cellStyle name="40% - Accent1 7 7" xfId="47346" xr:uid="{29604C65-9860-4100-82A4-248F0A3C1D42}"/>
    <cellStyle name="40% - Accent1 7 8" xfId="48807" xr:uid="{7B4C4817-12D5-4E69-B5F3-1DEE5361DF5E}"/>
    <cellStyle name="40% - Accent1 8" xfId="416" xr:uid="{A1D11DEC-9714-4113-ADC6-9807266E7E89}"/>
    <cellStyle name="40% - Accent1 8 2" xfId="806" xr:uid="{E15D58D1-9642-4E7B-AFC3-0647076CA8BB}"/>
    <cellStyle name="40% - Accent1 8 2 2" xfId="1037" xr:uid="{29B88393-FDC3-4913-94B9-5DB90B7D71FA}"/>
    <cellStyle name="40% - Accent1 8 2 2 2" xfId="1983" xr:uid="{6FD66E39-67AA-4DAA-A3AC-BC9828B31C8C}"/>
    <cellStyle name="40% - Accent1 8 2 2 2 2" xfId="2971" xr:uid="{9A173803-E56F-4FAA-B8EA-CD6700E8A3B1}"/>
    <cellStyle name="40% - Accent1 8 2 2 2 3" xfId="47361" xr:uid="{CB32CDEE-E0A5-43AC-B4DD-0CC0BB14225E}"/>
    <cellStyle name="40% - Accent1 8 2 2 2 4" xfId="48822" xr:uid="{37515FE5-71B7-4640-99AD-9DA13B1CE502}"/>
    <cellStyle name="40% - Accent1 8 2 2 3" xfId="2970" xr:uid="{4182F088-1738-49D9-A5C1-7AE9B49118EE}"/>
    <cellStyle name="40% - Accent1 8 2 2 4" xfId="47360" xr:uid="{C6F7039F-0DCC-4903-A67C-860EDF3CECBA}"/>
    <cellStyle name="40% - Accent1 8 2 2 5" xfId="48821" xr:uid="{176F8DF0-720A-4870-90BE-2C28097024B5}"/>
    <cellStyle name="40% - Accent1 8 2 3" xfId="1761" xr:uid="{5CDC5011-FD19-4A87-9081-62F0B5B1C37F}"/>
    <cellStyle name="40% - Accent1 8 2 3 2" xfId="2972" xr:uid="{28A1336E-9842-4805-B055-00C95FED7307}"/>
    <cellStyle name="40% - Accent1 8 2 3 3" xfId="47362" xr:uid="{32B1AD6A-1514-45B1-B779-C087B6AF706E}"/>
    <cellStyle name="40% - Accent1 8 2 3 4" xfId="48823" xr:uid="{AFCB7717-2F35-4084-95A6-22854FFD3601}"/>
    <cellStyle name="40% - Accent1 8 2 4" xfId="2969" xr:uid="{9A8978E8-ECA6-40DA-883E-4EE119C8D659}"/>
    <cellStyle name="40% - Accent1 8 2 5" xfId="47359" xr:uid="{54107CD7-0298-42B4-AFE3-63D0BF60BCF8}"/>
    <cellStyle name="40% - Accent1 8 2 6" xfId="48820" xr:uid="{95D203AF-0B26-4737-AEB1-2D1C840D5E6E}"/>
    <cellStyle name="40% - Accent1 8 3" xfId="614" xr:uid="{DB291209-F5E8-4B24-8BBF-B8C969AA7C01}"/>
    <cellStyle name="40% - Accent1 8 3 2" xfId="1038" xr:uid="{B535B766-1713-4186-8C75-E3BD869D57A9}"/>
    <cellStyle name="40% - Accent1 8 3 2 2" xfId="1984" xr:uid="{DA26FED6-E5B4-4959-B9EE-3863369BCBAF}"/>
    <cellStyle name="40% - Accent1 8 3 2 2 2" xfId="2975" xr:uid="{24B6E7BC-5E47-4443-84DE-955AA6D52933}"/>
    <cellStyle name="40% - Accent1 8 3 2 2 3" xfId="47365" xr:uid="{278DE58B-73E8-4569-A3F5-47774FBFB06A}"/>
    <cellStyle name="40% - Accent1 8 3 2 2 4" xfId="48826" xr:uid="{01A4F67E-EF47-4326-9DBD-DC6705075842}"/>
    <cellStyle name="40% - Accent1 8 3 2 3" xfId="2974" xr:uid="{A7344B7C-9525-487E-869B-BE61F2FFCD9D}"/>
    <cellStyle name="40% - Accent1 8 3 2 4" xfId="47364" xr:uid="{DB67DE67-E602-4685-98C2-DDCAEB112C96}"/>
    <cellStyle name="40% - Accent1 8 3 2 5" xfId="48825" xr:uid="{B3891F09-98D6-418D-A0E3-22BCEF517FB9}"/>
    <cellStyle name="40% - Accent1 8 3 3" xfId="1632" xr:uid="{DC3B1C44-C51C-4C60-B21C-78C67D8E844C}"/>
    <cellStyle name="40% - Accent1 8 3 3 2" xfId="2976" xr:uid="{426D497C-A073-4DA8-B613-4E832BA79F6E}"/>
    <cellStyle name="40% - Accent1 8 3 3 3" xfId="47366" xr:uid="{838287D8-D598-46A4-9767-2C7ABAAD1943}"/>
    <cellStyle name="40% - Accent1 8 3 3 4" xfId="48827" xr:uid="{F0FF23AD-4A8C-4B9E-A488-B5FAD9C4D261}"/>
    <cellStyle name="40% - Accent1 8 3 4" xfId="2973" xr:uid="{2FA33691-866B-49DE-8040-95897E7D22CC}"/>
    <cellStyle name="40% - Accent1 8 3 5" xfId="47363" xr:uid="{4F5957E0-4EED-4F02-BC74-785B0BAD5014}"/>
    <cellStyle name="40% - Accent1 8 3 6" xfId="48824" xr:uid="{9A36B363-CDF9-49E9-9334-5074651718CB}"/>
    <cellStyle name="40% - Accent1 8 4" xfId="1036" xr:uid="{F1263C6D-EC0F-4D9E-A927-833B8D2BFE2D}"/>
    <cellStyle name="40% - Accent1 8 4 2" xfId="1982" xr:uid="{D9EF3737-FC50-424E-A75C-D3ACB3A60DF5}"/>
    <cellStyle name="40% - Accent1 8 4 2 2" xfId="2978" xr:uid="{0FC70403-71D5-45DA-BB23-246D0644CAE0}"/>
    <cellStyle name="40% - Accent1 8 4 2 3" xfId="47368" xr:uid="{F2CA5CD5-AC8A-4915-8E23-D940E05300C5}"/>
    <cellStyle name="40% - Accent1 8 4 2 4" xfId="48829" xr:uid="{6593625E-0D13-4A39-8827-86CEF550216C}"/>
    <cellStyle name="40% - Accent1 8 4 3" xfId="2977" xr:uid="{F824F550-38F3-4AF8-A3AD-92002CD8D274}"/>
    <cellStyle name="40% - Accent1 8 4 4" xfId="47367" xr:uid="{4B1B4C0C-98F9-4DA1-9ACA-2988B1E0B542}"/>
    <cellStyle name="40% - Accent1 8 4 5" xfId="48828" xr:uid="{307EC1EA-2FA3-4806-9C8B-51D7354487E9}"/>
    <cellStyle name="40% - Accent1 8 5" xfId="1502" xr:uid="{7B4148B6-3312-4A81-88DE-45AAA7A952DF}"/>
    <cellStyle name="40% - Accent1 8 5 2" xfId="2979" xr:uid="{647CEB3C-ABB2-46ED-A795-086DC26C38C1}"/>
    <cellStyle name="40% - Accent1 8 5 3" xfId="47369" xr:uid="{26105E01-A5AB-429A-8E15-13DF85073B2D}"/>
    <cellStyle name="40% - Accent1 8 5 4" xfId="48830" xr:uid="{8F8E5747-BD54-4015-B6DB-0840F597F752}"/>
    <cellStyle name="40% - Accent1 8 6" xfId="2968" xr:uid="{15C7A418-F539-47C6-AE6B-DCA03453F35F}"/>
    <cellStyle name="40% - Accent1 8 7" xfId="47358" xr:uid="{1218A53F-7EA0-40F0-8E34-E8DC7216C5D4}"/>
    <cellStyle name="40% - Accent1 8 8" xfId="48819" xr:uid="{802A1306-7F5B-4FEF-B03E-DE6509426C91}"/>
    <cellStyle name="40% - Accent1 9" xfId="438" xr:uid="{46D91B70-9036-4739-92F4-916EAF84D131}"/>
    <cellStyle name="40% - Accent1 9 2" xfId="825" xr:uid="{7EACA4A1-4619-42D7-B4F9-5262CDF3B999}"/>
    <cellStyle name="40% - Accent1 9 2 2" xfId="1040" xr:uid="{10A3FBE7-8AE0-4D46-A2A8-89BD64F657FC}"/>
    <cellStyle name="40% - Accent1 9 2 2 2" xfId="1986" xr:uid="{A7923DB4-7D87-47A7-BF34-976B9EB36D0A}"/>
    <cellStyle name="40% - Accent1 9 2 2 2 2" xfId="2983" xr:uid="{FE9AA218-542C-484A-9DA2-F5D65BA23D60}"/>
    <cellStyle name="40% - Accent1 9 2 2 2 3" xfId="47373" xr:uid="{5195A29F-D688-4310-8CB0-F8C35E735FF2}"/>
    <cellStyle name="40% - Accent1 9 2 2 2 4" xfId="48834" xr:uid="{7AE6D30D-E9BC-4298-B022-2139A3D1BA02}"/>
    <cellStyle name="40% - Accent1 9 2 2 3" xfId="2982" xr:uid="{A5FA8F54-6D26-4FF2-985B-8BC9182C89EA}"/>
    <cellStyle name="40% - Accent1 9 2 2 4" xfId="47372" xr:uid="{F123A11F-BF8C-4208-A231-C7FB49E70198}"/>
    <cellStyle name="40% - Accent1 9 2 2 5" xfId="48833" xr:uid="{199FB18E-9ECA-4A8D-8C70-7A5BEFFC80F4}"/>
    <cellStyle name="40% - Accent1 9 2 3" xfId="1780" xr:uid="{19CD19D7-6B65-4FF7-9FED-5A2F31523F36}"/>
    <cellStyle name="40% - Accent1 9 2 3 2" xfId="2984" xr:uid="{0EBA4172-4C4C-4E4D-94C3-B85A596FC683}"/>
    <cellStyle name="40% - Accent1 9 2 3 3" xfId="47374" xr:uid="{B67D12F2-DEB2-4122-BF12-F9CEF687FE4E}"/>
    <cellStyle name="40% - Accent1 9 2 3 4" xfId="48835" xr:uid="{966626DC-88E9-4C38-B245-E04B2298F689}"/>
    <cellStyle name="40% - Accent1 9 2 4" xfId="2981" xr:uid="{424F0859-2BFE-4A3D-AF3C-85FC0BC36983}"/>
    <cellStyle name="40% - Accent1 9 2 5" xfId="47371" xr:uid="{C134C189-5F0D-4E57-96B1-97315D2ADEC5}"/>
    <cellStyle name="40% - Accent1 9 2 6" xfId="48832" xr:uid="{833FD00A-0942-46E6-B9E9-03D9B79D29B3}"/>
    <cellStyle name="40% - Accent1 9 3" xfId="633" xr:uid="{322FE6DB-7BF5-48E8-9BF0-3D16FF9F160A}"/>
    <cellStyle name="40% - Accent1 9 3 2" xfId="1041" xr:uid="{AD069419-DC63-4FC5-A2A6-218CEFBAB662}"/>
    <cellStyle name="40% - Accent1 9 3 2 2" xfId="1987" xr:uid="{CEE80E6F-C7C1-4666-92B8-FFB000E7FA3D}"/>
    <cellStyle name="40% - Accent1 9 3 2 2 2" xfId="2987" xr:uid="{553C29A8-A33B-4320-9615-C2B9AC2E0666}"/>
    <cellStyle name="40% - Accent1 9 3 2 2 3" xfId="47377" xr:uid="{E6F3EE99-AB84-4B57-A46A-BE02C97A211E}"/>
    <cellStyle name="40% - Accent1 9 3 2 2 4" xfId="48838" xr:uid="{ACF3D406-495F-48B8-AE05-D5673248773B}"/>
    <cellStyle name="40% - Accent1 9 3 2 3" xfId="2986" xr:uid="{034FBE1A-3058-49A2-BBC1-65DC20953676}"/>
    <cellStyle name="40% - Accent1 9 3 2 4" xfId="47376" xr:uid="{99976197-2B48-438F-902A-A35D8E1EE699}"/>
    <cellStyle name="40% - Accent1 9 3 2 5" xfId="48837" xr:uid="{D42DE7BF-7BCC-4C8F-A1CE-903690BD608B}"/>
    <cellStyle name="40% - Accent1 9 3 3" xfId="1651" xr:uid="{DCAEF89C-4E04-4D10-A0AD-EA70666C8AC4}"/>
    <cellStyle name="40% - Accent1 9 3 3 2" xfId="2988" xr:uid="{6BDEA589-468C-4440-9BCC-90E14918CF52}"/>
    <cellStyle name="40% - Accent1 9 3 3 3" xfId="47378" xr:uid="{720D8058-39D9-4B42-9727-FC28E0C3EC5D}"/>
    <cellStyle name="40% - Accent1 9 3 3 4" xfId="48839" xr:uid="{A459EA3B-8E0A-40F3-8E76-07A4EAE4F445}"/>
    <cellStyle name="40% - Accent1 9 3 4" xfId="2985" xr:uid="{B8AC5C13-32D2-4AD0-8385-0DC3ED704325}"/>
    <cellStyle name="40% - Accent1 9 3 5" xfId="47375" xr:uid="{60BDF592-54CE-4943-A2ED-08BA46E61D78}"/>
    <cellStyle name="40% - Accent1 9 3 6" xfId="48836" xr:uid="{B92BB4BA-0924-459C-807C-9B96F86791B6}"/>
    <cellStyle name="40% - Accent1 9 4" xfId="1039" xr:uid="{F43BF494-C26C-490D-AA60-4ABC312A4A2C}"/>
    <cellStyle name="40% - Accent1 9 4 2" xfId="1985" xr:uid="{82BDAFF8-A1D4-4C57-B2E8-F8F84B5E4ED6}"/>
    <cellStyle name="40% - Accent1 9 4 2 2" xfId="2990" xr:uid="{07E0DD6D-E755-4091-81D5-81643F5197BC}"/>
    <cellStyle name="40% - Accent1 9 4 2 3" xfId="47380" xr:uid="{873486F9-38F7-41E2-85EB-D97AABD6DFF5}"/>
    <cellStyle name="40% - Accent1 9 4 2 4" xfId="48841" xr:uid="{56EB6C8A-6245-4655-99C4-F89F37881AE2}"/>
    <cellStyle name="40% - Accent1 9 4 3" xfId="2989" xr:uid="{A880DEEB-CA40-45E5-9750-F6F19AA3F368}"/>
    <cellStyle name="40% - Accent1 9 4 4" xfId="47379" xr:uid="{839995BD-220F-4708-B23C-2397AA630156}"/>
    <cellStyle name="40% - Accent1 9 4 5" xfId="48840" xr:uid="{CECCD0F9-30FF-48B7-BDFA-A5EE2601C428}"/>
    <cellStyle name="40% - Accent1 9 5" xfId="1521" xr:uid="{74673127-3325-465F-A175-49E614741C8C}"/>
    <cellStyle name="40% - Accent1 9 5 2" xfId="2991" xr:uid="{DCE080D6-8A73-4F14-9C4E-F32F7D7C3E05}"/>
    <cellStyle name="40% - Accent1 9 5 3" xfId="47381" xr:uid="{C7A453AB-E80E-43D5-9137-BDC7B5FB98C3}"/>
    <cellStyle name="40% - Accent1 9 5 4" xfId="48842" xr:uid="{A29E3E15-B359-424F-A58F-4EF66B9153E6}"/>
    <cellStyle name="40% - Accent1 9 6" xfId="2980" xr:uid="{095655B7-EB67-4CDE-9BFB-0D20E2A1708A}"/>
    <cellStyle name="40% - Accent1 9 7" xfId="47370" xr:uid="{ACE9FE75-A26E-4F6D-94B7-1EF962E29BC8}"/>
    <cellStyle name="40% - Accent1 9 8" xfId="48831" xr:uid="{578B2BB8-D2EC-4716-A126-CF40D4ADE5E8}"/>
    <cellStyle name="40% - Accent2 10" xfId="456" xr:uid="{BED2051F-724E-4886-8624-2E8D05874BF2}"/>
    <cellStyle name="40% - Accent2 10 2" xfId="842" xr:uid="{ADD5B3D0-07CD-43A9-8164-78F0A0D4A61C}"/>
    <cellStyle name="40% - Accent2 10 2 2" xfId="1043" xr:uid="{0CDB22CC-2298-4E9F-B5F0-8A7ED3EB0074}"/>
    <cellStyle name="40% - Accent2 10 2 2 2" xfId="1989" xr:uid="{0C3C9281-35E7-46BF-9010-88C85EEE6B26}"/>
    <cellStyle name="40% - Accent2 10 2 2 2 2" xfId="2995" xr:uid="{7287FFC2-8F05-4E7D-8F70-5FC416E3A1CB}"/>
    <cellStyle name="40% - Accent2 10 2 2 2 3" xfId="47385" xr:uid="{E7259ADB-6C41-4FD5-9CB0-24D5BD773EFE}"/>
    <cellStyle name="40% - Accent2 10 2 2 2 4" xfId="48846" xr:uid="{066AA349-3FCB-4274-9CB3-B9CF890CBE7F}"/>
    <cellStyle name="40% - Accent2 10 2 2 3" xfId="2994" xr:uid="{03DF0EB0-1944-4617-9FF4-01AC2329E6DD}"/>
    <cellStyle name="40% - Accent2 10 2 2 4" xfId="47384" xr:uid="{79F63DD1-2CC3-4251-83CE-55B516996485}"/>
    <cellStyle name="40% - Accent2 10 2 2 5" xfId="48845" xr:uid="{7995DAD3-E3F2-4318-8C70-CC25666F94F1}"/>
    <cellStyle name="40% - Accent2 10 2 3" xfId="1797" xr:uid="{C82D1607-083D-40D7-8735-273263E88F53}"/>
    <cellStyle name="40% - Accent2 10 2 3 2" xfId="2996" xr:uid="{64FF75F2-6F4D-4360-9E9B-1D0FD368D23B}"/>
    <cellStyle name="40% - Accent2 10 2 3 3" xfId="47386" xr:uid="{A49DE987-3BA6-4965-B5A8-5D32FEB72858}"/>
    <cellStyle name="40% - Accent2 10 2 3 4" xfId="48847" xr:uid="{A92F5D2E-98C0-452A-AC82-2D64D8F5DE8B}"/>
    <cellStyle name="40% - Accent2 10 2 4" xfId="2993" xr:uid="{5F525A2F-59AD-4653-BB2D-A8F1A56D1D97}"/>
    <cellStyle name="40% - Accent2 10 2 5" xfId="47383" xr:uid="{5695F18F-288D-46AE-9BF0-293BE427D102}"/>
    <cellStyle name="40% - Accent2 10 2 6" xfId="48844" xr:uid="{3F27DCE2-B0F1-428B-8C46-44F937C253A2}"/>
    <cellStyle name="40% - Accent2 10 3" xfId="650" xr:uid="{5ACDFD1D-6E91-4AA3-A2E6-B98D64638B33}"/>
    <cellStyle name="40% - Accent2 10 3 2" xfId="1044" xr:uid="{01585A59-9111-4CA2-B7E8-C6FC92D19754}"/>
    <cellStyle name="40% - Accent2 10 3 2 2" xfId="1990" xr:uid="{E0116B86-4CC5-492C-B8FE-B3E56C51AB15}"/>
    <cellStyle name="40% - Accent2 10 3 2 2 2" xfId="2999" xr:uid="{C26A380E-D8B6-4665-B426-FFE78DC63690}"/>
    <cellStyle name="40% - Accent2 10 3 2 2 3" xfId="47389" xr:uid="{3A80920B-D1DB-4C43-96CE-8E96EBCD84EC}"/>
    <cellStyle name="40% - Accent2 10 3 2 2 4" xfId="48850" xr:uid="{2344A949-11F1-45BF-9E79-EB3740A18C9A}"/>
    <cellStyle name="40% - Accent2 10 3 2 3" xfId="2998" xr:uid="{1CB3B5D1-0605-49AC-87DE-29DA6F589F8C}"/>
    <cellStyle name="40% - Accent2 10 3 2 4" xfId="47388" xr:uid="{9A105517-2F10-4321-87C0-EABD1A48F49D}"/>
    <cellStyle name="40% - Accent2 10 3 2 5" xfId="48849" xr:uid="{FC044A5A-EB32-41A7-A988-5A5ED9CE7B1A}"/>
    <cellStyle name="40% - Accent2 10 3 3" xfId="1668" xr:uid="{B29D871E-7113-4098-B1F7-E0A8FAE0B9FD}"/>
    <cellStyle name="40% - Accent2 10 3 3 2" xfId="3000" xr:uid="{209F23FF-F482-41A6-837A-705848A72350}"/>
    <cellStyle name="40% - Accent2 10 3 3 3" xfId="47390" xr:uid="{A22F95E8-0629-41D6-A82C-1BB0B7816FB8}"/>
    <cellStyle name="40% - Accent2 10 3 3 4" xfId="48851" xr:uid="{1D543589-5996-4057-86B6-D35FFA261BEF}"/>
    <cellStyle name="40% - Accent2 10 3 4" xfId="2997" xr:uid="{68722488-196E-4F6A-A272-1A0C96B3E957}"/>
    <cellStyle name="40% - Accent2 10 3 5" xfId="47387" xr:uid="{5AED8059-D127-4F33-8F82-709A20E30722}"/>
    <cellStyle name="40% - Accent2 10 3 6" xfId="48848" xr:uid="{12FF0647-5607-419E-95BE-F459EBE6457D}"/>
    <cellStyle name="40% - Accent2 10 4" xfId="1042" xr:uid="{33075546-D03D-4E94-830E-34E05061437C}"/>
    <cellStyle name="40% - Accent2 10 4 2" xfId="1988" xr:uid="{284485D7-1F81-4E81-943D-B28E133FAF4C}"/>
    <cellStyle name="40% - Accent2 10 4 2 2" xfId="3002" xr:uid="{79B06353-CDF0-46FE-ACDA-7F5FB51D3BBF}"/>
    <cellStyle name="40% - Accent2 10 4 2 3" xfId="47392" xr:uid="{1FE8470F-1F49-48CA-B8DA-074F5659A836}"/>
    <cellStyle name="40% - Accent2 10 4 2 4" xfId="48853" xr:uid="{8AF6022F-E1F9-45F5-8504-3E69D819AB62}"/>
    <cellStyle name="40% - Accent2 10 4 3" xfId="3001" xr:uid="{1B37DCF6-94E9-4397-9199-0BF7D1A4F367}"/>
    <cellStyle name="40% - Accent2 10 4 4" xfId="47391" xr:uid="{9B51CB74-586A-4E49-9F0E-3629FFE28FCF}"/>
    <cellStyle name="40% - Accent2 10 4 5" xfId="48852" xr:uid="{9F61A565-D60A-42CF-B171-BBE69D9C9C39}"/>
    <cellStyle name="40% - Accent2 10 5" xfId="1538" xr:uid="{570C3AF6-BFA7-46CF-B0C0-99716F7C8CD1}"/>
    <cellStyle name="40% - Accent2 10 5 2" xfId="3003" xr:uid="{27FE3BF6-2778-4E9F-8377-269C9E56AF3E}"/>
    <cellStyle name="40% - Accent2 10 5 3" xfId="47393" xr:uid="{8A42C0D7-68B4-4374-8C60-238DBEEAAE58}"/>
    <cellStyle name="40% - Accent2 10 5 4" xfId="48854" xr:uid="{097548C5-136D-4801-9A5D-8477231D6D44}"/>
    <cellStyle name="40% - Accent2 10 6" xfId="2992" xr:uid="{470502FF-07C9-4DBE-BD80-744074EB9F46}"/>
    <cellStyle name="40% - Accent2 10 7" xfId="47382" xr:uid="{00322EE5-77CD-4FC7-86FD-DA4DB14BCFB7}"/>
    <cellStyle name="40% - Accent2 10 8" xfId="48843" xr:uid="{E35CB355-E1DA-421F-B91B-E16ABBEF2ED4}"/>
    <cellStyle name="40% - Accent2 11" xfId="668" xr:uid="{D4FB326C-EB1D-4722-BDDE-BB86B6C00723}"/>
    <cellStyle name="40% - Accent2 12" xfId="475" xr:uid="{2197C6D2-21F2-4E68-BD52-2DFE51F0DDB8}"/>
    <cellStyle name="40% - Accent2 13" xfId="1045" xr:uid="{037D4137-F60A-4F59-9E7C-4603AE1743AC}"/>
    <cellStyle name="40% - Accent2 14" xfId="46669" xr:uid="{004CC1B4-6552-45F7-B682-CB92C76F80BD}"/>
    <cellStyle name="40% - Accent2 15" xfId="49633" xr:uid="{6AA971EF-7E45-4385-AF39-531999B12DA1}"/>
    <cellStyle name="40% - Accent2 16" xfId="21" xr:uid="{D83B6200-D03E-4D9A-A421-0D3BB248757B}"/>
    <cellStyle name="40% - Accent2 2" xfId="22" xr:uid="{66E2968B-27A0-4F29-B8B8-DA34CC1EFEF6}"/>
    <cellStyle name="40% - Accent2 2 2" xfId="3586" xr:uid="{12AEDB78-022C-4EA2-8925-D8418CE56AAB}"/>
    <cellStyle name="40% - Accent2 2 3" xfId="4465" xr:uid="{56E2C152-2199-40E6-9207-B7A003F7C253}"/>
    <cellStyle name="40% - Accent2 2 4" xfId="4466" xr:uid="{59D3D49F-8ED8-423C-A9F2-39EF0785AC34}"/>
    <cellStyle name="40% - Accent2 2 5" xfId="4160" xr:uid="{1FBB30E6-E8D7-43AA-93E6-778342B6BC30}"/>
    <cellStyle name="40% - Accent2 2 6" xfId="49749" xr:uid="{E7294BF8-DFDF-4657-AE83-AC3267A4F6E2}"/>
    <cellStyle name="40% - Accent2 3" xfId="319" xr:uid="{9CA9E92B-4FE7-49EA-B021-DA18D883DF76}"/>
    <cellStyle name="40% - Accent2 3 10" xfId="48855" xr:uid="{EDDD8917-876D-41E0-82E4-2701B314532B}"/>
    <cellStyle name="40% - Accent2 3 2" xfId="729" xr:uid="{937D9694-6757-47B0-A459-D28C4E7D2E7B}"/>
    <cellStyle name="40% - Accent2 3 2 2" xfId="1048" xr:uid="{151759E9-DECA-4BC4-A7B7-5C2FE50B045B}"/>
    <cellStyle name="40% - Accent2 3 2 2 2" xfId="1993" xr:uid="{A882D8E8-F3BF-49D7-94A9-DE386989E55C}"/>
    <cellStyle name="40% - Accent2 3 2 2 2 2" xfId="3011" xr:uid="{6D697F95-FBFB-464B-9092-ED0896EC4C22}"/>
    <cellStyle name="40% - Accent2 3 2 2 2 3" xfId="47397" xr:uid="{0FB1CA1C-7C27-432A-846C-666FDD283329}"/>
    <cellStyle name="40% - Accent2 3 2 2 2 4" xfId="48858" xr:uid="{AE1B094D-48E8-46BF-AF13-6863E1A8BEA3}"/>
    <cellStyle name="40% - Accent2 3 2 2 3" xfId="3010" xr:uid="{410B1BBC-94FC-4139-9A4D-F731A58D310E}"/>
    <cellStyle name="40% - Accent2 3 2 2 4" xfId="47396" xr:uid="{A0A248C3-66FA-4034-AE7E-3AD6F69FC741}"/>
    <cellStyle name="40% - Accent2 3 2 2 5" xfId="48857" xr:uid="{1DB48D5D-575F-4493-972C-769A45F8039F}"/>
    <cellStyle name="40% - Accent2 3 2 3" xfId="1047" xr:uid="{A8FCDAD4-0BE0-4C8D-B8DE-13F9E99C516D}"/>
    <cellStyle name="40% - Accent2 3 2 3 2" xfId="1992" xr:uid="{EC3EBC5D-A9FC-4622-BBE7-808CF625C400}"/>
    <cellStyle name="40% - Accent2 3 2 3 2 2" xfId="3013" xr:uid="{85F417E6-F2F3-472D-91F2-1D800687FD70}"/>
    <cellStyle name="40% - Accent2 3 2 3 2 3" xfId="47399" xr:uid="{C08557B8-B94E-4B83-8F92-EF6F6AEE7BB7}"/>
    <cellStyle name="40% - Accent2 3 2 3 2 4" xfId="48860" xr:uid="{E7704973-CFEA-41E2-9516-A9FBECB93D92}"/>
    <cellStyle name="40% - Accent2 3 2 3 3" xfId="3012" xr:uid="{40BBBA4A-E7EF-4B8C-90AF-7434F174EF57}"/>
    <cellStyle name="40% - Accent2 3 2 3 4" xfId="47398" xr:uid="{E40BAF73-26F4-416C-B576-701E69FA7B38}"/>
    <cellStyle name="40% - Accent2 3 2 3 5" xfId="48859" xr:uid="{607350C4-9431-4ED2-9C5E-3CF71E1F10FC}"/>
    <cellStyle name="40% - Accent2 3 2 4" xfId="1684" xr:uid="{0BED03A8-4A53-4CD0-B011-F1CD18F0628B}"/>
    <cellStyle name="40% - Accent2 3 2 4 2" xfId="3014" xr:uid="{417D70C9-83E5-4759-BED2-67CEE27C23C6}"/>
    <cellStyle name="40% - Accent2 3 2 4 3" xfId="47400" xr:uid="{A0015896-920D-4EFD-AD7E-93A7B00D5935}"/>
    <cellStyle name="40% - Accent2 3 2 4 4" xfId="48861" xr:uid="{DD8F9DB2-6CEA-4F10-ADF6-70F562900360}"/>
    <cellStyle name="40% - Accent2 3 2 5" xfId="3009" xr:uid="{2B132C55-C032-4B46-8C43-4E1E1F621574}"/>
    <cellStyle name="40% - Accent2 3 2 6" xfId="47395" xr:uid="{A3DDB6E0-EE68-4B16-8338-E7E6920464BA}"/>
    <cellStyle name="40% - Accent2 3 2 7" xfId="48856" xr:uid="{B94EE7C9-0DC0-485E-BD42-DF866D9A3CAC}"/>
    <cellStyle name="40% - Accent2 3 3" xfId="537" xr:uid="{4E49E4DE-AACB-48E9-8AAD-17753C3CEC7E}"/>
    <cellStyle name="40% - Accent2 3 3 2" xfId="1049" xr:uid="{C183A559-C7B7-41AA-823D-23D28AF810A8}"/>
    <cellStyle name="40% - Accent2 3 3 2 2" xfId="1994" xr:uid="{EE3B655F-4762-4E8B-93B5-609CD4FCF0E6}"/>
    <cellStyle name="40% - Accent2 3 3 2 2 2" xfId="3017" xr:uid="{61A21030-11A7-478F-AF93-F0C1FD45AAB4}"/>
    <cellStyle name="40% - Accent2 3 3 2 2 3" xfId="47403" xr:uid="{8D09A668-DBB2-494E-9AC9-BC9531EB589F}"/>
    <cellStyle name="40% - Accent2 3 3 2 2 4" xfId="48864" xr:uid="{49F597EF-31CC-4311-A1E1-99C9F11EAE35}"/>
    <cellStyle name="40% - Accent2 3 3 2 3" xfId="3016" xr:uid="{19DCCBF9-0AE6-43FF-A461-72946399479E}"/>
    <cellStyle name="40% - Accent2 3 3 2 4" xfId="47402" xr:uid="{5681FA72-9BB7-422B-BF20-36C64E2235B2}"/>
    <cellStyle name="40% - Accent2 3 3 2 5" xfId="48863" xr:uid="{3B7C4B9F-1257-4062-AE67-CF6AC85E2E8B}"/>
    <cellStyle name="40% - Accent2 3 3 3" xfId="1555" xr:uid="{BD0B230D-5DCA-4680-BAD8-D89AA458907B}"/>
    <cellStyle name="40% - Accent2 3 3 3 2" xfId="3018" xr:uid="{A93BF15D-9732-409C-BA5E-4D0BB5231D5E}"/>
    <cellStyle name="40% - Accent2 3 3 3 3" xfId="47404" xr:uid="{A6B5B26D-3C57-405A-BA7B-1AC0ADCF2779}"/>
    <cellStyle name="40% - Accent2 3 3 3 4" xfId="48865" xr:uid="{7026605C-1FA3-4197-B986-A99DFBFAB5AE}"/>
    <cellStyle name="40% - Accent2 3 3 4" xfId="3015" xr:uid="{CFEA127E-B73B-4517-A392-2C08EAFF7125}"/>
    <cellStyle name="40% - Accent2 3 3 5" xfId="47401" xr:uid="{CC2483F9-BACF-4E5B-AC59-DE8089B55F00}"/>
    <cellStyle name="40% - Accent2 3 3 6" xfId="48862" xr:uid="{C27F2B01-5555-4826-B8D8-021B194A78BD}"/>
    <cellStyle name="40% - Accent2 3 4" xfId="1050" xr:uid="{DE1A017D-2161-4981-BAD9-D107BF77E27B}"/>
    <cellStyle name="40% - Accent2 3 4 2" xfId="1995" xr:uid="{9EAB9D9B-E6DC-489B-9851-7B19AE5108F9}"/>
    <cellStyle name="40% - Accent2 3 4 2 2" xfId="3020" xr:uid="{43C37104-8F77-45D8-BB65-65D996CB1F69}"/>
    <cellStyle name="40% - Accent2 3 4 2 3" xfId="47406" xr:uid="{8E3F864A-1CD9-4212-963E-61BD1F63C4C8}"/>
    <cellStyle name="40% - Accent2 3 4 2 4" xfId="48867" xr:uid="{7E4D1119-353B-4316-AA50-D7205762FBBF}"/>
    <cellStyle name="40% - Accent2 3 4 3" xfId="3019" xr:uid="{DC6148E3-DD8A-4534-878F-4161DB555F69}"/>
    <cellStyle name="40% - Accent2 3 4 4" xfId="47405" xr:uid="{E11CF94E-90AD-4256-8D62-76015DBEB29A}"/>
    <cellStyle name="40% - Accent2 3 4 5" xfId="48866" xr:uid="{A6316416-5F1B-4916-914E-00EA09A53CA3}"/>
    <cellStyle name="40% - Accent2 3 5" xfId="1046" xr:uid="{5BC5E1AC-7897-473E-B280-B525A8D310A6}"/>
    <cellStyle name="40% - Accent2 3 5 2" xfId="1991" xr:uid="{4486B023-F325-472E-8009-0E1010FFBD2F}"/>
    <cellStyle name="40% - Accent2 3 5 2 2" xfId="3022" xr:uid="{A93FA5EB-3DE3-4A5B-B2DF-7ACA5296D0D5}"/>
    <cellStyle name="40% - Accent2 3 5 2 3" xfId="47408" xr:uid="{5FD212B5-7E22-480E-9A50-8B0A5302BD45}"/>
    <cellStyle name="40% - Accent2 3 5 2 4" xfId="48869" xr:uid="{EA181B97-EC0A-4761-8551-0C118D39FC2B}"/>
    <cellStyle name="40% - Accent2 3 5 3" xfId="3021" xr:uid="{CE5A5F39-957E-48FE-BBF5-71331437185F}"/>
    <cellStyle name="40% - Accent2 3 5 4" xfId="47407" xr:uid="{3A923952-2F94-4C3C-A8A9-F6612CB06928}"/>
    <cellStyle name="40% - Accent2 3 5 5" xfId="48868" xr:uid="{0E6803A5-31A3-4F02-8C08-BC1C23215172}"/>
    <cellStyle name="40% - Accent2 3 6" xfId="1425" xr:uid="{28A1C403-3BFC-4962-98BD-097E092A136C}"/>
    <cellStyle name="40% - Accent2 3 6 2" xfId="3023" xr:uid="{450C3CA4-A9DB-47A7-8715-0F76E1DBE4F7}"/>
    <cellStyle name="40% - Accent2 3 6 3" xfId="47409" xr:uid="{2EB36C2F-60F8-4459-A55B-5BC6591F05D0}"/>
    <cellStyle name="40% - Accent2 3 6 4" xfId="48870" xr:uid="{D9A27541-DA21-4D30-BDF9-73CDB890F54A}"/>
    <cellStyle name="40% - Accent2 3 7" xfId="3008" xr:uid="{582AD078-7439-45FD-ABD3-998568C9A920}"/>
    <cellStyle name="40% - Accent2 3 8" xfId="4159" xr:uid="{961EF346-95A1-4589-9B58-1E6F9170FA88}"/>
    <cellStyle name="40% - Accent2 3 9" xfId="47394" xr:uid="{F1A170A4-B3D6-4C01-AE5F-F0404BD95F15}"/>
    <cellStyle name="40% - Accent2 4" xfId="343" xr:uid="{9460D13C-EFD1-4CEF-B191-A41012B1D73C}"/>
    <cellStyle name="40% - Accent2 4 2" xfId="743" xr:uid="{280393DB-C875-46C8-B585-91DA09E9B293}"/>
    <cellStyle name="40% - Accent2 4 2 2" xfId="1052" xr:uid="{C22CDABA-FFFE-44B9-A079-9AD1DCE7D798}"/>
    <cellStyle name="40% - Accent2 4 2 2 2" xfId="1997" xr:uid="{272358B1-36BB-47E5-BB06-944EBDFC4581}"/>
    <cellStyle name="40% - Accent2 4 2 2 2 2" xfId="3027" xr:uid="{B0169ACF-8AAB-42B7-A987-B15138214D11}"/>
    <cellStyle name="40% - Accent2 4 2 2 2 3" xfId="47413" xr:uid="{994EEBF6-DD21-4B04-8817-8EA8E5344486}"/>
    <cellStyle name="40% - Accent2 4 2 2 2 4" xfId="48874" xr:uid="{3B34B90E-4E3B-4608-BCD6-42C2C8B41FEF}"/>
    <cellStyle name="40% - Accent2 4 2 2 3" xfId="3026" xr:uid="{DADD7624-9584-4B59-B13A-2EEA5BB3B558}"/>
    <cellStyle name="40% - Accent2 4 2 2 4" xfId="47412" xr:uid="{0F2517BF-323E-4680-94EB-54B3BF83C542}"/>
    <cellStyle name="40% - Accent2 4 2 2 5" xfId="48873" xr:uid="{C1849DF4-538C-42CA-8B18-49A1FEEBDBA3}"/>
    <cellStyle name="40% - Accent2 4 2 3" xfId="1698" xr:uid="{A803AB0D-414B-4A42-84A2-CB06404DD9CB}"/>
    <cellStyle name="40% - Accent2 4 2 3 2" xfId="3028" xr:uid="{69651C9A-D5DE-42E2-ABC7-19CE30EBABBD}"/>
    <cellStyle name="40% - Accent2 4 2 3 3" xfId="47414" xr:uid="{441BCD22-8FFC-48AE-9BF7-AA9FD3974DCA}"/>
    <cellStyle name="40% - Accent2 4 2 3 4" xfId="48875" xr:uid="{E3641BAE-479B-418B-B43F-841420A7A387}"/>
    <cellStyle name="40% - Accent2 4 2 4" xfId="3025" xr:uid="{78D79EB0-75AC-4846-BE7C-86BC5C449AD8}"/>
    <cellStyle name="40% - Accent2 4 2 5" xfId="47411" xr:uid="{8EB07B1A-9585-4D4C-8E3C-A2D077273969}"/>
    <cellStyle name="40% - Accent2 4 2 6" xfId="48872" xr:uid="{D49285DC-D8EE-4C2D-B904-8ECF114781DE}"/>
    <cellStyle name="40% - Accent2 4 3" xfId="551" xr:uid="{A6104761-6F1A-4482-8F76-586111992247}"/>
    <cellStyle name="40% - Accent2 4 3 2" xfId="1053" xr:uid="{1850941D-BC8C-4BAD-A131-5F099CF766A9}"/>
    <cellStyle name="40% - Accent2 4 3 2 2" xfId="1998" xr:uid="{005D077F-E274-4016-AD82-4584F727EA50}"/>
    <cellStyle name="40% - Accent2 4 3 2 2 2" xfId="3031" xr:uid="{A003264A-750D-4E60-88DD-331547131F5F}"/>
    <cellStyle name="40% - Accent2 4 3 2 2 3" xfId="47417" xr:uid="{57F87F49-627E-43C4-814E-6F6FA52FE99B}"/>
    <cellStyle name="40% - Accent2 4 3 2 2 4" xfId="48878" xr:uid="{7C66204D-FBC8-4FF9-82A9-0E437D599DBC}"/>
    <cellStyle name="40% - Accent2 4 3 2 3" xfId="3030" xr:uid="{592AAB74-B814-47ED-B9BB-CE83C07BB240}"/>
    <cellStyle name="40% - Accent2 4 3 2 4" xfId="47416" xr:uid="{786BB715-D85B-4D00-B755-3D4AC04A3956}"/>
    <cellStyle name="40% - Accent2 4 3 2 5" xfId="48877" xr:uid="{31790233-828F-45A6-A949-AC33D3BF127C}"/>
    <cellStyle name="40% - Accent2 4 3 3" xfId="1569" xr:uid="{7148CD52-F931-447C-B13E-927FF338E97A}"/>
    <cellStyle name="40% - Accent2 4 3 3 2" xfId="3032" xr:uid="{CDE4EFF5-51F1-4E69-B776-E8F5FCAA9C93}"/>
    <cellStyle name="40% - Accent2 4 3 3 3" xfId="47418" xr:uid="{C1657E19-A054-4670-9774-FA5403F13731}"/>
    <cellStyle name="40% - Accent2 4 3 3 4" xfId="48879" xr:uid="{558F01A7-3D4A-42A5-84C4-75F0F674A384}"/>
    <cellStyle name="40% - Accent2 4 3 4" xfId="3029" xr:uid="{21F29403-ACDD-4317-ACB0-7028EB79BF7A}"/>
    <cellStyle name="40% - Accent2 4 3 5" xfId="47415" xr:uid="{C74D8088-A3C6-4131-81D0-CB4B678BCDA2}"/>
    <cellStyle name="40% - Accent2 4 3 6" xfId="48876" xr:uid="{F73628DC-9941-4C86-84DC-C81EA240EF85}"/>
    <cellStyle name="40% - Accent2 4 4" xfId="1051" xr:uid="{B17F89DE-1348-41E8-B3AF-0E2851F7E50E}"/>
    <cellStyle name="40% - Accent2 4 4 2" xfId="1996" xr:uid="{48909F2D-104E-4F82-A893-E19C63CAB3C8}"/>
    <cellStyle name="40% - Accent2 4 4 2 2" xfId="3034" xr:uid="{81F6833E-DABC-45D2-9C69-7C5460277A39}"/>
    <cellStyle name="40% - Accent2 4 4 2 3" xfId="47420" xr:uid="{1DA10DCA-1DFC-4BEE-8B6F-B0F88DD867A5}"/>
    <cellStyle name="40% - Accent2 4 4 2 4" xfId="48881" xr:uid="{E6F39717-05FD-43D2-B776-13ED223C2A06}"/>
    <cellStyle name="40% - Accent2 4 4 3" xfId="3033" xr:uid="{3167002E-C98C-48B0-8719-BD572ED191A9}"/>
    <cellStyle name="40% - Accent2 4 4 4" xfId="47419" xr:uid="{42E276ED-49AB-4543-A2F5-D8B3E4B493C4}"/>
    <cellStyle name="40% - Accent2 4 4 5" xfId="48880" xr:uid="{647A5264-E903-49D9-8DF9-1BB05F11AA89}"/>
    <cellStyle name="40% - Accent2 4 5" xfId="1439" xr:uid="{C588091B-9E15-40C1-B402-281A93194969}"/>
    <cellStyle name="40% - Accent2 4 5 2" xfId="3035" xr:uid="{5F6E2CAA-D85F-47DE-B875-C5A3614AF5C3}"/>
    <cellStyle name="40% - Accent2 4 5 3" xfId="47421" xr:uid="{AB07C5F5-927F-4F79-BC64-A614C7ADEA94}"/>
    <cellStyle name="40% - Accent2 4 5 4" xfId="48882" xr:uid="{535C15E6-32C6-4F82-9DBC-877221D51BA5}"/>
    <cellStyle name="40% - Accent2 4 6" xfId="3024" xr:uid="{2AEB762C-EEC4-476D-9E80-0219672EEE2E}"/>
    <cellStyle name="40% - Accent2 4 7" xfId="4158" xr:uid="{A4EE9D6E-0E42-4E7F-B8CF-EBE3C4D7FF77}"/>
    <cellStyle name="40% - Accent2 4 8" xfId="47410" xr:uid="{ED8CC28A-7254-497D-BA52-E4093D5F09C7}"/>
    <cellStyle name="40% - Accent2 4 9" xfId="48871" xr:uid="{97694C7D-14E8-4187-A0B7-BC9C71FF6AE3}"/>
    <cellStyle name="40% - Accent2 5" xfId="362" xr:uid="{EF1527F8-5AE0-4A23-883D-28D09A0A6D26}"/>
    <cellStyle name="40% - Accent2 5 2" xfId="759" xr:uid="{0FD42B64-1DE0-4F81-9066-C9E5F119C7D8}"/>
    <cellStyle name="40% - Accent2 5 2 2" xfId="1055" xr:uid="{D650E594-7811-4D5F-9AF9-88B7864EB791}"/>
    <cellStyle name="40% - Accent2 5 2 2 2" xfId="2000" xr:uid="{31C23C5A-E373-4732-BAA5-A6411E6442B2}"/>
    <cellStyle name="40% - Accent2 5 2 2 2 2" xfId="3039" xr:uid="{54168C4E-08D5-4352-BC77-FBD3B07AD24E}"/>
    <cellStyle name="40% - Accent2 5 2 2 2 3" xfId="47425" xr:uid="{B3D0CED6-3E7F-4C9B-A070-734D5F4DAD10}"/>
    <cellStyle name="40% - Accent2 5 2 2 2 4" xfId="48886" xr:uid="{127363DB-5834-4F86-9A61-F968A0F0B5D9}"/>
    <cellStyle name="40% - Accent2 5 2 2 3" xfId="3038" xr:uid="{84C2ABFF-2043-4008-8D51-953163BDB8DE}"/>
    <cellStyle name="40% - Accent2 5 2 2 4" xfId="47424" xr:uid="{22E8346F-2D9E-4774-967F-9A21DD335EA8}"/>
    <cellStyle name="40% - Accent2 5 2 2 5" xfId="48885" xr:uid="{E9562D16-0133-40A1-8D78-3B3A30EC067F}"/>
    <cellStyle name="40% - Accent2 5 2 3" xfId="1714" xr:uid="{48A47A8D-D526-435B-9F93-A0C482D7C383}"/>
    <cellStyle name="40% - Accent2 5 2 3 2" xfId="3040" xr:uid="{25A2254B-617E-4CE2-BDBE-AD62E9B604B1}"/>
    <cellStyle name="40% - Accent2 5 2 3 3" xfId="47426" xr:uid="{EC1985BA-9E1F-4C63-9407-8EF12C4A066E}"/>
    <cellStyle name="40% - Accent2 5 2 3 4" xfId="48887" xr:uid="{87EC061E-8E23-41A2-9A7C-C98888A5C226}"/>
    <cellStyle name="40% - Accent2 5 2 4" xfId="3037" xr:uid="{729DFB17-1C38-45B5-BE5A-074CB12AB0D8}"/>
    <cellStyle name="40% - Accent2 5 2 5" xfId="47423" xr:uid="{09142B45-E44C-412B-BD2C-9BF50362B411}"/>
    <cellStyle name="40% - Accent2 5 2 6" xfId="48884" xr:uid="{201AD9BA-ED78-4818-82A2-B1F230FB415A}"/>
    <cellStyle name="40% - Accent2 5 3" xfId="567" xr:uid="{4E64F662-023A-467E-BF67-284F60ED42FB}"/>
    <cellStyle name="40% - Accent2 5 3 2" xfId="1056" xr:uid="{18CF66C4-169E-41CF-B1D4-501509E90DBE}"/>
    <cellStyle name="40% - Accent2 5 3 2 2" xfId="2001" xr:uid="{A7864588-B200-4B21-83D2-438831B77CA1}"/>
    <cellStyle name="40% - Accent2 5 3 2 2 2" xfId="3043" xr:uid="{207AEE19-6AF7-4567-8BD2-7001D3E04EB3}"/>
    <cellStyle name="40% - Accent2 5 3 2 2 3" xfId="47429" xr:uid="{F018388D-0CE6-4EF3-8250-4711F8403BAC}"/>
    <cellStyle name="40% - Accent2 5 3 2 2 4" xfId="48890" xr:uid="{C05F87F0-A1CD-45F4-BA76-1F5B97B13657}"/>
    <cellStyle name="40% - Accent2 5 3 2 3" xfId="3042" xr:uid="{0E94A78F-93D7-4A78-8850-91E7AD0B86FA}"/>
    <cellStyle name="40% - Accent2 5 3 2 4" xfId="47428" xr:uid="{DF24F931-C4E3-4432-8D7B-5EA2BFED8AFC}"/>
    <cellStyle name="40% - Accent2 5 3 2 5" xfId="48889" xr:uid="{5C83B393-A301-4864-857A-9DE2C5CCBD46}"/>
    <cellStyle name="40% - Accent2 5 3 3" xfId="1585" xr:uid="{79B2BB59-3558-414B-8BD2-89441E862145}"/>
    <cellStyle name="40% - Accent2 5 3 3 2" xfId="3044" xr:uid="{380BC8DC-69E7-4017-9DBB-638B76B1C401}"/>
    <cellStyle name="40% - Accent2 5 3 3 3" xfId="47430" xr:uid="{60D546E5-DD14-46A6-8C32-6AE0AFDAB68D}"/>
    <cellStyle name="40% - Accent2 5 3 3 4" xfId="48891" xr:uid="{BDD3BB4F-DE65-4412-9C30-8DEE3637167A}"/>
    <cellStyle name="40% - Accent2 5 3 4" xfId="3041" xr:uid="{DFE2AF3C-E631-4911-BE71-EF3E8B63832E}"/>
    <cellStyle name="40% - Accent2 5 3 5" xfId="47427" xr:uid="{DF717525-3287-43A9-B364-D331326658B7}"/>
    <cellStyle name="40% - Accent2 5 3 6" xfId="48888" xr:uid="{BD63304F-E357-497C-B058-80055C078471}"/>
    <cellStyle name="40% - Accent2 5 4" xfId="1054" xr:uid="{BD09904A-370D-4303-8767-CD2C4F63A15B}"/>
    <cellStyle name="40% - Accent2 5 4 2" xfId="1999" xr:uid="{A984AEB6-2387-4FE0-BCB9-FF4B8525DF74}"/>
    <cellStyle name="40% - Accent2 5 4 2 2" xfId="3046" xr:uid="{A98A0C44-781E-4292-9664-660F9FE1D801}"/>
    <cellStyle name="40% - Accent2 5 4 2 3" xfId="47432" xr:uid="{5115A581-9EDC-4A2D-A009-846B5B72A35F}"/>
    <cellStyle name="40% - Accent2 5 4 2 4" xfId="48893" xr:uid="{5A625F3F-A51D-49E8-8523-7C80838D2CF4}"/>
    <cellStyle name="40% - Accent2 5 4 3" xfId="3045" xr:uid="{78212F90-C0EC-4DF9-95EF-E0B6E6661BC6}"/>
    <cellStyle name="40% - Accent2 5 4 4" xfId="47431" xr:uid="{27A9D49B-2ADB-4AA9-ACE1-387980E7D40B}"/>
    <cellStyle name="40% - Accent2 5 4 5" xfId="48892" xr:uid="{1D6F142F-225A-41A7-B252-B8D43FCF27D9}"/>
    <cellStyle name="40% - Accent2 5 5" xfId="1455" xr:uid="{DE9172CE-48DC-4154-9FAA-D6052511CEE9}"/>
    <cellStyle name="40% - Accent2 5 5 2" xfId="3047" xr:uid="{375B8FB5-263F-4FFB-ABF2-C10DBB0DF60F}"/>
    <cellStyle name="40% - Accent2 5 5 3" xfId="47433" xr:uid="{690637A0-20E0-4291-8665-99F1AF5E38AC}"/>
    <cellStyle name="40% - Accent2 5 5 4" xfId="48894" xr:uid="{EDA9D5D6-3128-4351-B5A9-C7C63E0E820F}"/>
    <cellStyle name="40% - Accent2 5 6" xfId="3036" xr:uid="{B2CA4247-3077-4FE6-855E-F6DEBB2A67FA}"/>
    <cellStyle name="40% - Accent2 5 7" xfId="4157" xr:uid="{2CB9014E-C944-48C4-97CC-7A6DF89D2457}"/>
    <cellStyle name="40% - Accent2 5 8" xfId="47422" xr:uid="{56E92BF2-3F58-46BB-9048-2908A4AD7E2C}"/>
    <cellStyle name="40% - Accent2 5 9" xfId="48883" xr:uid="{7E17B1CD-BD18-429C-8058-EBEBC2C523FB}"/>
    <cellStyle name="40% - Accent2 6" xfId="383" xr:uid="{2EDC868F-6F54-4ADA-91F1-BBB27666BF12}"/>
    <cellStyle name="40% - Accent2 6 2" xfId="776" xr:uid="{890E07D4-8D53-4F4B-BDF0-D6BB779546AE}"/>
    <cellStyle name="40% - Accent2 6 2 2" xfId="1058" xr:uid="{54783048-F391-4F8A-9A68-6A45E882B4BF}"/>
    <cellStyle name="40% - Accent2 6 2 2 2" xfId="2003" xr:uid="{0B58A84B-559D-40A8-AA09-A6B6FCD2666C}"/>
    <cellStyle name="40% - Accent2 6 2 2 2 2" xfId="3051" xr:uid="{97B3E204-FECE-47FA-B5D8-CEF0703F499A}"/>
    <cellStyle name="40% - Accent2 6 2 2 2 3" xfId="47437" xr:uid="{7F90AB28-8DB4-45C6-AE99-E399D644BC76}"/>
    <cellStyle name="40% - Accent2 6 2 2 2 4" xfId="48898" xr:uid="{B6E69F2C-E048-4613-9544-0ED0C5028471}"/>
    <cellStyle name="40% - Accent2 6 2 2 3" xfId="3050" xr:uid="{2C44EDE4-546A-422E-BC04-43A1270C3B59}"/>
    <cellStyle name="40% - Accent2 6 2 2 4" xfId="47436" xr:uid="{3BB32CD5-245F-4AFD-839B-2632433D33ED}"/>
    <cellStyle name="40% - Accent2 6 2 2 5" xfId="48897" xr:uid="{5F6CDCFB-B169-459F-B38A-FD8DBBC0CC03}"/>
    <cellStyle name="40% - Accent2 6 2 3" xfId="1731" xr:uid="{AF979AA1-E17C-4335-81F8-0BCC7AB9CD2D}"/>
    <cellStyle name="40% - Accent2 6 2 3 2" xfId="3052" xr:uid="{D745324E-3144-43C8-90F6-70C8B5FFF35A}"/>
    <cellStyle name="40% - Accent2 6 2 3 3" xfId="47438" xr:uid="{7BA05791-1E72-48A3-968C-C65FF4DB6330}"/>
    <cellStyle name="40% - Accent2 6 2 3 4" xfId="48899" xr:uid="{E0586266-EC92-4E05-B97A-69855F2CACBC}"/>
    <cellStyle name="40% - Accent2 6 2 4" xfId="3049" xr:uid="{DA11F9FB-6A6B-41E9-A011-E92555F1C3F0}"/>
    <cellStyle name="40% - Accent2 6 2 5" xfId="47435" xr:uid="{FA326CDD-81FA-4F03-9BF9-EF1C9C6B325E}"/>
    <cellStyle name="40% - Accent2 6 2 6" xfId="48896" xr:uid="{5CB3A622-51FA-4D56-84D7-5685B50EA272}"/>
    <cellStyle name="40% - Accent2 6 3" xfId="584" xr:uid="{66367D5C-8344-45FF-9654-D3362486E440}"/>
    <cellStyle name="40% - Accent2 6 3 2" xfId="1059" xr:uid="{3D7E79C8-29F1-4F38-A130-01ED2908FF88}"/>
    <cellStyle name="40% - Accent2 6 3 2 2" xfId="2004" xr:uid="{87185CD2-6A43-4687-A356-8E3C098CFB26}"/>
    <cellStyle name="40% - Accent2 6 3 2 2 2" xfId="3055" xr:uid="{CBA7D32D-F088-4F1C-A561-BC68AE022B94}"/>
    <cellStyle name="40% - Accent2 6 3 2 2 3" xfId="47441" xr:uid="{423A0D7D-C25A-41FC-AA6F-FC2FEB15C6D0}"/>
    <cellStyle name="40% - Accent2 6 3 2 2 4" xfId="48902" xr:uid="{F0A1CA70-B1AF-49AC-B281-F603B41F4BA9}"/>
    <cellStyle name="40% - Accent2 6 3 2 3" xfId="3054" xr:uid="{102F4664-C409-4561-A7B7-E1D7F07645C1}"/>
    <cellStyle name="40% - Accent2 6 3 2 4" xfId="47440" xr:uid="{CCE4997E-5AB3-4B81-B583-679F23A45245}"/>
    <cellStyle name="40% - Accent2 6 3 2 5" xfId="48901" xr:uid="{9C3D9859-67B9-49EE-84DC-37E2B2184FA8}"/>
    <cellStyle name="40% - Accent2 6 3 3" xfId="1602" xr:uid="{A63551A6-1A86-4620-9755-197A6B3602A3}"/>
    <cellStyle name="40% - Accent2 6 3 3 2" xfId="3056" xr:uid="{ACA32F78-30C4-46D5-B721-ABBBB705DCAD}"/>
    <cellStyle name="40% - Accent2 6 3 3 3" xfId="47442" xr:uid="{90B581F8-84A4-4DC9-8E72-A815CAE7A95B}"/>
    <cellStyle name="40% - Accent2 6 3 3 4" xfId="48903" xr:uid="{ACAFE821-F148-4BF8-8333-45FA60D198EA}"/>
    <cellStyle name="40% - Accent2 6 3 4" xfId="3053" xr:uid="{A4FBDC79-AF8C-47C9-B639-1E06953313BE}"/>
    <cellStyle name="40% - Accent2 6 3 5" xfId="47439" xr:uid="{668C081A-97DF-46F0-8548-FD399B7B5896}"/>
    <cellStyle name="40% - Accent2 6 3 6" xfId="48900" xr:uid="{AF7795E9-64B4-49F8-BD5F-EE675778FF2A}"/>
    <cellStyle name="40% - Accent2 6 4" xfId="1057" xr:uid="{C34354BC-F804-43AF-BBB8-51D1ED203919}"/>
    <cellStyle name="40% - Accent2 6 4 2" xfId="2002" xr:uid="{47C493D6-3F7F-4CE6-87E7-9C92A7A4EA81}"/>
    <cellStyle name="40% - Accent2 6 4 2 2" xfId="3058" xr:uid="{4BEC42FA-E88A-450E-A578-BE90EC7CE218}"/>
    <cellStyle name="40% - Accent2 6 4 2 3" xfId="47444" xr:uid="{1B89EED0-6781-4180-AA44-B9901F42A63D}"/>
    <cellStyle name="40% - Accent2 6 4 2 4" xfId="48905" xr:uid="{ADAED362-B074-4657-9440-74767C744EDD}"/>
    <cellStyle name="40% - Accent2 6 4 3" xfId="3057" xr:uid="{563A89FE-AF62-4EBC-91C1-5CC9C795F155}"/>
    <cellStyle name="40% - Accent2 6 4 4" xfId="47443" xr:uid="{FFA37355-C5CF-4713-BF40-2ED5740B0360}"/>
    <cellStyle name="40% - Accent2 6 4 5" xfId="48904" xr:uid="{AB0BF794-0AD7-4788-A04B-67FFDF0D26E0}"/>
    <cellStyle name="40% - Accent2 6 5" xfId="1472" xr:uid="{EF8F1E54-04C5-4CBC-8B4D-F081DF99438A}"/>
    <cellStyle name="40% - Accent2 6 5 2" xfId="3059" xr:uid="{978E0884-19BE-4DBD-AA79-197A659BA88E}"/>
    <cellStyle name="40% - Accent2 6 5 3" xfId="47445" xr:uid="{AFAC75A5-9403-4127-8E5B-BBE0DE0B9C37}"/>
    <cellStyle name="40% - Accent2 6 5 4" xfId="48906" xr:uid="{8A7891FE-A2DA-47CA-886A-23659C55DA48}"/>
    <cellStyle name="40% - Accent2 6 6" xfId="3048" xr:uid="{D5D95CAD-872B-411F-AAA3-6E2A04D7C306}"/>
    <cellStyle name="40% - Accent2 6 7" xfId="3421" xr:uid="{FC9256D0-2A98-4D10-A2F0-E434BDC2CBAD}"/>
    <cellStyle name="40% - Accent2 6 8" xfId="47434" xr:uid="{3442A83F-8FF2-487C-9432-0326B6BF68BB}"/>
    <cellStyle name="40% - Accent2 6 9" xfId="48895" xr:uid="{87A08674-CC13-4F63-AD97-E27773A622AB}"/>
    <cellStyle name="40% - Accent2 7" xfId="399" xr:uid="{03B1E872-9710-4542-A256-FD8B645C3CB4}"/>
    <cellStyle name="40% - Accent2 7 2" xfId="791" xr:uid="{173D35B8-8166-472A-B6CA-841C64A2C7AF}"/>
    <cellStyle name="40% - Accent2 7 2 2" xfId="1061" xr:uid="{E32B8082-52B0-4150-986B-6BEF506054CC}"/>
    <cellStyle name="40% - Accent2 7 2 2 2" xfId="2006" xr:uid="{1BDF59AA-52B4-4482-9CA5-DE35FE5F83E3}"/>
    <cellStyle name="40% - Accent2 7 2 2 2 2" xfId="3063" xr:uid="{D87E8BEA-DB52-47F5-A5D0-30C012EAB94E}"/>
    <cellStyle name="40% - Accent2 7 2 2 2 3" xfId="47449" xr:uid="{DFC13D7C-E5FA-4EF3-9C67-8A805595B743}"/>
    <cellStyle name="40% - Accent2 7 2 2 2 4" xfId="48910" xr:uid="{0DE9AF63-4CB7-4514-B247-E6787147D59A}"/>
    <cellStyle name="40% - Accent2 7 2 2 3" xfId="3062" xr:uid="{D79DB74A-9850-463A-83B0-02081490C873}"/>
    <cellStyle name="40% - Accent2 7 2 2 4" xfId="47448" xr:uid="{5FFFE154-15AB-484F-A9B7-29AEE3D06914}"/>
    <cellStyle name="40% - Accent2 7 2 2 5" xfId="48909" xr:uid="{6ADD39F3-82E5-42A6-9A81-725965C04B2A}"/>
    <cellStyle name="40% - Accent2 7 2 3" xfId="1746" xr:uid="{C3126848-6B3A-41B9-9647-0D7987E8057E}"/>
    <cellStyle name="40% - Accent2 7 2 3 2" xfId="3064" xr:uid="{A5874CA7-E68B-4B60-B19D-3764DEECA264}"/>
    <cellStyle name="40% - Accent2 7 2 3 3" xfId="47450" xr:uid="{045185F7-0533-4ADE-BF65-88A2B34A991C}"/>
    <cellStyle name="40% - Accent2 7 2 3 4" xfId="48911" xr:uid="{064D8DF7-7D59-482E-9DA8-E368F40EB231}"/>
    <cellStyle name="40% - Accent2 7 2 4" xfId="3061" xr:uid="{5B8F2906-A960-4647-8CE5-1F71A19C7A7C}"/>
    <cellStyle name="40% - Accent2 7 2 5" xfId="47447" xr:uid="{E328845E-4BB7-4739-B8F9-B9A675756B2C}"/>
    <cellStyle name="40% - Accent2 7 2 6" xfId="48908" xr:uid="{92C8A9ED-C8F1-47C9-816E-0DCCD2629AED}"/>
    <cellStyle name="40% - Accent2 7 3" xfId="599" xr:uid="{B81D3E8D-F0D5-4A89-90A2-4AA379402741}"/>
    <cellStyle name="40% - Accent2 7 3 2" xfId="1062" xr:uid="{4768D82F-AD99-4586-BD33-59CDA48F173E}"/>
    <cellStyle name="40% - Accent2 7 3 2 2" xfId="2007" xr:uid="{FC927129-C235-4EA9-AEBC-F6659AC0421C}"/>
    <cellStyle name="40% - Accent2 7 3 2 2 2" xfId="3067" xr:uid="{DF279C22-9833-49EF-8CA5-B23842AE2F72}"/>
    <cellStyle name="40% - Accent2 7 3 2 2 3" xfId="47453" xr:uid="{5B48CDE4-2A78-4BAC-ACA0-3FE19AF5916E}"/>
    <cellStyle name="40% - Accent2 7 3 2 2 4" xfId="48914" xr:uid="{44E4B862-A049-4040-8631-257E34A1544C}"/>
    <cellStyle name="40% - Accent2 7 3 2 3" xfId="3066" xr:uid="{B8806EB0-B294-441F-9996-B86573EF6771}"/>
    <cellStyle name="40% - Accent2 7 3 2 4" xfId="47452" xr:uid="{98DEEDF1-3FC3-465B-A431-B1CFD9A06F1B}"/>
    <cellStyle name="40% - Accent2 7 3 2 5" xfId="48913" xr:uid="{53FA5862-A5BC-43E6-B397-1C735F4576DE}"/>
    <cellStyle name="40% - Accent2 7 3 3" xfId="1617" xr:uid="{9A97429A-E637-470E-84FA-26E53E5927F3}"/>
    <cellStyle name="40% - Accent2 7 3 3 2" xfId="3068" xr:uid="{703894E6-16FD-496A-BB82-021E13A85498}"/>
    <cellStyle name="40% - Accent2 7 3 3 3" xfId="47454" xr:uid="{D9AC390B-936F-483E-AD46-5A78861480A1}"/>
    <cellStyle name="40% - Accent2 7 3 3 4" xfId="48915" xr:uid="{8B98A4F7-C311-4BF6-A2BD-AB38FA2A2271}"/>
    <cellStyle name="40% - Accent2 7 3 4" xfId="3065" xr:uid="{08DBE82E-8AAF-4AA1-9227-E03DB6DC3F59}"/>
    <cellStyle name="40% - Accent2 7 3 5" xfId="47451" xr:uid="{A1FA11B8-A8F5-4CC0-ADB5-973613A909B7}"/>
    <cellStyle name="40% - Accent2 7 3 6" xfId="48912" xr:uid="{163875C0-DA5F-45A4-B878-97DB82E346BC}"/>
    <cellStyle name="40% - Accent2 7 4" xfId="1060" xr:uid="{CF355D67-42D2-4F7B-A674-5E1BED66B08A}"/>
    <cellStyle name="40% - Accent2 7 4 2" xfId="2005" xr:uid="{142A517E-3E7F-461D-9D5A-92D32BCD4778}"/>
    <cellStyle name="40% - Accent2 7 4 2 2" xfId="3070" xr:uid="{0B9484EB-CD51-4ACE-B271-566D88D9F2E2}"/>
    <cellStyle name="40% - Accent2 7 4 2 3" xfId="47456" xr:uid="{55A17571-AAE2-4D2D-891E-894C6252C58D}"/>
    <cellStyle name="40% - Accent2 7 4 2 4" xfId="48917" xr:uid="{806FF4DF-8639-448E-AFEF-9A7AC83EF4E4}"/>
    <cellStyle name="40% - Accent2 7 4 3" xfId="3069" xr:uid="{4ECD4AC7-44AB-479A-869C-B582FD4F89DF}"/>
    <cellStyle name="40% - Accent2 7 4 4" xfId="47455" xr:uid="{CDC0CAC1-57EF-482E-9E6B-58B59DA09136}"/>
    <cellStyle name="40% - Accent2 7 4 5" xfId="48916" xr:uid="{51D40032-CAAB-47BE-A67E-DED7518A1B71}"/>
    <cellStyle name="40% - Accent2 7 5" xfId="1487" xr:uid="{10B265E0-CD81-4EB4-8D04-76C348B4719E}"/>
    <cellStyle name="40% - Accent2 7 5 2" xfId="3071" xr:uid="{4B015B27-2226-4FB5-97AF-692683D2D35C}"/>
    <cellStyle name="40% - Accent2 7 5 3" xfId="47457" xr:uid="{E52B7483-2C3D-42F9-861E-75380610D21F}"/>
    <cellStyle name="40% - Accent2 7 5 4" xfId="48918" xr:uid="{54A5E1F2-43DE-4332-AC93-5BD85ABB0769}"/>
    <cellStyle name="40% - Accent2 7 6" xfId="3060" xr:uid="{798FC31E-A758-4732-BDDE-C6B69E11D51A}"/>
    <cellStyle name="40% - Accent2 7 7" xfId="47446" xr:uid="{BD4B7962-C18D-4979-B4E2-19AAA73A7A61}"/>
    <cellStyle name="40% - Accent2 7 8" xfId="48907" xr:uid="{F557F22A-2407-49FF-911D-30491437A488}"/>
    <cellStyle name="40% - Accent2 8" xfId="419" xr:uid="{9DAB1A9C-E3A1-485D-A52A-236805E629CC}"/>
    <cellStyle name="40% - Accent2 8 2" xfId="808" xr:uid="{7F4E6E97-1EEA-430D-82CE-5FC71996B1E2}"/>
    <cellStyle name="40% - Accent2 8 2 2" xfId="1064" xr:uid="{16811A3D-7B33-4B34-A855-D4136319169E}"/>
    <cellStyle name="40% - Accent2 8 2 2 2" xfId="2009" xr:uid="{F1CE7ECB-EF70-4CB6-99BB-973C78C9E6B3}"/>
    <cellStyle name="40% - Accent2 8 2 2 2 2" xfId="3075" xr:uid="{11F44DA8-F071-4165-98AB-34123A3A02F8}"/>
    <cellStyle name="40% - Accent2 8 2 2 2 3" xfId="47461" xr:uid="{6CF90D99-8890-4DD1-8B27-C1CD712A0653}"/>
    <cellStyle name="40% - Accent2 8 2 2 2 4" xfId="48922" xr:uid="{F1FB3822-6F5C-4AAA-97BC-5B707A1DBD28}"/>
    <cellStyle name="40% - Accent2 8 2 2 3" xfId="3074" xr:uid="{8E535055-6489-4272-80B3-E1D8C9CBD667}"/>
    <cellStyle name="40% - Accent2 8 2 2 4" xfId="47460" xr:uid="{821B8F3B-AF74-4164-AECB-01342C674E77}"/>
    <cellStyle name="40% - Accent2 8 2 2 5" xfId="48921" xr:uid="{4FC98539-FB6D-4C23-8AD7-784803A2A277}"/>
    <cellStyle name="40% - Accent2 8 2 3" xfId="1763" xr:uid="{5F771FE7-46FF-4BA7-AC09-6B91853A0374}"/>
    <cellStyle name="40% - Accent2 8 2 3 2" xfId="3076" xr:uid="{3D3B701A-9B97-4264-B52E-A11265985A31}"/>
    <cellStyle name="40% - Accent2 8 2 3 3" xfId="47462" xr:uid="{B56B800E-2808-465F-877C-7FF3F7AFBE1A}"/>
    <cellStyle name="40% - Accent2 8 2 3 4" xfId="48923" xr:uid="{187D6336-0A94-45E3-A00B-F4B2E0B20916}"/>
    <cellStyle name="40% - Accent2 8 2 4" xfId="3073" xr:uid="{352A3C57-8275-47D7-BD55-2439010CDA0E}"/>
    <cellStyle name="40% - Accent2 8 2 5" xfId="47459" xr:uid="{54A1C95A-E135-4746-8253-20B033F58931}"/>
    <cellStyle name="40% - Accent2 8 2 6" xfId="48920" xr:uid="{6FA60E06-3427-4DBF-A6C8-72D518DD6E25}"/>
    <cellStyle name="40% - Accent2 8 3" xfId="616" xr:uid="{86D42FF3-67B8-4DCF-9169-0881058DD069}"/>
    <cellStyle name="40% - Accent2 8 3 2" xfId="1065" xr:uid="{05B73B9A-6430-4B13-BBE0-18F7D761C853}"/>
    <cellStyle name="40% - Accent2 8 3 2 2" xfId="2010" xr:uid="{9CB21DF9-8DF7-4212-97B6-80461DD00600}"/>
    <cellStyle name="40% - Accent2 8 3 2 2 2" xfId="3079" xr:uid="{626C376A-B8DE-4E77-9CFB-6804C5D64CDD}"/>
    <cellStyle name="40% - Accent2 8 3 2 2 3" xfId="47465" xr:uid="{6EAF62B1-7D05-479E-B277-138D48BDF69B}"/>
    <cellStyle name="40% - Accent2 8 3 2 2 4" xfId="48926" xr:uid="{79C32B9D-48FC-4095-B7FC-E262CCED99CB}"/>
    <cellStyle name="40% - Accent2 8 3 2 3" xfId="3078" xr:uid="{17231763-F16E-4D44-A4C8-644B7E55006B}"/>
    <cellStyle name="40% - Accent2 8 3 2 4" xfId="47464" xr:uid="{3F64353C-16D8-4B60-9AC5-3BD5790C84E8}"/>
    <cellStyle name="40% - Accent2 8 3 2 5" xfId="48925" xr:uid="{E7D9890B-3482-46F1-A4AF-670CC9066A26}"/>
    <cellStyle name="40% - Accent2 8 3 3" xfId="1634" xr:uid="{B30088FD-B93E-4B18-9065-E2557E4B10BE}"/>
    <cellStyle name="40% - Accent2 8 3 3 2" xfId="3080" xr:uid="{A3CE7C3B-A484-42B6-8639-0DA5444AE6B8}"/>
    <cellStyle name="40% - Accent2 8 3 3 3" xfId="47466" xr:uid="{2ECF3999-EE01-4FCA-A49B-214680F61551}"/>
    <cellStyle name="40% - Accent2 8 3 3 4" xfId="48927" xr:uid="{62A533F8-4EBE-4DF0-809D-63C4632553FD}"/>
    <cellStyle name="40% - Accent2 8 3 4" xfId="3077" xr:uid="{45C1CC41-C8BA-49A7-98E0-4A49E9DB666A}"/>
    <cellStyle name="40% - Accent2 8 3 5" xfId="47463" xr:uid="{1078D274-66B0-4DB5-9C5E-9CF6DB723E8B}"/>
    <cellStyle name="40% - Accent2 8 3 6" xfId="48924" xr:uid="{5D76238C-4AD5-41FC-B75D-D01D98E5748D}"/>
    <cellStyle name="40% - Accent2 8 4" xfId="1063" xr:uid="{4CD4F11F-EA9A-4A89-AA7F-836770A41B49}"/>
    <cellStyle name="40% - Accent2 8 4 2" xfId="2008" xr:uid="{B829F00D-421A-4DCE-B627-4EE58979424C}"/>
    <cellStyle name="40% - Accent2 8 4 2 2" xfId="3082" xr:uid="{DE06EDA3-C798-47DE-982F-91FBEE37A6D7}"/>
    <cellStyle name="40% - Accent2 8 4 2 3" xfId="47468" xr:uid="{3DC930C6-A4EB-4E88-BA5F-BB8D89C0A667}"/>
    <cellStyle name="40% - Accent2 8 4 2 4" xfId="48929" xr:uid="{6CED797B-2E69-420F-ACF0-AECA49915BCF}"/>
    <cellStyle name="40% - Accent2 8 4 3" xfId="3081" xr:uid="{7EDA2FF9-8AC4-486A-B6B7-085E24B4EB24}"/>
    <cellStyle name="40% - Accent2 8 4 4" xfId="47467" xr:uid="{9DA87CDA-C6CE-42DD-8F2D-7829153D21D2}"/>
    <cellStyle name="40% - Accent2 8 4 5" xfId="48928" xr:uid="{DCE872DE-AC4E-464E-B068-68FA164E693B}"/>
    <cellStyle name="40% - Accent2 8 5" xfId="1504" xr:uid="{6BA518C6-D000-4B51-8FC4-8389DCBCB015}"/>
    <cellStyle name="40% - Accent2 8 5 2" xfId="3083" xr:uid="{4CE7153C-9654-47C1-863F-6AE04F5B527D}"/>
    <cellStyle name="40% - Accent2 8 5 3" xfId="47469" xr:uid="{CC206040-BCE8-49E7-B615-ECCC094F3311}"/>
    <cellStyle name="40% - Accent2 8 5 4" xfId="48930" xr:uid="{7602AD0D-7EF1-4FED-9BDE-E0C031227177}"/>
    <cellStyle name="40% - Accent2 8 6" xfId="3072" xr:uid="{93D7514D-266E-4222-A8A0-880CD29A1445}"/>
    <cellStyle name="40% - Accent2 8 7" xfId="47458" xr:uid="{522ECD59-0A6F-4161-80A8-0BDCE475582A}"/>
    <cellStyle name="40% - Accent2 8 8" xfId="48919" xr:uid="{0167420B-46F4-44BE-ABF3-57FEF4B27FF3}"/>
    <cellStyle name="40% - Accent2 9" xfId="440" xr:uid="{63D14216-CF6E-4209-89AD-5B673F6ED7E5}"/>
    <cellStyle name="40% - Accent2 9 2" xfId="827" xr:uid="{53A6D216-F520-422D-A0F0-8B5756A49024}"/>
    <cellStyle name="40% - Accent2 9 2 2" xfId="1067" xr:uid="{EC28F9C9-A9D1-4042-BBB3-C9E84A51C106}"/>
    <cellStyle name="40% - Accent2 9 2 2 2" xfId="2012" xr:uid="{904957C7-528C-4062-97CB-C08E0A75095D}"/>
    <cellStyle name="40% - Accent2 9 2 2 2 2" xfId="3087" xr:uid="{A5F5DA54-F134-4699-A842-44246506282B}"/>
    <cellStyle name="40% - Accent2 9 2 2 2 3" xfId="47473" xr:uid="{90929834-A26E-4FA9-9209-258D4A0C8EDC}"/>
    <cellStyle name="40% - Accent2 9 2 2 2 4" xfId="48934" xr:uid="{D1D3AEFC-ADA8-41A4-8735-1B0C00A4D0A3}"/>
    <cellStyle name="40% - Accent2 9 2 2 3" xfId="3086" xr:uid="{7F88CC14-2FDC-4778-A216-EEB95ED73E76}"/>
    <cellStyle name="40% - Accent2 9 2 2 4" xfId="47472" xr:uid="{1667E2D2-1F39-4336-8BC9-EBD15509FB4E}"/>
    <cellStyle name="40% - Accent2 9 2 2 5" xfId="48933" xr:uid="{6B0B4245-427C-4619-B1D8-42F884A41ED7}"/>
    <cellStyle name="40% - Accent2 9 2 3" xfId="1782" xr:uid="{5854AF32-4DD4-4D31-B09E-655DBA10EBBA}"/>
    <cellStyle name="40% - Accent2 9 2 3 2" xfId="3088" xr:uid="{84AC7625-9E47-4BFF-885A-13010CDFD004}"/>
    <cellStyle name="40% - Accent2 9 2 3 3" xfId="47474" xr:uid="{6828F613-9B86-4A7B-A699-F2C00C9C2E38}"/>
    <cellStyle name="40% - Accent2 9 2 3 4" xfId="48935" xr:uid="{95F5600E-6E57-42BB-A921-C53787BA1B1F}"/>
    <cellStyle name="40% - Accent2 9 2 4" xfId="3085" xr:uid="{1824FD0C-A5EA-4E16-9294-B0146175780B}"/>
    <cellStyle name="40% - Accent2 9 2 5" xfId="47471" xr:uid="{0F85C288-AFB0-4BD7-8E66-D7EDED2C9A48}"/>
    <cellStyle name="40% - Accent2 9 2 6" xfId="48932" xr:uid="{1CDE1A4B-ED6C-4CC9-8524-D87740100E69}"/>
    <cellStyle name="40% - Accent2 9 3" xfId="635" xr:uid="{FFE5EDA2-B959-4A09-A7A6-E484E600B0C3}"/>
    <cellStyle name="40% - Accent2 9 3 2" xfId="1068" xr:uid="{3BE1B5C2-D7D4-417C-BA86-7B71EC0F5FD3}"/>
    <cellStyle name="40% - Accent2 9 3 2 2" xfId="2013" xr:uid="{919E07F1-C65A-4BD4-A859-DF13561D567C}"/>
    <cellStyle name="40% - Accent2 9 3 2 2 2" xfId="3091" xr:uid="{20B6AE6F-15B2-4C0D-B883-5C1720C68FA3}"/>
    <cellStyle name="40% - Accent2 9 3 2 2 3" xfId="47477" xr:uid="{6402B0CB-995E-431E-B794-2DA488B53C84}"/>
    <cellStyle name="40% - Accent2 9 3 2 2 4" xfId="48938" xr:uid="{7F76DB43-F029-4E17-A79A-4F2B3E5379B7}"/>
    <cellStyle name="40% - Accent2 9 3 2 3" xfId="3090" xr:uid="{AC2295A5-ACD3-4A7D-B2D5-D551242766C7}"/>
    <cellStyle name="40% - Accent2 9 3 2 4" xfId="47476" xr:uid="{66FE7E29-6E84-46D4-BC75-07575010E915}"/>
    <cellStyle name="40% - Accent2 9 3 2 5" xfId="48937" xr:uid="{DC0D7ECC-62CA-46B1-8065-057ADE8FC9AB}"/>
    <cellStyle name="40% - Accent2 9 3 3" xfId="1653" xr:uid="{3BD35806-7957-404E-A18D-B0FD921AFABF}"/>
    <cellStyle name="40% - Accent2 9 3 3 2" xfId="3092" xr:uid="{9FF1A782-AB33-47EB-8D4C-2531D4C20ED2}"/>
    <cellStyle name="40% - Accent2 9 3 3 3" xfId="47478" xr:uid="{E6BE0889-A4D4-442A-8A90-DF6ADF9CDCA3}"/>
    <cellStyle name="40% - Accent2 9 3 3 4" xfId="48939" xr:uid="{9CD5C4A1-BC6A-4893-8C5F-96F8D80515B4}"/>
    <cellStyle name="40% - Accent2 9 3 4" xfId="3089" xr:uid="{2C4F3180-2BAC-42C6-8ACF-29A6CB905054}"/>
    <cellStyle name="40% - Accent2 9 3 5" xfId="47475" xr:uid="{181F859E-1533-469E-8F42-B0D627C9C331}"/>
    <cellStyle name="40% - Accent2 9 3 6" xfId="48936" xr:uid="{E3F89B27-A478-4ABF-805E-F505B39364F5}"/>
    <cellStyle name="40% - Accent2 9 4" xfId="1066" xr:uid="{F3E15AA3-1EFA-42E1-B242-044587D1945C}"/>
    <cellStyle name="40% - Accent2 9 4 2" xfId="2011" xr:uid="{48B420AF-ABEC-48FC-A3EA-BEDE3E74FE84}"/>
    <cellStyle name="40% - Accent2 9 4 2 2" xfId="3094" xr:uid="{C7E968D6-B5D1-48B1-B0E5-5581F8CF24FF}"/>
    <cellStyle name="40% - Accent2 9 4 2 3" xfId="47480" xr:uid="{CECC97C4-7FBE-49B9-95B4-40CE4BA4E11F}"/>
    <cellStyle name="40% - Accent2 9 4 2 4" xfId="48941" xr:uid="{8A0B54FE-5DBE-4C94-9B56-979682F1467F}"/>
    <cellStyle name="40% - Accent2 9 4 3" xfId="3093" xr:uid="{CC0C9120-5E21-446C-BF97-A1F8052DD3EF}"/>
    <cellStyle name="40% - Accent2 9 4 4" xfId="47479" xr:uid="{3560A808-8DD8-44FB-91E4-BBCCB6AEE43F}"/>
    <cellStyle name="40% - Accent2 9 4 5" xfId="48940" xr:uid="{BC4C5572-C264-4371-A366-6FE491B6FEBC}"/>
    <cellStyle name="40% - Accent2 9 5" xfId="1523" xr:uid="{54962110-3143-43F2-A4F6-C05281D6956E}"/>
    <cellStyle name="40% - Accent2 9 5 2" xfId="3095" xr:uid="{0B8535E2-E939-48D9-A3F3-5B4BE8DF3DDB}"/>
    <cellStyle name="40% - Accent2 9 5 3" xfId="47481" xr:uid="{A7A63EA8-07B5-4677-98E2-1C85A3E7CDEF}"/>
    <cellStyle name="40% - Accent2 9 5 4" xfId="48942" xr:uid="{44C6312B-1668-428A-918D-67A275AD4215}"/>
    <cellStyle name="40% - Accent2 9 6" xfId="3084" xr:uid="{7BFA7D05-2365-4794-A7A1-081D103A140D}"/>
    <cellStyle name="40% - Accent2 9 7" xfId="47470" xr:uid="{466AEE61-C198-46E0-93D7-1655FF7A53F1}"/>
    <cellStyle name="40% - Accent2 9 8" xfId="48931" xr:uid="{4168C8B2-9157-4EF6-B713-561D396D1036}"/>
    <cellStyle name="40% - Accent3 10" xfId="458" xr:uid="{6DE3C603-AEE5-4F7E-8E65-FDBFEDDF8404}"/>
    <cellStyle name="40% - Accent3 10 2" xfId="844" xr:uid="{843CF86C-59C2-4FB8-B474-0AD2CA0030D1}"/>
    <cellStyle name="40% - Accent3 10 2 2" xfId="1070" xr:uid="{4A363B0A-0D7D-491C-89FE-7E3CF6EF8394}"/>
    <cellStyle name="40% - Accent3 10 2 2 2" xfId="2015" xr:uid="{5D317FCF-AE86-4E56-A206-98E908843366}"/>
    <cellStyle name="40% - Accent3 10 2 2 2 2" xfId="3099" xr:uid="{A7F78A9D-B4E6-48A7-8CE4-8C5DDD957FDD}"/>
    <cellStyle name="40% - Accent3 10 2 2 2 3" xfId="47485" xr:uid="{04549A5F-8002-45BD-8786-72FE3DE5452F}"/>
    <cellStyle name="40% - Accent3 10 2 2 2 4" xfId="48946" xr:uid="{2CCE3E18-F64D-4EC7-96D5-9C10C3943150}"/>
    <cellStyle name="40% - Accent3 10 2 2 3" xfId="3098" xr:uid="{DF5C856C-E951-4C32-AAE2-9E9F103D4473}"/>
    <cellStyle name="40% - Accent3 10 2 2 4" xfId="47484" xr:uid="{F69874A4-B6BF-474F-A695-AD1BCC02936D}"/>
    <cellStyle name="40% - Accent3 10 2 2 5" xfId="48945" xr:uid="{06B57A1F-9F7B-4A47-AA15-AAA3556F4BF4}"/>
    <cellStyle name="40% - Accent3 10 2 3" xfId="1799" xr:uid="{E8A34DDC-25B2-4C3B-8227-6568DB42819D}"/>
    <cellStyle name="40% - Accent3 10 2 3 2" xfId="3100" xr:uid="{121A222D-F05B-41ED-8A84-C5CCE7758672}"/>
    <cellStyle name="40% - Accent3 10 2 3 3" xfId="47486" xr:uid="{C9A44AE4-71C4-4BB0-A594-BF24B86D9D1E}"/>
    <cellStyle name="40% - Accent3 10 2 3 4" xfId="48947" xr:uid="{F9836325-A6BF-4286-A0C3-0EA3A27080D6}"/>
    <cellStyle name="40% - Accent3 10 2 4" xfId="3097" xr:uid="{26E9401F-E32D-46AB-811B-085246B67EFA}"/>
    <cellStyle name="40% - Accent3 10 2 5" xfId="47483" xr:uid="{E9B6A5B6-8184-4151-B67B-3E56935592E4}"/>
    <cellStyle name="40% - Accent3 10 2 6" xfId="48944" xr:uid="{4E69E11F-4684-4CE3-9E22-835C6F643D46}"/>
    <cellStyle name="40% - Accent3 10 3" xfId="652" xr:uid="{01CB272D-EC42-408E-B676-4970F25B4036}"/>
    <cellStyle name="40% - Accent3 10 3 2" xfId="1071" xr:uid="{58B2E38C-2DD1-42D9-B3BF-EBFE86BC1F30}"/>
    <cellStyle name="40% - Accent3 10 3 2 2" xfId="2016" xr:uid="{46123409-708B-4812-94AB-9A4C00F90E87}"/>
    <cellStyle name="40% - Accent3 10 3 2 2 2" xfId="3103" xr:uid="{D233724B-F8B1-485F-8F2F-B8CFC7E5DCB0}"/>
    <cellStyle name="40% - Accent3 10 3 2 2 3" xfId="47489" xr:uid="{D8B69B0C-B609-47B7-8DF8-79D847F5E684}"/>
    <cellStyle name="40% - Accent3 10 3 2 2 4" xfId="48950" xr:uid="{AD8CB133-39BA-4A6C-9695-D90495161841}"/>
    <cellStyle name="40% - Accent3 10 3 2 3" xfId="3102" xr:uid="{68265ACE-900D-44A0-A6CD-6740E4339338}"/>
    <cellStyle name="40% - Accent3 10 3 2 4" xfId="47488" xr:uid="{E4CF3F5C-A75E-4421-8A2A-E1564C4D8CA0}"/>
    <cellStyle name="40% - Accent3 10 3 2 5" xfId="48949" xr:uid="{FB6AF5EA-FA71-493E-9C82-EC5B8F9631CC}"/>
    <cellStyle name="40% - Accent3 10 3 3" xfId="1670" xr:uid="{5E611B3B-6815-4222-950C-1964E8FAD966}"/>
    <cellStyle name="40% - Accent3 10 3 3 2" xfId="3104" xr:uid="{3B69E4F5-9D11-4404-83C8-9A14BEE74CAB}"/>
    <cellStyle name="40% - Accent3 10 3 3 3" xfId="47490" xr:uid="{D777B71A-0E79-4A92-9F83-23F9C13ABDB2}"/>
    <cellStyle name="40% - Accent3 10 3 3 4" xfId="48951" xr:uid="{5A6EEC2B-6A54-4E33-A377-ABC1CC51429C}"/>
    <cellStyle name="40% - Accent3 10 3 4" xfId="3101" xr:uid="{C3513EE2-45CE-4F74-A639-73B14E13DF9E}"/>
    <cellStyle name="40% - Accent3 10 3 5" xfId="47487" xr:uid="{0710BF83-AFBA-44D1-9DAD-2E1E221EADAE}"/>
    <cellStyle name="40% - Accent3 10 3 6" xfId="48948" xr:uid="{930C88ED-A1E2-47B2-9F6E-44F607BC262E}"/>
    <cellStyle name="40% - Accent3 10 4" xfId="1069" xr:uid="{E8A03CDA-8EE6-4481-9E80-E1DAC4B7ECC3}"/>
    <cellStyle name="40% - Accent3 10 4 2" xfId="2014" xr:uid="{268549BD-251D-40E8-BED2-BDAF6E312AE4}"/>
    <cellStyle name="40% - Accent3 10 4 2 2" xfId="3106" xr:uid="{17C2A2D1-14D2-46E7-B95F-429CD3BA0362}"/>
    <cellStyle name="40% - Accent3 10 4 2 3" xfId="47492" xr:uid="{2381473F-D543-4D2C-8019-68167EC84544}"/>
    <cellStyle name="40% - Accent3 10 4 2 4" xfId="48953" xr:uid="{D92E87B7-FF8A-443E-B392-E4DDC0A71604}"/>
    <cellStyle name="40% - Accent3 10 4 3" xfId="3105" xr:uid="{C8DD8963-60D3-419D-BDF5-DDA8BC6188D5}"/>
    <cellStyle name="40% - Accent3 10 4 4" xfId="47491" xr:uid="{7B3E4D1F-7645-4674-B1C3-E40CC9DEC6E0}"/>
    <cellStyle name="40% - Accent3 10 4 5" xfId="48952" xr:uid="{521AAB2F-C837-4505-B5E0-466263EE4684}"/>
    <cellStyle name="40% - Accent3 10 5" xfId="1540" xr:uid="{2FC7D0B5-5019-4C19-B630-99BDAEB10943}"/>
    <cellStyle name="40% - Accent3 10 5 2" xfId="3107" xr:uid="{E22769E5-94F1-4619-9B67-413EB0B5DF38}"/>
    <cellStyle name="40% - Accent3 10 5 3" xfId="47493" xr:uid="{A3D0C68E-6DD6-4A0F-A93E-B8F5ED312749}"/>
    <cellStyle name="40% - Accent3 10 5 4" xfId="48954" xr:uid="{7822D84B-AC7D-476E-888A-90A0D0170BD4}"/>
    <cellStyle name="40% - Accent3 10 6" xfId="3096" xr:uid="{FD43D5DF-5CE1-4F53-A899-A942B1D0A1AF}"/>
    <cellStyle name="40% - Accent3 10 7" xfId="47482" xr:uid="{6A09D3C1-7B13-41A9-AAAE-F261697A8B00}"/>
    <cellStyle name="40% - Accent3 10 8" xfId="48943" xr:uid="{C2E9FA02-7669-48EA-AE4E-AE686412AC8D}"/>
    <cellStyle name="40% - Accent3 11" xfId="669" xr:uid="{F8BA202D-9071-4F87-831A-E30142731F71}"/>
    <cellStyle name="40% - Accent3 12" xfId="476" xr:uid="{53F225AE-145D-4420-8378-BDE65B270F11}"/>
    <cellStyle name="40% - Accent3 13" xfId="1072" xr:uid="{14093F66-2870-45D7-9456-5976A3BD015C}"/>
    <cellStyle name="40% - Accent3 14" xfId="46673" xr:uid="{EAB78E19-89B0-4AB5-B3CE-407C5D7275DD}"/>
    <cellStyle name="40% - Accent3 15" xfId="49637" xr:uid="{CC935F05-E723-4768-9D4F-8CB110BCD1FC}"/>
    <cellStyle name="40% - Accent3 16" xfId="23" xr:uid="{69FE82E4-D76B-421C-9437-DA073E8C400E}"/>
    <cellStyle name="40% - Accent3 2" xfId="24" xr:uid="{2A044A91-7044-4C13-A01A-7DE38BC68FF1}"/>
    <cellStyle name="40% - Accent3 2 2" xfId="3582" xr:uid="{B8936FAF-D51C-4230-BBF2-EAAE50BBA75F}"/>
    <cellStyle name="40% - Accent3 2 3" xfId="4467" xr:uid="{A252E2F4-3F59-4D26-B6E7-7EE9C5BDAF3C}"/>
    <cellStyle name="40% - Accent3 2 4" xfId="4468" xr:uid="{D2961237-F872-43C4-A852-9559BFEE6CF1}"/>
    <cellStyle name="40% - Accent3 2 5" xfId="4156" xr:uid="{3FFC661C-E716-4E79-A4EE-178200ED1C8B}"/>
    <cellStyle name="40% - Accent3 2 6" xfId="49753" xr:uid="{A073A968-5FF5-4AA0-BB69-93CAC7A379BB}"/>
    <cellStyle name="40% - Accent3 3" xfId="323" xr:uid="{375CFFCD-28C6-47B4-8439-06EE44C6FA73}"/>
    <cellStyle name="40% - Accent3 3 10" xfId="48955" xr:uid="{2FB07B07-0107-4511-A0AC-CD32CCB6C8A7}"/>
    <cellStyle name="40% - Accent3 3 2" xfId="731" xr:uid="{7809A7FD-3507-4562-90BE-7FAE5F705743}"/>
    <cellStyle name="40% - Accent3 3 2 2" xfId="1075" xr:uid="{571A241B-EBF3-4D42-A973-8EA496F9E3A6}"/>
    <cellStyle name="40% - Accent3 3 2 2 2" xfId="2019" xr:uid="{3C00C3BA-D287-419E-8A7F-EF4AA5185125}"/>
    <cellStyle name="40% - Accent3 3 2 2 2 2" xfId="3115" xr:uid="{970AE032-195D-4B8F-BC82-1C39C9BABF4E}"/>
    <cellStyle name="40% - Accent3 3 2 2 2 3" xfId="47497" xr:uid="{8013BD12-931C-4A69-87FA-E634E1402351}"/>
    <cellStyle name="40% - Accent3 3 2 2 2 4" xfId="48958" xr:uid="{D9ACAC77-06DA-4655-837D-3EB0C29020E2}"/>
    <cellStyle name="40% - Accent3 3 2 2 3" xfId="3114" xr:uid="{403EED0F-6AD8-4B9B-A7CD-CD037AB6AFEB}"/>
    <cellStyle name="40% - Accent3 3 2 2 4" xfId="47496" xr:uid="{77CE172F-6671-419F-8668-7A238FB21B18}"/>
    <cellStyle name="40% - Accent3 3 2 2 5" xfId="48957" xr:uid="{4AB66C3D-57A2-4585-9B04-AEB35D5FF6E3}"/>
    <cellStyle name="40% - Accent3 3 2 3" xfId="1074" xr:uid="{2D919B49-1010-45AB-8D8F-768671C31B36}"/>
    <cellStyle name="40% - Accent3 3 2 3 2" xfId="2018" xr:uid="{7E76F312-F7DC-4BE9-944B-EA5D6D809143}"/>
    <cellStyle name="40% - Accent3 3 2 3 2 2" xfId="3117" xr:uid="{2052DFA2-2049-45CD-901E-3726B700173B}"/>
    <cellStyle name="40% - Accent3 3 2 3 2 3" xfId="47499" xr:uid="{F287439A-06FB-43AD-9355-A7FA0A87E638}"/>
    <cellStyle name="40% - Accent3 3 2 3 2 4" xfId="48960" xr:uid="{B6A7C13A-80A0-4223-8C8A-A61D2C467E45}"/>
    <cellStyle name="40% - Accent3 3 2 3 3" xfId="3116" xr:uid="{3D92202A-B994-44F4-8384-F582F59D2DDB}"/>
    <cellStyle name="40% - Accent3 3 2 3 4" xfId="47498" xr:uid="{D76BDE55-B23B-41E5-9CB0-34DC4D9488CE}"/>
    <cellStyle name="40% - Accent3 3 2 3 5" xfId="48959" xr:uid="{6C6F2F2B-088D-47E6-9B9D-07E6BF25A9C3}"/>
    <cellStyle name="40% - Accent3 3 2 4" xfId="1686" xr:uid="{BDE1DC2F-0523-4E7C-A972-94333F55D661}"/>
    <cellStyle name="40% - Accent3 3 2 4 2" xfId="3118" xr:uid="{83831BEF-CDFF-4BEB-9192-C9303893BF4A}"/>
    <cellStyle name="40% - Accent3 3 2 4 3" xfId="47500" xr:uid="{0CBD5A61-E6B3-44AD-82C6-D212F3CCAA26}"/>
    <cellStyle name="40% - Accent3 3 2 4 4" xfId="48961" xr:uid="{EC354EE3-9E1F-4F0A-B949-D067F5740824}"/>
    <cellStyle name="40% - Accent3 3 2 5" xfId="3113" xr:uid="{28B7C66A-C5F5-487F-BC29-5BE61629ECB9}"/>
    <cellStyle name="40% - Accent3 3 2 6" xfId="47495" xr:uid="{9983332A-802D-40BA-AA84-E600466B7E0B}"/>
    <cellStyle name="40% - Accent3 3 2 7" xfId="48956" xr:uid="{C7B5F500-BB00-4B1E-BD85-F92264D2FCEA}"/>
    <cellStyle name="40% - Accent3 3 3" xfId="539" xr:uid="{2DC382A5-C385-4788-A4C1-314DEDE30187}"/>
    <cellStyle name="40% - Accent3 3 3 2" xfId="1076" xr:uid="{CFCF96F9-ECEB-4DC1-81BD-1A5F183FDA57}"/>
    <cellStyle name="40% - Accent3 3 3 2 2" xfId="2020" xr:uid="{44A60A39-6403-4AE4-84CD-67008E49F4F4}"/>
    <cellStyle name="40% - Accent3 3 3 2 2 2" xfId="3121" xr:uid="{7483E8BC-3708-4829-A24A-A65E02AB55A7}"/>
    <cellStyle name="40% - Accent3 3 3 2 2 3" xfId="47503" xr:uid="{68CECD6F-17FE-4269-848B-2271E46E4C22}"/>
    <cellStyle name="40% - Accent3 3 3 2 2 4" xfId="48964" xr:uid="{A5A03100-3855-4661-96B2-B46005437B30}"/>
    <cellStyle name="40% - Accent3 3 3 2 3" xfId="3120" xr:uid="{E0A7D3BD-06E6-4347-A9F5-19BD83A4F3E9}"/>
    <cellStyle name="40% - Accent3 3 3 2 4" xfId="47502" xr:uid="{FC451785-99AF-4E1F-A78B-B26D09FB977E}"/>
    <cellStyle name="40% - Accent3 3 3 2 5" xfId="48963" xr:uid="{F95195A2-E87C-4F19-AFDB-1FE17118CBF0}"/>
    <cellStyle name="40% - Accent3 3 3 3" xfId="1557" xr:uid="{8C696D48-76D9-49FA-9163-912FD75943E9}"/>
    <cellStyle name="40% - Accent3 3 3 3 2" xfId="3122" xr:uid="{021F10B2-9B1C-4AC5-88BB-42B1B9AFB8E7}"/>
    <cellStyle name="40% - Accent3 3 3 3 3" xfId="47504" xr:uid="{DFB660DA-69CD-479C-A912-3759F21D547D}"/>
    <cellStyle name="40% - Accent3 3 3 3 4" xfId="48965" xr:uid="{DC9420E0-8009-4288-A670-283482772662}"/>
    <cellStyle name="40% - Accent3 3 3 4" xfId="3119" xr:uid="{E73D4777-8801-4420-9EB6-810C827B47BB}"/>
    <cellStyle name="40% - Accent3 3 3 5" xfId="47501" xr:uid="{9FE3B7E5-0AA3-4E97-8248-94F4E6980C78}"/>
    <cellStyle name="40% - Accent3 3 3 6" xfId="48962" xr:uid="{816535B9-6093-4573-AF03-39FAF86C53B6}"/>
    <cellStyle name="40% - Accent3 3 4" xfId="1077" xr:uid="{9A9219A2-F82F-405E-8379-DB4B6F76FF3F}"/>
    <cellStyle name="40% - Accent3 3 4 2" xfId="2021" xr:uid="{845BCDDF-E811-4383-975E-6B76A4D10B19}"/>
    <cellStyle name="40% - Accent3 3 4 2 2" xfId="3124" xr:uid="{BD6448E8-522F-4583-BDE9-73DC7107401F}"/>
    <cellStyle name="40% - Accent3 3 4 2 3" xfId="47506" xr:uid="{401C0BB0-7276-4E4A-8C31-0DEAE3EC4A9C}"/>
    <cellStyle name="40% - Accent3 3 4 2 4" xfId="48967" xr:uid="{91F8EA84-1919-424E-807C-14506D0E744A}"/>
    <cellStyle name="40% - Accent3 3 4 3" xfId="3123" xr:uid="{588B2EBE-0920-4F02-9306-95E7CD6DF537}"/>
    <cellStyle name="40% - Accent3 3 4 4" xfId="47505" xr:uid="{DA0FBE2D-74D6-488A-9333-0003D84E3300}"/>
    <cellStyle name="40% - Accent3 3 4 5" xfId="48966" xr:uid="{A4CE2BAB-C9A6-4DF0-9B91-F710E28137EC}"/>
    <cellStyle name="40% - Accent3 3 5" xfId="1073" xr:uid="{A13327D8-4ED0-4B33-805D-04E305AC5DBC}"/>
    <cellStyle name="40% - Accent3 3 5 2" xfId="2017" xr:uid="{680A3BBA-6055-4CF9-9C85-46C1FE9429BE}"/>
    <cellStyle name="40% - Accent3 3 5 2 2" xfId="3126" xr:uid="{580F7DBD-CB0A-42FB-AF81-11377419B6EF}"/>
    <cellStyle name="40% - Accent3 3 5 2 3" xfId="47508" xr:uid="{1A2A867F-1A50-4412-BC7B-AD9267BCCFAC}"/>
    <cellStyle name="40% - Accent3 3 5 2 4" xfId="48969" xr:uid="{2CE9AF86-CFB2-4EA6-B957-A4401BCB6EF0}"/>
    <cellStyle name="40% - Accent3 3 5 3" xfId="3125" xr:uid="{2A543EE3-DAB5-46F4-8601-855529FF26DC}"/>
    <cellStyle name="40% - Accent3 3 5 4" xfId="47507" xr:uid="{B6B4FC32-7857-449F-B0B1-6EEF57A438F8}"/>
    <cellStyle name="40% - Accent3 3 5 5" xfId="48968" xr:uid="{26ACE18A-EB30-4A7E-8189-6EA870B169D1}"/>
    <cellStyle name="40% - Accent3 3 6" xfId="1427" xr:uid="{AF45A631-240A-43DB-A882-D462C605FB4D}"/>
    <cellStyle name="40% - Accent3 3 6 2" xfId="3127" xr:uid="{42B11AE7-0476-4B88-BFE0-CB85757DFD1A}"/>
    <cellStyle name="40% - Accent3 3 6 3" xfId="47509" xr:uid="{D13ABF6B-48C3-4F7E-A6FC-1CD40C3FD3ED}"/>
    <cellStyle name="40% - Accent3 3 6 4" xfId="48970" xr:uid="{5B9727B7-63D5-4AF6-A9F7-C6BBBC842EB5}"/>
    <cellStyle name="40% - Accent3 3 7" xfId="3112" xr:uid="{C2D32A58-9FD7-4FF8-A05F-05DF59E43338}"/>
    <cellStyle name="40% - Accent3 3 8" xfId="4155" xr:uid="{0BF9DB11-C827-4FA5-9474-6C28424D198E}"/>
    <cellStyle name="40% - Accent3 3 9" xfId="47494" xr:uid="{E5D18668-BA26-426C-A09B-5BFAAEDBF985}"/>
    <cellStyle name="40% - Accent3 4" xfId="345" xr:uid="{1B443786-135A-40A7-A9D0-AB7BE08E35EB}"/>
    <cellStyle name="40% - Accent3 4 2" xfId="745" xr:uid="{3E967D9D-7E32-42BF-BE54-A739D29EE231}"/>
    <cellStyle name="40% - Accent3 4 2 2" xfId="1079" xr:uid="{654EE07A-97B8-4B06-867A-8504F98660AA}"/>
    <cellStyle name="40% - Accent3 4 2 2 2" xfId="2023" xr:uid="{3E9F55E9-E485-4EBB-A7EE-E489E7BFEAE4}"/>
    <cellStyle name="40% - Accent3 4 2 2 2 2" xfId="3131" xr:uid="{7E18725D-73B7-47E2-8936-477ED7D3FC3F}"/>
    <cellStyle name="40% - Accent3 4 2 2 2 3" xfId="47513" xr:uid="{B475FD24-C326-4130-B208-6A6282059DB4}"/>
    <cellStyle name="40% - Accent3 4 2 2 2 4" xfId="48974" xr:uid="{9EF377D8-35E4-4CD5-93FA-51A7A518B6D1}"/>
    <cellStyle name="40% - Accent3 4 2 2 3" xfId="3130" xr:uid="{4B6EF9ED-0B4A-4951-AFE1-FB194DFA84DE}"/>
    <cellStyle name="40% - Accent3 4 2 2 4" xfId="47512" xr:uid="{B4BCF5D5-BFA2-4C4D-BC5E-5F58E53A611D}"/>
    <cellStyle name="40% - Accent3 4 2 2 5" xfId="48973" xr:uid="{EB2A74C8-17E1-4D2C-96B7-1FE159516CFF}"/>
    <cellStyle name="40% - Accent3 4 2 3" xfId="1700" xr:uid="{82D64FF7-72AC-4905-A19F-863F7AF0566D}"/>
    <cellStyle name="40% - Accent3 4 2 3 2" xfId="3132" xr:uid="{91706DC1-0B13-43CC-A0D6-7E1D5D68255E}"/>
    <cellStyle name="40% - Accent3 4 2 3 3" xfId="47514" xr:uid="{38D5D365-E36E-4E93-844C-6046AC99FE05}"/>
    <cellStyle name="40% - Accent3 4 2 3 4" xfId="48975" xr:uid="{1463AFB4-0AE2-4433-A2DD-D6BFAC04602E}"/>
    <cellStyle name="40% - Accent3 4 2 4" xfId="3129" xr:uid="{0E1C28DE-C8E5-4E32-A701-388CC8383A16}"/>
    <cellStyle name="40% - Accent3 4 2 5" xfId="47511" xr:uid="{1CB4DB8B-491A-495F-9155-C1571CCB9C6B}"/>
    <cellStyle name="40% - Accent3 4 2 6" xfId="48972" xr:uid="{C50709F5-D4E0-4909-B415-FC8D1E07AB56}"/>
    <cellStyle name="40% - Accent3 4 3" xfId="553" xr:uid="{F5E76494-D13E-4682-82D3-C835BC6ECBA3}"/>
    <cellStyle name="40% - Accent3 4 3 2" xfId="1080" xr:uid="{23EC360A-EBC3-488B-A526-526587DBE66E}"/>
    <cellStyle name="40% - Accent3 4 3 2 2" xfId="2024" xr:uid="{9A50890B-08DE-4E20-8E94-6ED8F28FC9D4}"/>
    <cellStyle name="40% - Accent3 4 3 2 2 2" xfId="3135" xr:uid="{66901B5A-D37A-4582-927E-6B154D82882C}"/>
    <cellStyle name="40% - Accent3 4 3 2 2 3" xfId="47517" xr:uid="{3BB1A5BB-6CB9-45E0-8E15-34537A62E192}"/>
    <cellStyle name="40% - Accent3 4 3 2 2 4" xfId="48978" xr:uid="{83E2DC07-E986-465B-BBAB-FC774D82AB55}"/>
    <cellStyle name="40% - Accent3 4 3 2 3" xfId="3134" xr:uid="{527CCAD3-0C39-47DB-ADD1-3417FC9EB82A}"/>
    <cellStyle name="40% - Accent3 4 3 2 4" xfId="47516" xr:uid="{63961BF0-CBBB-4720-B64D-7D5594566884}"/>
    <cellStyle name="40% - Accent3 4 3 2 5" xfId="48977" xr:uid="{719F5577-A4E6-4310-B4C1-0EFBA3239FEA}"/>
    <cellStyle name="40% - Accent3 4 3 3" xfId="1571" xr:uid="{055F9752-E5AB-42CA-94D6-35214CCCECA9}"/>
    <cellStyle name="40% - Accent3 4 3 3 2" xfId="3136" xr:uid="{4F2158ED-28A6-46F7-A465-37A10F22FC5C}"/>
    <cellStyle name="40% - Accent3 4 3 3 3" xfId="47518" xr:uid="{3030D311-8047-412E-BE36-26AA7A742039}"/>
    <cellStyle name="40% - Accent3 4 3 3 4" xfId="48979" xr:uid="{586808A3-BDA8-496C-BA85-7223B58E42B3}"/>
    <cellStyle name="40% - Accent3 4 3 4" xfId="3133" xr:uid="{7F510C6B-6C83-409A-B072-FE8CF2093FE6}"/>
    <cellStyle name="40% - Accent3 4 3 5" xfId="47515" xr:uid="{B85B44B9-E66A-4121-A0C9-DA34C4A5D7AB}"/>
    <cellStyle name="40% - Accent3 4 3 6" xfId="48976" xr:uid="{0EBB8295-BD89-4506-99EC-5EC456D8F102}"/>
    <cellStyle name="40% - Accent3 4 4" xfId="1078" xr:uid="{4882D5C5-309C-4140-AC62-834FB2AAFB7F}"/>
    <cellStyle name="40% - Accent3 4 4 2" xfId="2022" xr:uid="{F6CE37A1-39FC-4B7F-BD4C-CD3EDA598D41}"/>
    <cellStyle name="40% - Accent3 4 4 2 2" xfId="3138" xr:uid="{D1E6EF3D-5BC6-4370-B888-BA4116DD440A}"/>
    <cellStyle name="40% - Accent3 4 4 2 3" xfId="47520" xr:uid="{06B117D8-8554-4057-B6E5-838F3BF52EC0}"/>
    <cellStyle name="40% - Accent3 4 4 2 4" xfId="48981" xr:uid="{67D5F717-E222-485D-AD01-C9DB8FC9257D}"/>
    <cellStyle name="40% - Accent3 4 4 3" xfId="3137" xr:uid="{22C36681-5CEA-4A8B-B92C-BC9E133CAEB3}"/>
    <cellStyle name="40% - Accent3 4 4 4" xfId="47519" xr:uid="{8045F69A-8D65-47DA-84D3-40A5C8840551}"/>
    <cellStyle name="40% - Accent3 4 4 5" xfId="48980" xr:uid="{23001405-F9A0-481C-A1B8-EC82B1C7B3B6}"/>
    <cellStyle name="40% - Accent3 4 5" xfId="1441" xr:uid="{C27BD833-ACEF-4D3E-BA9D-1B67BB7A4AFA}"/>
    <cellStyle name="40% - Accent3 4 5 2" xfId="3139" xr:uid="{EE23CA89-0B2D-4D1D-A687-0E32734E95AE}"/>
    <cellStyle name="40% - Accent3 4 5 3" xfId="47521" xr:uid="{5C5D2779-4E18-405C-9F5F-A30F68EBC3F0}"/>
    <cellStyle name="40% - Accent3 4 5 4" xfId="48982" xr:uid="{9BB480C7-C55C-4B60-BD60-A0BA6E4038CB}"/>
    <cellStyle name="40% - Accent3 4 6" xfId="3128" xr:uid="{3AF56036-DF40-4BCF-9727-87EB7B4ABED5}"/>
    <cellStyle name="40% - Accent3 4 7" xfId="4154" xr:uid="{15AFEC39-A165-40B7-A20E-830E8035F7CD}"/>
    <cellStyle name="40% - Accent3 4 8" xfId="47510" xr:uid="{CE51B9DF-0B88-466C-9B8E-D765F061C5A8}"/>
    <cellStyle name="40% - Accent3 4 9" xfId="48971" xr:uid="{4747CD34-2B7B-4A5F-805D-3A80E1C733E1}"/>
    <cellStyle name="40% - Accent3 5" xfId="364" xr:uid="{014298F9-ECFB-4FC1-90A1-A754854DFE5E}"/>
    <cellStyle name="40% - Accent3 5 2" xfId="761" xr:uid="{B33A600D-620B-4650-BF6B-C8A1F95BD40A}"/>
    <cellStyle name="40% - Accent3 5 2 2" xfId="1082" xr:uid="{CA3F8819-3D93-4412-A8DB-32AD272D5AC2}"/>
    <cellStyle name="40% - Accent3 5 2 2 2" xfId="2026" xr:uid="{E1789BC0-14E6-4D83-AEA2-A3F9A92A6368}"/>
    <cellStyle name="40% - Accent3 5 2 2 2 2" xfId="3143" xr:uid="{E4F43B1C-7484-420C-93C2-84B71C031698}"/>
    <cellStyle name="40% - Accent3 5 2 2 2 3" xfId="47525" xr:uid="{E988D40F-CD62-4397-A1F6-004388ADE7C3}"/>
    <cellStyle name="40% - Accent3 5 2 2 2 4" xfId="48986" xr:uid="{EED6DA6D-12DD-462D-97F9-A3E30B6723A6}"/>
    <cellStyle name="40% - Accent3 5 2 2 3" xfId="3142" xr:uid="{BBC161D0-5956-4C0D-8FA1-7329E19EDF8C}"/>
    <cellStyle name="40% - Accent3 5 2 2 4" xfId="47524" xr:uid="{0BAEABE0-A1AE-46FE-889B-5F184BC35F7A}"/>
    <cellStyle name="40% - Accent3 5 2 2 5" xfId="48985" xr:uid="{00E819B4-6F4B-4289-9050-7D096E7CD60E}"/>
    <cellStyle name="40% - Accent3 5 2 3" xfId="1716" xr:uid="{3B538642-ED89-4AF9-AE6E-1B4608DCA0C6}"/>
    <cellStyle name="40% - Accent3 5 2 3 2" xfId="3144" xr:uid="{93D0756A-3C5E-421A-9FAC-CC52ADDA4D4C}"/>
    <cellStyle name="40% - Accent3 5 2 3 3" xfId="47526" xr:uid="{5BD29DA0-69E3-4330-B7B7-E9DE400F02BA}"/>
    <cellStyle name="40% - Accent3 5 2 3 4" xfId="48987" xr:uid="{FB2629E1-D036-4301-9186-319245BB5064}"/>
    <cellStyle name="40% - Accent3 5 2 4" xfId="3141" xr:uid="{05DBBA10-2AD0-4808-BE6E-0C5CDAAE5554}"/>
    <cellStyle name="40% - Accent3 5 2 5" xfId="47523" xr:uid="{5CB73FB0-DBB4-44DE-AB28-DA10B86545C2}"/>
    <cellStyle name="40% - Accent3 5 2 6" xfId="48984" xr:uid="{C705E2F4-08FD-42C4-A1DB-8E161B0B194D}"/>
    <cellStyle name="40% - Accent3 5 3" xfId="569" xr:uid="{F21DA8A6-826F-4E02-9B7A-617AA1200223}"/>
    <cellStyle name="40% - Accent3 5 3 2" xfId="1083" xr:uid="{CC5FA73F-D104-46C9-B37D-E8B70F72432B}"/>
    <cellStyle name="40% - Accent3 5 3 2 2" xfId="2027" xr:uid="{07CFDB59-E00C-427A-A37C-6794F92746BA}"/>
    <cellStyle name="40% - Accent3 5 3 2 2 2" xfId="3147" xr:uid="{2A677971-262E-4B1D-BF56-986E14DAF868}"/>
    <cellStyle name="40% - Accent3 5 3 2 2 3" xfId="47529" xr:uid="{2C5AD3D6-9419-4211-9DD8-15B1550CD960}"/>
    <cellStyle name="40% - Accent3 5 3 2 2 4" xfId="48990" xr:uid="{52D3FAF8-25BC-4D3C-BB8E-0F1A6EFE897C}"/>
    <cellStyle name="40% - Accent3 5 3 2 3" xfId="3146" xr:uid="{E5055A73-1795-4611-A6E5-4572B49A0097}"/>
    <cellStyle name="40% - Accent3 5 3 2 4" xfId="47528" xr:uid="{BFEE092D-1F0E-4345-A0EF-B954C20EE616}"/>
    <cellStyle name="40% - Accent3 5 3 2 5" xfId="48989" xr:uid="{D0993F98-F255-4B67-80F7-E6511EA0C7E6}"/>
    <cellStyle name="40% - Accent3 5 3 3" xfId="1587" xr:uid="{DE55B51A-26DB-4AC5-B927-B377A74FF133}"/>
    <cellStyle name="40% - Accent3 5 3 3 2" xfId="3148" xr:uid="{484D46DD-F9B3-49CE-8401-F280EA6CEDBB}"/>
    <cellStyle name="40% - Accent3 5 3 3 3" xfId="47530" xr:uid="{83EEBF85-3490-4418-A8C4-FFCB051ADD5C}"/>
    <cellStyle name="40% - Accent3 5 3 3 4" xfId="48991" xr:uid="{05E7D027-2B1F-4B21-92CB-29C82009B920}"/>
    <cellStyle name="40% - Accent3 5 3 4" xfId="3145" xr:uid="{4A5F87A4-351E-4BA0-930A-8C0B2F3B1344}"/>
    <cellStyle name="40% - Accent3 5 3 5" xfId="47527" xr:uid="{6C7D0BC3-3F76-4161-804A-2149FDA49468}"/>
    <cellStyle name="40% - Accent3 5 3 6" xfId="48988" xr:uid="{B1E53E75-88CF-4281-983E-0E0C40839A67}"/>
    <cellStyle name="40% - Accent3 5 4" xfId="1081" xr:uid="{0B87132D-39BA-4758-809A-E749A00A4659}"/>
    <cellStyle name="40% - Accent3 5 4 2" xfId="2025" xr:uid="{2A464758-E124-41F0-B245-52CB5E738237}"/>
    <cellStyle name="40% - Accent3 5 4 2 2" xfId="3150" xr:uid="{6DF3BEBC-FB17-479F-B2CC-C7C5C201B403}"/>
    <cellStyle name="40% - Accent3 5 4 2 3" xfId="47532" xr:uid="{2E6A9322-588F-4401-BF2B-60275EE0A131}"/>
    <cellStyle name="40% - Accent3 5 4 2 4" xfId="48993" xr:uid="{4FDEFD8C-B955-47E3-855F-F59747FEE11E}"/>
    <cellStyle name="40% - Accent3 5 4 3" xfId="3149" xr:uid="{C091A233-4B62-44CB-B57D-7DDA48B32D79}"/>
    <cellStyle name="40% - Accent3 5 4 4" xfId="47531" xr:uid="{1167FF79-1EE7-4E6D-A81C-69A2230CE8FE}"/>
    <cellStyle name="40% - Accent3 5 4 5" xfId="48992" xr:uid="{D87AB501-D46D-4CCF-9798-18255C48A501}"/>
    <cellStyle name="40% - Accent3 5 5" xfId="1457" xr:uid="{A287C5BE-C5DA-4F1B-AA0C-86D6FDA6FD70}"/>
    <cellStyle name="40% - Accent3 5 5 2" xfId="3151" xr:uid="{DF5FF6EC-8FFF-41A0-8082-9F14E8A1EED7}"/>
    <cellStyle name="40% - Accent3 5 5 3" xfId="47533" xr:uid="{9C1A284E-DFDC-49BF-8D83-0442576D72B5}"/>
    <cellStyle name="40% - Accent3 5 5 4" xfId="48994" xr:uid="{DEFE75B4-4317-4DD8-BC1F-EF8571171B77}"/>
    <cellStyle name="40% - Accent3 5 6" xfId="3140" xr:uid="{A7C89C98-6466-49C1-ABF0-7861FC1B0D88}"/>
    <cellStyle name="40% - Accent3 5 7" xfId="4153" xr:uid="{5D10A9D6-7143-4A4A-B586-A86C0D53B90B}"/>
    <cellStyle name="40% - Accent3 5 8" xfId="47522" xr:uid="{C5F0B70B-0E08-484C-B450-7B7F5A16BC7D}"/>
    <cellStyle name="40% - Accent3 5 9" xfId="48983" xr:uid="{EF5B078E-16F4-4D79-9C8F-DFF3BA5CF67F}"/>
    <cellStyle name="40% - Accent3 6" xfId="385" xr:uid="{A1B38AEF-6205-404A-ACA7-AF0A13B6C357}"/>
    <cellStyle name="40% - Accent3 6 2" xfId="778" xr:uid="{74E38C3A-80BC-40E4-B937-A6410B51EC81}"/>
    <cellStyle name="40% - Accent3 6 2 2" xfId="1085" xr:uid="{E4987116-BE98-4E53-8E46-A38357C05F18}"/>
    <cellStyle name="40% - Accent3 6 2 2 2" xfId="2029" xr:uid="{521A48B2-2393-4286-AAEA-F8F00E84B024}"/>
    <cellStyle name="40% - Accent3 6 2 2 2 2" xfId="3155" xr:uid="{6169F933-B34F-450B-B58C-EE2061397869}"/>
    <cellStyle name="40% - Accent3 6 2 2 2 3" xfId="47537" xr:uid="{D599129E-3CE1-428B-A462-FC418DC007F3}"/>
    <cellStyle name="40% - Accent3 6 2 2 2 4" xfId="48998" xr:uid="{0841807B-67EA-4EA0-B2F9-EE3E9B83038C}"/>
    <cellStyle name="40% - Accent3 6 2 2 3" xfId="3154" xr:uid="{CEF57D8C-3C68-426A-8E4E-9A39E34F32F0}"/>
    <cellStyle name="40% - Accent3 6 2 2 4" xfId="47536" xr:uid="{097DD6A6-0065-4448-8FCF-6ACA502CB080}"/>
    <cellStyle name="40% - Accent3 6 2 2 5" xfId="48997" xr:uid="{FB4F1087-9208-453D-BAD1-E21884FC9052}"/>
    <cellStyle name="40% - Accent3 6 2 3" xfId="1733" xr:uid="{3CD49CB5-0E91-46B9-8A45-1413FE453F81}"/>
    <cellStyle name="40% - Accent3 6 2 3 2" xfId="3156" xr:uid="{DB4207B8-8EED-4D17-8EBF-270AE229FA5C}"/>
    <cellStyle name="40% - Accent3 6 2 3 3" xfId="47538" xr:uid="{B0AAAF39-9905-4BDA-9A90-CC3BEF786610}"/>
    <cellStyle name="40% - Accent3 6 2 3 4" xfId="48999" xr:uid="{6ECE2288-DF9C-4447-B88B-A74B1E80448C}"/>
    <cellStyle name="40% - Accent3 6 2 4" xfId="3153" xr:uid="{13BC7E73-EC99-45F9-B84E-8D0C58445825}"/>
    <cellStyle name="40% - Accent3 6 2 5" xfId="47535" xr:uid="{D1402792-DEEE-4560-9FA3-006F193280E8}"/>
    <cellStyle name="40% - Accent3 6 2 6" xfId="48996" xr:uid="{0BB9B90D-5364-4D56-894D-B9EA4E0B7A2F}"/>
    <cellStyle name="40% - Accent3 6 3" xfId="586" xr:uid="{5D1967E2-59E6-4B7B-9A94-8E2EF9DE79A7}"/>
    <cellStyle name="40% - Accent3 6 3 2" xfId="1086" xr:uid="{C5DE3A79-A31A-40B3-9051-BF52F519B052}"/>
    <cellStyle name="40% - Accent3 6 3 2 2" xfId="2030" xr:uid="{AB27D088-0C47-4F73-B906-4AA4A9D3C571}"/>
    <cellStyle name="40% - Accent3 6 3 2 2 2" xfId="3159" xr:uid="{FD923D0C-1022-4649-932D-79A32BA51733}"/>
    <cellStyle name="40% - Accent3 6 3 2 2 3" xfId="47541" xr:uid="{D5218966-ABB2-4B37-9ECD-7E196D75B7F6}"/>
    <cellStyle name="40% - Accent3 6 3 2 2 4" xfId="49002" xr:uid="{7F2A43EC-F49B-43BE-BB7C-C123DD60F1BB}"/>
    <cellStyle name="40% - Accent3 6 3 2 3" xfId="3158" xr:uid="{7D20BEE7-C384-4A96-8678-EBB72A133147}"/>
    <cellStyle name="40% - Accent3 6 3 2 4" xfId="47540" xr:uid="{182A55C7-BB8C-49FB-ABFF-FFA1C92CF544}"/>
    <cellStyle name="40% - Accent3 6 3 2 5" xfId="49001" xr:uid="{A87DBFD3-691D-4CA0-95CB-2C7F5A8F1047}"/>
    <cellStyle name="40% - Accent3 6 3 3" xfId="1604" xr:uid="{C36A5947-F513-43AC-BE28-24593ED9F7BF}"/>
    <cellStyle name="40% - Accent3 6 3 3 2" xfId="3160" xr:uid="{D0D61633-C6F4-4472-A4D1-120A7FE23D6C}"/>
    <cellStyle name="40% - Accent3 6 3 3 3" xfId="47542" xr:uid="{442F49B9-2C11-4F4B-8697-927DCD5DBEF3}"/>
    <cellStyle name="40% - Accent3 6 3 3 4" xfId="49003" xr:uid="{14A4D7AA-83E2-4762-A87D-BC91E1E92BF9}"/>
    <cellStyle name="40% - Accent3 6 3 4" xfId="3157" xr:uid="{3834A84A-D3D4-4E75-BF6E-F14133DC86B9}"/>
    <cellStyle name="40% - Accent3 6 3 5" xfId="47539" xr:uid="{253BF3B5-FD46-48BB-9672-C86103196087}"/>
    <cellStyle name="40% - Accent3 6 3 6" xfId="49000" xr:uid="{0AD70D46-F9BD-450E-90E7-89C481FC067B}"/>
    <cellStyle name="40% - Accent3 6 4" xfId="1084" xr:uid="{F0EF658A-CE11-4E43-A639-01E02FE8709D}"/>
    <cellStyle name="40% - Accent3 6 4 2" xfId="2028" xr:uid="{5D9AE336-E604-4D9F-8641-3B2059F64677}"/>
    <cellStyle name="40% - Accent3 6 4 2 2" xfId="3162" xr:uid="{35069B46-37FD-4D8B-A4CF-3E00B514CDCC}"/>
    <cellStyle name="40% - Accent3 6 4 2 3" xfId="47544" xr:uid="{66E9C80D-F874-4D0D-BB3A-751DDDAB76F2}"/>
    <cellStyle name="40% - Accent3 6 4 2 4" xfId="49005" xr:uid="{D3AE86F6-C807-40AB-9720-25184C67C735}"/>
    <cellStyle name="40% - Accent3 6 4 3" xfId="3161" xr:uid="{27C8C06B-2952-4114-888E-AFE850AEB8B1}"/>
    <cellStyle name="40% - Accent3 6 4 4" xfId="47543" xr:uid="{95394E08-1A65-4941-973B-10043BE7CABC}"/>
    <cellStyle name="40% - Accent3 6 4 5" xfId="49004" xr:uid="{F0DCA317-AC52-466D-91AC-C2191E8933CD}"/>
    <cellStyle name="40% - Accent3 6 5" xfId="1474" xr:uid="{D310A36D-09FE-47FD-B092-07D22C455243}"/>
    <cellStyle name="40% - Accent3 6 5 2" xfId="3163" xr:uid="{8599E3D6-F378-4297-967D-296BFDC7A6BD}"/>
    <cellStyle name="40% - Accent3 6 5 3" xfId="47545" xr:uid="{8CC8199D-09C5-41CF-9564-03DD19628C5A}"/>
    <cellStyle name="40% - Accent3 6 5 4" xfId="49006" xr:uid="{41F39A5E-F17F-48D8-A4BA-19973BFE02C1}"/>
    <cellStyle name="40% - Accent3 6 6" xfId="3152" xr:uid="{0D0596AA-5AF7-424B-9D51-7A6D06C72416}"/>
    <cellStyle name="40% - Accent3 6 7" xfId="3420" xr:uid="{DA4D83C7-095F-4FCF-9DD8-6AC88D47BDB2}"/>
    <cellStyle name="40% - Accent3 6 8" xfId="47534" xr:uid="{AABC0C0D-8C38-4DEF-9B3B-DF6966B3FDCD}"/>
    <cellStyle name="40% - Accent3 6 9" xfId="48995" xr:uid="{5B94B297-34B9-4819-AC15-017C70E0DA30}"/>
    <cellStyle name="40% - Accent3 7" xfId="401" xr:uid="{76EF59D7-1DD9-49A2-AA64-0D439F2D5658}"/>
    <cellStyle name="40% - Accent3 7 2" xfId="793" xr:uid="{024D2D2E-DC62-40E3-8FE6-A490B4AEA56D}"/>
    <cellStyle name="40% - Accent3 7 2 2" xfId="1088" xr:uid="{60AED33C-4AF1-4690-B2A6-B3B5D874DADA}"/>
    <cellStyle name="40% - Accent3 7 2 2 2" xfId="2032" xr:uid="{11D8EF4E-C0A4-4D24-927A-7CA9F47FEE5D}"/>
    <cellStyle name="40% - Accent3 7 2 2 2 2" xfId="3167" xr:uid="{9524BF86-B170-48C5-9823-DD06435394E4}"/>
    <cellStyle name="40% - Accent3 7 2 2 2 3" xfId="47549" xr:uid="{ADBC7E0C-B715-4EDD-A0A6-A89430A22932}"/>
    <cellStyle name="40% - Accent3 7 2 2 2 4" xfId="49010" xr:uid="{AA95E14B-4DE6-4442-8C4B-CE543AD2969F}"/>
    <cellStyle name="40% - Accent3 7 2 2 3" xfId="3166" xr:uid="{7098A658-4766-4756-AEF8-B4D7F29A0B60}"/>
    <cellStyle name="40% - Accent3 7 2 2 4" xfId="47548" xr:uid="{3886050E-D3EA-46C8-9045-7F005C0F5E2C}"/>
    <cellStyle name="40% - Accent3 7 2 2 5" xfId="49009" xr:uid="{3CE7083D-66B2-4248-B35C-0E1309AC0DF0}"/>
    <cellStyle name="40% - Accent3 7 2 3" xfId="1748" xr:uid="{CED064DF-AAA8-403A-98EE-B4F959AE02A6}"/>
    <cellStyle name="40% - Accent3 7 2 3 2" xfId="3168" xr:uid="{704A104D-BF1A-4638-8A99-B40C6916895F}"/>
    <cellStyle name="40% - Accent3 7 2 3 3" xfId="47550" xr:uid="{1BC37D8D-1CBA-4152-AD2D-866EE0A54655}"/>
    <cellStyle name="40% - Accent3 7 2 3 4" xfId="49011" xr:uid="{49CA96C2-77A1-44BB-AE28-43EECBB3E8F5}"/>
    <cellStyle name="40% - Accent3 7 2 4" xfId="3165" xr:uid="{F3B884FC-7FA8-4776-9B93-B5DE4CB155C8}"/>
    <cellStyle name="40% - Accent3 7 2 5" xfId="47547" xr:uid="{05BAA38F-9B7D-4CE5-B6DE-294F980C4345}"/>
    <cellStyle name="40% - Accent3 7 2 6" xfId="49008" xr:uid="{C8753478-8A8C-4B27-9EA4-07B1C8B049DF}"/>
    <cellStyle name="40% - Accent3 7 3" xfId="601" xr:uid="{8F519DA8-7976-4C3A-BD80-F6D608118DC9}"/>
    <cellStyle name="40% - Accent3 7 3 2" xfId="1089" xr:uid="{751A66ED-41A0-4EA6-8E5B-7C2A34C0FC77}"/>
    <cellStyle name="40% - Accent3 7 3 2 2" xfId="2033" xr:uid="{93117CBD-C274-4780-890F-ED41FC3C9789}"/>
    <cellStyle name="40% - Accent3 7 3 2 2 2" xfId="3171" xr:uid="{715859DF-28BB-4F0B-9CA2-9E303FF23BC5}"/>
    <cellStyle name="40% - Accent3 7 3 2 2 3" xfId="47553" xr:uid="{BAC8B6FF-A924-4C0D-94F7-F2888B9680BA}"/>
    <cellStyle name="40% - Accent3 7 3 2 2 4" xfId="49014" xr:uid="{D2ED98DB-6084-4F2F-8737-9000CB26B1C2}"/>
    <cellStyle name="40% - Accent3 7 3 2 3" xfId="3170" xr:uid="{BB0803C5-56EE-4CB9-867B-E9EC2A316083}"/>
    <cellStyle name="40% - Accent3 7 3 2 4" xfId="47552" xr:uid="{FCF5B08A-D8CD-40F7-8A95-289AF8F46668}"/>
    <cellStyle name="40% - Accent3 7 3 2 5" xfId="49013" xr:uid="{EC0F3124-CBE3-46A4-82F8-31FEE2608774}"/>
    <cellStyle name="40% - Accent3 7 3 3" xfId="1619" xr:uid="{4A8AA1E2-EDC1-4130-BCB7-5AC8C1FFCB23}"/>
    <cellStyle name="40% - Accent3 7 3 3 2" xfId="3172" xr:uid="{B52B8F1A-CE7F-4BBD-8805-E65D044F1666}"/>
    <cellStyle name="40% - Accent3 7 3 3 3" xfId="47554" xr:uid="{7898EC53-5CE7-494C-A7BB-D8662DF52C1D}"/>
    <cellStyle name="40% - Accent3 7 3 3 4" xfId="49015" xr:uid="{4D364494-D517-4AC9-9DC4-8746D0DECC6C}"/>
    <cellStyle name="40% - Accent3 7 3 4" xfId="3169" xr:uid="{62B09025-D5E2-4F9D-88DF-FF51B1FB7F7C}"/>
    <cellStyle name="40% - Accent3 7 3 5" xfId="47551" xr:uid="{E6E0C405-3916-4263-B6F2-AA6701C527C2}"/>
    <cellStyle name="40% - Accent3 7 3 6" xfId="49012" xr:uid="{21FAC0C1-3634-4A90-AC94-0F03A27D4C28}"/>
    <cellStyle name="40% - Accent3 7 4" xfId="1087" xr:uid="{7BC5C7AC-A7B2-4174-A364-3D0C764D8D56}"/>
    <cellStyle name="40% - Accent3 7 4 2" xfId="2031" xr:uid="{97B8F076-92E0-4362-AE72-67A783156B94}"/>
    <cellStyle name="40% - Accent3 7 4 2 2" xfId="3174" xr:uid="{B9CE7B2E-69E9-45C0-A450-757E4D8CD090}"/>
    <cellStyle name="40% - Accent3 7 4 2 3" xfId="47556" xr:uid="{B9E1E394-01E8-47C0-A75B-13259969FB57}"/>
    <cellStyle name="40% - Accent3 7 4 2 4" xfId="49017" xr:uid="{F2DFD80D-8487-4FB3-B84B-C248A1544E50}"/>
    <cellStyle name="40% - Accent3 7 4 3" xfId="3173" xr:uid="{85CA6B51-03DA-41A9-8E86-E77710F41886}"/>
    <cellStyle name="40% - Accent3 7 4 4" xfId="47555" xr:uid="{E08A7A42-DB00-4B9C-A92C-1935F628F94A}"/>
    <cellStyle name="40% - Accent3 7 4 5" xfId="49016" xr:uid="{50371247-BA2E-490E-BCEF-EE614BA251A6}"/>
    <cellStyle name="40% - Accent3 7 5" xfId="1489" xr:uid="{97197C7A-9009-45E5-B1B6-DBC0E9F0C859}"/>
    <cellStyle name="40% - Accent3 7 5 2" xfId="3175" xr:uid="{7EECEDD2-9869-4083-8CED-DE981B4235A0}"/>
    <cellStyle name="40% - Accent3 7 5 3" xfId="47557" xr:uid="{28317EB5-D1E2-4745-BBAE-CF6720DC5E92}"/>
    <cellStyle name="40% - Accent3 7 5 4" xfId="49018" xr:uid="{CD685E29-5995-4ED8-A837-85241785394F}"/>
    <cellStyle name="40% - Accent3 7 6" xfId="3164" xr:uid="{DB19D026-273F-4C15-BABB-EA9491A7258D}"/>
    <cellStyle name="40% - Accent3 7 7" xfId="47546" xr:uid="{F7F073B2-E116-4238-974F-C650D711F565}"/>
    <cellStyle name="40% - Accent3 7 8" xfId="49007" xr:uid="{1AEE09B8-3F0A-43BE-90B0-13AF7D07862E}"/>
    <cellStyle name="40% - Accent3 8" xfId="421" xr:uid="{5E0817A4-FD6D-4786-95B1-7ECDB433BA11}"/>
    <cellStyle name="40% - Accent3 8 2" xfId="810" xr:uid="{A4DFE41D-723B-47B2-A260-4D5967E91B6B}"/>
    <cellStyle name="40% - Accent3 8 2 2" xfId="1091" xr:uid="{EE393353-A455-4C5D-A871-A2BE7E23B119}"/>
    <cellStyle name="40% - Accent3 8 2 2 2" xfId="2035" xr:uid="{7FB4A44C-F595-4A71-B8A3-E7BD1F00B1E8}"/>
    <cellStyle name="40% - Accent3 8 2 2 2 2" xfId="3179" xr:uid="{FFA322B2-E5A3-49AF-AD3E-6DFE7FD7D615}"/>
    <cellStyle name="40% - Accent3 8 2 2 2 3" xfId="47561" xr:uid="{309D2046-B74F-40AE-9ACB-C23071D30995}"/>
    <cellStyle name="40% - Accent3 8 2 2 2 4" xfId="49022" xr:uid="{A68B1648-1FC0-4A1A-BF3D-6C0674850D81}"/>
    <cellStyle name="40% - Accent3 8 2 2 3" xfId="3178" xr:uid="{CF45EF2C-7C06-437B-9AB1-9DE8453396CB}"/>
    <cellStyle name="40% - Accent3 8 2 2 4" xfId="47560" xr:uid="{42A94283-B55F-4057-AF39-65B5A3E0526C}"/>
    <cellStyle name="40% - Accent3 8 2 2 5" xfId="49021" xr:uid="{85DEDBC6-CB80-4BAF-9647-C487092B6344}"/>
    <cellStyle name="40% - Accent3 8 2 3" xfId="1765" xr:uid="{0E539774-4CDC-4656-BD7F-70EA79ACAD9C}"/>
    <cellStyle name="40% - Accent3 8 2 3 2" xfId="3180" xr:uid="{80D8319D-9BC7-40D4-AC8E-F28AA6B1A00B}"/>
    <cellStyle name="40% - Accent3 8 2 3 3" xfId="47562" xr:uid="{199D8596-8CC9-482B-B213-714921DE5340}"/>
    <cellStyle name="40% - Accent3 8 2 3 4" xfId="49023" xr:uid="{D3EB7F42-9B21-40B6-8E4E-57E602D3B821}"/>
    <cellStyle name="40% - Accent3 8 2 4" xfId="3177" xr:uid="{9491455B-553D-4659-BFE3-158CD352F963}"/>
    <cellStyle name="40% - Accent3 8 2 5" xfId="47559" xr:uid="{53500CC6-E1F9-43A1-BB9F-E1784A846519}"/>
    <cellStyle name="40% - Accent3 8 2 6" xfId="49020" xr:uid="{1349A482-E8B1-4412-B810-BD1F3E8F67AE}"/>
    <cellStyle name="40% - Accent3 8 3" xfId="618" xr:uid="{E34E4DC7-4FB6-40BB-B8BA-80B9E9C62DBA}"/>
    <cellStyle name="40% - Accent3 8 3 2" xfId="1092" xr:uid="{67B6EA18-F039-458C-8702-D2525061915B}"/>
    <cellStyle name="40% - Accent3 8 3 2 2" xfId="2036" xr:uid="{257FFC26-B7BC-4263-833C-F3C03DCE90D7}"/>
    <cellStyle name="40% - Accent3 8 3 2 2 2" xfId="3183" xr:uid="{5750FF9B-7397-40DD-A9AF-77962132357F}"/>
    <cellStyle name="40% - Accent3 8 3 2 2 3" xfId="47565" xr:uid="{B8906228-455B-4CF3-97D4-20F63CBC3E01}"/>
    <cellStyle name="40% - Accent3 8 3 2 2 4" xfId="49026" xr:uid="{5E3D0B1A-B3C7-4FD5-899D-27C9682CA991}"/>
    <cellStyle name="40% - Accent3 8 3 2 3" xfId="3182" xr:uid="{FBE9FE03-1C03-4DBD-9EBF-C82EFCE44A80}"/>
    <cellStyle name="40% - Accent3 8 3 2 4" xfId="47564" xr:uid="{AF59DBB5-9C53-40C1-B015-1FBB5395BBE1}"/>
    <cellStyle name="40% - Accent3 8 3 2 5" xfId="49025" xr:uid="{DB804107-FA22-4EAA-8739-FCD78EDC72BC}"/>
    <cellStyle name="40% - Accent3 8 3 3" xfId="1636" xr:uid="{84A43D8B-EE8F-41CF-B200-5D9395795CA1}"/>
    <cellStyle name="40% - Accent3 8 3 3 2" xfId="3184" xr:uid="{DB43BEE4-01A2-4D49-A44E-A14BA1A40531}"/>
    <cellStyle name="40% - Accent3 8 3 3 3" xfId="47566" xr:uid="{AC6D0DF3-67AE-4BC3-9712-B73E008BDC6A}"/>
    <cellStyle name="40% - Accent3 8 3 3 4" xfId="49027" xr:uid="{15BB296F-FFE0-42DC-9D89-CBA2EBDA70B2}"/>
    <cellStyle name="40% - Accent3 8 3 4" xfId="3181" xr:uid="{A576A2E3-DBB5-4DA4-8D07-430F704D6BB1}"/>
    <cellStyle name="40% - Accent3 8 3 5" xfId="47563" xr:uid="{80AE9756-E025-4D71-9B1F-BCC59C453423}"/>
    <cellStyle name="40% - Accent3 8 3 6" xfId="49024" xr:uid="{89B9A417-6AEC-40D0-81D6-FE4A6F98E7BA}"/>
    <cellStyle name="40% - Accent3 8 4" xfId="1090" xr:uid="{6EA8138D-8970-4379-8E48-C1740E300F53}"/>
    <cellStyle name="40% - Accent3 8 4 2" xfId="2034" xr:uid="{9E909CE3-9D41-454C-B781-092F0CA47264}"/>
    <cellStyle name="40% - Accent3 8 4 2 2" xfId="3186" xr:uid="{A7BE118F-5907-4D3A-88C3-0FAB99DAD5E8}"/>
    <cellStyle name="40% - Accent3 8 4 2 3" xfId="47568" xr:uid="{358DFE08-D7FA-4FBE-B868-9C0DA5D39314}"/>
    <cellStyle name="40% - Accent3 8 4 2 4" xfId="49029" xr:uid="{0273C1A7-9E46-4D75-8A40-C162497168C8}"/>
    <cellStyle name="40% - Accent3 8 4 3" xfId="3185" xr:uid="{931B2997-F9FB-4877-A846-E6C5F9AA3887}"/>
    <cellStyle name="40% - Accent3 8 4 4" xfId="47567" xr:uid="{3B08130C-241D-41BD-8B08-5B26A3EB8096}"/>
    <cellStyle name="40% - Accent3 8 4 5" xfId="49028" xr:uid="{12FD6AAB-4DAA-4C18-9E2B-04ACD70441F1}"/>
    <cellStyle name="40% - Accent3 8 5" xfId="1506" xr:uid="{DE6BBE23-C03C-43D8-9E9A-B812997207A5}"/>
    <cellStyle name="40% - Accent3 8 5 2" xfId="3187" xr:uid="{E78B4FFE-5FFF-4854-9A17-C12C2C211D8D}"/>
    <cellStyle name="40% - Accent3 8 5 3" xfId="47569" xr:uid="{0F89234A-F70A-4B1C-B667-E6D9D8A81498}"/>
    <cellStyle name="40% - Accent3 8 5 4" xfId="49030" xr:uid="{F0C5F809-654F-4858-A974-2ED1F2AAF122}"/>
    <cellStyle name="40% - Accent3 8 6" xfId="3176" xr:uid="{3C90F84A-E807-48DA-A1CD-90139E0F1D70}"/>
    <cellStyle name="40% - Accent3 8 7" xfId="47558" xr:uid="{9DCA0387-8480-4B64-A6B3-7E3C8166D54F}"/>
    <cellStyle name="40% - Accent3 8 8" xfId="49019" xr:uid="{BFD09ED1-8F1A-4557-A80D-1A4291FD8236}"/>
    <cellStyle name="40% - Accent3 9" xfId="442" xr:uid="{191F80A2-95CB-44BE-9775-1649111D6F2A}"/>
    <cellStyle name="40% - Accent3 9 2" xfId="829" xr:uid="{185C820B-ECA2-4E33-8CFC-6DC9C2A61288}"/>
    <cellStyle name="40% - Accent3 9 2 2" xfId="1094" xr:uid="{8D29DB29-F658-49C1-9192-2C52B8ECE0FF}"/>
    <cellStyle name="40% - Accent3 9 2 2 2" xfId="2038" xr:uid="{C0BA9888-FA41-42E8-8058-BEF1E2A082C3}"/>
    <cellStyle name="40% - Accent3 9 2 2 2 2" xfId="3191" xr:uid="{149DB9BC-0DA6-4149-8295-CF0A1EFCEF97}"/>
    <cellStyle name="40% - Accent3 9 2 2 2 3" xfId="47573" xr:uid="{83F7D5A6-79A4-4F43-A6F2-3E90B1D348FD}"/>
    <cellStyle name="40% - Accent3 9 2 2 2 4" xfId="49034" xr:uid="{8FD5776C-17FB-4515-8A4B-B8FA45CBC2BA}"/>
    <cellStyle name="40% - Accent3 9 2 2 3" xfId="3190" xr:uid="{901757C8-2D4A-4B12-8908-CA428386E876}"/>
    <cellStyle name="40% - Accent3 9 2 2 4" xfId="47572" xr:uid="{7894EE93-429D-435D-95AB-AF5EDC2EE56A}"/>
    <cellStyle name="40% - Accent3 9 2 2 5" xfId="49033" xr:uid="{87201A2D-E508-43D2-9004-DAFC90B33841}"/>
    <cellStyle name="40% - Accent3 9 2 3" xfId="1784" xr:uid="{997D1325-5D18-4D27-B335-CB395809602E}"/>
    <cellStyle name="40% - Accent3 9 2 3 2" xfId="3192" xr:uid="{59EDA0C7-3513-426A-BD79-B77BF6BDE37D}"/>
    <cellStyle name="40% - Accent3 9 2 3 3" xfId="47574" xr:uid="{82F40D3C-F5C1-4A98-B0C8-428788D7CB81}"/>
    <cellStyle name="40% - Accent3 9 2 3 4" xfId="49035" xr:uid="{88E23329-118D-4454-930A-14886124D9C1}"/>
    <cellStyle name="40% - Accent3 9 2 4" xfId="3189" xr:uid="{DEC28242-BABA-4A92-B161-232F7790EBD7}"/>
    <cellStyle name="40% - Accent3 9 2 5" xfId="47571" xr:uid="{75352327-CCBD-42B3-A59D-98541B9910EF}"/>
    <cellStyle name="40% - Accent3 9 2 6" xfId="49032" xr:uid="{CE80BDC9-46CE-4DDD-A750-42CA4236521A}"/>
    <cellStyle name="40% - Accent3 9 3" xfId="637" xr:uid="{23E6EC89-65E8-486D-87B3-1E5DB1F6E5DA}"/>
    <cellStyle name="40% - Accent3 9 3 2" xfId="1095" xr:uid="{987E4BBF-4B15-4C4C-B932-6771C78B32FD}"/>
    <cellStyle name="40% - Accent3 9 3 2 2" xfId="2039" xr:uid="{90948681-F8A7-47A6-8D35-B62C32F22923}"/>
    <cellStyle name="40% - Accent3 9 3 2 2 2" xfId="3195" xr:uid="{E453ADD0-FA86-4F6E-8B3A-41AF57232AAB}"/>
    <cellStyle name="40% - Accent3 9 3 2 2 3" xfId="47577" xr:uid="{20601AF5-D9EE-4381-ACEB-3F1B9B889C79}"/>
    <cellStyle name="40% - Accent3 9 3 2 2 4" xfId="49038" xr:uid="{24E3E29D-6BB7-41AA-9C7F-D76A0DFD69FB}"/>
    <cellStyle name="40% - Accent3 9 3 2 3" xfId="3194" xr:uid="{432A788D-F63D-4AE3-A5B5-815BE1947EFE}"/>
    <cellStyle name="40% - Accent3 9 3 2 4" xfId="47576" xr:uid="{867E0556-A0F3-40AD-90BB-E216D68EB08C}"/>
    <cellStyle name="40% - Accent3 9 3 2 5" xfId="49037" xr:uid="{1374BB42-3DAE-44BF-A2FF-9AA6F075D984}"/>
    <cellStyle name="40% - Accent3 9 3 3" xfId="1655" xr:uid="{892F0CB2-4B8A-417B-9008-2961930A6CD9}"/>
    <cellStyle name="40% - Accent3 9 3 3 2" xfId="3196" xr:uid="{3FE82E5C-8DD6-4C2A-8414-E61613477B23}"/>
    <cellStyle name="40% - Accent3 9 3 3 3" xfId="47578" xr:uid="{E5784BDE-3A30-4325-A1AF-CB6F7676B15A}"/>
    <cellStyle name="40% - Accent3 9 3 3 4" xfId="49039" xr:uid="{A959E635-6196-4D4D-A70D-C3AB8BACB72E}"/>
    <cellStyle name="40% - Accent3 9 3 4" xfId="3193" xr:uid="{676BC756-9108-4281-B7FA-2F6C0EAD467F}"/>
    <cellStyle name="40% - Accent3 9 3 5" xfId="47575" xr:uid="{3DB59070-516F-4546-8FC2-B70E76142ACA}"/>
    <cellStyle name="40% - Accent3 9 3 6" xfId="49036" xr:uid="{2138F684-03CB-4DEC-85D2-CC92B8A5138E}"/>
    <cellStyle name="40% - Accent3 9 4" xfId="1093" xr:uid="{7C9C12DB-E0E5-49EE-B4BE-07C4925AB8B8}"/>
    <cellStyle name="40% - Accent3 9 4 2" xfId="2037" xr:uid="{B3F6F311-E763-4301-AB97-A89328FB703E}"/>
    <cellStyle name="40% - Accent3 9 4 2 2" xfId="3198" xr:uid="{B6622EB4-A1EA-4D98-B754-E80CB238670F}"/>
    <cellStyle name="40% - Accent3 9 4 2 3" xfId="47580" xr:uid="{1217D449-CE75-4A6A-95A9-7E9BD71F5BB3}"/>
    <cellStyle name="40% - Accent3 9 4 2 4" xfId="49041" xr:uid="{8F4B6FCF-04D3-48D2-B7E6-87E325850E8D}"/>
    <cellStyle name="40% - Accent3 9 4 3" xfId="3197" xr:uid="{81C512F3-7BDB-44A8-AB0A-73B90493CB7C}"/>
    <cellStyle name="40% - Accent3 9 4 4" xfId="47579" xr:uid="{3DBFA003-4CF0-4859-BBD9-C38E2EDA7815}"/>
    <cellStyle name="40% - Accent3 9 4 5" xfId="49040" xr:uid="{7A5D95C3-411A-4189-B3B9-736D96D8B134}"/>
    <cellStyle name="40% - Accent3 9 5" xfId="1525" xr:uid="{F2259C5E-24B3-486D-BC79-7B663961EE83}"/>
    <cellStyle name="40% - Accent3 9 5 2" xfId="3199" xr:uid="{11C84C25-0689-4746-B3AC-641B73A6A28D}"/>
    <cellStyle name="40% - Accent3 9 5 3" xfId="47581" xr:uid="{4FA05BBF-0F25-4E58-82A0-D0E2D9B001D2}"/>
    <cellStyle name="40% - Accent3 9 5 4" xfId="49042" xr:uid="{5A682188-FEA6-48D7-88B4-71612935F781}"/>
    <cellStyle name="40% - Accent3 9 6" xfId="3188" xr:uid="{03375B1D-6167-4502-8C98-72982134F931}"/>
    <cellStyle name="40% - Accent3 9 7" xfId="47570" xr:uid="{63E8F1D9-780D-453D-B5CF-18FDCF42DF60}"/>
    <cellStyle name="40% - Accent3 9 8" xfId="49031" xr:uid="{63F6916B-4D50-4308-8974-3D687A405206}"/>
    <cellStyle name="40% - Accent4 10" xfId="460" xr:uid="{FC0D9068-FB77-40E5-8821-7358F22AA56C}"/>
    <cellStyle name="40% - Accent4 10 2" xfId="846" xr:uid="{19F5ADED-0E70-4D07-A854-E923BDF17D56}"/>
    <cellStyle name="40% - Accent4 10 2 2" xfId="1097" xr:uid="{A3BE4C26-91EC-4420-B9D4-15EB23BCEC2C}"/>
    <cellStyle name="40% - Accent4 10 2 2 2" xfId="2041" xr:uid="{3B0688B7-8A79-414B-BA41-7EE2130BF9B9}"/>
    <cellStyle name="40% - Accent4 10 2 2 2 2" xfId="3203" xr:uid="{BB9757BD-FE3A-4E93-84E6-5A4D30A39978}"/>
    <cellStyle name="40% - Accent4 10 2 2 2 3" xfId="47585" xr:uid="{5F8F154C-1D76-4DB0-9731-8D707A227CDE}"/>
    <cellStyle name="40% - Accent4 10 2 2 2 4" xfId="49046" xr:uid="{DA7AA3D4-ADD9-4221-9AB7-56D3B26F90AF}"/>
    <cellStyle name="40% - Accent4 10 2 2 3" xfId="3202" xr:uid="{7874FAA7-C672-46F8-ADBA-4108CB829A75}"/>
    <cellStyle name="40% - Accent4 10 2 2 4" xfId="47584" xr:uid="{81587A3D-456C-4F46-AE2F-AC026B02CE69}"/>
    <cellStyle name="40% - Accent4 10 2 2 5" xfId="49045" xr:uid="{97E68EC9-B0E3-400E-B817-25DA3D15DC47}"/>
    <cellStyle name="40% - Accent4 10 2 3" xfId="1801" xr:uid="{88648CEF-5B48-432A-B563-76C846114881}"/>
    <cellStyle name="40% - Accent4 10 2 3 2" xfId="3204" xr:uid="{2B763EC9-502F-4684-9B8F-F29C08E7E09F}"/>
    <cellStyle name="40% - Accent4 10 2 3 3" xfId="47586" xr:uid="{ADF5153E-188E-4F5C-AB42-2A3E770B09D9}"/>
    <cellStyle name="40% - Accent4 10 2 3 4" xfId="49047" xr:uid="{6572E7C8-E451-4604-9342-2F1C5A057F45}"/>
    <cellStyle name="40% - Accent4 10 2 4" xfId="3201" xr:uid="{B4BDA9DA-74D5-41E8-B312-2EC7D0E620D1}"/>
    <cellStyle name="40% - Accent4 10 2 5" xfId="47583" xr:uid="{A9D31BEF-AB1C-4D1C-9250-5CE842B7E9D8}"/>
    <cellStyle name="40% - Accent4 10 2 6" xfId="49044" xr:uid="{69E7A5F2-10E7-4792-99D3-062DABF632CF}"/>
    <cellStyle name="40% - Accent4 10 3" xfId="654" xr:uid="{AC174E27-F56D-4BE8-A180-5274EF6D5A6C}"/>
    <cellStyle name="40% - Accent4 10 3 2" xfId="1098" xr:uid="{E31F2F91-4DFD-4196-A457-CD9BEF3968DC}"/>
    <cellStyle name="40% - Accent4 10 3 2 2" xfId="2042" xr:uid="{836B22F8-06FA-495E-BC3C-2A82787A1F3B}"/>
    <cellStyle name="40% - Accent4 10 3 2 2 2" xfId="3207" xr:uid="{FEB879F5-1CAD-4E9F-BCC4-9592877AC10F}"/>
    <cellStyle name="40% - Accent4 10 3 2 2 3" xfId="47589" xr:uid="{74F784E4-E2AD-4248-80CD-EBFF66949DBC}"/>
    <cellStyle name="40% - Accent4 10 3 2 2 4" xfId="49050" xr:uid="{C69B8956-58CA-4DBE-8D8C-B5BE7B5BF1C8}"/>
    <cellStyle name="40% - Accent4 10 3 2 3" xfId="3206" xr:uid="{D3EA0F35-76F9-4D02-AD12-221C6309ACD7}"/>
    <cellStyle name="40% - Accent4 10 3 2 4" xfId="47588" xr:uid="{93826C1C-30B7-44D7-AE91-0BF33ED1CADB}"/>
    <cellStyle name="40% - Accent4 10 3 2 5" xfId="49049" xr:uid="{5E684291-8301-416C-8E24-132CAF23ACEF}"/>
    <cellStyle name="40% - Accent4 10 3 3" xfId="1672" xr:uid="{C1375574-984F-4E57-B01A-4889101BC9C1}"/>
    <cellStyle name="40% - Accent4 10 3 3 2" xfId="3208" xr:uid="{C3AE4A12-113F-4187-AFD6-40DC66FE7C14}"/>
    <cellStyle name="40% - Accent4 10 3 3 3" xfId="47590" xr:uid="{FD5476B1-9BFD-47E9-BA7E-64529D39ABE0}"/>
    <cellStyle name="40% - Accent4 10 3 3 4" xfId="49051" xr:uid="{EBFD436D-DF71-4B45-8757-CEFD1D2F40E1}"/>
    <cellStyle name="40% - Accent4 10 3 4" xfId="3205" xr:uid="{993A12AF-B8E5-4B62-9BF4-3C3BDA63B52A}"/>
    <cellStyle name="40% - Accent4 10 3 5" xfId="47587" xr:uid="{E08F0F52-2B1B-4D04-A6E6-E8459E1AF9A6}"/>
    <cellStyle name="40% - Accent4 10 3 6" xfId="49048" xr:uid="{681EA686-697F-4C4F-92C6-5702A05146CD}"/>
    <cellStyle name="40% - Accent4 10 4" xfId="1096" xr:uid="{79B004FF-FE73-4F1E-BD4A-C2BAC6617500}"/>
    <cellStyle name="40% - Accent4 10 4 2" xfId="2040" xr:uid="{E9FAF013-D2BA-47E2-8D43-81613A1CCC46}"/>
    <cellStyle name="40% - Accent4 10 4 2 2" xfId="3210" xr:uid="{F05E44B0-C9A8-4B73-AF45-F6D479C26060}"/>
    <cellStyle name="40% - Accent4 10 4 2 3" xfId="47592" xr:uid="{0ED49014-53B9-46D9-B5CE-19A3265839DA}"/>
    <cellStyle name="40% - Accent4 10 4 2 4" xfId="49053" xr:uid="{0633627F-E0C5-455E-876B-0C1A5E55EC39}"/>
    <cellStyle name="40% - Accent4 10 4 3" xfId="3209" xr:uid="{38101BAC-C996-46AA-AB9A-200A5DC7A628}"/>
    <cellStyle name="40% - Accent4 10 4 4" xfId="47591" xr:uid="{26D27A6B-3EA4-4BA2-AC6F-038FCE25A5DF}"/>
    <cellStyle name="40% - Accent4 10 4 5" xfId="49052" xr:uid="{862EE14A-831B-45EF-9BFB-CA84CE525842}"/>
    <cellStyle name="40% - Accent4 10 5" xfId="1542" xr:uid="{AB54B4E8-B2B3-4261-9D62-8D6E9E70F391}"/>
    <cellStyle name="40% - Accent4 10 5 2" xfId="3211" xr:uid="{B5916D7C-868E-4C4A-A4F8-B54EDCCFC64B}"/>
    <cellStyle name="40% - Accent4 10 5 3" xfId="47593" xr:uid="{E9F31CDC-27A4-43FC-81B1-722216382436}"/>
    <cellStyle name="40% - Accent4 10 5 4" xfId="49054" xr:uid="{AD044208-6647-4133-8950-32077CD0C44A}"/>
    <cellStyle name="40% - Accent4 10 6" xfId="3200" xr:uid="{7BB40953-0D25-4F8E-AEAD-3775003BB190}"/>
    <cellStyle name="40% - Accent4 10 7" xfId="47582" xr:uid="{45E787D2-53FD-4A39-98FE-0D20C4FE2C60}"/>
    <cellStyle name="40% - Accent4 10 8" xfId="49043" xr:uid="{C42C7C08-01C8-4980-9A1F-57201314E7B1}"/>
    <cellStyle name="40% - Accent4 11" xfId="670" xr:uid="{A09ECF23-84D7-44BA-BD04-7748FF8F7289}"/>
    <cellStyle name="40% - Accent4 12" xfId="477" xr:uid="{C2D3B979-410F-48DB-BE87-34071354A50A}"/>
    <cellStyle name="40% - Accent4 13" xfId="1099" xr:uid="{B5C7D18F-F5CC-4404-825C-AF55F3D985BD}"/>
    <cellStyle name="40% - Accent4 14" xfId="46677" xr:uid="{A43DDBAB-6206-4EED-8B37-FE8382453F8F}"/>
    <cellStyle name="40% - Accent4 15" xfId="49641" xr:uid="{230077ED-B939-4664-9E1E-04073C99A68C}"/>
    <cellStyle name="40% - Accent4 16" xfId="25" xr:uid="{E8407B6E-8B00-4876-92DA-F687BB398E62}"/>
    <cellStyle name="40% - Accent4 2" xfId="26" xr:uid="{4515A7E0-09B2-4251-B261-6530B7788495}"/>
    <cellStyle name="40% - Accent4 2 2" xfId="3578" xr:uid="{2DCDAAEC-A4BA-471B-80C5-406987848FF7}"/>
    <cellStyle name="40% - Accent4 2 3" xfId="4469" xr:uid="{0673A81E-3CE9-410A-A1F2-95FF6D9AFF90}"/>
    <cellStyle name="40% - Accent4 2 4" xfId="4470" xr:uid="{77763C36-AA4B-4E0B-A8EC-DCACDC633657}"/>
    <cellStyle name="40% - Accent4 2 5" xfId="4144" xr:uid="{D52B5A94-DB7A-4A2B-B4E1-36D5A8811DCA}"/>
    <cellStyle name="40% - Accent4 2 6" xfId="49757" xr:uid="{4BC80636-E990-4E29-AB85-F537AD0BA5B4}"/>
    <cellStyle name="40% - Accent4 3" xfId="327" xr:uid="{86F863BD-DD37-4BA0-B901-A36C23A0E7A3}"/>
    <cellStyle name="40% - Accent4 3 10" xfId="49055" xr:uid="{86809A89-D9AB-4B6A-BB83-868204CBE1C4}"/>
    <cellStyle name="40% - Accent4 3 2" xfId="733" xr:uid="{60D89751-FF78-486C-857F-48C3D6F3DC86}"/>
    <cellStyle name="40% - Accent4 3 2 2" xfId="1102" xr:uid="{AADADB90-1F92-45ED-B543-DED9B13FCE20}"/>
    <cellStyle name="40% - Accent4 3 2 2 2" xfId="2045" xr:uid="{3075A531-7FF2-4454-AA30-598F16DDF3A8}"/>
    <cellStyle name="40% - Accent4 3 2 2 2 2" xfId="3219" xr:uid="{F833861A-2A3B-47F0-99BF-0A3816B42D76}"/>
    <cellStyle name="40% - Accent4 3 2 2 2 3" xfId="47597" xr:uid="{81FF2DE9-AB79-495D-A247-5BD7429AA291}"/>
    <cellStyle name="40% - Accent4 3 2 2 2 4" xfId="49058" xr:uid="{DE4C6A74-4024-410C-8D1F-ED58729D944B}"/>
    <cellStyle name="40% - Accent4 3 2 2 3" xfId="3218" xr:uid="{AEFB9F8A-24D0-431E-9D0C-B38B0648502F}"/>
    <cellStyle name="40% - Accent4 3 2 2 4" xfId="47596" xr:uid="{F29A801F-CDCD-4D12-859B-40FD142A0CC7}"/>
    <cellStyle name="40% - Accent4 3 2 2 5" xfId="49057" xr:uid="{961320A0-0100-4EBB-BFEC-30555CAD5FC5}"/>
    <cellStyle name="40% - Accent4 3 2 3" xfId="1101" xr:uid="{050F6998-2082-4903-8197-075B6661C166}"/>
    <cellStyle name="40% - Accent4 3 2 3 2" xfId="2044" xr:uid="{74FA5BCF-4951-4539-B002-7D737893E5B6}"/>
    <cellStyle name="40% - Accent4 3 2 3 2 2" xfId="3221" xr:uid="{846B9F16-4C2D-404F-A2ED-9A789BD15FB9}"/>
    <cellStyle name="40% - Accent4 3 2 3 2 3" xfId="47599" xr:uid="{5EE969E7-E994-4EFF-AACA-B85698D52E4A}"/>
    <cellStyle name="40% - Accent4 3 2 3 2 4" xfId="49060" xr:uid="{FD0ECEE9-E08D-4785-8AFB-EE61AB440EFE}"/>
    <cellStyle name="40% - Accent4 3 2 3 3" xfId="3220" xr:uid="{0FAA31EB-39E7-4040-98A9-8568131BC0EF}"/>
    <cellStyle name="40% - Accent4 3 2 3 4" xfId="47598" xr:uid="{F91F8C85-9F7B-4C79-BC9C-CBC84869DA85}"/>
    <cellStyle name="40% - Accent4 3 2 3 5" xfId="49059" xr:uid="{E9CB032D-5599-4259-9FC0-C1A68561670F}"/>
    <cellStyle name="40% - Accent4 3 2 4" xfId="1688" xr:uid="{38E7C332-1C2E-4CD4-8AC1-93539C3F31F1}"/>
    <cellStyle name="40% - Accent4 3 2 4 2" xfId="3222" xr:uid="{902ECC21-7FDF-42E0-9976-732C5E39AC2D}"/>
    <cellStyle name="40% - Accent4 3 2 4 3" xfId="47600" xr:uid="{0E95C757-7389-44D6-9EEC-6C24DF66AECE}"/>
    <cellStyle name="40% - Accent4 3 2 4 4" xfId="49061" xr:uid="{8E09BD9E-6689-4AE2-8634-69B04A306A67}"/>
    <cellStyle name="40% - Accent4 3 2 5" xfId="3217" xr:uid="{22121C54-A5C9-485D-ABA6-8BBABAC834F7}"/>
    <cellStyle name="40% - Accent4 3 2 6" xfId="47595" xr:uid="{5467FDEE-52C2-4609-9EAF-02977FE6A8CE}"/>
    <cellStyle name="40% - Accent4 3 2 7" xfId="49056" xr:uid="{959AE2B3-523D-464F-A10F-91D2861EF1D3}"/>
    <cellStyle name="40% - Accent4 3 3" xfId="541" xr:uid="{37E0F23B-F177-46FE-A7FF-F52EE526270D}"/>
    <cellStyle name="40% - Accent4 3 3 2" xfId="1103" xr:uid="{59A3261C-2F60-48D1-8C76-FE8DA349DF38}"/>
    <cellStyle name="40% - Accent4 3 3 2 2" xfId="2046" xr:uid="{29A951EB-D62E-4D93-B645-3D5D963476FE}"/>
    <cellStyle name="40% - Accent4 3 3 2 2 2" xfId="3225" xr:uid="{C468467B-B98E-4428-97A3-2FC65FA52E8D}"/>
    <cellStyle name="40% - Accent4 3 3 2 2 3" xfId="47603" xr:uid="{2DAE5B5C-FA3A-4E55-9372-E6E2A1272CA0}"/>
    <cellStyle name="40% - Accent4 3 3 2 2 4" xfId="49064" xr:uid="{3BA274FA-81F1-473F-84AA-C9BAB1F10BE7}"/>
    <cellStyle name="40% - Accent4 3 3 2 3" xfId="3224" xr:uid="{1457539B-4F60-4E50-A37B-C213FCD2638B}"/>
    <cellStyle name="40% - Accent4 3 3 2 4" xfId="47602" xr:uid="{043C5651-211A-4B98-8420-787B8BD2D596}"/>
    <cellStyle name="40% - Accent4 3 3 2 5" xfId="49063" xr:uid="{6A32650C-4EFF-45FF-B4B5-EF48F5AF9B1C}"/>
    <cellStyle name="40% - Accent4 3 3 3" xfId="1559" xr:uid="{A5094439-EA01-4857-A5CE-E83EECDA2B7D}"/>
    <cellStyle name="40% - Accent4 3 3 3 2" xfId="3226" xr:uid="{B1D00FE4-1E3A-4CF6-9F50-A0965416F10D}"/>
    <cellStyle name="40% - Accent4 3 3 3 3" xfId="47604" xr:uid="{D82A932D-AAF7-412E-93C1-574E20B1F1FD}"/>
    <cellStyle name="40% - Accent4 3 3 3 4" xfId="49065" xr:uid="{C08B81BD-E610-49D8-8D1E-0F83878FF5CE}"/>
    <cellStyle name="40% - Accent4 3 3 4" xfId="3223" xr:uid="{AEA97DCB-BB22-4EAF-8355-4D2D83EE4D17}"/>
    <cellStyle name="40% - Accent4 3 3 5" xfId="47601" xr:uid="{DB7CA696-B8D2-4F58-BE3B-93F8892FFE8D}"/>
    <cellStyle name="40% - Accent4 3 3 6" xfId="49062" xr:uid="{AFF2D586-C1E8-4C56-8BD3-959C4C91BA54}"/>
    <cellStyle name="40% - Accent4 3 4" xfId="1104" xr:uid="{A3D19FB8-CCB0-42D8-A0A2-FB292F793B8F}"/>
    <cellStyle name="40% - Accent4 3 4 2" xfId="2047" xr:uid="{33CF7D7F-0F83-4D6A-998C-3A52314841D6}"/>
    <cellStyle name="40% - Accent4 3 4 2 2" xfId="3228" xr:uid="{D4480B2C-A94E-4C49-B324-D13603B7ECD4}"/>
    <cellStyle name="40% - Accent4 3 4 2 3" xfId="47606" xr:uid="{C3EB6B0F-F3EB-459D-ABB1-B3AF7FC8F58E}"/>
    <cellStyle name="40% - Accent4 3 4 2 4" xfId="49067" xr:uid="{7E9D364B-A25F-449F-A8B2-69353CFF697C}"/>
    <cellStyle name="40% - Accent4 3 4 3" xfId="3227" xr:uid="{44B921A9-5BD6-42DA-BB0B-4968B8799EA6}"/>
    <cellStyle name="40% - Accent4 3 4 4" xfId="47605" xr:uid="{3239D037-6F5E-4212-B349-639DBC6B9E8A}"/>
    <cellStyle name="40% - Accent4 3 4 5" xfId="49066" xr:uid="{476445C6-3EE4-4535-8CF5-ECC74F36A79C}"/>
    <cellStyle name="40% - Accent4 3 5" xfId="1100" xr:uid="{05D38887-3F49-4030-83CD-CFD16D72239E}"/>
    <cellStyle name="40% - Accent4 3 5 2" xfId="2043" xr:uid="{D6EFC8AA-ECD9-4C46-97FB-EEE83D4C07B9}"/>
    <cellStyle name="40% - Accent4 3 5 2 2" xfId="3230" xr:uid="{6A58CC2F-8D10-486A-B888-7DC979E69FD4}"/>
    <cellStyle name="40% - Accent4 3 5 2 3" xfId="47608" xr:uid="{9DDB5A53-BF8E-4DD6-84D2-CB028673873F}"/>
    <cellStyle name="40% - Accent4 3 5 2 4" xfId="49069" xr:uid="{E48808E3-6D6A-463E-9A90-DA08121D1250}"/>
    <cellStyle name="40% - Accent4 3 5 3" xfId="3229" xr:uid="{0B793C9E-83B5-49FF-8492-1BBC7743F82A}"/>
    <cellStyle name="40% - Accent4 3 5 4" xfId="47607" xr:uid="{57C57233-8E60-4C2B-82EB-C1D70EA12E45}"/>
    <cellStyle name="40% - Accent4 3 5 5" xfId="49068" xr:uid="{56025E14-49BE-4129-B77F-71BDA78166E3}"/>
    <cellStyle name="40% - Accent4 3 6" xfId="1429" xr:uid="{684BAD30-0C13-4279-BD62-4251E1E64E38}"/>
    <cellStyle name="40% - Accent4 3 6 2" xfId="3231" xr:uid="{229E8CB5-38EB-4F02-880F-4F2CBD6E4687}"/>
    <cellStyle name="40% - Accent4 3 6 3" xfId="47609" xr:uid="{1ABCE774-F247-4ABF-97ED-1995B21B58CE}"/>
    <cellStyle name="40% - Accent4 3 6 4" xfId="49070" xr:uid="{124D4EAA-EB9D-4485-A38F-B95C04DCAC1C}"/>
    <cellStyle name="40% - Accent4 3 7" xfId="3216" xr:uid="{A7603A95-8E2D-4BB1-A8D4-8EA1DEBE26F4}"/>
    <cellStyle name="40% - Accent4 3 8" xfId="4139" xr:uid="{8019EDEE-B4CE-47F7-A949-F35F6EA3FD50}"/>
    <cellStyle name="40% - Accent4 3 9" xfId="47594" xr:uid="{E4AC9867-B7A6-4AE0-BBD8-A974569B9DFC}"/>
    <cellStyle name="40% - Accent4 4" xfId="347" xr:uid="{79A4307B-A894-4E5F-9CC3-DBF49DC559B8}"/>
    <cellStyle name="40% - Accent4 4 2" xfId="747" xr:uid="{21D1313B-40B6-4A9B-8E81-A0087FC1D02D}"/>
    <cellStyle name="40% - Accent4 4 2 2" xfId="1106" xr:uid="{C883E39E-9D74-4A7E-B8DF-3278BB974F37}"/>
    <cellStyle name="40% - Accent4 4 2 2 2" xfId="2049" xr:uid="{8D0B0DFF-91DB-4504-806C-9ECCBBE8CC00}"/>
    <cellStyle name="40% - Accent4 4 2 2 2 2" xfId="3235" xr:uid="{DC795875-410A-4B13-827C-2EDF63E57869}"/>
    <cellStyle name="40% - Accent4 4 2 2 2 3" xfId="47613" xr:uid="{0A014B58-21A6-4996-A6A6-9F4B5B4425BD}"/>
    <cellStyle name="40% - Accent4 4 2 2 2 4" xfId="49074" xr:uid="{3775F4A0-DBD9-44B0-A182-261FA3E8EF94}"/>
    <cellStyle name="40% - Accent4 4 2 2 3" xfId="3234" xr:uid="{77AAF1F3-CB76-49B7-9773-5E4BAFD77CE0}"/>
    <cellStyle name="40% - Accent4 4 2 2 4" xfId="47612" xr:uid="{8353017A-DE42-46EB-9789-C23826083759}"/>
    <cellStyle name="40% - Accent4 4 2 2 5" xfId="49073" xr:uid="{DC12EC4D-B02B-4FD3-B077-09DE30B3FA77}"/>
    <cellStyle name="40% - Accent4 4 2 3" xfId="1702" xr:uid="{FA045A2D-CC21-4D7A-850D-4DE441667B07}"/>
    <cellStyle name="40% - Accent4 4 2 3 2" xfId="3236" xr:uid="{5712A588-E225-47E4-B5CB-1EBF52F2EC8B}"/>
    <cellStyle name="40% - Accent4 4 2 3 3" xfId="47614" xr:uid="{E466DD3E-8571-4E1C-92E1-B45E7621BECB}"/>
    <cellStyle name="40% - Accent4 4 2 3 4" xfId="49075" xr:uid="{C96D9F8B-E8DA-4387-9991-B6D3F3E5C826}"/>
    <cellStyle name="40% - Accent4 4 2 4" xfId="3233" xr:uid="{1E65080E-69CF-4486-84DD-0601170A360C}"/>
    <cellStyle name="40% - Accent4 4 2 5" xfId="47611" xr:uid="{3561D131-6489-421C-ADC0-525886C3A355}"/>
    <cellStyle name="40% - Accent4 4 2 6" xfId="49072" xr:uid="{99346724-ECC4-49E3-9373-7452F175EE79}"/>
    <cellStyle name="40% - Accent4 4 3" xfId="555" xr:uid="{39491A22-0403-4D17-9071-FB4437AF3D39}"/>
    <cellStyle name="40% - Accent4 4 3 2" xfId="1107" xr:uid="{3AD6CE32-0E3F-4ED1-8F02-E9BB738220D8}"/>
    <cellStyle name="40% - Accent4 4 3 2 2" xfId="2050" xr:uid="{0DB6DB90-C2D2-4871-A9A2-9016C755424E}"/>
    <cellStyle name="40% - Accent4 4 3 2 2 2" xfId="3239" xr:uid="{53529F4F-C3AF-4C93-9802-653DA40C41CD}"/>
    <cellStyle name="40% - Accent4 4 3 2 2 3" xfId="47617" xr:uid="{1953EDAA-52C9-4911-A206-6987556F4F36}"/>
    <cellStyle name="40% - Accent4 4 3 2 2 4" xfId="49078" xr:uid="{C7DCA0BD-1E66-497C-83FF-5635C8CD24F6}"/>
    <cellStyle name="40% - Accent4 4 3 2 3" xfId="3238" xr:uid="{CEF7AE45-F9CE-4C3A-A2E7-02CC6AFDDD87}"/>
    <cellStyle name="40% - Accent4 4 3 2 4" xfId="47616" xr:uid="{33DC9848-F56A-4802-9317-4B6A6B0A1545}"/>
    <cellStyle name="40% - Accent4 4 3 2 5" xfId="49077" xr:uid="{30FA303B-2085-44E9-91B1-46BC941C9799}"/>
    <cellStyle name="40% - Accent4 4 3 3" xfId="1573" xr:uid="{68919E0C-6133-46D6-971F-B600194E4E51}"/>
    <cellStyle name="40% - Accent4 4 3 3 2" xfId="3240" xr:uid="{5BC220BE-1064-44B3-AC65-BC449024BDEC}"/>
    <cellStyle name="40% - Accent4 4 3 3 3" xfId="47618" xr:uid="{48AB17E2-EB07-43FB-91B5-AE9B57C0C0F5}"/>
    <cellStyle name="40% - Accent4 4 3 3 4" xfId="49079" xr:uid="{E7101A40-8A7C-464E-9239-CCE9B3DF69C2}"/>
    <cellStyle name="40% - Accent4 4 3 4" xfId="3237" xr:uid="{3A1BED43-480E-488A-AABE-799223DEFF08}"/>
    <cellStyle name="40% - Accent4 4 3 5" xfId="47615" xr:uid="{90787DCA-C823-4EC3-9A21-B49D109799FD}"/>
    <cellStyle name="40% - Accent4 4 3 6" xfId="49076" xr:uid="{429329B9-9B3A-4016-8F27-99DAEF9942BE}"/>
    <cellStyle name="40% - Accent4 4 4" xfId="1105" xr:uid="{2172D206-ED8A-49C8-9282-0C02E43F65F8}"/>
    <cellStyle name="40% - Accent4 4 4 2" xfId="2048" xr:uid="{108ADD1D-2372-467A-B9EB-8498E267BEC6}"/>
    <cellStyle name="40% - Accent4 4 4 2 2" xfId="3242" xr:uid="{12795796-E2AE-44CD-9152-66044595131D}"/>
    <cellStyle name="40% - Accent4 4 4 2 3" xfId="47620" xr:uid="{A2ADDC86-A80D-45F8-AE7D-7312B0C8DB39}"/>
    <cellStyle name="40% - Accent4 4 4 2 4" xfId="49081" xr:uid="{2A1C94CD-C7BD-4986-814B-7294154241F4}"/>
    <cellStyle name="40% - Accent4 4 4 3" xfId="3241" xr:uid="{A58CB758-9F6B-481C-A0B8-2447314E3788}"/>
    <cellStyle name="40% - Accent4 4 4 4" xfId="47619" xr:uid="{4701E50A-03F6-495E-80C0-7DDC90A8FB1C}"/>
    <cellStyle name="40% - Accent4 4 4 5" xfId="49080" xr:uid="{164F4764-AC0A-4115-B793-4BE5115AE091}"/>
    <cellStyle name="40% - Accent4 4 5" xfId="1443" xr:uid="{766562DC-B27E-49AF-833D-04DE2E95407A}"/>
    <cellStyle name="40% - Accent4 4 5 2" xfId="3243" xr:uid="{7EA2E81A-7CC1-42E3-9D00-723984A72A2F}"/>
    <cellStyle name="40% - Accent4 4 5 3" xfId="47621" xr:uid="{77262288-6823-4BC0-B835-AB1AE55C6359}"/>
    <cellStyle name="40% - Accent4 4 5 4" xfId="49082" xr:uid="{7443555D-3F6E-4F0B-AF30-971759969944}"/>
    <cellStyle name="40% - Accent4 4 6" xfId="3232" xr:uid="{19CC4AA7-B12F-47DF-A220-6F0A7A6E6E63}"/>
    <cellStyle name="40% - Accent4 4 7" xfId="4138" xr:uid="{0E93B318-C6D4-4363-A862-D0717D8B3C2C}"/>
    <cellStyle name="40% - Accent4 4 8" xfId="47610" xr:uid="{1B82D3F8-80BF-4BCC-9F85-685247F01EC2}"/>
    <cellStyle name="40% - Accent4 4 9" xfId="49071" xr:uid="{F36F033F-8E1F-41B0-9980-A3467658FC3E}"/>
    <cellStyle name="40% - Accent4 5" xfId="366" xr:uid="{6DCABB49-5F44-4F61-A024-B207DC64D9D3}"/>
    <cellStyle name="40% - Accent4 5 2" xfId="763" xr:uid="{A94D19EB-16BA-4D58-BF31-71B59FE310EE}"/>
    <cellStyle name="40% - Accent4 5 2 2" xfId="1109" xr:uid="{ED2D3318-6664-4B67-AD2B-BF53AFEC10A0}"/>
    <cellStyle name="40% - Accent4 5 2 2 2" xfId="2052" xr:uid="{3401D1BA-EBD8-4A3C-A6F5-2C8C42C4A083}"/>
    <cellStyle name="40% - Accent4 5 2 2 2 2" xfId="3247" xr:uid="{E4C0D7F8-7590-4839-BA5A-F2BA7C3B1AFE}"/>
    <cellStyle name="40% - Accent4 5 2 2 2 3" xfId="47625" xr:uid="{0D40EDA6-C5CA-4160-9395-B0CA8E9C91E8}"/>
    <cellStyle name="40% - Accent4 5 2 2 2 4" xfId="49086" xr:uid="{7956E20D-54AB-46DE-8821-8444EDC72C18}"/>
    <cellStyle name="40% - Accent4 5 2 2 3" xfId="3246" xr:uid="{D648935C-A736-4CBC-90B6-4AA9DBD70476}"/>
    <cellStyle name="40% - Accent4 5 2 2 4" xfId="47624" xr:uid="{062A65CE-A512-40E9-AA7A-A2701BCCD612}"/>
    <cellStyle name="40% - Accent4 5 2 2 5" xfId="49085" xr:uid="{6AE87E88-9AF2-440B-B736-A2C1F006565B}"/>
    <cellStyle name="40% - Accent4 5 2 3" xfId="1718" xr:uid="{A7837070-90F2-4B72-AD78-C31CC0D88EEF}"/>
    <cellStyle name="40% - Accent4 5 2 3 2" xfId="3248" xr:uid="{E0F6D876-36C2-4445-A7D8-9F611D9D6F90}"/>
    <cellStyle name="40% - Accent4 5 2 3 3" xfId="47626" xr:uid="{B31AE15F-308A-4A49-87E0-88380DEF5FC4}"/>
    <cellStyle name="40% - Accent4 5 2 3 4" xfId="49087" xr:uid="{EDE6A9D7-8AD3-4A50-ABFA-18334B076AA9}"/>
    <cellStyle name="40% - Accent4 5 2 4" xfId="3245" xr:uid="{F17BBAD4-F45E-47C7-BFDE-53AB1D475988}"/>
    <cellStyle name="40% - Accent4 5 2 5" xfId="47623" xr:uid="{54A29BCC-249D-4C9A-878E-C6527D76CD19}"/>
    <cellStyle name="40% - Accent4 5 2 6" xfId="49084" xr:uid="{CF13567C-43D7-472B-8E89-BE36CD020082}"/>
    <cellStyle name="40% - Accent4 5 3" xfId="571" xr:uid="{CCB4574B-FFD2-4BCA-93A5-D30D022630BB}"/>
    <cellStyle name="40% - Accent4 5 3 2" xfId="1110" xr:uid="{C64EDC75-2DFE-4B95-A641-DEDF501D57DB}"/>
    <cellStyle name="40% - Accent4 5 3 2 2" xfId="2053" xr:uid="{4AFF171E-6A17-4B20-90D5-77838BC07301}"/>
    <cellStyle name="40% - Accent4 5 3 2 2 2" xfId="3251" xr:uid="{528EADE8-B5C9-4756-95F1-172940E202C2}"/>
    <cellStyle name="40% - Accent4 5 3 2 2 3" xfId="47629" xr:uid="{4F9A77D0-9D25-4D93-AC19-825CD8A6BF03}"/>
    <cellStyle name="40% - Accent4 5 3 2 2 4" xfId="49090" xr:uid="{15E069BA-FF93-44C1-A220-EE7E31299F70}"/>
    <cellStyle name="40% - Accent4 5 3 2 3" xfId="3250" xr:uid="{CC4DFA10-DF86-4571-963B-EE82F5C9BBA3}"/>
    <cellStyle name="40% - Accent4 5 3 2 4" xfId="47628" xr:uid="{CBA41459-E68E-4AA4-9878-FF8A6AC28A09}"/>
    <cellStyle name="40% - Accent4 5 3 2 5" xfId="49089" xr:uid="{200E54D6-907E-442B-B8A0-2EF24128E95A}"/>
    <cellStyle name="40% - Accent4 5 3 3" xfId="1589" xr:uid="{A526E510-2613-4B30-AE83-88F5AEEC8E7E}"/>
    <cellStyle name="40% - Accent4 5 3 3 2" xfId="3252" xr:uid="{B4DD5640-D67D-4BDF-AE11-8A8006090680}"/>
    <cellStyle name="40% - Accent4 5 3 3 3" xfId="47630" xr:uid="{14323812-43B3-4F9D-AD84-6A50ED2117B8}"/>
    <cellStyle name="40% - Accent4 5 3 3 4" xfId="49091" xr:uid="{5E82091E-6929-4444-B0CF-2A881A533878}"/>
    <cellStyle name="40% - Accent4 5 3 4" xfId="3249" xr:uid="{95DBC2D2-777E-4C0D-AF9B-8A41EC161861}"/>
    <cellStyle name="40% - Accent4 5 3 5" xfId="47627" xr:uid="{010B7545-DAC0-4D07-83F7-CAC7E9507AA6}"/>
    <cellStyle name="40% - Accent4 5 3 6" xfId="49088" xr:uid="{4AA60946-BE63-40C4-9E69-641C4E23FEFE}"/>
    <cellStyle name="40% - Accent4 5 4" xfId="1108" xr:uid="{66B5BC22-0533-4EE2-9625-DAFBC20AF2D9}"/>
    <cellStyle name="40% - Accent4 5 4 2" xfId="2051" xr:uid="{39CD8A1E-08B0-4732-9C84-3B1F99D1E700}"/>
    <cellStyle name="40% - Accent4 5 4 2 2" xfId="3254" xr:uid="{BDCF4106-DF10-44C6-8048-AE18D9FC0BE1}"/>
    <cellStyle name="40% - Accent4 5 4 2 3" xfId="47632" xr:uid="{4BE11CD8-EC09-4AEC-8D40-C01E1D82CFDB}"/>
    <cellStyle name="40% - Accent4 5 4 2 4" xfId="49093" xr:uid="{645DD9FB-6DA8-4AEA-9419-35868EF65556}"/>
    <cellStyle name="40% - Accent4 5 4 3" xfId="3253" xr:uid="{CF6F6E4C-CF26-4BF9-A68F-FC8D354F727A}"/>
    <cellStyle name="40% - Accent4 5 4 4" xfId="47631" xr:uid="{01AE0E34-6A82-40B0-8447-93F8F860CD70}"/>
    <cellStyle name="40% - Accent4 5 4 5" xfId="49092" xr:uid="{6BBFC413-B64F-4B19-B4E7-5794BA2FD2CE}"/>
    <cellStyle name="40% - Accent4 5 5" xfId="1459" xr:uid="{00B4ECB2-1BBF-4D11-8A8C-A06C8AAF96FA}"/>
    <cellStyle name="40% - Accent4 5 5 2" xfId="3255" xr:uid="{065637A4-4C37-4F5C-8DA0-A04735C32F66}"/>
    <cellStyle name="40% - Accent4 5 5 3" xfId="47633" xr:uid="{E921DF47-5D08-410D-AADA-63C5E7E7B067}"/>
    <cellStyle name="40% - Accent4 5 5 4" xfId="49094" xr:uid="{01734277-64B4-49ED-B3F9-27E53D0D0D13}"/>
    <cellStyle name="40% - Accent4 5 6" xfId="3244" xr:uid="{1DF9E653-C445-4C13-9CE6-95B75646D23A}"/>
    <cellStyle name="40% - Accent4 5 7" xfId="4137" xr:uid="{2E734311-FBE7-4CDF-9E07-FD20B51147C1}"/>
    <cellStyle name="40% - Accent4 5 8" xfId="47622" xr:uid="{5090B53D-0798-4683-8ED1-307CFAB64B7D}"/>
    <cellStyle name="40% - Accent4 5 9" xfId="49083" xr:uid="{6D89132A-BF40-40BE-96C5-C5F8F21F6A06}"/>
    <cellStyle name="40% - Accent4 6" xfId="387" xr:uid="{E00EC116-5A8D-4A7D-B5EB-188DFC1063C1}"/>
    <cellStyle name="40% - Accent4 6 2" xfId="780" xr:uid="{5DBEA258-49F7-4DB8-9C09-E14BE3C6F5E6}"/>
    <cellStyle name="40% - Accent4 6 2 2" xfId="1112" xr:uid="{9ED1D6AE-2336-4B70-9A2C-823094BB71AF}"/>
    <cellStyle name="40% - Accent4 6 2 2 2" xfId="2055" xr:uid="{E5F1E9DF-58E0-4A8F-B808-1CF33B7AF153}"/>
    <cellStyle name="40% - Accent4 6 2 2 2 2" xfId="3259" xr:uid="{A6406CD2-0540-4FC9-95D0-4D2CED6A0FC7}"/>
    <cellStyle name="40% - Accent4 6 2 2 2 3" xfId="47637" xr:uid="{B070EF5D-0EB7-4BDE-ABE5-BFC73B9ED4E5}"/>
    <cellStyle name="40% - Accent4 6 2 2 2 4" xfId="49098" xr:uid="{C34B5FA9-2553-4CAE-B6D0-91CAFCFF63A8}"/>
    <cellStyle name="40% - Accent4 6 2 2 3" xfId="3258" xr:uid="{0B99D34C-43D2-48A8-9D29-8E795118EA76}"/>
    <cellStyle name="40% - Accent4 6 2 2 4" xfId="47636" xr:uid="{894A3F5A-A2BA-4C68-A34C-F28B9755CF6E}"/>
    <cellStyle name="40% - Accent4 6 2 2 5" xfId="49097" xr:uid="{83062674-214E-4E20-89BB-DDA9C58CE28B}"/>
    <cellStyle name="40% - Accent4 6 2 3" xfId="1735" xr:uid="{FD4D75C5-E5D3-420C-AF23-CAF54A4D672F}"/>
    <cellStyle name="40% - Accent4 6 2 3 2" xfId="3260" xr:uid="{E207D3B3-6318-4441-88DE-C21ED7B015C3}"/>
    <cellStyle name="40% - Accent4 6 2 3 3" xfId="47638" xr:uid="{BDC5A92A-2B92-4310-A5DC-CD0DCF98231A}"/>
    <cellStyle name="40% - Accent4 6 2 3 4" xfId="49099" xr:uid="{ACF3546D-80DD-480F-9BF6-6B57D1F9F499}"/>
    <cellStyle name="40% - Accent4 6 2 4" xfId="3257" xr:uid="{6473FA58-7A49-40A8-B773-EE9710F85611}"/>
    <cellStyle name="40% - Accent4 6 2 5" xfId="47635" xr:uid="{34926CE9-A772-401C-B6DB-A6158BC53AA5}"/>
    <cellStyle name="40% - Accent4 6 2 6" xfId="49096" xr:uid="{2B5417F1-5528-418E-A10E-CC5115FD35C3}"/>
    <cellStyle name="40% - Accent4 6 3" xfId="588" xr:uid="{7C7D54BE-303D-4305-BD36-288F8525DE27}"/>
    <cellStyle name="40% - Accent4 6 3 2" xfId="1113" xr:uid="{9E7BC306-C98A-4323-A358-C9B0D5C95F85}"/>
    <cellStyle name="40% - Accent4 6 3 2 2" xfId="2056" xr:uid="{1E042DC5-E149-4587-92B8-1C2FE5019D99}"/>
    <cellStyle name="40% - Accent4 6 3 2 2 2" xfId="3263" xr:uid="{0988F21F-72A7-4BE7-8CCB-0896936D609D}"/>
    <cellStyle name="40% - Accent4 6 3 2 2 3" xfId="47641" xr:uid="{B8505E40-1B39-4609-8BC7-D751F3016D54}"/>
    <cellStyle name="40% - Accent4 6 3 2 2 4" xfId="49102" xr:uid="{F0ACCA4F-B27D-4E00-9A74-312AC8DDDE9E}"/>
    <cellStyle name="40% - Accent4 6 3 2 3" xfId="3262" xr:uid="{84DA5F65-92BC-4BEE-B84A-04854E0564F2}"/>
    <cellStyle name="40% - Accent4 6 3 2 4" xfId="47640" xr:uid="{81463EB6-E2AD-4BC4-878D-894B56924D1C}"/>
    <cellStyle name="40% - Accent4 6 3 2 5" xfId="49101" xr:uid="{33A0D295-3BAA-440C-8CA2-F6EA4860A6ED}"/>
    <cellStyle name="40% - Accent4 6 3 3" xfId="1606" xr:uid="{592A478C-138B-4BFE-90B5-3BE61567AEBE}"/>
    <cellStyle name="40% - Accent4 6 3 3 2" xfId="3264" xr:uid="{6DF40D6E-AFD8-40D7-9268-5F3E6EFC8F26}"/>
    <cellStyle name="40% - Accent4 6 3 3 3" xfId="47642" xr:uid="{5876CF81-0BCB-4FCA-9294-A4351D4D7958}"/>
    <cellStyle name="40% - Accent4 6 3 3 4" xfId="49103" xr:uid="{D9B40280-DDDE-44D1-A3DD-7917B73D71FD}"/>
    <cellStyle name="40% - Accent4 6 3 4" xfId="3261" xr:uid="{F64BC4F4-094F-4BB7-B63B-D920998878AC}"/>
    <cellStyle name="40% - Accent4 6 3 5" xfId="47639" xr:uid="{273FB8EB-10C1-4B4D-AADE-011B4CDB1723}"/>
    <cellStyle name="40% - Accent4 6 3 6" xfId="49100" xr:uid="{84DEF9C3-6F9E-4A00-8D36-78ED1BB7968D}"/>
    <cellStyle name="40% - Accent4 6 4" xfId="1111" xr:uid="{158D8FBC-8737-41BF-B1BF-BFC1022ED400}"/>
    <cellStyle name="40% - Accent4 6 4 2" xfId="2054" xr:uid="{93CFBD8A-B496-4315-A100-4C3F2AED2991}"/>
    <cellStyle name="40% - Accent4 6 4 2 2" xfId="3266" xr:uid="{04DC8FAC-28CF-4F4A-A615-1F1EC8FAB67F}"/>
    <cellStyle name="40% - Accent4 6 4 2 3" xfId="47644" xr:uid="{C7EA9E93-F847-401A-803F-C8C09F3892C2}"/>
    <cellStyle name="40% - Accent4 6 4 2 4" xfId="49105" xr:uid="{BD97A6FC-167B-4355-A064-C1B9659BDE25}"/>
    <cellStyle name="40% - Accent4 6 4 3" xfId="3265" xr:uid="{8A90EA78-676C-462F-B951-74F79F1FEF79}"/>
    <cellStyle name="40% - Accent4 6 4 4" xfId="47643" xr:uid="{9924AA55-1F23-4886-86CF-3AEA1F74FEE2}"/>
    <cellStyle name="40% - Accent4 6 4 5" xfId="49104" xr:uid="{071879D1-3680-4C1A-BB13-5C15C18819FE}"/>
    <cellStyle name="40% - Accent4 6 5" xfId="1476" xr:uid="{D8C82F69-FDA4-4BE4-AD42-7EC54034AB9E}"/>
    <cellStyle name="40% - Accent4 6 5 2" xfId="3267" xr:uid="{5BA7483F-7E67-4980-8AB5-1CB867C7D842}"/>
    <cellStyle name="40% - Accent4 6 5 3" xfId="47645" xr:uid="{B0E387EF-5BFB-4033-90EF-159E7B6A3031}"/>
    <cellStyle name="40% - Accent4 6 5 4" xfId="49106" xr:uid="{8371BEE6-02A1-412C-9CFD-977CD84A4039}"/>
    <cellStyle name="40% - Accent4 6 6" xfId="3256" xr:uid="{B2168A61-A419-45B6-87F7-5AF14EC0418C}"/>
    <cellStyle name="40% - Accent4 6 7" xfId="3319" xr:uid="{639B60E5-A4D7-421E-8AA4-0B005C9FDA8B}"/>
    <cellStyle name="40% - Accent4 6 8" xfId="47634" xr:uid="{30B1AFAB-B3A4-4228-9FA8-AE8F9FDF36D1}"/>
    <cellStyle name="40% - Accent4 6 9" xfId="49095" xr:uid="{A2495379-D144-4FB5-A75F-57C06470FF78}"/>
    <cellStyle name="40% - Accent4 7" xfId="403" xr:uid="{5E648DC7-C722-4907-8164-8EF6A2236780}"/>
    <cellStyle name="40% - Accent4 7 2" xfId="795" xr:uid="{A4A4D52B-22CE-4983-B2F6-5256E2FBEB9E}"/>
    <cellStyle name="40% - Accent4 7 2 2" xfId="1115" xr:uid="{6B826AA5-7900-495C-8B6C-0AAF90938CAD}"/>
    <cellStyle name="40% - Accent4 7 2 2 2" xfId="2058" xr:uid="{F8EE6C26-AB97-4D5C-9263-074DD4B112CE}"/>
    <cellStyle name="40% - Accent4 7 2 2 2 2" xfId="3271" xr:uid="{32F6FA76-25B7-4C70-8BF1-14650EDF8118}"/>
    <cellStyle name="40% - Accent4 7 2 2 2 3" xfId="47649" xr:uid="{8791DE12-6AD1-49B1-BC17-345619D01925}"/>
    <cellStyle name="40% - Accent4 7 2 2 2 4" xfId="49110" xr:uid="{9B40067D-AD9A-4C78-A600-E49BB91DB4A2}"/>
    <cellStyle name="40% - Accent4 7 2 2 3" xfId="3270" xr:uid="{D94D7647-FDA6-4C0A-8D8E-FBA81A158A53}"/>
    <cellStyle name="40% - Accent4 7 2 2 4" xfId="47648" xr:uid="{AC72C3D4-4187-48F2-8B17-CD2778AAA177}"/>
    <cellStyle name="40% - Accent4 7 2 2 5" xfId="49109" xr:uid="{70779F0E-A10E-4851-BD76-CAEE3DD159FE}"/>
    <cellStyle name="40% - Accent4 7 2 3" xfId="1750" xr:uid="{54077390-3FE3-4EA4-9257-2E830DE063D9}"/>
    <cellStyle name="40% - Accent4 7 2 3 2" xfId="3272" xr:uid="{221BC230-F005-40AB-BF38-76891010A549}"/>
    <cellStyle name="40% - Accent4 7 2 3 3" xfId="47650" xr:uid="{29AA1557-9CEE-42C2-B04C-DCAC7370BCF6}"/>
    <cellStyle name="40% - Accent4 7 2 3 4" xfId="49111" xr:uid="{E0A0DF57-74C3-47D9-860E-9BD7A7B33E52}"/>
    <cellStyle name="40% - Accent4 7 2 4" xfId="3269" xr:uid="{923DC92B-8303-45D1-B875-F0C7451275FD}"/>
    <cellStyle name="40% - Accent4 7 2 5" xfId="47647" xr:uid="{DD55DD55-360A-4F29-B90B-0937DD422ECC}"/>
    <cellStyle name="40% - Accent4 7 2 6" xfId="49108" xr:uid="{48B06A47-669E-401D-A471-D6B211608865}"/>
    <cellStyle name="40% - Accent4 7 3" xfId="603" xr:uid="{6BEAE3E9-D326-460E-9428-E996955C7524}"/>
    <cellStyle name="40% - Accent4 7 3 2" xfId="1116" xr:uid="{448DCBCA-D35A-4DCB-AB58-CBE113702DB4}"/>
    <cellStyle name="40% - Accent4 7 3 2 2" xfId="2059" xr:uid="{8BCD429C-3C01-4302-8B46-A0DE0ADDB028}"/>
    <cellStyle name="40% - Accent4 7 3 2 2 2" xfId="3275" xr:uid="{EAB706EB-187D-4C6A-81EF-933527ECA21C}"/>
    <cellStyle name="40% - Accent4 7 3 2 2 3" xfId="47653" xr:uid="{3B9506B6-CB80-4B12-932F-F6CBAE87655D}"/>
    <cellStyle name="40% - Accent4 7 3 2 2 4" xfId="49114" xr:uid="{B2A112AE-F689-4E00-8C30-49438F0BA82A}"/>
    <cellStyle name="40% - Accent4 7 3 2 3" xfId="3274" xr:uid="{F7C414F3-7340-4D89-8945-D31484459C29}"/>
    <cellStyle name="40% - Accent4 7 3 2 4" xfId="47652" xr:uid="{FE185F31-E7A4-49CA-8A41-DFAA9B92F4B6}"/>
    <cellStyle name="40% - Accent4 7 3 2 5" xfId="49113" xr:uid="{B0AD659B-30CB-45D6-9713-BB50545986F7}"/>
    <cellStyle name="40% - Accent4 7 3 3" xfId="1621" xr:uid="{7B69CA1F-9727-45C1-83CC-C8B5E2DE7C0B}"/>
    <cellStyle name="40% - Accent4 7 3 3 2" xfId="3276" xr:uid="{60BF37A5-D598-4EC0-A9D0-6EB8A1742D58}"/>
    <cellStyle name="40% - Accent4 7 3 3 3" xfId="47654" xr:uid="{C33EA9E2-38FA-43C4-9E55-D49174443A80}"/>
    <cellStyle name="40% - Accent4 7 3 3 4" xfId="49115" xr:uid="{3534D1F2-706F-40B3-99E8-0CF7DCB77619}"/>
    <cellStyle name="40% - Accent4 7 3 4" xfId="3273" xr:uid="{4E8EC230-CA6B-4AEE-A028-39BCE6397F60}"/>
    <cellStyle name="40% - Accent4 7 3 5" xfId="47651" xr:uid="{E3D32C31-A2D7-421E-BC66-378D35BDE3A0}"/>
    <cellStyle name="40% - Accent4 7 3 6" xfId="49112" xr:uid="{14A0B1E7-CC73-465D-83DF-BA581E80671F}"/>
    <cellStyle name="40% - Accent4 7 4" xfId="1114" xr:uid="{BCBAFA18-9477-4792-8EDB-F54510282908}"/>
    <cellStyle name="40% - Accent4 7 4 2" xfId="2057" xr:uid="{59BB132F-263E-4020-8884-D0E63AD5ABF9}"/>
    <cellStyle name="40% - Accent4 7 4 2 2" xfId="3278" xr:uid="{B86F5534-0D7C-4D07-85A3-7734B03EFD23}"/>
    <cellStyle name="40% - Accent4 7 4 2 3" xfId="47656" xr:uid="{36A629B0-6ABA-40B8-8BBE-4105DA23C325}"/>
    <cellStyle name="40% - Accent4 7 4 2 4" xfId="49117" xr:uid="{ACBF0C90-F288-4D69-ADEC-FADA3BE57A67}"/>
    <cellStyle name="40% - Accent4 7 4 3" xfId="3277" xr:uid="{14E02B70-1AF5-4771-8DDF-CC9472BCD085}"/>
    <cellStyle name="40% - Accent4 7 4 4" xfId="47655" xr:uid="{5B186327-F2E6-4BEB-9E26-2FD0779C6333}"/>
    <cellStyle name="40% - Accent4 7 4 5" xfId="49116" xr:uid="{0ED36BA9-48E2-4443-AB5D-E1C255D12A46}"/>
    <cellStyle name="40% - Accent4 7 5" xfId="1491" xr:uid="{67DDE331-49D2-46A2-B316-765562E364CD}"/>
    <cellStyle name="40% - Accent4 7 5 2" xfId="3279" xr:uid="{FFC559EE-5511-43CB-AFE0-AB1BBAC79553}"/>
    <cellStyle name="40% - Accent4 7 5 3" xfId="47657" xr:uid="{0F1D6CCC-3236-4799-B25A-C2B65ED6DD22}"/>
    <cellStyle name="40% - Accent4 7 5 4" xfId="49118" xr:uid="{B57C233B-763F-4B62-8CA4-902984A4860A}"/>
    <cellStyle name="40% - Accent4 7 6" xfId="3268" xr:uid="{527B6517-0978-4BCD-9257-B4CD77A6C46B}"/>
    <cellStyle name="40% - Accent4 7 7" xfId="47646" xr:uid="{25178E35-6115-479D-BA7F-215653CFD0C2}"/>
    <cellStyle name="40% - Accent4 7 8" xfId="49107" xr:uid="{02C45F0D-086E-428D-8787-5B0C04A62D9E}"/>
    <cellStyle name="40% - Accent4 8" xfId="423" xr:uid="{FB5534AE-B2C9-4F88-93F1-623FBA135D3B}"/>
    <cellStyle name="40% - Accent4 8 2" xfId="812" xr:uid="{3066BF62-731E-4F20-88CE-929F2CE66806}"/>
    <cellStyle name="40% - Accent4 8 2 2" xfId="1118" xr:uid="{A9762AB7-2356-4219-A4A3-88B61F2F7B93}"/>
    <cellStyle name="40% - Accent4 8 2 2 2" xfId="2061" xr:uid="{57621926-8628-4C4E-9848-732179267EAA}"/>
    <cellStyle name="40% - Accent4 8 2 2 2 2" xfId="3283" xr:uid="{E705111F-A80E-4EF1-BF69-DA86CC334426}"/>
    <cellStyle name="40% - Accent4 8 2 2 2 3" xfId="47661" xr:uid="{A3053741-6EBD-4CC7-B6B6-D153AD495693}"/>
    <cellStyle name="40% - Accent4 8 2 2 2 4" xfId="49122" xr:uid="{6F520C32-2835-4723-9AF5-02F9AEDD1796}"/>
    <cellStyle name="40% - Accent4 8 2 2 3" xfId="3282" xr:uid="{CA478A96-792E-41D4-9AFB-6FE8BDA5CC33}"/>
    <cellStyle name="40% - Accent4 8 2 2 4" xfId="47660" xr:uid="{037C3DEB-2D0E-435B-860F-E4049D8CE4A2}"/>
    <cellStyle name="40% - Accent4 8 2 2 5" xfId="49121" xr:uid="{074F66FC-85E7-4D95-B557-3ABA33A2520D}"/>
    <cellStyle name="40% - Accent4 8 2 3" xfId="1767" xr:uid="{C290AAF0-ACF2-4E62-8537-9DD9AB03FDCA}"/>
    <cellStyle name="40% - Accent4 8 2 3 2" xfId="3284" xr:uid="{21A4E5BD-6B8B-41E1-9AF4-569A91FD2C3A}"/>
    <cellStyle name="40% - Accent4 8 2 3 3" xfId="47662" xr:uid="{7AD50CA7-6A28-4B5F-9F6D-B9C4AFEC31BA}"/>
    <cellStyle name="40% - Accent4 8 2 3 4" xfId="49123" xr:uid="{F084367D-9ACD-488F-8883-B5D101455F96}"/>
    <cellStyle name="40% - Accent4 8 2 4" xfId="3281" xr:uid="{DA0F49DB-0334-4A74-A05C-7B458C2675CC}"/>
    <cellStyle name="40% - Accent4 8 2 5" xfId="47659" xr:uid="{602F5522-C24C-413B-A06A-2E6F07367B1F}"/>
    <cellStyle name="40% - Accent4 8 2 6" xfId="49120" xr:uid="{18C550C5-A5CD-49EA-A6AC-22DCD29B7E2F}"/>
    <cellStyle name="40% - Accent4 8 3" xfId="620" xr:uid="{31CF9F38-91BC-4681-8E3A-329F4AA57ED3}"/>
    <cellStyle name="40% - Accent4 8 3 2" xfId="1119" xr:uid="{87EDCEA8-EE47-4190-9BA9-0B2EE29E1E6B}"/>
    <cellStyle name="40% - Accent4 8 3 2 2" xfId="2062" xr:uid="{6F544742-A939-485D-AE8C-000412C791DC}"/>
    <cellStyle name="40% - Accent4 8 3 2 2 2" xfId="3287" xr:uid="{60CC95DF-9AB3-47AB-A13D-6401442CE6E5}"/>
    <cellStyle name="40% - Accent4 8 3 2 2 3" xfId="47665" xr:uid="{A6A0286F-644D-45AF-828D-F5E4F58D3560}"/>
    <cellStyle name="40% - Accent4 8 3 2 2 4" xfId="49126" xr:uid="{8DE2AEB3-5D6A-4F6F-947A-8D27CB7FFC1B}"/>
    <cellStyle name="40% - Accent4 8 3 2 3" xfId="3286" xr:uid="{57B22C6D-FE59-455D-9085-72B20565A2B5}"/>
    <cellStyle name="40% - Accent4 8 3 2 4" xfId="47664" xr:uid="{CAADA096-3735-4BE5-9A4C-4729AAB7BB15}"/>
    <cellStyle name="40% - Accent4 8 3 2 5" xfId="49125" xr:uid="{DC7DBB8B-A85C-49CA-A99A-E5D53EDD44A1}"/>
    <cellStyle name="40% - Accent4 8 3 3" xfId="1638" xr:uid="{54F9F25A-7C05-4697-94AA-8C360D2BC0E2}"/>
    <cellStyle name="40% - Accent4 8 3 3 2" xfId="3288" xr:uid="{1B0E2637-A815-4D84-8039-DBA21A26573A}"/>
    <cellStyle name="40% - Accent4 8 3 3 3" xfId="47666" xr:uid="{2953D860-9E18-49B4-8D1B-DEF53DF7A0E5}"/>
    <cellStyle name="40% - Accent4 8 3 3 4" xfId="49127" xr:uid="{BDD4338F-6A55-426A-925A-2101C48484F4}"/>
    <cellStyle name="40% - Accent4 8 3 4" xfId="3285" xr:uid="{537E0F96-7D7C-43AC-A8B9-1A272B873074}"/>
    <cellStyle name="40% - Accent4 8 3 5" xfId="47663" xr:uid="{0EFDB701-FB4E-4B5D-B91C-4C8860D34BA8}"/>
    <cellStyle name="40% - Accent4 8 3 6" xfId="49124" xr:uid="{88D51CD4-803B-46C3-B6C0-F5D083CE9CE1}"/>
    <cellStyle name="40% - Accent4 8 4" xfId="1117" xr:uid="{5A410A05-CA1F-4A21-85A3-B00A99D54FCC}"/>
    <cellStyle name="40% - Accent4 8 4 2" xfId="2060" xr:uid="{BD824290-E925-4C74-872F-635DD4B5D188}"/>
    <cellStyle name="40% - Accent4 8 4 2 2" xfId="3290" xr:uid="{4AAF4521-E93F-4012-B589-6DCCEFEE17C7}"/>
    <cellStyle name="40% - Accent4 8 4 2 3" xfId="47668" xr:uid="{13826AD1-F689-4BF4-A735-49AE4F411189}"/>
    <cellStyle name="40% - Accent4 8 4 2 4" xfId="49129" xr:uid="{338FFC47-E79D-4285-A613-0B326331AE29}"/>
    <cellStyle name="40% - Accent4 8 4 3" xfId="3289" xr:uid="{54AE77BA-FA41-4DB4-97C3-89A585652171}"/>
    <cellStyle name="40% - Accent4 8 4 4" xfId="47667" xr:uid="{E836CAC6-C74D-42DF-9D8E-29A559D85CC0}"/>
    <cellStyle name="40% - Accent4 8 4 5" xfId="49128" xr:uid="{3BE26C37-5C63-4226-BEBD-51D0B534FD37}"/>
    <cellStyle name="40% - Accent4 8 5" xfId="1508" xr:uid="{E055DADA-3108-49B3-B9C9-574BE0DF4ACE}"/>
    <cellStyle name="40% - Accent4 8 5 2" xfId="3291" xr:uid="{9A2D06D5-6FBE-43E8-A1F6-85154944CF89}"/>
    <cellStyle name="40% - Accent4 8 5 3" xfId="47669" xr:uid="{1D047577-9B46-4E12-B2E3-663154D6B506}"/>
    <cellStyle name="40% - Accent4 8 5 4" xfId="49130" xr:uid="{C96C7F90-ADDA-4AC4-92F2-74CA343A08A5}"/>
    <cellStyle name="40% - Accent4 8 6" xfId="3280" xr:uid="{270ADF4A-9252-49CC-98FD-AC7494D91F2C}"/>
    <cellStyle name="40% - Accent4 8 7" xfId="47658" xr:uid="{CED09E5A-7F49-445C-A6B0-EB436840BF17}"/>
    <cellStyle name="40% - Accent4 8 8" xfId="49119" xr:uid="{B2291210-A1AD-43CD-B3A1-AD62568EE69E}"/>
    <cellStyle name="40% - Accent4 9" xfId="444" xr:uid="{2AF84900-6733-4081-B35D-827FF3821910}"/>
    <cellStyle name="40% - Accent4 9 2" xfId="831" xr:uid="{8AC8BFD6-30D5-4E82-8FF0-A1017F9B34C9}"/>
    <cellStyle name="40% - Accent4 9 2 2" xfId="1121" xr:uid="{495A875F-2738-4A53-ABF6-F81B2E2DAB8F}"/>
    <cellStyle name="40% - Accent4 9 2 2 2" xfId="2064" xr:uid="{EB0714FD-6ACC-4041-8313-9E75F69E02B7}"/>
    <cellStyle name="40% - Accent4 9 2 2 2 2" xfId="3295" xr:uid="{66F6C925-CA22-4937-9874-DAE511331DB9}"/>
    <cellStyle name="40% - Accent4 9 2 2 2 3" xfId="47673" xr:uid="{970F4D95-F452-42E6-9092-90349D685597}"/>
    <cellStyle name="40% - Accent4 9 2 2 2 4" xfId="49134" xr:uid="{66823CC5-D62D-4EC8-84FE-B4E5F7E14C72}"/>
    <cellStyle name="40% - Accent4 9 2 2 3" xfId="3294" xr:uid="{00F4C3CC-F005-4391-AF6C-60DD3A731085}"/>
    <cellStyle name="40% - Accent4 9 2 2 4" xfId="47672" xr:uid="{12FB6219-A874-47CB-8C30-D1A0366D3A21}"/>
    <cellStyle name="40% - Accent4 9 2 2 5" xfId="49133" xr:uid="{397E5657-ECB1-45DE-84F7-8ADA1F2632D6}"/>
    <cellStyle name="40% - Accent4 9 2 3" xfId="1786" xr:uid="{07C83CAC-3977-4550-8ED6-58AFD40201E1}"/>
    <cellStyle name="40% - Accent4 9 2 3 2" xfId="3296" xr:uid="{3AEBF606-9A39-4F6D-BC0D-72CF2D2EB4B6}"/>
    <cellStyle name="40% - Accent4 9 2 3 3" xfId="47674" xr:uid="{448BDEF9-A2DF-4F1D-8259-CFA1F52D5970}"/>
    <cellStyle name="40% - Accent4 9 2 3 4" xfId="49135" xr:uid="{A6E34DA8-DCDB-40BC-B66B-3D944780760A}"/>
    <cellStyle name="40% - Accent4 9 2 4" xfId="3293" xr:uid="{3B0DA9DC-EAAF-4771-B8D7-EA8117F6B822}"/>
    <cellStyle name="40% - Accent4 9 2 5" xfId="47671" xr:uid="{1CD8F559-9A61-4100-9707-1BC4468EACEE}"/>
    <cellStyle name="40% - Accent4 9 2 6" xfId="49132" xr:uid="{25B3CA3E-B845-4DE9-8789-B045D6058BDF}"/>
    <cellStyle name="40% - Accent4 9 3" xfId="639" xr:uid="{65BB3DC9-76F3-4DE4-A5F6-B101B1196FD5}"/>
    <cellStyle name="40% - Accent4 9 3 2" xfId="1122" xr:uid="{F0AE6947-2FB3-4E91-9023-87744D320957}"/>
    <cellStyle name="40% - Accent4 9 3 2 2" xfId="2065" xr:uid="{5E859963-5D8C-464B-B37B-3C5BEC9D2BE9}"/>
    <cellStyle name="40% - Accent4 9 3 2 2 2" xfId="3299" xr:uid="{C6181114-3A2D-4888-AF33-42AE7D2C0D57}"/>
    <cellStyle name="40% - Accent4 9 3 2 2 3" xfId="47677" xr:uid="{6EECBCD8-ED7D-42E9-BFB1-12AAA683439D}"/>
    <cellStyle name="40% - Accent4 9 3 2 2 4" xfId="49138" xr:uid="{A9C8A66F-517B-498D-8939-15141EDAA755}"/>
    <cellStyle name="40% - Accent4 9 3 2 3" xfId="3298" xr:uid="{B6516AC6-C2C6-4A39-A7CA-9D8DB3684D1B}"/>
    <cellStyle name="40% - Accent4 9 3 2 4" xfId="47676" xr:uid="{40E12D78-465F-4980-898E-E060D1DE9963}"/>
    <cellStyle name="40% - Accent4 9 3 2 5" xfId="49137" xr:uid="{8D5DC938-2EF4-45CB-9FCF-09C8A9E2BBA8}"/>
    <cellStyle name="40% - Accent4 9 3 3" xfId="1657" xr:uid="{40966D22-53D5-4CCF-AFF8-E817FCB8A945}"/>
    <cellStyle name="40% - Accent4 9 3 3 2" xfId="3300" xr:uid="{B9732DF3-CB29-4689-84AE-15C216861875}"/>
    <cellStyle name="40% - Accent4 9 3 3 3" xfId="47678" xr:uid="{BF1FD9B4-9A75-49BF-8CFD-C271B7A5FAC6}"/>
    <cellStyle name="40% - Accent4 9 3 3 4" xfId="49139" xr:uid="{62D3DB84-FCEA-45D1-B31A-9001FFA05DED}"/>
    <cellStyle name="40% - Accent4 9 3 4" xfId="3297" xr:uid="{4F6260CB-97C0-4E4F-84A7-071F58EE6560}"/>
    <cellStyle name="40% - Accent4 9 3 5" xfId="47675" xr:uid="{773F376F-F178-4A6A-8C7A-88710880D1F4}"/>
    <cellStyle name="40% - Accent4 9 3 6" xfId="49136" xr:uid="{B50F093A-3845-429C-86E2-577148EFFBD4}"/>
    <cellStyle name="40% - Accent4 9 4" xfId="1120" xr:uid="{CF194845-B4B1-405C-9673-A5881F245D07}"/>
    <cellStyle name="40% - Accent4 9 4 2" xfId="2063" xr:uid="{30FA4E52-CB91-45A7-B081-F0915AA9DFDB}"/>
    <cellStyle name="40% - Accent4 9 4 2 2" xfId="3302" xr:uid="{24F48FA9-8FAD-40FA-8668-BC01008DD739}"/>
    <cellStyle name="40% - Accent4 9 4 2 3" xfId="47680" xr:uid="{47806EC7-C6B7-49D6-8512-98A4B93B78B5}"/>
    <cellStyle name="40% - Accent4 9 4 2 4" xfId="49141" xr:uid="{E7E2B214-FA78-405E-B06A-9A4784AAA4E0}"/>
    <cellStyle name="40% - Accent4 9 4 3" xfId="3301" xr:uid="{C63DAD11-8B52-4100-A1EF-FA54F048F4F8}"/>
    <cellStyle name="40% - Accent4 9 4 4" xfId="47679" xr:uid="{C1A6168E-EE22-49F1-BEA8-11205A45552E}"/>
    <cellStyle name="40% - Accent4 9 4 5" xfId="49140" xr:uid="{63FEE7A1-38E5-4880-B1ED-8FA33E808488}"/>
    <cellStyle name="40% - Accent4 9 5" xfId="1527" xr:uid="{B846E9ED-186E-46D5-A77F-E99EEBEC3ACF}"/>
    <cellStyle name="40% - Accent4 9 5 2" xfId="3303" xr:uid="{48DDEDD2-C6DD-4EC6-9C67-610C42E43D26}"/>
    <cellStyle name="40% - Accent4 9 5 3" xfId="47681" xr:uid="{84FC1B6C-CC16-41B5-AEF8-7314F4C20EA6}"/>
    <cellStyle name="40% - Accent4 9 5 4" xfId="49142" xr:uid="{3704D142-EA7E-45B8-93DC-A01A156512C7}"/>
    <cellStyle name="40% - Accent4 9 6" xfId="3292" xr:uid="{2203DBF3-75D4-4EC9-8C17-641D24348F70}"/>
    <cellStyle name="40% - Accent4 9 7" xfId="47670" xr:uid="{A231A71D-B2D8-4E77-B2DD-3A9292316678}"/>
    <cellStyle name="40% - Accent4 9 8" xfId="49131" xr:uid="{2ACFFB25-56A4-4496-B143-C279175CA22D}"/>
    <cellStyle name="40% - Accent5 10" xfId="463" xr:uid="{3DFF57D1-33D3-4702-83ED-76E46308ED45}"/>
    <cellStyle name="40% - Accent5 10 2" xfId="848" xr:uid="{4871EFB1-3119-4395-96B2-B153CB8F8C21}"/>
    <cellStyle name="40% - Accent5 10 2 2" xfId="1124" xr:uid="{554F84B8-E91A-4EF2-8FBC-16CBAE92515F}"/>
    <cellStyle name="40% - Accent5 10 2 2 2" xfId="2067" xr:uid="{0CEFC12D-3557-4DAB-9D5E-DA2E67CDBEAE}"/>
    <cellStyle name="40% - Accent5 10 2 2 2 2" xfId="3307" xr:uid="{0C4043E5-1376-43ED-8913-9273F65C9BA0}"/>
    <cellStyle name="40% - Accent5 10 2 2 2 3" xfId="47685" xr:uid="{A9385073-4E92-4630-ADF3-39C7D033090A}"/>
    <cellStyle name="40% - Accent5 10 2 2 2 4" xfId="49146" xr:uid="{6BA8FFC7-A862-4EBA-8A9A-7B83D3FE6A0A}"/>
    <cellStyle name="40% - Accent5 10 2 2 3" xfId="3306" xr:uid="{8A7B4162-8A73-41A5-8ECD-D965D4EF8469}"/>
    <cellStyle name="40% - Accent5 10 2 2 4" xfId="47684" xr:uid="{63F2AEA0-AB09-465B-BF5E-B8229951196D}"/>
    <cellStyle name="40% - Accent5 10 2 2 5" xfId="49145" xr:uid="{04F153D6-F858-470C-8D38-1767265B4839}"/>
    <cellStyle name="40% - Accent5 10 2 3" xfId="1803" xr:uid="{A21EA29B-6725-452F-BB15-4A931FC905F0}"/>
    <cellStyle name="40% - Accent5 10 2 3 2" xfId="3308" xr:uid="{B9E4C45A-D5EF-4DD1-B1D0-0C5350000F5B}"/>
    <cellStyle name="40% - Accent5 10 2 3 3" xfId="47686" xr:uid="{C23FC07C-A453-421A-B23C-5E817747AE98}"/>
    <cellStyle name="40% - Accent5 10 2 3 4" xfId="49147" xr:uid="{ADCC06EC-21B1-459E-A8C8-6021A15A33CC}"/>
    <cellStyle name="40% - Accent5 10 2 4" xfId="3305" xr:uid="{E229586F-42B3-4E17-8404-E93C5ACC3BFA}"/>
    <cellStyle name="40% - Accent5 10 2 5" xfId="47683" xr:uid="{CEE9DC93-8938-408A-A89E-D6621B586869}"/>
    <cellStyle name="40% - Accent5 10 2 6" xfId="49144" xr:uid="{C992FD56-EF99-4BBD-B927-CCE51B2FD39B}"/>
    <cellStyle name="40% - Accent5 10 3" xfId="656" xr:uid="{F056B058-BCEE-4857-AE27-73065FC91980}"/>
    <cellStyle name="40% - Accent5 10 3 2" xfId="1125" xr:uid="{C6872DD1-09B3-47FE-B084-042E1C99BFB0}"/>
    <cellStyle name="40% - Accent5 10 3 2 2" xfId="2068" xr:uid="{4CF70CA1-7B12-4559-9428-EAE1B72A1194}"/>
    <cellStyle name="40% - Accent5 10 3 2 2 2" xfId="3311" xr:uid="{651CA6B3-BD73-4599-AB9D-394351C28D6B}"/>
    <cellStyle name="40% - Accent5 10 3 2 2 3" xfId="47689" xr:uid="{E1A5A2A2-3FE2-4D4B-8745-94F846FBBD47}"/>
    <cellStyle name="40% - Accent5 10 3 2 2 4" xfId="49150" xr:uid="{D50ED4A0-414A-4E97-8845-8228488AF5E6}"/>
    <cellStyle name="40% - Accent5 10 3 2 3" xfId="3310" xr:uid="{C8199EF8-340A-4AA0-BC97-B474B0D256AC}"/>
    <cellStyle name="40% - Accent5 10 3 2 4" xfId="47688" xr:uid="{A2A4D23B-1BDF-4BE5-8567-8CC2F11E0172}"/>
    <cellStyle name="40% - Accent5 10 3 2 5" xfId="49149" xr:uid="{06BE26ED-2DC1-40A6-BEC4-D8144567DD31}"/>
    <cellStyle name="40% - Accent5 10 3 3" xfId="1674" xr:uid="{5E753DBB-9527-427F-B90B-C48B481CFF27}"/>
    <cellStyle name="40% - Accent5 10 3 3 2" xfId="3312" xr:uid="{989CE0C7-F781-434D-ABD8-0CA659D2B196}"/>
    <cellStyle name="40% - Accent5 10 3 3 3" xfId="47690" xr:uid="{145D0078-8286-454A-9AF9-510AB478DAE9}"/>
    <cellStyle name="40% - Accent5 10 3 3 4" xfId="49151" xr:uid="{5B9E7BDE-5EE4-4B53-9193-F2B6CC0151C6}"/>
    <cellStyle name="40% - Accent5 10 3 4" xfId="3309" xr:uid="{09C6DC70-C1EA-41FF-9020-BD92D0765876}"/>
    <cellStyle name="40% - Accent5 10 3 5" xfId="47687" xr:uid="{D07F3AD3-827A-4970-8252-41734F4FE719}"/>
    <cellStyle name="40% - Accent5 10 3 6" xfId="49148" xr:uid="{606FA929-C05D-42E1-BE46-48EE387AA9F0}"/>
    <cellStyle name="40% - Accent5 10 4" xfId="1123" xr:uid="{FA2CE8CB-0E88-4346-8F9A-83992C89DA2B}"/>
    <cellStyle name="40% - Accent5 10 4 2" xfId="2066" xr:uid="{FF14A339-3BCD-4750-8077-CE2EAA29B2B5}"/>
    <cellStyle name="40% - Accent5 10 4 2 2" xfId="3314" xr:uid="{A196B262-95D9-484D-83C2-81ECD635B735}"/>
    <cellStyle name="40% - Accent5 10 4 2 3" xfId="47692" xr:uid="{AB2C14BB-9B11-42A2-BD08-56D749CAA08E}"/>
    <cellStyle name="40% - Accent5 10 4 2 4" xfId="49153" xr:uid="{924E4F98-ADB7-47CA-AB2F-65F8F0A852E3}"/>
    <cellStyle name="40% - Accent5 10 4 3" xfId="3313" xr:uid="{F5D67135-84A0-4980-A70D-21FC5907664F}"/>
    <cellStyle name="40% - Accent5 10 4 4" xfId="47691" xr:uid="{8CF32745-DBCD-44C3-926F-55A2CCB97999}"/>
    <cellStyle name="40% - Accent5 10 4 5" xfId="49152" xr:uid="{36ED25CF-4850-48B6-A97C-7FF7C20858F7}"/>
    <cellStyle name="40% - Accent5 10 5" xfId="1544" xr:uid="{F520BE81-3111-4CB3-8FCD-CBB312EA5480}"/>
    <cellStyle name="40% - Accent5 10 5 2" xfId="3315" xr:uid="{38A8C2E1-E780-4337-AA75-F683CC14714C}"/>
    <cellStyle name="40% - Accent5 10 5 3" xfId="47693" xr:uid="{46CA9477-4B23-4E44-B09A-076E8CDB16CE}"/>
    <cellStyle name="40% - Accent5 10 5 4" xfId="49154" xr:uid="{EA641C03-A803-478D-B456-50E4D6A75055}"/>
    <cellStyle name="40% - Accent5 10 6" xfId="3304" xr:uid="{5AA42D6D-AAEB-41D4-832E-8D0F5158E5F6}"/>
    <cellStyle name="40% - Accent5 10 7" xfId="47682" xr:uid="{06996C71-4636-4564-B8C6-A09392AED210}"/>
    <cellStyle name="40% - Accent5 10 8" xfId="49143" xr:uid="{89BC05D4-674B-47B9-B692-318D96F147CA}"/>
    <cellStyle name="40% - Accent5 11" xfId="671" xr:uid="{7334F82F-031D-440D-92B9-79E1E538C02F}"/>
    <cellStyle name="40% - Accent5 12" xfId="478" xr:uid="{A250FA92-A185-47FB-A7FA-F224D9F311D2}"/>
    <cellStyle name="40% - Accent5 13" xfId="1126" xr:uid="{2102C780-A094-448F-9680-58CE9963D31A}"/>
    <cellStyle name="40% - Accent5 14" xfId="46681" xr:uid="{4143CB0E-203F-4505-9AB6-9A18CA059ADC}"/>
    <cellStyle name="40% - Accent5 15" xfId="49645" xr:uid="{2488BCC3-DB04-4FF1-BC8A-BAE813A8AEB6}"/>
    <cellStyle name="40% - Accent5 16" xfId="27" xr:uid="{1834F452-21E4-4E69-80BF-A58ACC57456C}"/>
    <cellStyle name="40% - Accent5 2" xfId="28" xr:uid="{659F6A43-8F43-48B4-8042-B584319F0CF3}"/>
    <cellStyle name="40% - Accent5 2 2" xfId="3574" xr:uid="{1620826D-D145-4CC0-909E-A1F76E14B32A}"/>
    <cellStyle name="40% - Accent5 2 3" xfId="4471" xr:uid="{4D249A3F-7092-4C9A-8F82-50F2C584F3B1}"/>
    <cellStyle name="40% - Accent5 2 4" xfId="4472" xr:uid="{F26D4C4A-1094-4F05-A872-46260F69919A}"/>
    <cellStyle name="40% - Accent5 2 5" xfId="4136" xr:uid="{3CBC8285-1EE0-4DF9-8954-ECC8E8D5236E}"/>
    <cellStyle name="40% - Accent5 2 6" xfId="49761" xr:uid="{B72E5F89-B1E2-479A-955F-4A918361D028}"/>
    <cellStyle name="40% - Accent5 3" xfId="331" xr:uid="{C00F22F9-0D1A-424D-8495-38273E296F09}"/>
    <cellStyle name="40% - Accent5 3 10" xfId="49155" xr:uid="{5F99F726-2F73-4004-A438-C823ABE87ECA}"/>
    <cellStyle name="40% - Accent5 3 2" xfId="735" xr:uid="{6F363F5B-4D1C-4AA6-B5C1-22B2F4A2648E}"/>
    <cellStyle name="40% - Accent5 3 2 2" xfId="1129" xr:uid="{BE87C248-8A87-474F-A016-B2D68569ED4D}"/>
    <cellStyle name="40% - Accent5 3 2 2 2" xfId="2071" xr:uid="{2C7A29BE-2356-4147-AE7D-3F2AE4C3AC8F}"/>
    <cellStyle name="40% - Accent5 3 2 2 2 2" xfId="3323" xr:uid="{A0918F93-81B3-44AA-BE24-CF424CB3EF66}"/>
    <cellStyle name="40% - Accent5 3 2 2 2 3" xfId="47697" xr:uid="{4751DCE8-A7CA-4EB4-A4E1-6E071F1D5889}"/>
    <cellStyle name="40% - Accent5 3 2 2 2 4" xfId="49158" xr:uid="{664B5279-0978-4ABF-85B5-39BDB6F58A9A}"/>
    <cellStyle name="40% - Accent5 3 2 2 3" xfId="3322" xr:uid="{92267245-F5F1-4397-B559-4A0B051FAD8B}"/>
    <cellStyle name="40% - Accent5 3 2 2 4" xfId="47696" xr:uid="{8D951FC7-75EC-4913-B485-C5FAFDDD27E0}"/>
    <cellStyle name="40% - Accent5 3 2 2 5" xfId="49157" xr:uid="{8DFBA77A-D922-4E05-9089-F25EF69F9EAB}"/>
    <cellStyle name="40% - Accent5 3 2 3" xfId="1128" xr:uid="{FA1D28EC-8F7D-478E-95CB-6DE061AEAADC}"/>
    <cellStyle name="40% - Accent5 3 2 3 2" xfId="2070" xr:uid="{A455DFFE-ABB9-416B-9D6D-4A440B0C4F46}"/>
    <cellStyle name="40% - Accent5 3 2 3 2 2" xfId="3325" xr:uid="{8E281D51-6114-421B-BC1A-BF839423795B}"/>
    <cellStyle name="40% - Accent5 3 2 3 2 3" xfId="47699" xr:uid="{A324923B-FD03-4815-AAFA-BBC753C1BED7}"/>
    <cellStyle name="40% - Accent5 3 2 3 2 4" xfId="49160" xr:uid="{E18E2EED-5CD9-484C-A291-F6526F1C0F47}"/>
    <cellStyle name="40% - Accent5 3 2 3 3" xfId="3324" xr:uid="{D9B837D4-8907-4A2D-B914-C02CB0084E0A}"/>
    <cellStyle name="40% - Accent5 3 2 3 4" xfId="47698" xr:uid="{98FB7644-3AD1-41E0-827E-A86B043AE04C}"/>
    <cellStyle name="40% - Accent5 3 2 3 5" xfId="49159" xr:uid="{48DAECB6-75ED-4946-A205-244C275B6D54}"/>
    <cellStyle name="40% - Accent5 3 2 4" xfId="1690" xr:uid="{D06EBBAC-32C1-4C26-89F4-C54649087C5E}"/>
    <cellStyle name="40% - Accent5 3 2 4 2" xfId="3326" xr:uid="{5EB49E7E-E6D7-43FA-A551-B331A15F964B}"/>
    <cellStyle name="40% - Accent5 3 2 4 3" xfId="47700" xr:uid="{C805ACA4-D606-489B-8895-9B4CFE5D8A00}"/>
    <cellStyle name="40% - Accent5 3 2 4 4" xfId="49161" xr:uid="{0754D6FF-31B5-450C-A034-08CFE12D4603}"/>
    <cellStyle name="40% - Accent5 3 2 5" xfId="3321" xr:uid="{48FB98E5-F474-48FB-B3B8-B3C286F54437}"/>
    <cellStyle name="40% - Accent5 3 2 6" xfId="47695" xr:uid="{6479F2B1-493B-4083-BDA0-E0B28A7E925D}"/>
    <cellStyle name="40% - Accent5 3 2 7" xfId="49156" xr:uid="{9BA6B4F9-52E3-40CE-A13B-F92C08FAEF17}"/>
    <cellStyle name="40% - Accent5 3 3" xfId="543" xr:uid="{045EA5D2-832D-43E9-A532-47D5A70E53D6}"/>
    <cellStyle name="40% - Accent5 3 3 2" xfId="1130" xr:uid="{829D1A26-FC3F-4CA2-A975-65506098D4C6}"/>
    <cellStyle name="40% - Accent5 3 3 2 2" xfId="2072" xr:uid="{9C0D4B1B-EC6C-44ED-A340-B63EA17EE0E2}"/>
    <cellStyle name="40% - Accent5 3 3 2 2 2" xfId="3329" xr:uid="{B7CCE802-47AE-4BD0-BC4C-F16C241DCCEB}"/>
    <cellStyle name="40% - Accent5 3 3 2 2 3" xfId="47703" xr:uid="{817D1EF1-6013-49EB-9912-9D83CCE99AA7}"/>
    <cellStyle name="40% - Accent5 3 3 2 2 4" xfId="49164" xr:uid="{90B740BB-DD68-48F3-8F6E-244E6F1B05AB}"/>
    <cellStyle name="40% - Accent5 3 3 2 3" xfId="3328" xr:uid="{2A025FB4-67B8-4056-9726-5889257A29F7}"/>
    <cellStyle name="40% - Accent5 3 3 2 4" xfId="47702" xr:uid="{5EB22ABB-0D00-47A0-BDD0-BA75B2900EEE}"/>
    <cellStyle name="40% - Accent5 3 3 2 5" xfId="49163" xr:uid="{1D548994-61FA-468A-9FB0-0F708362251C}"/>
    <cellStyle name="40% - Accent5 3 3 3" xfId="1561" xr:uid="{152A856C-9C4C-40DE-B184-3430E83690BF}"/>
    <cellStyle name="40% - Accent5 3 3 3 2" xfId="3330" xr:uid="{16A4219C-8D00-4B26-97E8-B06F34DB66BD}"/>
    <cellStyle name="40% - Accent5 3 3 3 3" xfId="47704" xr:uid="{A82B48ED-5AA1-4D28-B949-A0DEF4FD5E3C}"/>
    <cellStyle name="40% - Accent5 3 3 3 4" xfId="49165" xr:uid="{7572B973-3219-4507-A211-6A69CE9AE2C9}"/>
    <cellStyle name="40% - Accent5 3 3 4" xfId="3327" xr:uid="{C02D8B2B-AE30-41BA-8DFB-E6AD0AD8CD93}"/>
    <cellStyle name="40% - Accent5 3 3 5" xfId="47701" xr:uid="{35AF20E3-85EB-4E76-89C2-AAD65502BEC5}"/>
    <cellStyle name="40% - Accent5 3 3 6" xfId="49162" xr:uid="{912233F2-0470-4D2B-8BBC-9D74F21FC076}"/>
    <cellStyle name="40% - Accent5 3 4" xfId="1131" xr:uid="{11CE1861-E8FF-486C-ACBB-163A5B9A2FEF}"/>
    <cellStyle name="40% - Accent5 3 4 2" xfId="2073" xr:uid="{EB855CD8-BADF-4FB7-8C81-17F28CE98EBB}"/>
    <cellStyle name="40% - Accent5 3 4 2 2" xfId="3332" xr:uid="{792016E8-5771-4DF8-ACC6-AF5D1AC2ECD8}"/>
    <cellStyle name="40% - Accent5 3 4 2 3" xfId="47706" xr:uid="{5E37F386-DEB5-44E9-87EA-6DAD7138E7C5}"/>
    <cellStyle name="40% - Accent5 3 4 2 4" xfId="49167" xr:uid="{E3A6A9F8-3799-4FBB-BC06-89E5348BEFB3}"/>
    <cellStyle name="40% - Accent5 3 4 3" xfId="3331" xr:uid="{6334211D-8986-4E4B-9AFB-020304196577}"/>
    <cellStyle name="40% - Accent5 3 4 4" xfId="47705" xr:uid="{F00844C9-FF02-4C66-BE43-10861AD7B56B}"/>
    <cellStyle name="40% - Accent5 3 4 5" xfId="49166" xr:uid="{236B116C-D631-4D50-A8EB-E714A9317EC1}"/>
    <cellStyle name="40% - Accent5 3 5" xfId="1127" xr:uid="{969C21AF-1411-4DA3-8A58-22CAF247CF4A}"/>
    <cellStyle name="40% - Accent5 3 5 2" xfId="2069" xr:uid="{457CA617-7BA8-4C57-B5F9-7F1AE6E20EC5}"/>
    <cellStyle name="40% - Accent5 3 5 2 2" xfId="3334" xr:uid="{A05B459D-49F4-4A2B-9772-80DCDA5E5810}"/>
    <cellStyle name="40% - Accent5 3 5 2 3" xfId="47708" xr:uid="{33EED44E-F495-4E6D-BC12-AE85059BE1FC}"/>
    <cellStyle name="40% - Accent5 3 5 2 4" xfId="49169" xr:uid="{75B3758F-46E5-4CBA-ABEE-09543E8C90F7}"/>
    <cellStyle name="40% - Accent5 3 5 3" xfId="3333" xr:uid="{9DF47539-A2DC-4835-9F7D-1517082C5E36}"/>
    <cellStyle name="40% - Accent5 3 5 4" xfId="47707" xr:uid="{3C844A01-ECE7-452C-8971-0FEB2F842763}"/>
    <cellStyle name="40% - Accent5 3 5 5" xfId="49168" xr:uid="{E24733B1-E18C-41D4-B978-E137054E01CB}"/>
    <cellStyle name="40% - Accent5 3 6" xfId="1431" xr:uid="{C748F967-2ED1-4828-BEEB-E5287C42346D}"/>
    <cellStyle name="40% - Accent5 3 6 2" xfId="3335" xr:uid="{CC91956B-9CCD-47DA-8402-8D5E356C5DD9}"/>
    <cellStyle name="40% - Accent5 3 6 3" xfId="47709" xr:uid="{46E21A36-3D8A-4B85-91F9-54F326CDC40C}"/>
    <cellStyle name="40% - Accent5 3 6 4" xfId="49170" xr:uid="{98E05294-FD99-4FA5-9FC3-D7FB12EDAB55}"/>
    <cellStyle name="40% - Accent5 3 7" xfId="3320" xr:uid="{A5135D14-1CBC-495D-8A7E-3800BC05E852}"/>
    <cellStyle name="40% - Accent5 3 8" xfId="4038" xr:uid="{16555CCC-F469-44AD-BA65-424D330B4BD6}"/>
    <cellStyle name="40% - Accent5 3 9" xfId="47694" xr:uid="{DF259B3E-184F-49AE-B4C1-4B4225C549F5}"/>
    <cellStyle name="40% - Accent5 4" xfId="349" xr:uid="{36FA1442-42CA-41E0-AB74-6582B8567F4B}"/>
    <cellStyle name="40% - Accent5 4 2" xfId="749" xr:uid="{E5258978-EBA0-45A1-A71D-DB62913BFBD3}"/>
    <cellStyle name="40% - Accent5 4 2 2" xfId="1133" xr:uid="{3F6D6DAD-6906-46AE-840C-E03E1DE0B6D5}"/>
    <cellStyle name="40% - Accent5 4 2 2 2" xfId="2075" xr:uid="{4A0E1B63-0FB3-40D4-8C8E-F206A3185A75}"/>
    <cellStyle name="40% - Accent5 4 2 2 2 2" xfId="3339" xr:uid="{35910B13-6967-41C6-8702-E4AE98FFBBC0}"/>
    <cellStyle name="40% - Accent5 4 2 2 2 3" xfId="47713" xr:uid="{E72274DA-1818-4587-BC87-F9413853C312}"/>
    <cellStyle name="40% - Accent5 4 2 2 2 4" xfId="49174" xr:uid="{F6653D9F-B2C8-415F-A41A-9D8459EB7C5D}"/>
    <cellStyle name="40% - Accent5 4 2 2 3" xfId="3338" xr:uid="{C7ED7890-CBC7-4A7A-A8FF-8103B206F9E0}"/>
    <cellStyle name="40% - Accent5 4 2 2 4" xfId="47712" xr:uid="{FECCA457-3721-44F2-8CAB-B56D3856203A}"/>
    <cellStyle name="40% - Accent5 4 2 2 5" xfId="49173" xr:uid="{08C34EE1-AD62-4056-A1FA-15DE65580A47}"/>
    <cellStyle name="40% - Accent5 4 2 3" xfId="1704" xr:uid="{5815B127-DB64-4476-8CDF-14F05D4E6528}"/>
    <cellStyle name="40% - Accent5 4 2 3 2" xfId="3340" xr:uid="{B3E15983-B744-42DF-99A3-5450D6E63659}"/>
    <cellStyle name="40% - Accent5 4 2 3 3" xfId="47714" xr:uid="{CA0CF114-DF63-45FD-BCC9-966BCDF409BA}"/>
    <cellStyle name="40% - Accent5 4 2 3 4" xfId="49175" xr:uid="{60B6F475-02D1-4BB1-BCF0-D36E0EAFF4ED}"/>
    <cellStyle name="40% - Accent5 4 2 4" xfId="3337" xr:uid="{728A1805-9D80-43E7-94B8-F49BD63A4AF7}"/>
    <cellStyle name="40% - Accent5 4 2 5" xfId="47711" xr:uid="{181E20BD-A41B-4F3B-BC7D-870858A97D48}"/>
    <cellStyle name="40% - Accent5 4 2 6" xfId="49172" xr:uid="{A4065530-DC6B-4148-9451-38CAC9DD48EB}"/>
    <cellStyle name="40% - Accent5 4 3" xfId="557" xr:uid="{DD6E07C5-7214-4F31-A733-F80877246333}"/>
    <cellStyle name="40% - Accent5 4 3 2" xfId="1134" xr:uid="{0ED66525-89D4-4F04-9704-7575885EA7DD}"/>
    <cellStyle name="40% - Accent5 4 3 2 2" xfId="2076" xr:uid="{FCB89B2E-7E2A-407B-851C-B621386BF8CD}"/>
    <cellStyle name="40% - Accent5 4 3 2 2 2" xfId="3343" xr:uid="{E99D81B6-B76E-41B4-ADC8-1E6A43B032D3}"/>
    <cellStyle name="40% - Accent5 4 3 2 2 3" xfId="47717" xr:uid="{805E56EB-E7DF-4025-A05E-24595599BA23}"/>
    <cellStyle name="40% - Accent5 4 3 2 2 4" xfId="49178" xr:uid="{A11AA64E-62C8-44B6-B919-0A37300FD59A}"/>
    <cellStyle name="40% - Accent5 4 3 2 3" xfId="3342" xr:uid="{2AECD95D-FE25-4337-9760-7670D68C653C}"/>
    <cellStyle name="40% - Accent5 4 3 2 4" xfId="47716" xr:uid="{08872BCC-CAE8-425E-8884-634410E05859}"/>
    <cellStyle name="40% - Accent5 4 3 2 5" xfId="49177" xr:uid="{D04EE7D7-DD89-4431-9804-834CECA0428C}"/>
    <cellStyle name="40% - Accent5 4 3 3" xfId="1575" xr:uid="{E865A9CD-32A9-4B09-A231-1DBB5745AB6B}"/>
    <cellStyle name="40% - Accent5 4 3 3 2" xfId="3344" xr:uid="{95BFBB0B-2B84-4B3A-9F07-F2C4273803C7}"/>
    <cellStyle name="40% - Accent5 4 3 3 3" xfId="47718" xr:uid="{07C7B39E-7C3C-44D7-B525-793A7628C2B3}"/>
    <cellStyle name="40% - Accent5 4 3 3 4" xfId="49179" xr:uid="{FB6B6A5F-FCDC-4A41-B84D-189B3989FCDC}"/>
    <cellStyle name="40% - Accent5 4 3 4" xfId="3341" xr:uid="{7CFDBAAB-3E9A-494A-B4CF-0AC0EA1213CF}"/>
    <cellStyle name="40% - Accent5 4 3 5" xfId="47715" xr:uid="{2BB85B34-EAD0-44D8-8C0C-8318038DA85A}"/>
    <cellStyle name="40% - Accent5 4 3 6" xfId="49176" xr:uid="{25B5809D-513D-4927-9336-48C2A870CCD0}"/>
    <cellStyle name="40% - Accent5 4 4" xfId="1132" xr:uid="{CC56B975-6AD6-4AB9-B657-F7DD8309D913}"/>
    <cellStyle name="40% - Accent5 4 4 2" xfId="2074" xr:uid="{8F93E15B-88D1-497A-A719-2A5FFF0D0F5C}"/>
    <cellStyle name="40% - Accent5 4 4 2 2" xfId="3346" xr:uid="{E7ADC1BF-C4FB-4839-B05F-74A7191666CA}"/>
    <cellStyle name="40% - Accent5 4 4 2 3" xfId="47720" xr:uid="{6FFFEF33-75EF-4E10-AFC0-BDF9C38D005A}"/>
    <cellStyle name="40% - Accent5 4 4 2 4" xfId="49181" xr:uid="{7515C27C-FB51-4FFE-8671-C30169CAD1FB}"/>
    <cellStyle name="40% - Accent5 4 4 3" xfId="3345" xr:uid="{C0008FA5-2B19-4537-8DF3-73D013ADA7DE}"/>
    <cellStyle name="40% - Accent5 4 4 4" xfId="47719" xr:uid="{B050689F-AA93-4726-90B2-4D6FF99CC3DA}"/>
    <cellStyle name="40% - Accent5 4 4 5" xfId="49180" xr:uid="{3ED7D4E3-D1C0-44F4-BAE5-1D1F3D95CE53}"/>
    <cellStyle name="40% - Accent5 4 5" xfId="1445" xr:uid="{2BF12565-7CCD-4E9B-9874-02E195FA6C66}"/>
    <cellStyle name="40% - Accent5 4 5 2" xfId="3347" xr:uid="{9FA92673-C36F-47C5-AF9A-FD6AE4951C39}"/>
    <cellStyle name="40% - Accent5 4 5 3" xfId="47721" xr:uid="{CF5A381E-8E1E-4116-8020-44020BE6B1FE}"/>
    <cellStyle name="40% - Accent5 4 5 4" xfId="49182" xr:uid="{A896D92F-4895-40DE-B997-4008D6D24336}"/>
    <cellStyle name="40% - Accent5 4 6" xfId="3336" xr:uid="{4C287820-45F9-406B-9DCA-B1885270AECF}"/>
    <cellStyle name="40% - Accent5 4 7" xfId="4014" xr:uid="{D1279B38-95B3-40DA-96A4-FE6480DC7400}"/>
    <cellStyle name="40% - Accent5 4 8" xfId="47710" xr:uid="{8E85059D-60B9-49EB-8734-1E0E3D4CC078}"/>
    <cellStyle name="40% - Accent5 4 9" xfId="49171" xr:uid="{553237D5-59DC-4510-A9E2-E2528348D6A3}"/>
    <cellStyle name="40% - Accent5 5" xfId="368" xr:uid="{B01B891A-8D12-4C41-B008-2C075973D841}"/>
    <cellStyle name="40% - Accent5 5 2" xfId="765" xr:uid="{C88AF8FD-B514-400B-B47B-87579E94BD93}"/>
    <cellStyle name="40% - Accent5 5 2 2" xfId="1136" xr:uid="{0C48BCB2-E4AE-45BF-8042-BDA5D8A7FFA0}"/>
    <cellStyle name="40% - Accent5 5 2 2 2" xfId="2078" xr:uid="{4C482960-44BB-41DB-BA2E-F9ACD2C891E2}"/>
    <cellStyle name="40% - Accent5 5 2 2 2 2" xfId="3351" xr:uid="{2A8EBE03-C8B5-49AE-B574-B11D9ABE938B}"/>
    <cellStyle name="40% - Accent5 5 2 2 2 3" xfId="47725" xr:uid="{D2FF5523-6913-4C14-9F80-B42C2941DFDE}"/>
    <cellStyle name="40% - Accent5 5 2 2 2 4" xfId="49186" xr:uid="{8AF54AD7-BC17-4C87-9C78-EE4CA29C4BA5}"/>
    <cellStyle name="40% - Accent5 5 2 2 3" xfId="3350" xr:uid="{4D06CF80-507A-46E2-B9A2-EE0F26193375}"/>
    <cellStyle name="40% - Accent5 5 2 2 4" xfId="47724" xr:uid="{A4BB3198-AB6D-4E53-9EC7-73C205B4CFF1}"/>
    <cellStyle name="40% - Accent5 5 2 2 5" xfId="49185" xr:uid="{B13C3C7B-D147-44FE-A083-BD53F249CBD9}"/>
    <cellStyle name="40% - Accent5 5 2 3" xfId="1720" xr:uid="{2043B28B-07BE-48C3-9A35-C14F8792790E}"/>
    <cellStyle name="40% - Accent5 5 2 3 2" xfId="3352" xr:uid="{7012BBC8-237D-4C84-8CF4-42BC20630C61}"/>
    <cellStyle name="40% - Accent5 5 2 3 3" xfId="47726" xr:uid="{E6BD54B3-5259-41B1-B6D2-277AC7EA177D}"/>
    <cellStyle name="40% - Accent5 5 2 3 4" xfId="49187" xr:uid="{0FD94B58-9F1E-4D88-BF97-E5359B2C96AF}"/>
    <cellStyle name="40% - Accent5 5 2 4" xfId="3349" xr:uid="{1F4F0E0E-721F-4702-816A-26B15D329FAE}"/>
    <cellStyle name="40% - Accent5 5 2 5" xfId="47723" xr:uid="{44EC11AE-5F5F-4369-B54A-309D9811ACA3}"/>
    <cellStyle name="40% - Accent5 5 2 6" xfId="49184" xr:uid="{F2AADACA-D45B-46C6-A670-610BC6182151}"/>
    <cellStyle name="40% - Accent5 5 3" xfId="573" xr:uid="{4458C75F-5636-49D5-93F1-4B66E8AF8B37}"/>
    <cellStyle name="40% - Accent5 5 3 2" xfId="1137" xr:uid="{8260543A-A3C0-436A-8213-AB57DEAD2422}"/>
    <cellStyle name="40% - Accent5 5 3 2 2" xfId="2079" xr:uid="{95AAA98C-82C8-44AF-9566-227818B8BCBA}"/>
    <cellStyle name="40% - Accent5 5 3 2 2 2" xfId="3355" xr:uid="{500CE68F-1E27-4F73-BC28-A7D76D4C3D9E}"/>
    <cellStyle name="40% - Accent5 5 3 2 2 3" xfId="47729" xr:uid="{AB565072-48EA-4CEF-855E-C02B8EA4CBAD}"/>
    <cellStyle name="40% - Accent5 5 3 2 2 4" xfId="49190" xr:uid="{A805D866-EEB9-4A0A-B5B0-C85EAB44F684}"/>
    <cellStyle name="40% - Accent5 5 3 2 3" xfId="3354" xr:uid="{0D2BA5D6-0C4D-4724-B3E7-FEC32342F6DF}"/>
    <cellStyle name="40% - Accent5 5 3 2 4" xfId="47728" xr:uid="{CB99E642-AE88-4BEE-A4E3-AB98F3A06E18}"/>
    <cellStyle name="40% - Accent5 5 3 2 5" xfId="49189" xr:uid="{87ADB504-94F2-4277-A9D6-F9756CCDC33F}"/>
    <cellStyle name="40% - Accent5 5 3 3" xfId="1591" xr:uid="{2A4FEF63-1E01-4280-9B4E-3CCAED3D101A}"/>
    <cellStyle name="40% - Accent5 5 3 3 2" xfId="3356" xr:uid="{B5BC0013-FFBF-4443-8468-BED21C1D0557}"/>
    <cellStyle name="40% - Accent5 5 3 3 3" xfId="47730" xr:uid="{30D02D20-9442-4F6B-8BC7-523F5443FA1A}"/>
    <cellStyle name="40% - Accent5 5 3 3 4" xfId="49191" xr:uid="{BFACCD74-FFCB-4C12-86C9-E927554A8BE4}"/>
    <cellStyle name="40% - Accent5 5 3 4" xfId="3353" xr:uid="{B6C1C72B-50BF-444C-B1D4-A9172923571C}"/>
    <cellStyle name="40% - Accent5 5 3 5" xfId="47727" xr:uid="{D029EF8D-5B39-400F-B74D-3B95C28A9DCF}"/>
    <cellStyle name="40% - Accent5 5 3 6" xfId="49188" xr:uid="{529DAE7D-7C59-4775-AE09-EB63D3427FF1}"/>
    <cellStyle name="40% - Accent5 5 4" xfId="1135" xr:uid="{B23775CB-2D83-4BAA-AA23-177728EF0B89}"/>
    <cellStyle name="40% - Accent5 5 4 2" xfId="2077" xr:uid="{A61FBB64-7335-4D98-8EAF-6357CC0EEA18}"/>
    <cellStyle name="40% - Accent5 5 4 2 2" xfId="3358" xr:uid="{E6C64F53-0993-40D0-BF01-ACD444AD0811}"/>
    <cellStyle name="40% - Accent5 5 4 2 3" xfId="47732" xr:uid="{D8FE95A1-C118-4A95-85DB-999CF7E70BC8}"/>
    <cellStyle name="40% - Accent5 5 4 2 4" xfId="49193" xr:uid="{D1A2D327-4D85-4611-B5D5-13C7A265D530}"/>
    <cellStyle name="40% - Accent5 5 4 3" xfId="3357" xr:uid="{48737394-83C4-4E42-AF98-BD4ED1F2B3B6}"/>
    <cellStyle name="40% - Accent5 5 4 4" xfId="47731" xr:uid="{0B8C379D-6045-474E-A0E6-624600F617F4}"/>
    <cellStyle name="40% - Accent5 5 4 5" xfId="49192" xr:uid="{E00E33FC-5F23-47DA-A56D-BF0200139090}"/>
    <cellStyle name="40% - Accent5 5 5" xfId="1461" xr:uid="{690A4A65-DF43-4438-BDF8-F77EC2691F5B}"/>
    <cellStyle name="40% - Accent5 5 5 2" xfId="3359" xr:uid="{4FEE7355-F497-4C70-8774-2C5E878F494F}"/>
    <cellStyle name="40% - Accent5 5 5 3" xfId="47733" xr:uid="{B5DF3931-8518-4DD4-B750-CA0D8E2CA0FD}"/>
    <cellStyle name="40% - Accent5 5 5 4" xfId="49194" xr:uid="{E0624E23-0929-400F-8596-FD7A1B23E960}"/>
    <cellStyle name="40% - Accent5 5 6" xfId="3348" xr:uid="{AA6CE6E8-24AB-4D9E-ADE4-069FC7132AAD}"/>
    <cellStyle name="40% - Accent5 5 7" xfId="4013" xr:uid="{EEC269EE-B4BE-45D9-A4F3-2FE9EFE6E6C3}"/>
    <cellStyle name="40% - Accent5 5 8" xfId="47722" xr:uid="{5D99B36C-7A4C-483F-9C86-F808ADB3ADB6}"/>
    <cellStyle name="40% - Accent5 5 9" xfId="49183" xr:uid="{189FF9E4-E640-4955-8DF4-6ED75E05F1BE}"/>
    <cellStyle name="40% - Accent5 6" xfId="389" xr:uid="{D327B079-4F82-480A-95FF-2993E1BBCA81}"/>
    <cellStyle name="40% - Accent5 6 2" xfId="782" xr:uid="{E1A23231-9441-450D-A178-A70B446250BD}"/>
    <cellStyle name="40% - Accent5 6 2 2" xfId="1139" xr:uid="{958D2BBD-DCE2-409E-BC02-FE62FC0437C2}"/>
    <cellStyle name="40% - Accent5 6 2 2 2" xfId="2081" xr:uid="{B1867D23-A850-498B-815F-6029470DDCCD}"/>
    <cellStyle name="40% - Accent5 6 2 2 2 2" xfId="3363" xr:uid="{0D8192A0-DFFD-4A30-9414-B1BFCDA8652C}"/>
    <cellStyle name="40% - Accent5 6 2 2 2 3" xfId="47737" xr:uid="{DAC79705-42E3-4E95-A1B4-2544306A044A}"/>
    <cellStyle name="40% - Accent5 6 2 2 2 4" xfId="49198" xr:uid="{C0498F7B-E0DC-4A2F-ADE1-95220E6E98D7}"/>
    <cellStyle name="40% - Accent5 6 2 2 3" xfId="3362" xr:uid="{284F4809-62F1-429C-8E36-AAD307D83382}"/>
    <cellStyle name="40% - Accent5 6 2 2 4" xfId="47736" xr:uid="{0D3799FD-A471-4475-9DF7-A68FF9EFA57E}"/>
    <cellStyle name="40% - Accent5 6 2 2 5" xfId="49197" xr:uid="{E0FE2B25-4EDA-4A60-8A00-5920B672BC62}"/>
    <cellStyle name="40% - Accent5 6 2 3" xfId="1737" xr:uid="{F7040FB1-A11C-4764-803D-D3E45A9A6063}"/>
    <cellStyle name="40% - Accent5 6 2 3 2" xfId="3364" xr:uid="{25557723-1FAB-4D99-A893-8C2CC9F55BD9}"/>
    <cellStyle name="40% - Accent5 6 2 3 3" xfId="47738" xr:uid="{9AB15CEF-5D81-4AFD-8455-589746853634}"/>
    <cellStyle name="40% - Accent5 6 2 3 4" xfId="49199" xr:uid="{E4D79EC1-C84B-4784-93D3-D80D08656803}"/>
    <cellStyle name="40% - Accent5 6 2 4" xfId="3361" xr:uid="{C7F957F4-83E0-4984-AE33-22F4240889A6}"/>
    <cellStyle name="40% - Accent5 6 2 5" xfId="47735" xr:uid="{CCF261DA-9009-4276-BE46-BE8AE7D5564E}"/>
    <cellStyle name="40% - Accent5 6 2 6" xfId="49196" xr:uid="{1176E6B6-4AA3-408A-AAAC-6CF13BD9A357}"/>
    <cellStyle name="40% - Accent5 6 3" xfId="590" xr:uid="{FDD5D53E-1082-4306-871F-65DB6A564B59}"/>
    <cellStyle name="40% - Accent5 6 3 2" xfId="1140" xr:uid="{EE1BF408-CB9E-4C60-A0E7-B2EA2635494B}"/>
    <cellStyle name="40% - Accent5 6 3 2 2" xfId="2082" xr:uid="{4F2899B4-7609-44A5-994E-DBCF2071B132}"/>
    <cellStyle name="40% - Accent5 6 3 2 2 2" xfId="3367" xr:uid="{25EF373A-49C9-4A4C-B391-6F69F9929883}"/>
    <cellStyle name="40% - Accent5 6 3 2 2 3" xfId="47741" xr:uid="{7E8365B6-AF0B-4AE3-9B07-C0FD418E6596}"/>
    <cellStyle name="40% - Accent5 6 3 2 2 4" xfId="49202" xr:uid="{EC17F7C6-0B53-4F5C-8D19-067A126B19E7}"/>
    <cellStyle name="40% - Accent5 6 3 2 3" xfId="3366" xr:uid="{20B179DC-4E5B-4444-BCB3-DF3CFCA82AD4}"/>
    <cellStyle name="40% - Accent5 6 3 2 4" xfId="47740" xr:uid="{D9345D26-68D7-4AEC-9093-69E4B8BB7F38}"/>
    <cellStyle name="40% - Accent5 6 3 2 5" xfId="49201" xr:uid="{C15C2BE8-A578-4224-A12C-84C7A2C2B4E2}"/>
    <cellStyle name="40% - Accent5 6 3 3" xfId="1608" xr:uid="{DF603E43-956C-4F0D-B40E-E93CCD889934}"/>
    <cellStyle name="40% - Accent5 6 3 3 2" xfId="3368" xr:uid="{DEEC11FC-6A34-4D20-9B5B-C6948767BC68}"/>
    <cellStyle name="40% - Accent5 6 3 3 3" xfId="47742" xr:uid="{28EA9581-5523-4128-956E-38B197CC974B}"/>
    <cellStyle name="40% - Accent5 6 3 3 4" xfId="49203" xr:uid="{3752DF74-91E6-4D02-8F1E-CB5C00572E3F}"/>
    <cellStyle name="40% - Accent5 6 3 4" xfId="3365" xr:uid="{F7FC284F-2DEF-45B7-83C4-43A705791B2E}"/>
    <cellStyle name="40% - Accent5 6 3 5" xfId="47739" xr:uid="{FDF951B5-848A-4AF7-832E-859DC3C7EC6C}"/>
    <cellStyle name="40% - Accent5 6 3 6" xfId="49200" xr:uid="{2E3C88AB-77FA-4964-8BAA-05E3953EE909}"/>
    <cellStyle name="40% - Accent5 6 4" xfId="1138" xr:uid="{821DF6CF-76AB-4831-BE93-64E7276409AC}"/>
    <cellStyle name="40% - Accent5 6 4 2" xfId="2080" xr:uid="{C99C1AC7-A991-4FFF-A302-51BBE541B638}"/>
    <cellStyle name="40% - Accent5 6 4 2 2" xfId="3370" xr:uid="{61CE6F53-A9F5-4A4C-9711-4289DCF60CF7}"/>
    <cellStyle name="40% - Accent5 6 4 2 3" xfId="47744" xr:uid="{F5E99AF6-0CEA-4E8B-80AA-364F02C5DB72}"/>
    <cellStyle name="40% - Accent5 6 4 2 4" xfId="49205" xr:uid="{60A026B2-FF3F-444B-ADA6-F3C95328D0C5}"/>
    <cellStyle name="40% - Accent5 6 4 3" xfId="3369" xr:uid="{EACF69F9-F8C0-422E-9341-CA107D9B0F55}"/>
    <cellStyle name="40% - Accent5 6 4 4" xfId="47743" xr:uid="{D79BE9BD-876B-4DA0-ABE2-F2958D84C394}"/>
    <cellStyle name="40% - Accent5 6 4 5" xfId="49204" xr:uid="{B6D0C5C5-67DE-44A0-9A59-4F9BC9675233}"/>
    <cellStyle name="40% - Accent5 6 5" xfId="1478" xr:uid="{DEF35CFD-197B-4F6A-B6CC-77E92968936C}"/>
    <cellStyle name="40% - Accent5 6 5 2" xfId="3371" xr:uid="{445EB744-A805-4F5E-AF26-7CE1C8DB5430}"/>
    <cellStyle name="40% - Accent5 6 5 3" xfId="47745" xr:uid="{7A3D18B1-77C8-4081-BADD-11A4D8BC5103}"/>
    <cellStyle name="40% - Accent5 6 5 4" xfId="49206" xr:uid="{84393904-8E78-4512-B045-7C33C4CEC7A9}"/>
    <cellStyle name="40% - Accent5 6 6" xfId="3360" xr:uid="{D5022932-0964-4E0A-BE82-3465DC35D86D}"/>
    <cellStyle name="40% - Accent5 6 7" xfId="3318" xr:uid="{0BA43AA2-6DC8-4F12-B5D2-7F799C2531C7}"/>
    <cellStyle name="40% - Accent5 6 8" xfId="47734" xr:uid="{A5903491-A789-482C-9DEA-D17B740FFD06}"/>
    <cellStyle name="40% - Accent5 6 9" xfId="49195" xr:uid="{AE366C3D-4779-462B-8C91-68D9D2F629DE}"/>
    <cellStyle name="40% - Accent5 7" xfId="405" xr:uid="{C446F106-1D5A-4814-AA74-D1A14E70E77A}"/>
    <cellStyle name="40% - Accent5 7 2" xfId="797" xr:uid="{DA043178-3026-43A9-AC7B-3AC7504F24AB}"/>
    <cellStyle name="40% - Accent5 7 2 2" xfId="1142" xr:uid="{FABFE91E-4C89-425D-A9D2-933919F051DE}"/>
    <cellStyle name="40% - Accent5 7 2 2 2" xfId="2084" xr:uid="{57D3C89A-8E64-42DA-87BC-EFC699BDBE1D}"/>
    <cellStyle name="40% - Accent5 7 2 2 2 2" xfId="3375" xr:uid="{9C9CC77C-0E2B-4D74-8D09-C3B2693DD887}"/>
    <cellStyle name="40% - Accent5 7 2 2 2 3" xfId="47749" xr:uid="{CF20372A-8209-42CB-85D8-1D2C304FF28D}"/>
    <cellStyle name="40% - Accent5 7 2 2 2 4" xfId="49210" xr:uid="{DC2F0034-498D-4469-BB91-F181EFC4D87B}"/>
    <cellStyle name="40% - Accent5 7 2 2 3" xfId="3374" xr:uid="{5E5FE98C-EA8B-483E-A611-6FFD1492FFCF}"/>
    <cellStyle name="40% - Accent5 7 2 2 4" xfId="47748" xr:uid="{DB8ECC6A-7248-4532-BEC9-E5889D24A7FE}"/>
    <cellStyle name="40% - Accent5 7 2 2 5" xfId="49209" xr:uid="{6F4ACCC4-2992-4500-BC3C-4C44DA14E328}"/>
    <cellStyle name="40% - Accent5 7 2 3" xfId="1752" xr:uid="{54A08507-7080-41DF-BA6E-D37334C10DF5}"/>
    <cellStyle name="40% - Accent5 7 2 3 2" xfId="3376" xr:uid="{D2068D02-3ACC-4033-9C3A-43DCDA2B8351}"/>
    <cellStyle name="40% - Accent5 7 2 3 3" xfId="47750" xr:uid="{E3CABA6A-FBC3-4D41-BE2B-8C9DD03504B0}"/>
    <cellStyle name="40% - Accent5 7 2 3 4" xfId="49211" xr:uid="{F6E6439D-010B-4EE9-B542-85E820F189B5}"/>
    <cellStyle name="40% - Accent5 7 2 4" xfId="3373" xr:uid="{58651017-4A24-4E09-BEF0-9941158CA323}"/>
    <cellStyle name="40% - Accent5 7 2 5" xfId="47747" xr:uid="{E3A38813-E3A1-4C1E-930B-651EC36B61DD}"/>
    <cellStyle name="40% - Accent5 7 2 6" xfId="49208" xr:uid="{E2E75E96-D63E-4486-AB01-CDB0E35E5C88}"/>
    <cellStyle name="40% - Accent5 7 3" xfId="605" xr:uid="{0F14F6D4-F96D-4D54-876B-343D1E72E6FE}"/>
    <cellStyle name="40% - Accent5 7 3 2" xfId="1143" xr:uid="{7C068DDC-08A2-4AAA-811B-FD9B0DDE5603}"/>
    <cellStyle name="40% - Accent5 7 3 2 2" xfId="2085" xr:uid="{A2EDADBF-B365-490F-85F0-92D9FF17233A}"/>
    <cellStyle name="40% - Accent5 7 3 2 2 2" xfId="3379" xr:uid="{986C9023-4146-41A6-BC76-D386F7FC7ABF}"/>
    <cellStyle name="40% - Accent5 7 3 2 2 3" xfId="47753" xr:uid="{96E910BB-44D6-435E-AF2E-D7ADFD50A7D6}"/>
    <cellStyle name="40% - Accent5 7 3 2 2 4" xfId="49214" xr:uid="{4C3D170E-E270-4739-94F9-C172F97C0E71}"/>
    <cellStyle name="40% - Accent5 7 3 2 3" xfId="3378" xr:uid="{DB265793-C8B8-45AD-A583-F5797F96A012}"/>
    <cellStyle name="40% - Accent5 7 3 2 4" xfId="47752" xr:uid="{3D0CBAC1-FB51-4461-AB79-8A4B7C0193E4}"/>
    <cellStyle name="40% - Accent5 7 3 2 5" xfId="49213" xr:uid="{3FF0938B-455B-41AE-8026-1B7A0F22C0EE}"/>
    <cellStyle name="40% - Accent5 7 3 3" xfId="1623" xr:uid="{0EE2B0C2-E764-40EE-8735-045B9E918731}"/>
    <cellStyle name="40% - Accent5 7 3 3 2" xfId="3380" xr:uid="{7E11CA2B-AD23-4947-AD9A-DD99B469FAAC}"/>
    <cellStyle name="40% - Accent5 7 3 3 3" xfId="47754" xr:uid="{7DE67A11-EB8A-4915-A9E2-D561F776A830}"/>
    <cellStyle name="40% - Accent5 7 3 3 4" xfId="49215" xr:uid="{6A2EADD4-0754-412B-9854-70F0D8CDD4D4}"/>
    <cellStyle name="40% - Accent5 7 3 4" xfId="3377" xr:uid="{FF2E5946-4BF8-4309-97A0-FDEDE11D864D}"/>
    <cellStyle name="40% - Accent5 7 3 5" xfId="47751" xr:uid="{28066B1F-12A3-44E1-9D91-5847B44DC5C0}"/>
    <cellStyle name="40% - Accent5 7 3 6" xfId="49212" xr:uid="{1205A5F2-8963-4907-A01B-7EDE01EE0FB8}"/>
    <cellStyle name="40% - Accent5 7 4" xfId="1141" xr:uid="{4DAC3E23-6F78-46BE-9609-B456C77C4AA3}"/>
    <cellStyle name="40% - Accent5 7 4 2" xfId="2083" xr:uid="{D3CB309D-A5A5-43EC-9660-90FF17CB0905}"/>
    <cellStyle name="40% - Accent5 7 4 2 2" xfId="3382" xr:uid="{CC970851-A43D-4D82-AA4B-14118EA6DFBC}"/>
    <cellStyle name="40% - Accent5 7 4 2 3" xfId="47756" xr:uid="{47CE1A64-C350-48D0-9555-928CBAE38404}"/>
    <cellStyle name="40% - Accent5 7 4 2 4" xfId="49217" xr:uid="{DF6F04AD-9420-44EF-8ADE-6EE4CB724FCC}"/>
    <cellStyle name="40% - Accent5 7 4 3" xfId="3381" xr:uid="{5660E79B-6CB1-4FB1-8C7D-73742108A869}"/>
    <cellStyle name="40% - Accent5 7 4 4" xfId="47755" xr:uid="{0CDCF340-AD02-4018-87A6-737ABA110EC5}"/>
    <cellStyle name="40% - Accent5 7 4 5" xfId="49216" xr:uid="{2CB6DD6E-4F85-4997-AA4C-D440C9D66042}"/>
    <cellStyle name="40% - Accent5 7 5" xfId="1493" xr:uid="{8FEDF999-C8EF-4924-8E75-5C95CECE1AC5}"/>
    <cellStyle name="40% - Accent5 7 5 2" xfId="3383" xr:uid="{B81AC053-1A1A-4773-A4AB-7C565B638EA9}"/>
    <cellStyle name="40% - Accent5 7 5 3" xfId="47757" xr:uid="{67D89E84-1932-424C-B1E7-C4881B0934D2}"/>
    <cellStyle name="40% - Accent5 7 5 4" xfId="49218" xr:uid="{5AE0E9F3-D5EB-40FC-8242-C69B31E47776}"/>
    <cellStyle name="40% - Accent5 7 6" xfId="3372" xr:uid="{94754A1F-0987-4485-9DC9-E3A1AEF9D71C}"/>
    <cellStyle name="40% - Accent5 7 7" xfId="47746" xr:uid="{50F3300C-4B1E-4179-99CF-C43D9EA2F335}"/>
    <cellStyle name="40% - Accent5 7 8" xfId="49207" xr:uid="{72115F14-D2C9-43D5-89A9-D75BFD313BC6}"/>
    <cellStyle name="40% - Accent5 8" xfId="425" xr:uid="{9F1A847E-BE8F-41F6-BBC2-E6D77A4F833E}"/>
    <cellStyle name="40% - Accent5 8 2" xfId="814" xr:uid="{001AE5AE-859A-4809-8F69-93503365719B}"/>
    <cellStyle name="40% - Accent5 8 2 2" xfId="1145" xr:uid="{1A4CC91E-9A06-42F3-9632-24114375F713}"/>
    <cellStyle name="40% - Accent5 8 2 2 2" xfId="2087" xr:uid="{0EBB37D2-90DF-4982-8E95-E4F1BD022D89}"/>
    <cellStyle name="40% - Accent5 8 2 2 2 2" xfId="3387" xr:uid="{FAEEBF16-5F8D-4187-822E-21521A0BC731}"/>
    <cellStyle name="40% - Accent5 8 2 2 2 3" xfId="47761" xr:uid="{EBA224CE-95F8-4A7E-BBC0-F2C5BC141688}"/>
    <cellStyle name="40% - Accent5 8 2 2 2 4" xfId="49222" xr:uid="{624FB6E5-E9C7-4498-8351-7B9D322A9F2F}"/>
    <cellStyle name="40% - Accent5 8 2 2 3" xfId="3386" xr:uid="{66B1539C-8E83-4867-A90B-4C9F789160F5}"/>
    <cellStyle name="40% - Accent5 8 2 2 4" xfId="47760" xr:uid="{FF86F087-B20B-441F-9FF7-B2991E60658F}"/>
    <cellStyle name="40% - Accent5 8 2 2 5" xfId="49221" xr:uid="{C5958D27-4E76-47A9-84B0-2F3554A09C1C}"/>
    <cellStyle name="40% - Accent5 8 2 3" xfId="1769" xr:uid="{5E5BA7A4-7524-41D2-AB49-B2A94C12B907}"/>
    <cellStyle name="40% - Accent5 8 2 3 2" xfId="3388" xr:uid="{89DD5828-E1E4-4171-93AB-3F26161DD59D}"/>
    <cellStyle name="40% - Accent5 8 2 3 3" xfId="47762" xr:uid="{15D5A76C-4939-465B-934B-19BFAE31FB04}"/>
    <cellStyle name="40% - Accent5 8 2 3 4" xfId="49223" xr:uid="{3A1B1F8D-8C34-4FCA-BB2D-899B8A9A03B2}"/>
    <cellStyle name="40% - Accent5 8 2 4" xfId="3385" xr:uid="{358AF1F3-1630-4E61-9590-866C268F575F}"/>
    <cellStyle name="40% - Accent5 8 2 5" xfId="47759" xr:uid="{3277A427-5D5E-4060-9D81-8E838AFF3A32}"/>
    <cellStyle name="40% - Accent5 8 2 6" xfId="49220" xr:uid="{8352F190-C37E-4852-8CBB-FB4BE3DE83EF}"/>
    <cellStyle name="40% - Accent5 8 3" xfId="622" xr:uid="{06B73AE3-FC74-45BC-A88B-4EA34426DC5E}"/>
    <cellStyle name="40% - Accent5 8 3 2" xfId="1146" xr:uid="{340846A1-B5E4-47C3-A092-21E6F0F365C1}"/>
    <cellStyle name="40% - Accent5 8 3 2 2" xfId="2088" xr:uid="{673EA597-A060-40C9-9903-03560E257730}"/>
    <cellStyle name="40% - Accent5 8 3 2 2 2" xfId="3391" xr:uid="{9A620FE1-749F-42EA-AB97-89CA40291626}"/>
    <cellStyle name="40% - Accent5 8 3 2 2 3" xfId="47765" xr:uid="{1699DFCA-1DC0-457F-9F2F-AA462707DB58}"/>
    <cellStyle name="40% - Accent5 8 3 2 2 4" xfId="49226" xr:uid="{3F2D780B-A4C4-4EE8-AB01-AFB17250F169}"/>
    <cellStyle name="40% - Accent5 8 3 2 3" xfId="3390" xr:uid="{785C3D5F-616D-4E76-A441-3EC2688197FB}"/>
    <cellStyle name="40% - Accent5 8 3 2 4" xfId="47764" xr:uid="{7FF106FF-F725-490A-BDF1-90F51A899DED}"/>
    <cellStyle name="40% - Accent5 8 3 2 5" xfId="49225" xr:uid="{8E62A93B-3E72-4129-84B6-7DF64A8BD23C}"/>
    <cellStyle name="40% - Accent5 8 3 3" xfId="1640" xr:uid="{511C2019-72ED-48E4-BFFB-E2EC2C0B5696}"/>
    <cellStyle name="40% - Accent5 8 3 3 2" xfId="3392" xr:uid="{7CEEDE00-7491-43E4-8653-CC67252DFA5C}"/>
    <cellStyle name="40% - Accent5 8 3 3 3" xfId="47766" xr:uid="{F70E25B6-C9D3-4844-B2FA-E8C10AF191B5}"/>
    <cellStyle name="40% - Accent5 8 3 3 4" xfId="49227" xr:uid="{6A8885A8-586B-4F43-B396-4B99D2D01CC2}"/>
    <cellStyle name="40% - Accent5 8 3 4" xfId="3389" xr:uid="{B10888A6-25B2-40C4-B8E0-DFD925C02DE4}"/>
    <cellStyle name="40% - Accent5 8 3 5" xfId="47763" xr:uid="{95C2DF9F-D1FA-4B3F-91EE-9850BB28344A}"/>
    <cellStyle name="40% - Accent5 8 3 6" xfId="49224" xr:uid="{9692A602-8B31-4BDD-9275-F7E81C02E114}"/>
    <cellStyle name="40% - Accent5 8 4" xfId="1144" xr:uid="{EC474A9B-751F-4F0C-ADA6-448CF0BD9973}"/>
    <cellStyle name="40% - Accent5 8 4 2" xfId="2086" xr:uid="{512C1367-F177-4AA8-8CAB-4B06879B0BC5}"/>
    <cellStyle name="40% - Accent5 8 4 2 2" xfId="3394" xr:uid="{02CF6813-F975-4824-AC5A-1A28178EA3BB}"/>
    <cellStyle name="40% - Accent5 8 4 2 3" xfId="47768" xr:uid="{D5AF0388-363B-45EC-972B-D358A4D64572}"/>
    <cellStyle name="40% - Accent5 8 4 2 4" xfId="49229" xr:uid="{82BA990F-0860-4677-A296-36044E678330}"/>
    <cellStyle name="40% - Accent5 8 4 3" xfId="3393" xr:uid="{CB82D03A-4D24-42FC-A41B-A3BF5B715F1E}"/>
    <cellStyle name="40% - Accent5 8 4 4" xfId="47767" xr:uid="{3E95612F-B4F8-4566-910B-FDA25317AE66}"/>
    <cellStyle name="40% - Accent5 8 4 5" xfId="49228" xr:uid="{C5CF6530-B463-4022-8680-F58A106DE498}"/>
    <cellStyle name="40% - Accent5 8 5" xfId="1510" xr:uid="{F62B96C5-067D-4772-9D03-F4EBBE5C37BC}"/>
    <cellStyle name="40% - Accent5 8 5 2" xfId="3395" xr:uid="{61F504BA-EE96-47D3-AAC6-8C6FC267A0B9}"/>
    <cellStyle name="40% - Accent5 8 5 3" xfId="47769" xr:uid="{3FD402CB-8053-494C-A805-0DD03B2F12F2}"/>
    <cellStyle name="40% - Accent5 8 5 4" xfId="49230" xr:uid="{5A04266C-126B-409C-B3D4-5DD379767655}"/>
    <cellStyle name="40% - Accent5 8 6" xfId="3384" xr:uid="{05098AAD-2158-4965-A575-2A5D693A23F9}"/>
    <cellStyle name="40% - Accent5 8 7" xfId="47758" xr:uid="{6911BC80-626E-4FD8-8961-FAEE6E7DF1F7}"/>
    <cellStyle name="40% - Accent5 8 8" xfId="49219" xr:uid="{CA352661-BCCF-4478-B48D-8A3F867CFA0A}"/>
    <cellStyle name="40% - Accent5 9" xfId="446" xr:uid="{B3C0F491-EBF4-4E8C-B51B-D878F93FB391}"/>
    <cellStyle name="40% - Accent5 9 2" xfId="833" xr:uid="{B6254BC3-AFA2-4856-B3E7-1D8E752FEF44}"/>
    <cellStyle name="40% - Accent5 9 2 2" xfId="1148" xr:uid="{56512F90-76E4-4D14-A6C8-CD1376CC18EF}"/>
    <cellStyle name="40% - Accent5 9 2 2 2" xfId="2090" xr:uid="{6F6B937B-2509-47D9-BCE5-BB8BBBC63820}"/>
    <cellStyle name="40% - Accent5 9 2 2 2 2" xfId="3399" xr:uid="{DBB99EE4-AE18-4AB4-AD91-4227718E96BB}"/>
    <cellStyle name="40% - Accent5 9 2 2 2 3" xfId="47773" xr:uid="{46E597E0-05C8-478B-97A3-F1692FC772F9}"/>
    <cellStyle name="40% - Accent5 9 2 2 2 4" xfId="49234" xr:uid="{B7F18C50-E7DC-4143-98B5-45A28729B241}"/>
    <cellStyle name="40% - Accent5 9 2 2 3" xfId="3398" xr:uid="{2CDCF806-049A-4BE3-939C-5FE05B4CC62D}"/>
    <cellStyle name="40% - Accent5 9 2 2 4" xfId="47772" xr:uid="{E2F38627-583E-49ED-B02C-42FF984F4E5B}"/>
    <cellStyle name="40% - Accent5 9 2 2 5" xfId="49233" xr:uid="{02701645-3D68-41F3-89FE-6B5463405126}"/>
    <cellStyle name="40% - Accent5 9 2 3" xfId="1788" xr:uid="{6D3C9B58-70CD-43EC-A7F2-DFA34C5E221E}"/>
    <cellStyle name="40% - Accent5 9 2 3 2" xfId="3400" xr:uid="{BF19EA7B-A490-4D6A-A390-3A5B7900816C}"/>
    <cellStyle name="40% - Accent5 9 2 3 3" xfId="47774" xr:uid="{14A5AECD-6875-4713-A46B-BD7E6726DC45}"/>
    <cellStyle name="40% - Accent5 9 2 3 4" xfId="49235" xr:uid="{A2BE5BEA-3B04-465A-B13D-CB7E338E56FA}"/>
    <cellStyle name="40% - Accent5 9 2 4" xfId="3397" xr:uid="{183C9B4C-FDC1-41D9-8D67-F56A7AFA8F36}"/>
    <cellStyle name="40% - Accent5 9 2 5" xfId="47771" xr:uid="{2D374060-9939-449B-99FD-711A68E85A33}"/>
    <cellStyle name="40% - Accent5 9 2 6" xfId="49232" xr:uid="{7E694BE2-BCD1-4F22-AF88-500018053784}"/>
    <cellStyle name="40% - Accent5 9 3" xfId="641" xr:uid="{8C3F2E2C-1F20-41B3-86FE-68A723705E75}"/>
    <cellStyle name="40% - Accent5 9 3 2" xfId="1149" xr:uid="{F124FE09-595D-4209-8841-B56C6F18886E}"/>
    <cellStyle name="40% - Accent5 9 3 2 2" xfId="2091" xr:uid="{FBD0C926-2E31-403D-A6D8-9F2BF733870E}"/>
    <cellStyle name="40% - Accent5 9 3 2 2 2" xfId="3403" xr:uid="{91BBE336-2C3B-4436-9588-16E59490F1A2}"/>
    <cellStyle name="40% - Accent5 9 3 2 2 3" xfId="47777" xr:uid="{B7ED6BC9-ED65-4E21-9DD2-14234F80A453}"/>
    <cellStyle name="40% - Accent5 9 3 2 2 4" xfId="49238" xr:uid="{F35B8C13-65ED-4A25-A793-755A5D0D4B22}"/>
    <cellStyle name="40% - Accent5 9 3 2 3" xfId="3402" xr:uid="{80A2A111-4E6D-4829-8C08-3D51AD26D307}"/>
    <cellStyle name="40% - Accent5 9 3 2 4" xfId="47776" xr:uid="{59D5E301-93EA-4BDC-93A6-E0524B874F57}"/>
    <cellStyle name="40% - Accent5 9 3 2 5" xfId="49237" xr:uid="{0A76D9D7-3CAB-49A0-A2D7-9714CBB7E70D}"/>
    <cellStyle name="40% - Accent5 9 3 3" xfId="1659" xr:uid="{5A0E98AE-B82C-4720-AC3C-AEFF76A58F7F}"/>
    <cellStyle name="40% - Accent5 9 3 3 2" xfId="3404" xr:uid="{7AD50B38-3A92-4E12-A2BB-AF917610EF51}"/>
    <cellStyle name="40% - Accent5 9 3 3 3" xfId="47778" xr:uid="{3EAAD35E-3A90-44D8-9E0A-7C0D4D0FC64A}"/>
    <cellStyle name="40% - Accent5 9 3 3 4" xfId="49239" xr:uid="{DD3E1DD8-88D2-43C4-82F8-EBD1A3549AFA}"/>
    <cellStyle name="40% - Accent5 9 3 4" xfId="3401" xr:uid="{03DDE9A8-B273-4E47-B9C1-363DAC0D5F11}"/>
    <cellStyle name="40% - Accent5 9 3 5" xfId="47775" xr:uid="{18F4E3A0-DF90-4DBB-9076-807759A8005A}"/>
    <cellStyle name="40% - Accent5 9 3 6" xfId="49236" xr:uid="{F8E07626-9F21-44BD-A6F0-B7BF7235A065}"/>
    <cellStyle name="40% - Accent5 9 4" xfId="1147" xr:uid="{CBE9BAF4-7520-47BE-8661-B0D6299CE9CC}"/>
    <cellStyle name="40% - Accent5 9 4 2" xfId="2089" xr:uid="{812EE0BD-263B-4639-ABE2-C9ABD4822E82}"/>
    <cellStyle name="40% - Accent5 9 4 2 2" xfId="3406" xr:uid="{4C7C78B4-D751-477D-BACB-906E794281EA}"/>
    <cellStyle name="40% - Accent5 9 4 2 3" xfId="47780" xr:uid="{B6FE3F1D-4FFC-43FA-823C-7E1E306A882F}"/>
    <cellStyle name="40% - Accent5 9 4 2 4" xfId="49241" xr:uid="{4085C37B-69C2-49A7-914F-6DA0D2710391}"/>
    <cellStyle name="40% - Accent5 9 4 3" xfId="3405" xr:uid="{362817EC-7E1F-4585-BDDB-5823478D4058}"/>
    <cellStyle name="40% - Accent5 9 4 4" xfId="47779" xr:uid="{C3F52597-C625-44CE-8CF7-9768CA924FEA}"/>
    <cellStyle name="40% - Accent5 9 4 5" xfId="49240" xr:uid="{5C266554-8026-44EC-AFA9-A2DAD4C52D85}"/>
    <cellStyle name="40% - Accent5 9 5" xfId="1529" xr:uid="{CDCDA41F-0B3E-4C23-8A17-3DC88E856488}"/>
    <cellStyle name="40% - Accent5 9 5 2" xfId="3407" xr:uid="{5E135A98-609C-4BE8-9EA9-CE1CE5422765}"/>
    <cellStyle name="40% - Accent5 9 5 3" xfId="47781" xr:uid="{F2D0437F-F0D6-4667-873A-B96930487923}"/>
    <cellStyle name="40% - Accent5 9 5 4" xfId="49242" xr:uid="{06741992-6EC4-4BE2-A0A8-2488EC06FFF1}"/>
    <cellStyle name="40% - Accent5 9 6" xfId="3396" xr:uid="{8602D7CB-4BA6-4721-A6E0-ECCEBDEBC37E}"/>
    <cellStyle name="40% - Accent5 9 7" xfId="47770" xr:uid="{44C35BF8-D18C-42C9-A363-9CBA1E9EF2C7}"/>
    <cellStyle name="40% - Accent5 9 8" xfId="49231" xr:uid="{E3271875-C65F-41E5-AF3D-B87CCB9E050F}"/>
    <cellStyle name="40% - Accent6 10" xfId="465" xr:uid="{7BDB3C39-BE03-47D0-B612-22C82427F3B9}"/>
    <cellStyle name="40% - Accent6 10 2" xfId="850" xr:uid="{739C2EF4-626B-47A7-B742-4612FE42165A}"/>
    <cellStyle name="40% - Accent6 10 2 2" xfId="1151" xr:uid="{BD2E5FA1-4CA1-4FB0-B9EA-E4B4FF0DE918}"/>
    <cellStyle name="40% - Accent6 10 2 2 2" xfId="2093" xr:uid="{3D0D8845-CC7F-4182-8120-E610E34AFA33}"/>
    <cellStyle name="40% - Accent6 10 2 2 2 2" xfId="3411" xr:uid="{EC0B4BE3-19DC-4E8F-98F3-4F52577DA703}"/>
    <cellStyle name="40% - Accent6 10 2 2 2 3" xfId="47785" xr:uid="{3A3B3D76-74F7-467D-B4CA-D05DC606832E}"/>
    <cellStyle name="40% - Accent6 10 2 2 2 4" xfId="49246" xr:uid="{A5358DAD-126B-4248-9BC1-02077254EE33}"/>
    <cellStyle name="40% - Accent6 10 2 2 3" xfId="3410" xr:uid="{5F824077-2EC7-42B6-A195-D0B5CE531B93}"/>
    <cellStyle name="40% - Accent6 10 2 2 4" xfId="47784" xr:uid="{5BB5E239-05C9-4733-A731-77FB4571A6DE}"/>
    <cellStyle name="40% - Accent6 10 2 2 5" xfId="49245" xr:uid="{7F9E82F7-45B9-4461-9CBA-3B7BA14FF1F1}"/>
    <cellStyle name="40% - Accent6 10 2 3" xfId="1805" xr:uid="{C0F88896-81E7-47CB-A0AE-3F4D4EA2991C}"/>
    <cellStyle name="40% - Accent6 10 2 3 2" xfId="3412" xr:uid="{A1687A33-69B0-4E96-A4BC-7AAE80C35341}"/>
    <cellStyle name="40% - Accent6 10 2 3 3" xfId="47786" xr:uid="{03EE0AB9-5AC4-4773-9143-58506E77846B}"/>
    <cellStyle name="40% - Accent6 10 2 3 4" xfId="49247" xr:uid="{F53AEDBF-9D89-486A-B50E-195066B66896}"/>
    <cellStyle name="40% - Accent6 10 2 4" xfId="3409" xr:uid="{594B2929-2A1E-42FC-8F37-698E8D781582}"/>
    <cellStyle name="40% - Accent6 10 2 5" xfId="47783" xr:uid="{4BE691EC-CF99-44BB-8843-66827041600C}"/>
    <cellStyle name="40% - Accent6 10 2 6" xfId="49244" xr:uid="{654B96E4-89D6-4364-9133-745C1E88AE11}"/>
    <cellStyle name="40% - Accent6 10 3" xfId="658" xr:uid="{403B9B2A-51CA-4380-91F8-F176B8B28CC4}"/>
    <cellStyle name="40% - Accent6 10 3 2" xfId="1152" xr:uid="{CC860DD9-8027-4DFE-9BFB-C39FEEE87B28}"/>
    <cellStyle name="40% - Accent6 10 3 2 2" xfId="2094" xr:uid="{231016D8-F03F-49F2-84E7-321C24BCCFAE}"/>
    <cellStyle name="40% - Accent6 10 3 2 2 2" xfId="3415" xr:uid="{E505ACC8-37AA-4A25-B19F-D739A70D718E}"/>
    <cellStyle name="40% - Accent6 10 3 2 2 3" xfId="47789" xr:uid="{E762E869-9C82-44DC-AA29-460B10DC2B08}"/>
    <cellStyle name="40% - Accent6 10 3 2 2 4" xfId="49250" xr:uid="{68F35FE3-88FA-4DE0-A27A-A6E28D15640E}"/>
    <cellStyle name="40% - Accent6 10 3 2 3" xfId="3414" xr:uid="{978CAA11-3825-480D-97AD-4D78F3992AC9}"/>
    <cellStyle name="40% - Accent6 10 3 2 4" xfId="47788" xr:uid="{CF95CDA1-72DD-403B-AFA0-1DF42064ADEB}"/>
    <cellStyle name="40% - Accent6 10 3 2 5" xfId="49249" xr:uid="{146D895D-86D6-415D-B5D6-82E47714B292}"/>
    <cellStyle name="40% - Accent6 10 3 3" xfId="1676" xr:uid="{B228380B-6E87-4741-9822-E4A2672F2A20}"/>
    <cellStyle name="40% - Accent6 10 3 3 2" xfId="3416" xr:uid="{A0D0E212-5B53-4F61-8E2D-43B9D7EEE3E1}"/>
    <cellStyle name="40% - Accent6 10 3 3 3" xfId="47790" xr:uid="{C6E7ABCB-B9E1-46FE-AAD0-61520E40C852}"/>
    <cellStyle name="40% - Accent6 10 3 3 4" xfId="49251" xr:uid="{30554685-1654-4E2F-BF4A-A5B6A7FDD3E3}"/>
    <cellStyle name="40% - Accent6 10 3 4" xfId="3413" xr:uid="{4F2C28A3-A2F8-42D9-AAB4-30FEDC9FE646}"/>
    <cellStyle name="40% - Accent6 10 3 5" xfId="47787" xr:uid="{148CE8E7-2861-4E0B-9EC6-A639A1166BDE}"/>
    <cellStyle name="40% - Accent6 10 3 6" xfId="49248" xr:uid="{7761BC76-A2AD-4544-9200-7B05B607873A}"/>
    <cellStyle name="40% - Accent6 10 4" xfId="1150" xr:uid="{01FBCD6B-9254-4666-96F8-B0C375C19186}"/>
    <cellStyle name="40% - Accent6 10 4 2" xfId="2092" xr:uid="{D0198166-36D5-4E95-9C27-46EFF1414E02}"/>
    <cellStyle name="40% - Accent6 10 4 2 2" xfId="3418" xr:uid="{8E63F862-51B4-4097-9816-6CE60207691C}"/>
    <cellStyle name="40% - Accent6 10 4 2 3" xfId="47792" xr:uid="{8389BD77-0E35-4BEF-A9CE-9013CB12D711}"/>
    <cellStyle name="40% - Accent6 10 4 2 4" xfId="49253" xr:uid="{87B991FD-74A7-4E2D-A953-625D5DCDBC9C}"/>
    <cellStyle name="40% - Accent6 10 4 3" xfId="3417" xr:uid="{D1EA2826-B445-4813-9CE4-E3D33E836F74}"/>
    <cellStyle name="40% - Accent6 10 4 4" xfId="47791" xr:uid="{6D46B3D0-232E-44F4-A5FA-A09D6D3C06A5}"/>
    <cellStyle name="40% - Accent6 10 4 5" xfId="49252" xr:uid="{568CE234-CC59-434D-9C5A-BF7230AC108A}"/>
    <cellStyle name="40% - Accent6 10 5" xfId="1546" xr:uid="{C79DB486-C906-4C73-9F96-08DBA1B51E8D}"/>
    <cellStyle name="40% - Accent6 10 5 2" xfId="3419" xr:uid="{CE367E08-A0F8-4CFB-A4B3-6E7B534FEA79}"/>
    <cellStyle name="40% - Accent6 10 5 3" xfId="47793" xr:uid="{86B5BDAB-537C-47BA-9B2D-B2BD401C87F5}"/>
    <cellStyle name="40% - Accent6 10 5 4" xfId="49254" xr:uid="{69DA5C2E-BBAF-4E8A-940C-8E3DD66C9DEC}"/>
    <cellStyle name="40% - Accent6 10 6" xfId="3408" xr:uid="{28E04EA3-034D-4C10-831A-3B1FB7B87DB0}"/>
    <cellStyle name="40% - Accent6 10 7" xfId="47782" xr:uid="{A7DF1546-1A05-4CB5-B651-907853B59D36}"/>
    <cellStyle name="40% - Accent6 10 8" xfId="49243" xr:uid="{BAF35F4D-95C4-46AE-B96A-D5C64B033DAC}"/>
    <cellStyle name="40% - Accent6 11" xfId="672" xr:uid="{048E3ABC-BC58-4F5D-8CF1-A45FADB3B06C}"/>
    <cellStyle name="40% - Accent6 12" xfId="479" xr:uid="{3DA3D6E7-381D-4FEC-89BC-45563F272A88}"/>
    <cellStyle name="40% - Accent6 13" xfId="1153" xr:uid="{85B1C8C2-4E1B-4EC0-85C0-F1B4A2462FE2}"/>
    <cellStyle name="40% - Accent6 14" xfId="46685" xr:uid="{64C98E73-7702-44BC-B6B8-0117DF9B7B2D}"/>
    <cellStyle name="40% - Accent6 15" xfId="49649" xr:uid="{2D942D7B-D2E1-4A1E-8CE9-E49A26A83269}"/>
    <cellStyle name="40% - Accent6 16" xfId="29" xr:uid="{F15CABBB-6033-432E-8856-87991CA46479}"/>
    <cellStyle name="40% - Accent6 2" xfId="30" xr:uid="{F0B6AE01-ADC7-4016-B63F-56229F73B4A1}"/>
    <cellStyle name="40% - Accent6 2 2" xfId="3570" xr:uid="{546BAD9D-5987-4777-A996-E951D085D304}"/>
    <cellStyle name="40% - Accent6 2 3" xfId="4473" xr:uid="{70BB9DA3-F5C9-4BE2-AC59-1FEC596C0E4A}"/>
    <cellStyle name="40% - Accent6 2 4" xfId="4474" xr:uid="{6D522A4B-4DC2-4338-BB8A-D4005A231CE1}"/>
    <cellStyle name="40% - Accent6 2 5" xfId="3961" xr:uid="{4ACC42C4-A656-4D5E-B637-559854311DA8}"/>
    <cellStyle name="40% - Accent6 2 6" xfId="49765" xr:uid="{14BEFC53-1FBE-4D2C-8B43-A0DD1619C920}"/>
    <cellStyle name="40% - Accent6 3" xfId="335" xr:uid="{22840FB6-6835-4162-96FB-ABE4E069D617}"/>
    <cellStyle name="40% - Accent6 3 10" xfId="49255" xr:uid="{78324FC7-CE68-4C76-803B-F7302CB42836}"/>
    <cellStyle name="40% - Accent6 3 2" xfId="737" xr:uid="{6F6943D6-4B1F-4D5F-B60B-D0793E91FA69}"/>
    <cellStyle name="40% - Accent6 3 2 2" xfId="1156" xr:uid="{AF909502-C8C6-4B28-A1FD-82D397340881}"/>
    <cellStyle name="40% - Accent6 3 2 2 2" xfId="2097" xr:uid="{D280A3A2-2D5D-42B6-8CB8-75C3916FB474}"/>
    <cellStyle name="40% - Accent6 3 2 2 2 2" xfId="3427" xr:uid="{150205F8-2291-43BE-8910-52948FEBFF70}"/>
    <cellStyle name="40% - Accent6 3 2 2 2 3" xfId="47797" xr:uid="{CFA8AA5D-85A4-4876-85A3-75CE596E0C9A}"/>
    <cellStyle name="40% - Accent6 3 2 2 2 4" xfId="49258" xr:uid="{C964FC51-5DF9-461C-A91F-F22D790EBDAA}"/>
    <cellStyle name="40% - Accent6 3 2 2 3" xfId="3426" xr:uid="{933EFA42-2972-4BF4-86C8-B03525E70DCF}"/>
    <cellStyle name="40% - Accent6 3 2 2 4" xfId="47796" xr:uid="{28EF2DF4-57B3-4200-9ACB-1D81C3808F82}"/>
    <cellStyle name="40% - Accent6 3 2 2 5" xfId="49257" xr:uid="{B503A704-9B5B-425F-A55A-3FD89EC226CB}"/>
    <cellStyle name="40% - Accent6 3 2 3" xfId="1155" xr:uid="{58D9FA5B-6248-404F-84CB-A478F682B10E}"/>
    <cellStyle name="40% - Accent6 3 2 3 2" xfId="2096" xr:uid="{4F6C1424-6A54-473C-AEB0-3928F6477EC0}"/>
    <cellStyle name="40% - Accent6 3 2 3 2 2" xfId="3429" xr:uid="{6D8399A0-1918-43BA-A76A-B59D23C023F0}"/>
    <cellStyle name="40% - Accent6 3 2 3 2 3" xfId="47799" xr:uid="{779CF5FD-71DC-4CDF-A29E-22361626F191}"/>
    <cellStyle name="40% - Accent6 3 2 3 2 4" xfId="49260" xr:uid="{3A1DAE47-31EC-429B-B55D-FB22D9BB03D4}"/>
    <cellStyle name="40% - Accent6 3 2 3 3" xfId="3428" xr:uid="{814166EA-B201-4DEF-843C-18640AE6813B}"/>
    <cellStyle name="40% - Accent6 3 2 3 4" xfId="47798" xr:uid="{B2AEF6AE-C2C1-4333-8FB2-AC76E2F0F19C}"/>
    <cellStyle name="40% - Accent6 3 2 3 5" xfId="49259" xr:uid="{04B558CF-988D-4377-A0B3-2025D2EBE47D}"/>
    <cellStyle name="40% - Accent6 3 2 4" xfId="1692" xr:uid="{6988BA85-6A0A-441D-AC31-1EBA826B8E31}"/>
    <cellStyle name="40% - Accent6 3 2 4 2" xfId="3430" xr:uid="{AF081128-F272-467C-A772-37EC5F71F4B9}"/>
    <cellStyle name="40% - Accent6 3 2 4 3" xfId="47800" xr:uid="{265F3C53-DC25-4FF7-A1CC-CB6C0A3192AB}"/>
    <cellStyle name="40% - Accent6 3 2 4 4" xfId="49261" xr:uid="{CECB75BD-EF8F-4AAB-8BA4-471E5D4A327E}"/>
    <cellStyle name="40% - Accent6 3 2 5" xfId="3425" xr:uid="{6F825686-1279-431D-A992-960EA3AB16EF}"/>
    <cellStyle name="40% - Accent6 3 2 6" xfId="47795" xr:uid="{E95C1941-1E16-45D0-B97F-C367504EA50E}"/>
    <cellStyle name="40% - Accent6 3 2 7" xfId="49256" xr:uid="{EB5BE0B9-9E83-496E-ABBB-B15E0F8A72DE}"/>
    <cellStyle name="40% - Accent6 3 3" xfId="545" xr:uid="{A05426F7-5040-466E-9BD4-418C9AFA4194}"/>
    <cellStyle name="40% - Accent6 3 3 2" xfId="1157" xr:uid="{B2E6DD15-74E2-40D7-A7FE-CA92B3BB5741}"/>
    <cellStyle name="40% - Accent6 3 3 2 2" xfId="2098" xr:uid="{3DBF1375-DC1C-43F2-9419-5CA3FDA5B33E}"/>
    <cellStyle name="40% - Accent6 3 3 2 2 2" xfId="3433" xr:uid="{AD624217-60AC-4D50-8D66-694A732559DF}"/>
    <cellStyle name="40% - Accent6 3 3 2 2 3" xfId="47803" xr:uid="{B7153C15-C1AE-43AD-BAD5-89F68937730C}"/>
    <cellStyle name="40% - Accent6 3 3 2 2 4" xfId="49264" xr:uid="{21885D6D-AF6F-499D-A114-C3E30D44C142}"/>
    <cellStyle name="40% - Accent6 3 3 2 3" xfId="3432" xr:uid="{B7A94091-4CE6-4102-9770-600B83D7E881}"/>
    <cellStyle name="40% - Accent6 3 3 2 4" xfId="47802" xr:uid="{BADE6721-9799-4FA9-AAAD-BCAFEA3AAFAA}"/>
    <cellStyle name="40% - Accent6 3 3 2 5" xfId="49263" xr:uid="{B3835A9B-EF62-45B9-8BAE-2ACA3B21E3B2}"/>
    <cellStyle name="40% - Accent6 3 3 3" xfId="1563" xr:uid="{1357A898-0199-4ECA-A748-CBA67C59FB59}"/>
    <cellStyle name="40% - Accent6 3 3 3 2" xfId="3434" xr:uid="{0C75ACC6-A0E3-4E41-9BBE-19FB2FB389E1}"/>
    <cellStyle name="40% - Accent6 3 3 3 3" xfId="47804" xr:uid="{C74CAD8D-D8F4-4E14-9069-9876E4129228}"/>
    <cellStyle name="40% - Accent6 3 3 3 4" xfId="49265" xr:uid="{FA078EA8-D527-43DC-8460-2A8E0ED76DCD}"/>
    <cellStyle name="40% - Accent6 3 3 4" xfId="3431" xr:uid="{9A9E3620-F522-4017-9376-5E70FFEEB5A7}"/>
    <cellStyle name="40% - Accent6 3 3 5" xfId="47801" xr:uid="{B7614AFD-AB40-41E5-9020-6352735DBBDE}"/>
    <cellStyle name="40% - Accent6 3 3 6" xfId="49262" xr:uid="{9DA56282-DF20-4FE2-B1B1-2614167E8DE7}"/>
    <cellStyle name="40% - Accent6 3 4" xfId="1158" xr:uid="{86400B3B-7456-47D1-B73D-9E12BB8CCD06}"/>
    <cellStyle name="40% - Accent6 3 4 2" xfId="2099" xr:uid="{E58184DE-E2A1-4406-99EE-E78E53223EF8}"/>
    <cellStyle name="40% - Accent6 3 4 2 2" xfId="3436" xr:uid="{EA0D30AB-E8AF-422A-8FC2-4298FBBF9B1C}"/>
    <cellStyle name="40% - Accent6 3 4 2 3" xfId="47806" xr:uid="{A9BFAB3B-6EE8-42DE-B937-D5B62F9B0EDA}"/>
    <cellStyle name="40% - Accent6 3 4 2 4" xfId="49267" xr:uid="{012380C7-25AC-4BB5-9203-B32AB6620D23}"/>
    <cellStyle name="40% - Accent6 3 4 3" xfId="3435" xr:uid="{02B2FC1B-9039-49D9-9122-98D3510C693D}"/>
    <cellStyle name="40% - Accent6 3 4 4" xfId="47805" xr:uid="{41683D3A-B86C-40B2-B991-1967B8A70AC2}"/>
    <cellStyle name="40% - Accent6 3 4 5" xfId="49266" xr:uid="{0322B85A-1EEF-4A74-AE8C-4C97760F7FB7}"/>
    <cellStyle name="40% - Accent6 3 5" xfId="1154" xr:uid="{B1906865-7F8E-4D87-8532-7E8088C9E24D}"/>
    <cellStyle name="40% - Accent6 3 5 2" xfId="2095" xr:uid="{4E57E3CB-6E5A-4CF0-831F-9329F5F3DBCF}"/>
    <cellStyle name="40% - Accent6 3 5 2 2" xfId="3438" xr:uid="{0582CFB8-159E-4481-A4D5-A962C34C217C}"/>
    <cellStyle name="40% - Accent6 3 5 2 3" xfId="47808" xr:uid="{63DD47C0-68A1-4105-BB8C-0AEA7F12E9A4}"/>
    <cellStyle name="40% - Accent6 3 5 2 4" xfId="49269" xr:uid="{A2D79F6D-A4D7-4003-AB9F-7D5B65DCAFF0}"/>
    <cellStyle name="40% - Accent6 3 5 3" xfId="3437" xr:uid="{6B1AB404-FB9E-4D8A-89A6-0320E10746D5}"/>
    <cellStyle name="40% - Accent6 3 5 4" xfId="47807" xr:uid="{3260DED7-264D-4D95-8E4E-3141400F31CF}"/>
    <cellStyle name="40% - Accent6 3 5 5" xfId="49268" xr:uid="{A9717817-8646-4A3F-92C7-E89EDE84A2B1}"/>
    <cellStyle name="40% - Accent6 3 6" xfId="1433" xr:uid="{59D97726-C660-486D-BC40-ED09CF0A06CE}"/>
    <cellStyle name="40% - Accent6 3 6 2" xfId="3439" xr:uid="{66A4B5B0-EB00-4E2B-9489-D3B0A6384F6D}"/>
    <cellStyle name="40% - Accent6 3 6 3" xfId="47809" xr:uid="{3F57FCF6-DA95-478D-A8F6-0674EBF5C7BF}"/>
    <cellStyle name="40% - Accent6 3 6 4" xfId="49270" xr:uid="{93F337FB-129D-4C9C-BD4D-34EACDA571BC}"/>
    <cellStyle name="40% - Accent6 3 7" xfId="3424" xr:uid="{7B01C1C5-10A6-4A53-86C8-21D4E0742F68}"/>
    <cellStyle name="40% - Accent6 3 8" xfId="3948" xr:uid="{209BBE07-25F1-4FC7-9969-0491EEBD4F22}"/>
    <cellStyle name="40% - Accent6 3 9" xfId="47794" xr:uid="{F3AC6AAE-0474-4999-BCBE-5BB852FBB03A}"/>
    <cellStyle name="40% - Accent6 4" xfId="351" xr:uid="{09957F58-955F-407E-9F6D-716DD036F69E}"/>
    <cellStyle name="40% - Accent6 4 2" xfId="751" xr:uid="{853DC33F-2B9E-4385-8560-171E426F08ED}"/>
    <cellStyle name="40% - Accent6 4 2 2" xfId="1160" xr:uid="{4F89A381-14C7-4634-935C-6DCC04286259}"/>
    <cellStyle name="40% - Accent6 4 2 2 2" xfId="2101" xr:uid="{C79698EB-1AE1-4387-B7E6-89A3B4511905}"/>
    <cellStyle name="40% - Accent6 4 2 2 2 2" xfId="3443" xr:uid="{BBC264A7-E05C-4975-AB27-193BB4478781}"/>
    <cellStyle name="40% - Accent6 4 2 2 2 3" xfId="47813" xr:uid="{996DEDC3-4BF6-4F6E-8EE5-25CA4A7096B5}"/>
    <cellStyle name="40% - Accent6 4 2 2 2 4" xfId="49274" xr:uid="{76A5804B-96F6-4352-9A81-7392BF5D869D}"/>
    <cellStyle name="40% - Accent6 4 2 2 3" xfId="3442" xr:uid="{23E8EC72-7234-4F28-B800-BD3AB2BF63A7}"/>
    <cellStyle name="40% - Accent6 4 2 2 4" xfId="47812" xr:uid="{42EE2836-1D51-4FE9-9765-EA72BF06E2B0}"/>
    <cellStyle name="40% - Accent6 4 2 2 5" xfId="49273" xr:uid="{E8CE82CC-0E2C-4072-9B7C-CD124E81AAB8}"/>
    <cellStyle name="40% - Accent6 4 2 3" xfId="1706" xr:uid="{61D5D5CF-470F-4AAF-B455-4D285DAC1B5B}"/>
    <cellStyle name="40% - Accent6 4 2 3 2" xfId="3444" xr:uid="{447695C6-5949-46CB-A7DD-8BBCC6AB2359}"/>
    <cellStyle name="40% - Accent6 4 2 3 3" xfId="47814" xr:uid="{563D3962-B023-4650-8095-EE051C9143E3}"/>
    <cellStyle name="40% - Accent6 4 2 3 4" xfId="49275" xr:uid="{EB748821-655C-4E65-B19B-464AC898EFE9}"/>
    <cellStyle name="40% - Accent6 4 2 4" xfId="3441" xr:uid="{E6552F42-AC0D-410C-9569-018CD574CB87}"/>
    <cellStyle name="40% - Accent6 4 2 5" xfId="47811" xr:uid="{DF66535B-3F91-42A3-B315-CBEB9D085287}"/>
    <cellStyle name="40% - Accent6 4 2 6" xfId="49272" xr:uid="{37C85BF4-C09E-4A5D-B572-EAD3B3DF4704}"/>
    <cellStyle name="40% - Accent6 4 3" xfId="559" xr:uid="{D6F6B417-87A1-4EAD-AD97-7E595153922F}"/>
    <cellStyle name="40% - Accent6 4 3 2" xfId="1161" xr:uid="{2BD5A750-29E0-4C4B-AA72-6657EA163945}"/>
    <cellStyle name="40% - Accent6 4 3 2 2" xfId="2102" xr:uid="{758E43A7-5CFA-4B3A-819E-4D4C03BA8279}"/>
    <cellStyle name="40% - Accent6 4 3 2 2 2" xfId="3447" xr:uid="{AC20E4C8-F92C-4C35-A27D-7C357C2527BA}"/>
    <cellStyle name="40% - Accent6 4 3 2 2 3" xfId="47817" xr:uid="{00CE72A7-94E5-4F80-A712-61F7231D8A88}"/>
    <cellStyle name="40% - Accent6 4 3 2 2 4" xfId="49278" xr:uid="{7CD5F12F-8C82-4518-BD6D-DB859B634845}"/>
    <cellStyle name="40% - Accent6 4 3 2 3" xfId="3446" xr:uid="{7D629A13-8520-4698-96BB-37A26E8F480D}"/>
    <cellStyle name="40% - Accent6 4 3 2 4" xfId="47816" xr:uid="{D98C21E8-1075-4E4C-A46F-7FC631558D7E}"/>
    <cellStyle name="40% - Accent6 4 3 2 5" xfId="49277" xr:uid="{F90BCCBA-DF7E-43B2-B3FA-BDBD4190E4E6}"/>
    <cellStyle name="40% - Accent6 4 3 3" xfId="1577" xr:uid="{EC183452-2B2C-42A3-9F5B-66C03B7751E2}"/>
    <cellStyle name="40% - Accent6 4 3 3 2" xfId="3448" xr:uid="{0E49E432-75BA-42AE-8268-C8DEDBE5ED0B}"/>
    <cellStyle name="40% - Accent6 4 3 3 3" xfId="47818" xr:uid="{BFF4A58E-D08C-443B-BA5C-31D737A1F98F}"/>
    <cellStyle name="40% - Accent6 4 3 3 4" xfId="49279" xr:uid="{046EB6F7-32CD-460C-AAAB-F6C8230E11ED}"/>
    <cellStyle name="40% - Accent6 4 3 4" xfId="3445" xr:uid="{0A49A537-5A2E-4A5F-969A-92BB1D191FCD}"/>
    <cellStyle name="40% - Accent6 4 3 5" xfId="47815" xr:uid="{50B97BD8-E938-44AD-B5EA-167CE62BD3F9}"/>
    <cellStyle name="40% - Accent6 4 3 6" xfId="49276" xr:uid="{2E80A248-B0FC-4B3F-8B90-199D59F9A0AD}"/>
    <cellStyle name="40% - Accent6 4 4" xfId="1159" xr:uid="{ECC63FA6-7E53-4F49-80FB-4157FB77D039}"/>
    <cellStyle name="40% - Accent6 4 4 2" xfId="2100" xr:uid="{C14D6B72-15CF-41F8-A54E-2B06213B0818}"/>
    <cellStyle name="40% - Accent6 4 4 2 2" xfId="3450" xr:uid="{D9DF53EC-6816-4669-93CD-34C35A2F9E12}"/>
    <cellStyle name="40% - Accent6 4 4 2 3" xfId="47820" xr:uid="{A9F01541-9D53-436E-8DE8-EA5120A99034}"/>
    <cellStyle name="40% - Accent6 4 4 2 4" xfId="49281" xr:uid="{5F341E59-70B5-4E23-BE58-06A97ED73807}"/>
    <cellStyle name="40% - Accent6 4 4 3" xfId="3449" xr:uid="{906CF9BD-175D-47EC-A596-FACC08EF90C1}"/>
    <cellStyle name="40% - Accent6 4 4 4" xfId="47819" xr:uid="{33551E8D-E040-442D-B2C7-66AD7609B9FE}"/>
    <cellStyle name="40% - Accent6 4 4 5" xfId="49280" xr:uid="{DF73F1BE-1A73-4638-836A-02BBE6A08C85}"/>
    <cellStyle name="40% - Accent6 4 5" xfId="1447" xr:uid="{C1ABEB51-20F5-40BE-904D-55BD67E71EB4}"/>
    <cellStyle name="40% - Accent6 4 5 2" xfId="3451" xr:uid="{0D4ECA2D-2307-4BF4-9F7E-9111FE6713C2}"/>
    <cellStyle name="40% - Accent6 4 5 3" xfId="47821" xr:uid="{5950411B-BE0F-42C7-BE19-0D8A378DFE63}"/>
    <cellStyle name="40% - Accent6 4 5 4" xfId="49282" xr:uid="{66EEDE9B-D4AB-46AE-8661-3AA66C2A6E0D}"/>
    <cellStyle name="40% - Accent6 4 6" xfId="3440" xr:uid="{C0D3FDBA-F75F-400E-8299-1F2D87760A9B}"/>
    <cellStyle name="40% - Accent6 4 7" xfId="3920" xr:uid="{93275BDD-3FB6-4FCD-94CA-5F2B6A148685}"/>
    <cellStyle name="40% - Accent6 4 8" xfId="47810" xr:uid="{84EB17AF-9C94-479C-BAAF-039D59ED4906}"/>
    <cellStyle name="40% - Accent6 4 9" xfId="49271" xr:uid="{3670153B-E90D-47CF-ADC0-1EACAC0D2EDF}"/>
    <cellStyle name="40% - Accent6 5" xfId="370" xr:uid="{E2295D7D-A0D1-43BB-A2C0-AC431D6B7BDA}"/>
    <cellStyle name="40% - Accent6 5 2" xfId="767" xr:uid="{3D136578-0611-40EB-A3E4-03D7446F2CFA}"/>
    <cellStyle name="40% - Accent6 5 2 2" xfId="1163" xr:uid="{A4526B0A-9367-4E89-BF91-E54F87F3C134}"/>
    <cellStyle name="40% - Accent6 5 2 2 2" xfId="2104" xr:uid="{A212CF77-4A80-4AC0-81D6-5B4880569220}"/>
    <cellStyle name="40% - Accent6 5 2 2 2 2" xfId="3455" xr:uid="{56240696-31B7-4C5C-8DC8-F61440B54687}"/>
    <cellStyle name="40% - Accent6 5 2 2 2 3" xfId="47825" xr:uid="{544F1AA0-0378-4F87-B021-0BB73670C57D}"/>
    <cellStyle name="40% - Accent6 5 2 2 2 4" xfId="49286" xr:uid="{9B6D65F7-D5EB-4AA5-A1A0-991361962BBE}"/>
    <cellStyle name="40% - Accent6 5 2 2 3" xfId="3454" xr:uid="{9FCA1F6D-C099-4980-8FD5-217A34226127}"/>
    <cellStyle name="40% - Accent6 5 2 2 4" xfId="47824" xr:uid="{B29756DF-B129-4A58-967A-B5129EB534FE}"/>
    <cellStyle name="40% - Accent6 5 2 2 5" xfId="49285" xr:uid="{4D202A74-1E8D-4D4E-8D71-5A6609277113}"/>
    <cellStyle name="40% - Accent6 5 2 3" xfId="1722" xr:uid="{BB13A640-0A6C-42B5-AF00-7D834ADD3095}"/>
    <cellStyle name="40% - Accent6 5 2 3 2" xfId="3456" xr:uid="{D42F2F73-F350-484F-84F4-6911CD21D00E}"/>
    <cellStyle name="40% - Accent6 5 2 3 3" xfId="47826" xr:uid="{0F01A5A4-B0CC-4BB8-B2E4-78E5A832CDED}"/>
    <cellStyle name="40% - Accent6 5 2 3 4" xfId="49287" xr:uid="{094EC01D-D3EB-438A-88F2-DB333C3F7CB9}"/>
    <cellStyle name="40% - Accent6 5 2 4" xfId="3453" xr:uid="{901CCAE4-B473-4CF4-852A-D30BEB290CF4}"/>
    <cellStyle name="40% - Accent6 5 2 5" xfId="47823" xr:uid="{7C838BEA-FDE1-48D7-B09A-AAB255D1833C}"/>
    <cellStyle name="40% - Accent6 5 2 6" xfId="49284" xr:uid="{F872E42D-3EBB-4DC8-91E6-1F92F8F1ECF1}"/>
    <cellStyle name="40% - Accent6 5 3" xfId="575" xr:uid="{D1048C4E-F751-48AF-B680-EB47A9020D7F}"/>
    <cellStyle name="40% - Accent6 5 3 2" xfId="1164" xr:uid="{DA5CACF1-3C62-4CC3-A8A9-27F44F8898B3}"/>
    <cellStyle name="40% - Accent6 5 3 2 2" xfId="2105" xr:uid="{C3EDB2AE-1D45-4E45-9DB5-CB37B15A030B}"/>
    <cellStyle name="40% - Accent6 5 3 2 2 2" xfId="3459" xr:uid="{A1A463A1-79B3-4016-A06C-C1C5CC1EA725}"/>
    <cellStyle name="40% - Accent6 5 3 2 2 3" xfId="47829" xr:uid="{7B92AA93-720F-4805-B415-764F4B2E7EB3}"/>
    <cellStyle name="40% - Accent6 5 3 2 2 4" xfId="49290" xr:uid="{2BAF5760-4952-4C7F-9ADE-91EBEE8A44F9}"/>
    <cellStyle name="40% - Accent6 5 3 2 3" xfId="3458" xr:uid="{FA1D3BA2-4AA1-42C3-96A0-293864926B73}"/>
    <cellStyle name="40% - Accent6 5 3 2 4" xfId="47828" xr:uid="{4D574CC5-AC9A-4DCA-9394-961DFB15BA05}"/>
    <cellStyle name="40% - Accent6 5 3 2 5" xfId="49289" xr:uid="{8AF22EB5-2C2E-41AF-A60C-4D91ADB8C1D5}"/>
    <cellStyle name="40% - Accent6 5 3 3" xfId="1593" xr:uid="{171522EC-B8D3-4868-8901-992C8A8ED945}"/>
    <cellStyle name="40% - Accent6 5 3 3 2" xfId="3460" xr:uid="{86A590A4-A2DC-4788-808D-5FCFD6005879}"/>
    <cellStyle name="40% - Accent6 5 3 3 3" xfId="47830" xr:uid="{14691F46-9297-4C34-A8EA-3A8C4B6DA95C}"/>
    <cellStyle name="40% - Accent6 5 3 3 4" xfId="49291" xr:uid="{D2FBCB9D-54DB-4F19-953C-EEEE54A50588}"/>
    <cellStyle name="40% - Accent6 5 3 4" xfId="3457" xr:uid="{58E6CE50-A77B-4324-A88D-A2FACE413C38}"/>
    <cellStyle name="40% - Accent6 5 3 5" xfId="47827" xr:uid="{36D3D338-8932-45C2-B61D-3B0C7F194522}"/>
    <cellStyle name="40% - Accent6 5 3 6" xfId="49288" xr:uid="{63BA0320-9F4D-412A-B9AA-8302268D7AE3}"/>
    <cellStyle name="40% - Accent6 5 4" xfId="1162" xr:uid="{9535A647-B280-4BC7-B368-EF691BD4F01C}"/>
    <cellStyle name="40% - Accent6 5 4 2" xfId="2103" xr:uid="{93EA70E2-D029-4AE1-BA95-BFC086C942BF}"/>
    <cellStyle name="40% - Accent6 5 4 2 2" xfId="3462" xr:uid="{7E9C8EE9-C6D2-4F6B-9C61-C261474E8EB7}"/>
    <cellStyle name="40% - Accent6 5 4 2 3" xfId="47832" xr:uid="{8CB404F7-06BE-42F8-AB32-5C5D672AA6D9}"/>
    <cellStyle name="40% - Accent6 5 4 2 4" xfId="49293" xr:uid="{8B5CE2DC-DAA1-415B-AF34-76387779EB12}"/>
    <cellStyle name="40% - Accent6 5 4 3" xfId="3461" xr:uid="{A220B7B3-2D61-491C-B646-DD63E3C1CEF2}"/>
    <cellStyle name="40% - Accent6 5 4 4" xfId="47831" xr:uid="{80646697-24E6-4A5E-BB44-F1C3DF0BF58B}"/>
    <cellStyle name="40% - Accent6 5 4 5" xfId="49292" xr:uid="{664B18D3-EC8B-41B8-81A1-281E0F14A91C}"/>
    <cellStyle name="40% - Accent6 5 5" xfId="1463" xr:uid="{0EDA46CB-3706-4BBB-BF4F-E6E0BA4E361D}"/>
    <cellStyle name="40% - Accent6 5 5 2" xfId="3463" xr:uid="{67BD48BA-1CAC-4B02-BAFD-F66C0483AA9E}"/>
    <cellStyle name="40% - Accent6 5 5 3" xfId="47833" xr:uid="{1B2CC641-2592-496D-B4CE-89F1D1A199B3}"/>
    <cellStyle name="40% - Accent6 5 5 4" xfId="49294" xr:uid="{1B85CE38-5622-4E93-9A9C-2F367F8ED02C}"/>
    <cellStyle name="40% - Accent6 5 6" xfId="3452" xr:uid="{D1B24415-0DC6-4B2E-BAA9-1CC96CB81DF5}"/>
    <cellStyle name="40% - Accent6 5 7" xfId="3919" xr:uid="{7E2EE638-33CC-411C-BC1C-8584A52D4E3F}"/>
    <cellStyle name="40% - Accent6 5 8" xfId="47822" xr:uid="{FB8563F5-FE41-4157-B357-661EB86F19DA}"/>
    <cellStyle name="40% - Accent6 5 9" xfId="49283" xr:uid="{7D368EBF-75A4-473B-BDEC-D8568AE36B8F}"/>
    <cellStyle name="40% - Accent6 6" xfId="391" xr:uid="{ED304FAF-6B9D-4F0F-ADB7-D52C93A0C038}"/>
    <cellStyle name="40% - Accent6 6 2" xfId="784" xr:uid="{477A38D7-F49B-4B70-BA5E-089D4BC2C1C5}"/>
    <cellStyle name="40% - Accent6 6 2 2" xfId="1166" xr:uid="{C417EC0B-C7D8-4FAC-A077-6C4D9FB2D3CF}"/>
    <cellStyle name="40% - Accent6 6 2 2 2" xfId="2107" xr:uid="{D108F997-1BB2-437E-80C4-638205A1B6BB}"/>
    <cellStyle name="40% - Accent6 6 2 2 2 2" xfId="3467" xr:uid="{3678C99A-0932-42B9-94D7-C1086E8AAFCF}"/>
    <cellStyle name="40% - Accent6 6 2 2 2 3" xfId="47837" xr:uid="{CA970581-B8A0-47FE-8B1E-6C66C8AB4FFD}"/>
    <cellStyle name="40% - Accent6 6 2 2 2 4" xfId="49298" xr:uid="{B7BD38B5-1BED-4882-A077-33FF3F738575}"/>
    <cellStyle name="40% - Accent6 6 2 2 3" xfId="3466" xr:uid="{C0993006-0DAA-47FE-995E-07857B958448}"/>
    <cellStyle name="40% - Accent6 6 2 2 4" xfId="47836" xr:uid="{E7820849-417B-441A-956C-A0737F46B359}"/>
    <cellStyle name="40% - Accent6 6 2 2 5" xfId="49297" xr:uid="{60958301-AB8F-4A72-A940-15D8448A3C61}"/>
    <cellStyle name="40% - Accent6 6 2 3" xfId="1739" xr:uid="{4359AD37-8A87-4401-AD0A-169498C1C313}"/>
    <cellStyle name="40% - Accent6 6 2 3 2" xfId="3468" xr:uid="{8906A23C-4F8C-4C2C-A817-42F25CAFECE1}"/>
    <cellStyle name="40% - Accent6 6 2 3 3" xfId="47838" xr:uid="{7A117024-BC23-4704-A522-D23672032DEB}"/>
    <cellStyle name="40% - Accent6 6 2 3 4" xfId="49299" xr:uid="{C62A4D2A-B260-450C-8E22-7CCEAD230F97}"/>
    <cellStyle name="40% - Accent6 6 2 4" xfId="3465" xr:uid="{107C9DEA-B2F3-49B8-9CF6-4F28FFA4019C}"/>
    <cellStyle name="40% - Accent6 6 2 5" xfId="47835" xr:uid="{CA595006-D051-4600-9DDC-884D4FE7C043}"/>
    <cellStyle name="40% - Accent6 6 2 6" xfId="49296" xr:uid="{DA702CA9-8525-4AE9-A6C9-EA4A0C25542E}"/>
    <cellStyle name="40% - Accent6 6 3" xfId="592" xr:uid="{48DC8019-EB5A-4FD1-B307-95F5B2F74EC3}"/>
    <cellStyle name="40% - Accent6 6 3 2" xfId="1167" xr:uid="{EB4360CC-B7CB-4C22-A2F1-8262E8CBA5D7}"/>
    <cellStyle name="40% - Accent6 6 3 2 2" xfId="2108" xr:uid="{1226C90A-7C99-46C0-8C05-17C85343D8E9}"/>
    <cellStyle name="40% - Accent6 6 3 2 2 2" xfId="3471" xr:uid="{802E7243-7692-438E-8A66-6DE0B5F0B141}"/>
    <cellStyle name="40% - Accent6 6 3 2 2 3" xfId="47841" xr:uid="{200984D7-492D-46A4-90CD-ACCBB22157EB}"/>
    <cellStyle name="40% - Accent6 6 3 2 2 4" xfId="49302" xr:uid="{AD27D395-EC41-4E7C-9975-D0677B8D8545}"/>
    <cellStyle name="40% - Accent6 6 3 2 3" xfId="3470" xr:uid="{B1035E92-D4A0-4A26-8324-8313B3CF7CE2}"/>
    <cellStyle name="40% - Accent6 6 3 2 4" xfId="47840" xr:uid="{DBAA3AD1-C1C3-463C-9B09-41362A7BDD88}"/>
    <cellStyle name="40% - Accent6 6 3 2 5" xfId="49301" xr:uid="{351EE89E-1822-42A5-984E-8CBC9EB0DE35}"/>
    <cellStyle name="40% - Accent6 6 3 3" xfId="1610" xr:uid="{DAFD412C-7209-4AC4-9BDC-CEE6A2885F75}"/>
    <cellStyle name="40% - Accent6 6 3 3 2" xfId="3472" xr:uid="{A45A7A5F-5F6A-4B9C-A8B4-9004222EAC6A}"/>
    <cellStyle name="40% - Accent6 6 3 3 3" xfId="47842" xr:uid="{79504403-71C2-4D66-BDA7-7307784A2EA7}"/>
    <cellStyle name="40% - Accent6 6 3 3 4" xfId="49303" xr:uid="{71E615CC-C9FF-4896-B325-D4F29777F136}"/>
    <cellStyle name="40% - Accent6 6 3 4" xfId="3469" xr:uid="{4322F7A0-A813-4FBD-A7A6-5E1003CE4745}"/>
    <cellStyle name="40% - Accent6 6 3 5" xfId="47839" xr:uid="{3CA18932-D54B-47D8-85F6-F562403709C5}"/>
    <cellStyle name="40% - Accent6 6 3 6" xfId="49300" xr:uid="{887FC357-DA8B-45CC-993D-D97F8648C2CC}"/>
    <cellStyle name="40% - Accent6 6 4" xfId="1165" xr:uid="{F5262191-F7EC-4742-9AF2-A3531671E82D}"/>
    <cellStyle name="40% - Accent6 6 4 2" xfId="2106" xr:uid="{FF1D337A-D0C9-437A-B6E2-4BF74826AFC0}"/>
    <cellStyle name="40% - Accent6 6 4 2 2" xfId="3474" xr:uid="{C5968C68-33AF-4C84-8B76-BCFABCE6C05A}"/>
    <cellStyle name="40% - Accent6 6 4 2 3" xfId="47844" xr:uid="{13692A0B-9FE4-4116-95C2-EF906B935850}"/>
    <cellStyle name="40% - Accent6 6 4 2 4" xfId="49305" xr:uid="{69B450BB-C0F8-4DB0-9E16-168C72D94487}"/>
    <cellStyle name="40% - Accent6 6 4 3" xfId="3473" xr:uid="{F9C5E170-60C8-4F9B-AD00-B18E391D02AC}"/>
    <cellStyle name="40% - Accent6 6 4 4" xfId="47843" xr:uid="{6A460113-68BD-44E0-927C-FA254A93A094}"/>
    <cellStyle name="40% - Accent6 6 4 5" xfId="49304" xr:uid="{567B0036-936D-44E0-85CB-90D54D0904EA}"/>
    <cellStyle name="40% - Accent6 6 5" xfId="1480" xr:uid="{151342A1-3223-493B-8380-C63B1531476B}"/>
    <cellStyle name="40% - Accent6 6 5 2" xfId="3475" xr:uid="{E9BE6B10-F7DB-42FA-945C-F463A03FBF5C}"/>
    <cellStyle name="40% - Accent6 6 5 3" xfId="47845" xr:uid="{B1999DB4-E1B2-4DD6-95B7-E850C5016F84}"/>
    <cellStyle name="40% - Accent6 6 5 4" xfId="49306" xr:uid="{3C8C3A0C-57C0-4417-BFB4-0B9CF3F1D7A5}"/>
    <cellStyle name="40% - Accent6 6 6" xfId="3464" xr:uid="{DB6BD3C9-1E14-4C7F-AFE6-8501C1140599}"/>
    <cellStyle name="40% - Accent6 6 7" xfId="3317" xr:uid="{189BE33D-59F0-406B-90C9-B66A08EA28DC}"/>
    <cellStyle name="40% - Accent6 6 8" xfId="47834" xr:uid="{8B52A941-F644-455C-880D-503B97622F95}"/>
    <cellStyle name="40% - Accent6 6 9" xfId="49295" xr:uid="{8E9C5DCC-AF07-420B-9519-C7855F4FBFBF}"/>
    <cellStyle name="40% - Accent6 7" xfId="407" xr:uid="{2C907B22-82BC-452B-A1E7-86E033CB5563}"/>
    <cellStyle name="40% - Accent6 7 2" xfId="799" xr:uid="{17935C05-0F4C-4957-8E7B-B67D8C22C67F}"/>
    <cellStyle name="40% - Accent6 7 2 2" xfId="1169" xr:uid="{E12485B4-1BBC-471F-900B-1A3648D54342}"/>
    <cellStyle name="40% - Accent6 7 2 2 2" xfId="2110" xr:uid="{7408D9CB-46B7-456B-87C5-AC2B98F47DA5}"/>
    <cellStyle name="40% - Accent6 7 2 2 2 2" xfId="3479" xr:uid="{040CE96E-7B94-456D-93A4-31755811E557}"/>
    <cellStyle name="40% - Accent6 7 2 2 2 3" xfId="47849" xr:uid="{F1EBE596-3E23-485E-A474-A2B5BE9DF737}"/>
    <cellStyle name="40% - Accent6 7 2 2 2 4" xfId="49310" xr:uid="{BDFC31CB-5143-469A-ABF1-8EA12D000FE1}"/>
    <cellStyle name="40% - Accent6 7 2 2 3" xfId="3478" xr:uid="{D8C722DB-BA1C-466E-BD5E-27C49E760415}"/>
    <cellStyle name="40% - Accent6 7 2 2 4" xfId="47848" xr:uid="{9346A701-14F5-47C6-B3DB-450FAF67D8B4}"/>
    <cellStyle name="40% - Accent6 7 2 2 5" xfId="49309" xr:uid="{C1EC4B59-8722-452A-A081-00C61CAE7D2C}"/>
    <cellStyle name="40% - Accent6 7 2 3" xfId="1754" xr:uid="{AE5F2554-2868-4F83-8295-B51CE60722A7}"/>
    <cellStyle name="40% - Accent6 7 2 3 2" xfId="3480" xr:uid="{CF31CEB1-1F45-4809-A354-63FCD58C1028}"/>
    <cellStyle name="40% - Accent6 7 2 3 3" xfId="47850" xr:uid="{49A42C17-94E8-4C32-BAB4-A685C7CEEAD3}"/>
    <cellStyle name="40% - Accent6 7 2 3 4" xfId="49311" xr:uid="{85F3D307-396D-46C2-BC09-750635A1F587}"/>
    <cellStyle name="40% - Accent6 7 2 4" xfId="3477" xr:uid="{07081E3B-C8AB-4AE7-9520-B0AFBC5A6687}"/>
    <cellStyle name="40% - Accent6 7 2 5" xfId="47847" xr:uid="{64710204-CF38-46C4-98AF-460DF5626B80}"/>
    <cellStyle name="40% - Accent6 7 2 6" xfId="49308" xr:uid="{9E6A6160-5A74-4893-AE56-309793274462}"/>
    <cellStyle name="40% - Accent6 7 3" xfId="607" xr:uid="{CAE9F02C-E015-4ED1-98B1-6034B9EA612B}"/>
    <cellStyle name="40% - Accent6 7 3 2" xfId="1170" xr:uid="{56B83A5C-F4BA-49DA-B7BB-C74D52BED5AC}"/>
    <cellStyle name="40% - Accent6 7 3 2 2" xfId="2111" xr:uid="{F292D1D0-E116-4D09-B697-022D0FB9B752}"/>
    <cellStyle name="40% - Accent6 7 3 2 2 2" xfId="3483" xr:uid="{68969602-F90A-4EDC-B628-DD99BCA4840E}"/>
    <cellStyle name="40% - Accent6 7 3 2 2 3" xfId="47853" xr:uid="{1323CD15-F282-4892-AF10-288B93EA6D81}"/>
    <cellStyle name="40% - Accent6 7 3 2 2 4" xfId="49314" xr:uid="{C1C6F6ED-93B5-4E15-8A89-4F887C1354C1}"/>
    <cellStyle name="40% - Accent6 7 3 2 3" xfId="3482" xr:uid="{4A9F61A8-387A-41D7-8FDE-8A01FD8A8A0B}"/>
    <cellStyle name="40% - Accent6 7 3 2 4" xfId="47852" xr:uid="{47C882E3-A703-4DBE-8BFD-B764358954F4}"/>
    <cellStyle name="40% - Accent6 7 3 2 5" xfId="49313" xr:uid="{F0FCFE0F-644A-4E28-89E9-A7DEAC266FB2}"/>
    <cellStyle name="40% - Accent6 7 3 3" xfId="1625" xr:uid="{FCBEE389-D4C7-4487-9472-1EB77E9FCAF8}"/>
    <cellStyle name="40% - Accent6 7 3 3 2" xfId="3484" xr:uid="{EFD3431C-6CF5-4ED1-866F-1310153B0C20}"/>
    <cellStyle name="40% - Accent6 7 3 3 3" xfId="47854" xr:uid="{10B9A8E8-BE5F-489A-A1A6-84901FD55E76}"/>
    <cellStyle name="40% - Accent6 7 3 3 4" xfId="49315" xr:uid="{CD4D8F1A-052A-4692-954E-09D8334B4E63}"/>
    <cellStyle name="40% - Accent6 7 3 4" xfId="3481" xr:uid="{F86A7A12-E59F-4B6B-8CB5-42B8F4D2FD77}"/>
    <cellStyle name="40% - Accent6 7 3 5" xfId="47851" xr:uid="{CE2A65A5-4E63-4820-9489-FCABD0F160B7}"/>
    <cellStyle name="40% - Accent6 7 3 6" xfId="49312" xr:uid="{978F2765-BDC5-46B7-AE51-438F52C46E5F}"/>
    <cellStyle name="40% - Accent6 7 4" xfId="1168" xr:uid="{D2583480-D1B6-4A7A-882A-AA0D298232BC}"/>
    <cellStyle name="40% - Accent6 7 4 2" xfId="2109" xr:uid="{3D583833-7FFE-48D3-A329-9B0383BF2A11}"/>
    <cellStyle name="40% - Accent6 7 4 2 2" xfId="3486" xr:uid="{2A2AB4AE-317C-4006-8CA5-B31FBD6D1544}"/>
    <cellStyle name="40% - Accent6 7 4 2 3" xfId="47856" xr:uid="{5F843BFD-EFBA-4B52-8BCE-582D2C3D63D8}"/>
    <cellStyle name="40% - Accent6 7 4 2 4" xfId="49317" xr:uid="{B2F8967B-1293-4F1A-B1AF-0781FDB81CC5}"/>
    <cellStyle name="40% - Accent6 7 4 3" xfId="3485" xr:uid="{60ACBC99-CE14-4586-B9F0-4F463A1EF3E0}"/>
    <cellStyle name="40% - Accent6 7 4 4" xfId="47855" xr:uid="{EC3154C0-51D1-4903-BC18-03BC44063F2A}"/>
    <cellStyle name="40% - Accent6 7 4 5" xfId="49316" xr:uid="{B51521D8-935B-4711-9B93-BB2278A9E7DC}"/>
    <cellStyle name="40% - Accent6 7 5" xfId="1495" xr:uid="{9FEADD8B-D1C7-4416-BEF9-59C7A640E11D}"/>
    <cellStyle name="40% - Accent6 7 5 2" xfId="3487" xr:uid="{074CC83D-FABC-4DA3-AB6B-67794DDDCB06}"/>
    <cellStyle name="40% - Accent6 7 5 3" xfId="47857" xr:uid="{47C8D2A7-A10E-4352-9D58-A4442FB7C1A1}"/>
    <cellStyle name="40% - Accent6 7 5 4" xfId="49318" xr:uid="{B9F29C6A-EF45-4C19-9DEF-42097C144B0A}"/>
    <cellStyle name="40% - Accent6 7 6" xfId="3476" xr:uid="{841F9828-EF83-43F7-BBB4-B63A98BF4EBA}"/>
    <cellStyle name="40% - Accent6 7 7" xfId="47846" xr:uid="{D0B7DED4-37AF-40E7-B7CC-C69D9F11BD0C}"/>
    <cellStyle name="40% - Accent6 7 8" xfId="49307" xr:uid="{62B320AB-37BF-4B28-BA70-D0CE0B0E0358}"/>
    <cellStyle name="40% - Accent6 8" xfId="427" xr:uid="{B7E4788F-714E-42B4-80AF-980CDF5D5464}"/>
    <cellStyle name="40% - Accent6 8 2" xfId="816" xr:uid="{3A9A5BD1-E5A4-484D-9C1F-CADAD384517B}"/>
    <cellStyle name="40% - Accent6 8 2 2" xfId="1172" xr:uid="{00E143C6-51F9-4BF8-AD55-E86EA787B08B}"/>
    <cellStyle name="40% - Accent6 8 2 2 2" xfId="2113" xr:uid="{C0C10355-2D13-4B21-8634-6BA053E76FD7}"/>
    <cellStyle name="40% - Accent6 8 2 2 2 2" xfId="3491" xr:uid="{966814AB-CE0C-4410-A44F-2154D59D60BF}"/>
    <cellStyle name="40% - Accent6 8 2 2 2 3" xfId="47861" xr:uid="{A303A5CE-412C-4981-9A63-9A60A6898A8C}"/>
    <cellStyle name="40% - Accent6 8 2 2 2 4" xfId="49322" xr:uid="{82FEBC51-B568-4B69-9645-BDE790144844}"/>
    <cellStyle name="40% - Accent6 8 2 2 3" xfId="3490" xr:uid="{BAEA3516-8A48-4A2C-85E8-1CBADAEDB549}"/>
    <cellStyle name="40% - Accent6 8 2 2 4" xfId="47860" xr:uid="{AFAC820A-CF8A-4A69-90F0-755F0B500C3E}"/>
    <cellStyle name="40% - Accent6 8 2 2 5" xfId="49321" xr:uid="{F880A4DB-C756-43F3-8D08-1F1DE14E70F1}"/>
    <cellStyle name="40% - Accent6 8 2 3" xfId="1771" xr:uid="{DA4048B1-227A-4E73-8221-0DCADD10AE10}"/>
    <cellStyle name="40% - Accent6 8 2 3 2" xfId="3492" xr:uid="{3801218F-3CE2-4753-944F-65ABA4B9849D}"/>
    <cellStyle name="40% - Accent6 8 2 3 3" xfId="47862" xr:uid="{84C4F0CE-98FB-4CB6-941F-18309A3EFF06}"/>
    <cellStyle name="40% - Accent6 8 2 3 4" xfId="49323" xr:uid="{C1FB8A4D-E0A7-43BB-8B9B-AFA11072A21E}"/>
    <cellStyle name="40% - Accent6 8 2 4" xfId="3489" xr:uid="{3B656834-4AB3-45D1-80B7-29BDD7593424}"/>
    <cellStyle name="40% - Accent6 8 2 5" xfId="47859" xr:uid="{E132CBDD-0789-4D0B-B822-2A284CD809DC}"/>
    <cellStyle name="40% - Accent6 8 2 6" xfId="49320" xr:uid="{FB16B55D-D809-48FA-AD29-7A1C600DFBF4}"/>
    <cellStyle name="40% - Accent6 8 3" xfId="624" xr:uid="{24D48943-84EA-4333-A97B-96EA81F61BD1}"/>
    <cellStyle name="40% - Accent6 8 3 2" xfId="1173" xr:uid="{ECB10846-BA83-4807-9AF1-3FE9F67B3117}"/>
    <cellStyle name="40% - Accent6 8 3 2 2" xfId="2114" xr:uid="{060EB750-5BF3-42D6-840D-A894A9DD77B7}"/>
    <cellStyle name="40% - Accent6 8 3 2 2 2" xfId="3495" xr:uid="{EB15B934-C06A-4973-9C81-7757350C077C}"/>
    <cellStyle name="40% - Accent6 8 3 2 2 3" xfId="47865" xr:uid="{ECAA1C62-168E-45EA-BDAC-8878B5EC4DAC}"/>
    <cellStyle name="40% - Accent6 8 3 2 2 4" xfId="49326" xr:uid="{EEED9609-12B0-4DF2-AACB-9A56BF0436D1}"/>
    <cellStyle name="40% - Accent6 8 3 2 3" xfId="3494" xr:uid="{DE072EEB-BE90-4FB1-8787-D1D7825136A9}"/>
    <cellStyle name="40% - Accent6 8 3 2 4" xfId="47864" xr:uid="{18AADB4A-D2F3-498C-95F6-5E596FEC28A7}"/>
    <cellStyle name="40% - Accent6 8 3 2 5" xfId="49325" xr:uid="{98BB86CE-8C51-45F9-B9F0-B5806CA31147}"/>
    <cellStyle name="40% - Accent6 8 3 3" xfId="1642" xr:uid="{9CCC0C02-1986-4D87-89F9-617237487B20}"/>
    <cellStyle name="40% - Accent6 8 3 3 2" xfId="3496" xr:uid="{AB96E2EF-A4B2-4FE3-B015-379E6ED972EA}"/>
    <cellStyle name="40% - Accent6 8 3 3 3" xfId="47866" xr:uid="{394EAD66-5257-41E0-BD25-A29626C063B4}"/>
    <cellStyle name="40% - Accent6 8 3 3 4" xfId="49327" xr:uid="{D22F0726-0AA7-4633-8997-E3D1455BC952}"/>
    <cellStyle name="40% - Accent6 8 3 4" xfId="3493" xr:uid="{41B77BE0-0E14-4CCB-99EA-562C576F4240}"/>
    <cellStyle name="40% - Accent6 8 3 5" xfId="47863" xr:uid="{12738A1D-D908-4AF2-BD57-CA84E31DA75C}"/>
    <cellStyle name="40% - Accent6 8 3 6" xfId="49324" xr:uid="{CE234E7D-E04D-429D-B1BF-4FB9961647BD}"/>
    <cellStyle name="40% - Accent6 8 4" xfId="1171" xr:uid="{7D9A5922-FA62-43D7-B5DD-3C5FDFC30CBA}"/>
    <cellStyle name="40% - Accent6 8 4 2" xfId="2112" xr:uid="{DA15AB7A-09C2-4772-A9A9-4CF520CA5A04}"/>
    <cellStyle name="40% - Accent6 8 4 2 2" xfId="3498" xr:uid="{875DC990-DDA3-41A9-B35A-0AFEF1397B77}"/>
    <cellStyle name="40% - Accent6 8 4 2 3" xfId="47868" xr:uid="{A69E80E2-963A-4658-9464-2B302945BC40}"/>
    <cellStyle name="40% - Accent6 8 4 2 4" xfId="49329" xr:uid="{53F1240B-D70D-4F2A-9936-5DE2AD3C1E8F}"/>
    <cellStyle name="40% - Accent6 8 4 3" xfId="3497" xr:uid="{7ABBB2FD-D4E3-4178-AC19-B61507B650E7}"/>
    <cellStyle name="40% - Accent6 8 4 4" xfId="47867" xr:uid="{BDB43303-8940-4BD4-9198-EB82932CF59A}"/>
    <cellStyle name="40% - Accent6 8 4 5" xfId="49328" xr:uid="{DA6CBD35-50D5-4DB8-B736-5A06FE5CFA84}"/>
    <cellStyle name="40% - Accent6 8 5" xfId="1512" xr:uid="{793AF509-5099-4617-AECA-650C41A4BA1E}"/>
    <cellStyle name="40% - Accent6 8 5 2" xfId="3499" xr:uid="{13917230-8F4B-45E0-8149-59EE5E92785A}"/>
    <cellStyle name="40% - Accent6 8 5 3" xfId="47869" xr:uid="{BEA92600-8814-46B4-9F07-7E51BE005B49}"/>
    <cellStyle name="40% - Accent6 8 5 4" xfId="49330" xr:uid="{A43AF19C-05F8-46FD-AA16-D1374A7BC0C7}"/>
    <cellStyle name="40% - Accent6 8 6" xfId="3488" xr:uid="{9CDAC305-95D4-49ED-8498-FBCAC1CF0BBC}"/>
    <cellStyle name="40% - Accent6 8 7" xfId="47858" xr:uid="{BC400640-DFE6-4D3B-BB40-D7D4E20C0833}"/>
    <cellStyle name="40% - Accent6 8 8" xfId="49319" xr:uid="{B616D4D0-1E5D-4386-B25C-9B46F7C117CB}"/>
    <cellStyle name="40% - Accent6 9" xfId="448" xr:uid="{9ED1F7F3-EFEF-4249-B7BF-253E4BA430ED}"/>
    <cellStyle name="40% - Accent6 9 2" xfId="835" xr:uid="{729E89C7-4880-4AB4-832D-A4B03A8E390F}"/>
    <cellStyle name="40% - Accent6 9 2 2" xfId="1175" xr:uid="{C7F611CF-3609-4525-AE0A-F9FD71638259}"/>
    <cellStyle name="40% - Accent6 9 2 2 2" xfId="2116" xr:uid="{27A0DADC-4453-489E-8EF4-90C734314D5C}"/>
    <cellStyle name="40% - Accent6 9 2 2 2 2" xfId="3503" xr:uid="{0E9D5DED-C0C4-49BB-8752-AD37D2F416DD}"/>
    <cellStyle name="40% - Accent6 9 2 2 2 3" xfId="47873" xr:uid="{111BC657-4337-48C0-B02E-440D8B63F0FA}"/>
    <cellStyle name="40% - Accent6 9 2 2 2 4" xfId="49334" xr:uid="{29BCB883-4563-46B9-8750-52AC4B4042A0}"/>
    <cellStyle name="40% - Accent6 9 2 2 3" xfId="3502" xr:uid="{6F9B1CFB-6784-4173-B427-C57FCBDCEBE8}"/>
    <cellStyle name="40% - Accent6 9 2 2 4" xfId="47872" xr:uid="{4EF21A91-417D-444F-8CBF-1FAC71EDE2B3}"/>
    <cellStyle name="40% - Accent6 9 2 2 5" xfId="49333" xr:uid="{1E956FF5-34C2-4860-BCF1-5D0BE8A3AA4D}"/>
    <cellStyle name="40% - Accent6 9 2 3" xfId="1790" xr:uid="{1916EEDB-ADAB-4495-9A3F-E7D4EC5C0ADA}"/>
    <cellStyle name="40% - Accent6 9 2 3 2" xfId="3504" xr:uid="{C321EA27-187E-493D-ABE8-9152425FBF30}"/>
    <cellStyle name="40% - Accent6 9 2 3 3" xfId="47874" xr:uid="{C2085C18-BF00-4BCB-960B-C98DCB386329}"/>
    <cellStyle name="40% - Accent6 9 2 3 4" xfId="49335" xr:uid="{290DD796-F3AA-40D7-A92E-9B50560000B1}"/>
    <cellStyle name="40% - Accent6 9 2 4" xfId="3501" xr:uid="{20AA4EB6-47F3-4260-9CA6-E01DD8BC18A4}"/>
    <cellStyle name="40% - Accent6 9 2 5" xfId="47871" xr:uid="{B58D36F0-DB5A-4B25-8FE7-22A54B22A82E}"/>
    <cellStyle name="40% - Accent6 9 2 6" xfId="49332" xr:uid="{C4979ACD-36F9-4D4F-B480-B1940C409383}"/>
    <cellStyle name="40% - Accent6 9 3" xfId="643" xr:uid="{1FCA46C4-67A6-462C-8AA0-2E5CA1A60AD8}"/>
    <cellStyle name="40% - Accent6 9 3 2" xfId="1176" xr:uid="{174C8F7C-F2B8-4A83-A9D7-A50A507A2F32}"/>
    <cellStyle name="40% - Accent6 9 3 2 2" xfId="2117" xr:uid="{B05A3EDA-2BEE-4BEC-994A-DB3579B311AF}"/>
    <cellStyle name="40% - Accent6 9 3 2 2 2" xfId="3507" xr:uid="{5569A1C3-6CB4-44D3-9239-90DAC71F2DEB}"/>
    <cellStyle name="40% - Accent6 9 3 2 2 3" xfId="47877" xr:uid="{873A3344-CBF2-4C50-B8A0-A2EB61AB5209}"/>
    <cellStyle name="40% - Accent6 9 3 2 2 4" xfId="49338" xr:uid="{55A14A11-AB59-437F-A518-1505FF32C4EF}"/>
    <cellStyle name="40% - Accent6 9 3 2 3" xfId="3506" xr:uid="{1BCFA29D-C247-4DBC-B0FA-7C209BA7A737}"/>
    <cellStyle name="40% - Accent6 9 3 2 4" xfId="47876" xr:uid="{7D70B531-F43C-468C-B30B-D794C6E6A369}"/>
    <cellStyle name="40% - Accent6 9 3 2 5" xfId="49337" xr:uid="{24BD5E1C-7871-48E6-AA33-60C3739CE6FA}"/>
    <cellStyle name="40% - Accent6 9 3 3" xfId="1661" xr:uid="{CA5C04D5-C563-4FE0-A8A7-C7A3C4C431DD}"/>
    <cellStyle name="40% - Accent6 9 3 3 2" xfId="3508" xr:uid="{FA621D6F-1939-4016-ADFB-09F9AA83A4FD}"/>
    <cellStyle name="40% - Accent6 9 3 3 3" xfId="47878" xr:uid="{451A8255-1F2E-46CC-888C-A115C8616E11}"/>
    <cellStyle name="40% - Accent6 9 3 3 4" xfId="49339" xr:uid="{FBEFD6EB-4B7E-4967-BD7A-C5C4FC57A596}"/>
    <cellStyle name="40% - Accent6 9 3 4" xfId="3505" xr:uid="{A66880FC-ECD7-4DC4-9122-690989A9B217}"/>
    <cellStyle name="40% - Accent6 9 3 5" xfId="47875" xr:uid="{27563006-BFF5-4F01-86CD-918869D9B8D6}"/>
    <cellStyle name="40% - Accent6 9 3 6" xfId="49336" xr:uid="{ACD27846-2637-4290-B2BB-4156BFD19CDF}"/>
    <cellStyle name="40% - Accent6 9 4" xfId="1174" xr:uid="{3C2FDBBC-0368-4BD1-BAEB-2387A03831BF}"/>
    <cellStyle name="40% - Accent6 9 4 2" xfId="2115" xr:uid="{ACEA92CC-AFBC-4EB0-9E82-E2F436DA67DB}"/>
    <cellStyle name="40% - Accent6 9 4 2 2" xfId="3510" xr:uid="{96E06636-21CA-4006-B5D2-655D03868B5C}"/>
    <cellStyle name="40% - Accent6 9 4 2 3" xfId="47880" xr:uid="{09F2F1D0-D854-44E4-9BB7-AA02348E3416}"/>
    <cellStyle name="40% - Accent6 9 4 2 4" xfId="49341" xr:uid="{D0087DBC-552B-411E-B392-D5FA871D35D6}"/>
    <cellStyle name="40% - Accent6 9 4 3" xfId="3509" xr:uid="{206620BB-1EF3-46DB-B0C3-185F022B71CE}"/>
    <cellStyle name="40% - Accent6 9 4 4" xfId="47879" xr:uid="{D56EE46C-CCAD-4386-A2E5-189B31E8D90B}"/>
    <cellStyle name="40% - Accent6 9 4 5" xfId="49340" xr:uid="{470F5C48-6A0B-47A6-8857-25DA968602EE}"/>
    <cellStyle name="40% - Accent6 9 5" xfId="1531" xr:uid="{534288E1-4833-4170-A9CB-30C9EECB7ECA}"/>
    <cellStyle name="40% - Accent6 9 5 2" xfId="3511" xr:uid="{22F870A4-75B5-4C3D-B86F-77BE0893CC32}"/>
    <cellStyle name="40% - Accent6 9 5 3" xfId="47881" xr:uid="{F9F67942-7B1E-4E10-AF6C-9FD819A0106B}"/>
    <cellStyle name="40% - Accent6 9 5 4" xfId="49342" xr:uid="{33802C25-3E38-49AD-A111-CD2FD7E37AF7}"/>
    <cellStyle name="40% - Accent6 9 6" xfId="3500" xr:uid="{31D41BF6-C1AC-4871-9CF3-2C7B0027DAE8}"/>
    <cellStyle name="40% - Accent6 9 7" xfId="47870" xr:uid="{AF444AB4-DD88-4250-B932-8AED5856DE7B}"/>
    <cellStyle name="40% - Accent6 9 8" xfId="49331" xr:uid="{1FD78690-FFF1-47E8-8AA0-A2194583EBF4}"/>
    <cellStyle name="40% - ส่วนที่ถูกเน้น1" xfId="3731" xr:uid="{E8A6D45B-72D3-4866-A820-956B7B638CC2}"/>
    <cellStyle name="40% - ส่วนที่ถูกเน้น2" xfId="3730" xr:uid="{CDCD6B86-4AE8-4E94-828E-255DA8A207BF}"/>
    <cellStyle name="40% - ส่วนที่ถูกเน้น3" xfId="3729" xr:uid="{AE4645FF-B96C-4CA8-8902-C9F9F2182C05}"/>
    <cellStyle name="40% - ส่วนที่ถูกเน้น4" xfId="3728" xr:uid="{161CCF3B-0056-4C31-85A7-5E0B43120B63}"/>
    <cellStyle name="40% - ส่วนที่ถูกเน้น5" xfId="3727" xr:uid="{E2DE643E-BC4E-495F-8585-D723FE05CA17}"/>
    <cellStyle name="40% - ส่วนที่ถูกเน้น6" xfId="3726" xr:uid="{37B4129B-000A-45D9-B203-80057166DA6E}"/>
    <cellStyle name="60% - Accent1 10" xfId="31" xr:uid="{32A175B3-BF96-4032-88F4-76CFA88B6DE9}"/>
    <cellStyle name="60% - Accent1 2" xfId="32" xr:uid="{F9A0DD25-730C-4F17-AA94-FB225811B651}"/>
    <cellStyle name="60% - Accent1 2 2" xfId="3589" xr:uid="{9B91954E-0F47-461C-97D8-2E5D4C447728}"/>
    <cellStyle name="60% - Accent1 2 3" xfId="4475" xr:uid="{13F4335E-FD5A-4861-838B-65271A79198C}"/>
    <cellStyle name="60% - Accent1 2 4" xfId="4476" xr:uid="{F8E684C5-A4E0-42CD-A47A-6ACE114BD5C7}"/>
    <cellStyle name="60% - Accent1 2 5" xfId="3918" xr:uid="{CDE2F5BD-4840-446E-8D3D-65BFAD3987A0}"/>
    <cellStyle name="60% - Accent1 2 6" xfId="49746" xr:uid="{D7D9480F-6A46-42C5-885F-47821A49E890}"/>
    <cellStyle name="60% - Accent1 3" xfId="316" xr:uid="{9ED1A724-2F7B-4C29-819A-8611635C7056}"/>
    <cellStyle name="60% - Accent1 3 2" xfId="3917" xr:uid="{719834C4-A527-49AF-9A13-8D952ACB0CDA}"/>
    <cellStyle name="60% - Accent1 4" xfId="673" xr:uid="{4EBB0392-D655-45FF-93DC-8802A13AA435}"/>
    <cellStyle name="60% - Accent1 5" xfId="480" xr:uid="{19D4C92F-C210-41E8-A617-0B2F235F64FB}"/>
    <cellStyle name="60% - Accent1 6" xfId="1177" xr:uid="{8B989510-256A-4DC8-9038-00B81548394D}"/>
    <cellStyle name="60% - Accent1 6 2" xfId="3316" xr:uid="{3F727C95-8143-4517-9D21-301A41EF739F}"/>
    <cellStyle name="60% - Accent1 7" xfId="4320" xr:uid="{201645CB-0CC1-482C-A2A7-B9CE549D2BF2}"/>
    <cellStyle name="60% - Accent1 8" xfId="46666" xr:uid="{678E015E-BFB1-41EC-93D0-EC52ECEE98A0}"/>
    <cellStyle name="60% - Accent1 9" xfId="49630" xr:uid="{958D63FD-16F4-4DE0-9874-6D13E097B7A1}"/>
    <cellStyle name="60% - Accent2 10" xfId="33" xr:uid="{87B58468-F7EA-437F-A2B2-0067B7765083}"/>
    <cellStyle name="60% - Accent2 2" xfId="34" xr:uid="{BAA86602-0F83-4333-99BB-00089311ED59}"/>
    <cellStyle name="60% - Accent2 2 2" xfId="3585" xr:uid="{70F2172D-EAF8-4900-B6BF-1A3AF542599F}"/>
    <cellStyle name="60% - Accent2 2 3" xfId="4477" xr:uid="{8F8987D8-6A30-4EE0-B4B6-DD3569C78CFF}"/>
    <cellStyle name="60% - Accent2 2 4" xfId="4478" xr:uid="{72452714-366C-4D7B-AEA5-C9C908A56DE7}"/>
    <cellStyle name="60% - Accent2 2 5" xfId="3916" xr:uid="{83591AC6-3669-4B02-98EA-B018160E1AF0}"/>
    <cellStyle name="60% - Accent2 2 6" xfId="49750" xr:uid="{98685AC5-D97A-451B-9242-4946A1574EE3}"/>
    <cellStyle name="60% - Accent2 3" xfId="320" xr:uid="{92208C94-C2D1-419D-8315-AC75749A537B}"/>
    <cellStyle name="60% - Accent2 3 2" xfId="3915" xr:uid="{62077280-8CAF-4B38-8941-8E1A42416D0D}"/>
    <cellStyle name="60% - Accent2 4" xfId="674" xr:uid="{9A058615-7C4D-4787-AF6B-AA4759170DBB}"/>
    <cellStyle name="60% - Accent2 5" xfId="481" xr:uid="{2227001F-6E7D-4306-989B-633E6D088933}"/>
    <cellStyle name="60% - Accent2 6" xfId="1178" xr:uid="{BC73A68F-41B8-49F6-AC29-452774FDDBF3}"/>
    <cellStyle name="60% - Accent2 6 2" xfId="3215" xr:uid="{4D93EB65-F0D3-4793-94E9-429AE5A4C598}"/>
    <cellStyle name="60% - Accent2 7" xfId="4316" xr:uid="{71AC8789-931F-47BB-B7C4-55A6CFD90024}"/>
    <cellStyle name="60% - Accent2 8" xfId="46670" xr:uid="{A92252BD-43EF-4B29-8EC0-D1707DA2A581}"/>
    <cellStyle name="60% - Accent2 9" xfId="49634" xr:uid="{1252DBF7-7DFA-4EF6-A5D8-25F001417DBB}"/>
    <cellStyle name="60% - Accent3 10" xfId="35" xr:uid="{9971D351-BA93-446C-8398-12B5F12BDFDF}"/>
    <cellStyle name="60% - Accent3 2" xfId="36" xr:uid="{1E0376AE-7F1A-4AC4-8EAE-9FED8DD11E13}"/>
    <cellStyle name="60% - Accent3 2 2" xfId="3581" xr:uid="{8DEC0A81-E0EB-433A-B3BD-09817288CBCB}"/>
    <cellStyle name="60% - Accent3 2 3" xfId="4479" xr:uid="{9CCB2909-1615-42C7-A6C6-651867E24B16}"/>
    <cellStyle name="60% - Accent3 2 4" xfId="4480" xr:uid="{84886F72-1315-4F13-9E66-B40E259824AA}"/>
    <cellStyle name="60% - Accent3 2 5" xfId="3914" xr:uid="{8906CF35-1CFF-48DD-9905-2668754138C4}"/>
    <cellStyle name="60% - Accent3 2 6" xfId="49754" xr:uid="{C33FBFBF-D7B5-4F0F-8F4D-2FCDC7AAE508}"/>
    <cellStyle name="60% - Accent3 3" xfId="324" xr:uid="{3366928C-6AEB-492B-8512-A5E08C978C3A}"/>
    <cellStyle name="60% - Accent3 3 2" xfId="3913" xr:uid="{FDBF6CF8-1A03-47BD-92C4-3A8349CB43F9}"/>
    <cellStyle name="60% - Accent3 4" xfId="675" xr:uid="{E7DA1130-1665-469B-AB97-F74493DC15B0}"/>
    <cellStyle name="60% - Accent3 5" xfId="482" xr:uid="{876B5C73-CEB5-48B2-8D83-F723C83E03D8}"/>
    <cellStyle name="60% - Accent3 6" xfId="1180" xr:uid="{902CBF5B-7E0C-438D-81F4-EC17E68DDAD1}"/>
    <cellStyle name="60% - Accent3 6 2" xfId="3214" xr:uid="{AF2B52D6-290A-43CB-B8F3-38427220CCA1}"/>
    <cellStyle name="60% - Accent3 7" xfId="4313" xr:uid="{5B7DF71C-E6FF-47DA-8292-730EA02F4BC1}"/>
    <cellStyle name="60% - Accent3 8" xfId="46674" xr:uid="{5D561197-7BCA-4B05-9FAE-097DEBC7802A}"/>
    <cellStyle name="60% - Accent3 9" xfId="49638" xr:uid="{E3279B68-0E80-4CF1-BA77-9B17ED3277A6}"/>
    <cellStyle name="60% - Accent4 10" xfId="37" xr:uid="{A639AE41-5797-4F1B-BFAB-D8C46032E731}"/>
    <cellStyle name="60% - Accent4 2" xfId="38" xr:uid="{9F6EB499-15BF-480E-AD87-AA6256C0B24C}"/>
    <cellStyle name="60% - Accent4 2 2" xfId="3577" xr:uid="{B2A74C90-ED26-419B-9770-401BA75BBF0E}"/>
    <cellStyle name="60% - Accent4 2 3" xfId="4481" xr:uid="{8CFB8BD0-27B1-4BC5-BF7B-6416DDB79DF1}"/>
    <cellStyle name="60% - Accent4 2 4" xfId="4482" xr:uid="{A2961A7A-8A75-4792-9850-7D6961CC094B}"/>
    <cellStyle name="60% - Accent4 2 5" xfId="3884" xr:uid="{622AA66F-7928-495A-B34B-49E6B230B0A7}"/>
    <cellStyle name="60% - Accent4 2 6" xfId="49758" xr:uid="{3BFB64DC-DD8C-4435-BC80-D4F7C03A1DC1}"/>
    <cellStyle name="60% - Accent4 3" xfId="328" xr:uid="{BCB8E0FE-AE4A-4C5B-804E-93E3C3BB6EA7}"/>
    <cellStyle name="60% - Accent4 3 2" xfId="3883" xr:uid="{279E7BDD-11DD-40DC-92F0-A5474CB787A9}"/>
    <cellStyle name="60% - Accent4 4" xfId="676" xr:uid="{33A826BE-DDF0-4452-8C0E-82AE240AEDC3}"/>
    <cellStyle name="60% - Accent4 5" xfId="483" xr:uid="{ADBF6D9E-6617-4B18-B226-EE3129D27D1B}"/>
    <cellStyle name="60% - Accent4 6" xfId="1181" xr:uid="{1E376303-AC20-41AC-B8A2-34ED3DBF50D4}"/>
    <cellStyle name="60% - Accent4 6 2" xfId="3213" xr:uid="{82B3184E-D3D4-4BE9-ADEF-9CC490CC48E1}"/>
    <cellStyle name="60% - Accent4 7" xfId="4309" xr:uid="{4B14C0E6-566F-4F45-BF0B-67344F155156}"/>
    <cellStyle name="60% - Accent4 8" xfId="46678" xr:uid="{8F1788BB-6A02-4ED6-A20D-42204AB6BA8C}"/>
    <cellStyle name="60% - Accent4 9" xfId="49642" xr:uid="{AC2E6124-6097-489F-A1D7-251B10578A4C}"/>
    <cellStyle name="60% - Accent5 10" xfId="39" xr:uid="{39CA3EFC-895B-4C88-B055-309011348BA7}"/>
    <cellStyle name="60% - Accent5 2" xfId="40" xr:uid="{BA7EA6F3-9FB8-4A72-B019-644E2B0CCF84}"/>
    <cellStyle name="60% - Accent5 2 2" xfId="3573" xr:uid="{ECFF199C-F8FE-4828-92C5-F198F187CC6C}"/>
    <cellStyle name="60% - Accent5 2 3" xfId="4483" xr:uid="{4620AF15-4A9A-42BF-A501-9C097B8FFBD2}"/>
    <cellStyle name="60% - Accent5 2 4" xfId="4484" xr:uid="{FED62169-FEBB-43C4-9E13-C01FB2B4363A}"/>
    <cellStyle name="60% - Accent5 2 5" xfId="3882" xr:uid="{9866ACE1-B864-4BEE-9B7D-9353B170BDC3}"/>
    <cellStyle name="60% - Accent5 2 6" xfId="49762" xr:uid="{A750D016-6B11-41CD-80E9-28A909A238AE}"/>
    <cellStyle name="60% - Accent5 3" xfId="332" xr:uid="{6E5E6BE0-9D4E-4FB1-8261-72C61A9C7F6F}"/>
    <cellStyle name="60% - Accent5 3 2" xfId="3881" xr:uid="{A0C0A015-0E95-4C4D-9E32-DA357B7EE4C9}"/>
    <cellStyle name="60% - Accent5 4" xfId="677" xr:uid="{9A872336-42F7-4661-B9D8-8979ADD712FF}"/>
    <cellStyle name="60% - Accent5 5" xfId="484" xr:uid="{0A3FA6A8-85DF-4097-B9DD-DDD101031871}"/>
    <cellStyle name="60% - Accent5 6" xfId="1182" xr:uid="{3A19049B-20F1-4A6D-9898-79444A1E195A}"/>
    <cellStyle name="60% - Accent5 6 2" xfId="3212" xr:uid="{81092D63-3C0D-4482-861F-02C9F838F8DB}"/>
    <cellStyle name="60% - Accent5 7" xfId="4305" xr:uid="{988D60BF-CCC1-4081-813B-FF6A638402EE}"/>
    <cellStyle name="60% - Accent5 8" xfId="46682" xr:uid="{A3D69C8D-AD6F-4310-8103-C3C152F81C9C}"/>
    <cellStyle name="60% - Accent5 9" xfId="49646" xr:uid="{742647D2-1618-4048-8989-A3C0AD6554BE}"/>
    <cellStyle name="60% - Accent6 10" xfId="41" xr:uid="{2FBA8D8A-5F41-4BC2-9D60-8C5A3C8C30FB}"/>
    <cellStyle name="60% - Accent6 2" xfId="42" xr:uid="{17EFA92A-3C79-4EE7-8181-AA73721C7C86}"/>
    <cellStyle name="60% - Accent6 2 2" xfId="3569" xr:uid="{F94BEADD-B53C-4D0C-8004-5250BEB5655A}"/>
    <cellStyle name="60% - Accent6 2 3" xfId="4485" xr:uid="{5F69D645-A42C-48D4-A36B-B596DB60F42F}"/>
    <cellStyle name="60% - Accent6 2 4" xfId="4486" xr:uid="{5D1B8E5A-2246-46F0-B3D9-4CDE44C03788}"/>
    <cellStyle name="60% - Accent6 2 5" xfId="3880" xr:uid="{F84E86F5-4C94-446D-A888-3A1A50FC5932}"/>
    <cellStyle name="60% - Accent6 2 6" xfId="49766" xr:uid="{9E2FDDCF-3B0C-4452-8BC1-96692E5F02C6}"/>
    <cellStyle name="60% - Accent6 3" xfId="336" xr:uid="{4A160E1C-51DD-47AC-A6B5-7658D12B0373}"/>
    <cellStyle name="60% - Accent6 3 2" xfId="3879" xr:uid="{F5096AE9-0890-48EA-B0F4-AF94D11A4C55}"/>
    <cellStyle name="60% - Accent6 4" xfId="678" xr:uid="{58A0E31E-9A41-43C9-9D7A-4EB761C35C08}"/>
    <cellStyle name="60% - Accent6 5" xfId="485" xr:uid="{D2B1F4F6-749A-4FAB-B4C7-E5B128742191}"/>
    <cellStyle name="60% - Accent6 6" xfId="1183" xr:uid="{4D5C7833-2717-4AE3-98CC-D61AE87EC2B1}"/>
    <cellStyle name="60% - Accent6 6 2" xfId="3111" xr:uid="{B5F9AC78-1420-434B-AC30-7FAD13DB42D4}"/>
    <cellStyle name="60% - Accent6 7" xfId="4302" xr:uid="{8E334DFB-E9EA-4CC0-B16B-97331ACA2649}"/>
    <cellStyle name="60% - Accent6 8" xfId="46686" xr:uid="{72BBFDD0-742D-4374-9DF5-DEED4CF2735C}"/>
    <cellStyle name="60% - Accent6 9" xfId="49650" xr:uid="{3EADC150-A968-45CD-8D07-054268A4EEE4}"/>
    <cellStyle name="60% - ส่วนที่ถูกเน้น1" xfId="3725" xr:uid="{730A293C-ACF9-41FD-86B3-7A02C3ABCCB3}"/>
    <cellStyle name="60% - ส่วนที่ถูกเน้น2" xfId="3724" xr:uid="{C23FF47D-85E5-40F1-BAA5-557F3FE9C783}"/>
    <cellStyle name="60% - ส่วนที่ถูกเน้น3" xfId="3723" xr:uid="{19502A4B-BB5B-4008-B12F-3F4654A7CD3B}"/>
    <cellStyle name="60% - ส่วนที่ถูกเน้น4" xfId="3722" xr:uid="{C6627EB1-E446-401F-8F2D-2AFFFB9548B0}"/>
    <cellStyle name="60% - ส่วนที่ถูกเน้น5" xfId="3721" xr:uid="{FDD1827C-1073-4761-BCCE-D341508497C0}"/>
    <cellStyle name="60% - ส่วนที่ถูกเน้น6" xfId="3720" xr:uid="{47F9D407-B79E-440A-8E1F-F1256F11C68C}"/>
    <cellStyle name="Accent1 2" xfId="44" xr:uid="{ACEA8807-32D2-4DBE-8FEF-5EF2980E0F23}"/>
    <cellStyle name="Accent1 2 2" xfId="3592" xr:uid="{9350DB37-AEF2-4EBE-9E60-28092E7C5382}"/>
    <cellStyle name="Accent1 2 3" xfId="4487" xr:uid="{2229A21B-AD41-456D-8A81-EA16871CE1CD}"/>
    <cellStyle name="Accent1 2 4" xfId="4488" xr:uid="{F04B371A-4A1C-4C32-85FD-AB0748A80724}"/>
    <cellStyle name="Accent1 2 5" xfId="3878" xr:uid="{8EEBA3A5-3F73-4DF0-9523-FCACBE82141E}"/>
    <cellStyle name="Accent1 2 6" xfId="49743" xr:uid="{C546F1A1-19C5-47FB-9F66-917AAE550F65}"/>
    <cellStyle name="Accent1 3" xfId="313" xr:uid="{640C0FD4-52C8-4DC5-8ACB-28DA80EBD420}"/>
    <cellStyle name="Accent1 3 2" xfId="3877" xr:uid="{33A33237-FB4A-4C25-819B-8373656E1ECD}"/>
    <cellStyle name="Accent1 4" xfId="679" xr:uid="{48106D3E-FC41-4B05-88DA-BA1D3FBE19F0}"/>
    <cellStyle name="Accent1 5" xfId="486" xr:uid="{63744C28-43A1-4D19-ABEA-2B4D73E7FC82}"/>
    <cellStyle name="Accent1 6" xfId="1185" xr:uid="{0A5E0760-622A-46EB-852A-FF5E1C763BE8}"/>
    <cellStyle name="Accent1 6 2" xfId="3110" xr:uid="{6ED33657-1845-48A7-A9EC-F51DF6BF2122}"/>
    <cellStyle name="Accent1 7" xfId="49627" xr:uid="{C0B9ECD9-4AA0-4243-91DB-B8243EF9BABD}"/>
    <cellStyle name="Accent1 8" xfId="43" xr:uid="{C446E168-3314-4C9F-9FC6-D44661E8DE40}"/>
    <cellStyle name="Accent2 2" xfId="46" xr:uid="{BC461C37-E979-4D7C-B3F1-4A9A13E37C7D}"/>
    <cellStyle name="Accent2 2 2" xfId="3588" xr:uid="{3AEE59A5-02B3-4858-B839-FFD5D2046E77}"/>
    <cellStyle name="Accent2 2 3" xfId="4489" xr:uid="{1506FE2D-400E-4E26-8AD9-DBB55CF51D7F}"/>
    <cellStyle name="Accent2 2 4" xfId="4490" xr:uid="{12093907-E17D-4920-8645-73A374744F56}"/>
    <cellStyle name="Accent2 2 5" xfId="3876" xr:uid="{D7A93CF1-C43F-4EC6-AF4D-0272C1495DC4}"/>
    <cellStyle name="Accent2 2 6" xfId="49747" xr:uid="{DD024D62-44A2-4D1B-A30E-B26C561BB94D}"/>
    <cellStyle name="Accent2 3" xfId="317" xr:uid="{3B4D485C-D6A1-4DBF-B18B-94E2D080F96A}"/>
    <cellStyle name="Accent2 3 2" xfId="3875" xr:uid="{1FC01B1A-8C24-42D9-9BB9-A8E50111254C}"/>
    <cellStyle name="Accent2 4" xfId="680" xr:uid="{660E94FE-B61E-47B3-AB79-9737A43786B3}"/>
    <cellStyle name="Accent2 5" xfId="487" xr:uid="{3B8BF71E-4349-4966-B31E-A3BB69070506}"/>
    <cellStyle name="Accent2 6" xfId="1186" xr:uid="{B4641352-6761-4941-9592-591B55DD25DC}"/>
    <cellStyle name="Accent2 6 2" xfId="3109" xr:uid="{1392FF0A-DA91-4425-9CE3-BB366D295A60}"/>
    <cellStyle name="Accent2 7" xfId="49631" xr:uid="{74709CAE-A31F-4B6A-B0C9-F5F16E96B6D8}"/>
    <cellStyle name="Accent2 8" xfId="45" xr:uid="{DC2771BC-C8D9-4846-B74C-A3966487BD78}"/>
    <cellStyle name="Accent3 2" xfId="48" xr:uid="{D24DA1FC-6989-4B38-8C48-656A4F33A759}"/>
    <cellStyle name="Accent3 2 2" xfId="3584" xr:uid="{F20CBDB7-7BC8-4A69-B5C8-514538B0508C}"/>
    <cellStyle name="Accent3 2 3" xfId="4491" xr:uid="{F06D331C-3E36-4221-9CAE-D25F03399D8B}"/>
    <cellStyle name="Accent3 2 4" xfId="4492" xr:uid="{5BD088A1-2B37-4786-8CF0-AC5B3EB78BCD}"/>
    <cellStyle name="Accent3 2 5" xfId="3874" xr:uid="{7C0EE0DB-3F3C-4C25-A569-C7826A5DDBD1}"/>
    <cellStyle name="Accent3 2 6" xfId="49751" xr:uid="{00A8DFDA-2577-49BE-B412-605A239CC474}"/>
    <cellStyle name="Accent3 3" xfId="321" xr:uid="{EA9D9F95-C822-4A32-A284-189BC60681FB}"/>
    <cellStyle name="Accent3 3 2" xfId="3873" xr:uid="{A1459F76-C6F4-4822-BA5B-5A57FBD1F2A0}"/>
    <cellStyle name="Accent3 4" xfId="681" xr:uid="{475E1166-172D-4140-BC01-F4F78514C957}"/>
    <cellStyle name="Accent3 5" xfId="488" xr:uid="{9337183C-A5EB-4C27-9A21-97242A19BA53}"/>
    <cellStyle name="Accent3 6" xfId="1187" xr:uid="{DAC30D8B-7AC6-4C8D-A7B0-2AA5C27D57BB}"/>
    <cellStyle name="Accent3 6 2" xfId="3108" xr:uid="{E481A0FA-2174-4B49-AA5F-7A38408C45AB}"/>
    <cellStyle name="Accent3 7" xfId="49635" xr:uid="{019EB4E6-7E77-4733-9763-632031532270}"/>
    <cellStyle name="Accent3 8" xfId="47" xr:uid="{D380D651-3CF9-4F2F-B318-0278D4E4B112}"/>
    <cellStyle name="Accent4 2" xfId="50" xr:uid="{8A6D7CB4-35B9-4E19-BE52-1397AD5024C9}"/>
    <cellStyle name="Accent4 2 2" xfId="3580" xr:uid="{C37CBFAC-99D0-486B-9823-278A9209BADC}"/>
    <cellStyle name="Accent4 2 3" xfId="4493" xr:uid="{F8EE7058-B904-45DE-9281-A7931FEFBB3E}"/>
    <cellStyle name="Accent4 2 4" xfId="4494" xr:uid="{472BCC77-00C7-414E-B6C4-DFE1330F9F29}"/>
    <cellStyle name="Accent4 2 5" xfId="3872" xr:uid="{CBB0A936-2F4B-4E3D-B1DF-2485881A6F85}"/>
    <cellStyle name="Accent4 2 6" xfId="49755" xr:uid="{F2D80785-A92C-445E-9E9D-BC9AA747777F}"/>
    <cellStyle name="Accent4 3" xfId="325" xr:uid="{CEA1F0C6-90AE-4A42-9C6F-305E698A2A85}"/>
    <cellStyle name="Accent4 3 2" xfId="3871" xr:uid="{EDE37650-06A8-4AF4-9BFA-B72B50A9478D}"/>
    <cellStyle name="Accent4 4" xfId="682" xr:uid="{C717C125-1A86-4426-AE7E-126A9C2A3EC4}"/>
    <cellStyle name="Accent4 5" xfId="489" xr:uid="{B0EEA74D-A423-4334-B08A-AF24CEE9E995}"/>
    <cellStyle name="Accent4 6" xfId="1188" xr:uid="{B84CD395-34F7-473B-87F4-E30DB49F8D4B}"/>
    <cellStyle name="Accent4 6 2" xfId="3007" xr:uid="{EA28C874-41FB-4659-9B65-D8DEB5CEF98A}"/>
    <cellStyle name="Accent4 7" xfId="49639" xr:uid="{E89E85BE-4BC6-471E-8BD7-56460556C4DE}"/>
    <cellStyle name="Accent4 8" xfId="49" xr:uid="{D6306FD6-E22E-4882-9056-8C9CCE613DA6}"/>
    <cellStyle name="Accent5 2" xfId="52" xr:uid="{AAFC6121-C737-4FDF-B24B-93B2E3AA5AC1}"/>
    <cellStyle name="Accent5 2 2" xfId="3576" xr:uid="{61D5E7CF-12F6-4FC8-8BD9-B26B31AAC0ED}"/>
    <cellStyle name="Accent5 2 3" xfId="4495" xr:uid="{A8B51804-8CCB-4777-B30F-798C2231561C}"/>
    <cellStyle name="Accent5 2 4" xfId="4496" xr:uid="{404F1974-9424-46CB-BB4B-BE270FB4B5E4}"/>
    <cellStyle name="Accent5 2 5" xfId="3870" xr:uid="{44CDD699-60B9-40DC-8BD0-A9F516EED5AD}"/>
    <cellStyle name="Accent5 2 6" xfId="49759" xr:uid="{45B585CF-1B76-4285-8554-D3596149A0D6}"/>
    <cellStyle name="Accent5 3" xfId="329" xr:uid="{907FC22B-A695-4F15-9020-E0D94D3A9529}"/>
    <cellStyle name="Accent5 3 2" xfId="3869" xr:uid="{6BAEA52A-A799-47C9-92EE-1D03DA99FB21}"/>
    <cellStyle name="Accent5 4" xfId="683" xr:uid="{C8F853E1-3EC5-40F4-A409-94A8A4FA8E61}"/>
    <cellStyle name="Accent5 5" xfId="490" xr:uid="{15462131-5FD0-4514-B060-FD9431CAC056}"/>
    <cellStyle name="Accent5 6" xfId="1189" xr:uid="{83788D8C-A4B6-49EC-8406-8017FF74BEA7}"/>
    <cellStyle name="Accent5 6 2" xfId="3006" xr:uid="{B8CD664F-D425-4CD7-871A-C83E4CD8D756}"/>
    <cellStyle name="Accent5 7" xfId="49643" xr:uid="{31A57B0B-9895-4D64-A014-0D9EB4A948CF}"/>
    <cellStyle name="Accent5 8" xfId="51" xr:uid="{1439F925-6F7D-4C8B-AE4A-57FD95853D58}"/>
    <cellStyle name="Accent6 2" xfId="54" xr:uid="{89F9EF4E-FE65-4E97-8CE0-2705CBAEED5E}"/>
    <cellStyle name="Accent6 2 2" xfId="3572" xr:uid="{15D55CCD-4EA9-4D94-B4E1-9752686C9B3B}"/>
    <cellStyle name="Accent6 2 3" xfId="4497" xr:uid="{01435169-7DA3-48DD-877F-FFC6B290BD4F}"/>
    <cellStyle name="Accent6 2 4" xfId="4498" xr:uid="{CC1AB8B9-1FB0-4346-A362-E66DF819800F}"/>
    <cellStyle name="Accent6 2 5" xfId="3868" xr:uid="{F7BE51E9-4489-4A75-B29D-982A6292F5F3}"/>
    <cellStyle name="Accent6 2 6" xfId="49763" xr:uid="{28789D08-5E4E-42AC-A128-01FF02419754}"/>
    <cellStyle name="Accent6 3" xfId="333" xr:uid="{2F145A88-C7F4-4F05-940B-34CC9F3059CF}"/>
    <cellStyle name="Accent6 3 2" xfId="3867" xr:uid="{3DC33035-33B9-44AD-BBD7-0D402EEF3DCE}"/>
    <cellStyle name="Accent6 4" xfId="684" xr:uid="{01624DA4-3E09-4ACE-85CF-483507869028}"/>
    <cellStyle name="Accent6 5" xfId="491" xr:uid="{15F63164-A211-4B72-BA34-10A79423F8EF}"/>
    <cellStyle name="Accent6 6" xfId="1190" xr:uid="{B8C5FAD6-34CC-41CB-9DBF-E6795F2718D3}"/>
    <cellStyle name="Accent6 6 2" xfId="3005" xr:uid="{82808F97-C218-4150-9516-65FE29844108}"/>
    <cellStyle name="Accent6 7" xfId="49647" xr:uid="{A252726A-6182-42FD-B96A-2FB9DC290B49}"/>
    <cellStyle name="Accent6 8" xfId="53" xr:uid="{8D471A88-BEC8-4C0D-97B2-FE45DDBA2D1F}"/>
    <cellStyle name="amount" xfId="55" xr:uid="{BEA7C560-1FAC-4A67-BFDE-1DB7A5D87E3A}"/>
    <cellStyle name="Bad 2" xfId="57" xr:uid="{CE564540-AD59-4019-8148-6A787C6ACA8E}"/>
    <cellStyle name="Bad 2 2" xfId="3602" xr:uid="{C15B7907-C83C-41B3-923C-8D5C30FE6A34}"/>
    <cellStyle name="Bad 2 3" xfId="4499" xr:uid="{EE8AB023-4EE3-46EA-99CB-A26B635FF37B}"/>
    <cellStyle name="Bad 2 4" xfId="4500" xr:uid="{C60E7BB4-B0ED-4ABE-B347-AB3E2221F616}"/>
    <cellStyle name="Bad 2 5" xfId="3866" xr:uid="{F05D53BC-5280-4703-B864-938F47294D42}"/>
    <cellStyle name="Bad 2 6" xfId="49733" xr:uid="{7103FE15-D9E9-446B-9799-AB4399C80331}"/>
    <cellStyle name="Bad 3" xfId="302" xr:uid="{CE6C967E-3473-433E-835B-C7C9180EEB3C}"/>
    <cellStyle name="Bad 3 2" xfId="3865" xr:uid="{37F9A5DB-EF3C-4A71-9170-AB1EC3947E2C}"/>
    <cellStyle name="Bad 4" xfId="685" xr:uid="{92B9BCDE-0417-49AD-8996-C59908F508DE}"/>
    <cellStyle name="Bad 5" xfId="492" xr:uid="{B7213F21-F25A-4FCE-9DED-4852EF50DE87}"/>
    <cellStyle name="Bad 6" xfId="1191" xr:uid="{060E9FB9-2093-4230-A17E-EAA7CA2B686C}"/>
    <cellStyle name="Bad 6 2" xfId="3004" xr:uid="{BC46C9D6-D415-42B9-8574-F1C9F51CCE22}"/>
    <cellStyle name="Bad 7" xfId="49617" xr:uid="{ADBB1060-B784-431B-ADDE-8E529EE5ABB2}"/>
    <cellStyle name="Bad 8" xfId="56" xr:uid="{B0B04946-16E4-44E8-BF3F-3B564C10205B}"/>
    <cellStyle name="Calculation 2" xfId="59" xr:uid="{7C4A8707-62B7-42F8-B070-4B45B8C03FE6}"/>
    <cellStyle name="Calculation 2 2" xfId="3598" xr:uid="{A2740490-1D94-466E-9040-9ACD4884C33C}"/>
    <cellStyle name="Calculation 2 3" xfId="2903" xr:uid="{27E796D7-D36D-4948-B986-73EE3CC637D3}"/>
    <cellStyle name="Calculation 2 3 10" xfId="4501" xr:uid="{555BEF56-D01B-405A-8518-07F8B8587E28}"/>
    <cellStyle name="Calculation 2 3 10 2" xfId="4502" xr:uid="{E2E2B522-A6CE-443D-BFB6-F9C547B2A006}"/>
    <cellStyle name="Calculation 2 3 10 2 2" xfId="4503" xr:uid="{F3D538E2-DEDB-4A30-8AC7-AF0B17E4C38F}"/>
    <cellStyle name="Calculation 2 3 10 2 2 2" xfId="4504" xr:uid="{F2E5535F-B6BC-413B-971F-502C5C43D47B}"/>
    <cellStyle name="Calculation 2 3 10 2 2 3" xfId="4505" xr:uid="{F90CA5B1-747A-4312-A616-3E4B43A9B8DA}"/>
    <cellStyle name="Calculation 2 3 10 2 3" xfId="4506" xr:uid="{ACDCC71D-B1BA-47E6-8CD1-4EAE7134372E}"/>
    <cellStyle name="Calculation 2 3 10 2 4" xfId="4507" xr:uid="{CF05CA46-7BB2-495F-B13A-4618D14CE4EB}"/>
    <cellStyle name="Calculation 2 3 10 3" xfId="4508" xr:uid="{70401E28-B510-4E8D-807D-243A00900A04}"/>
    <cellStyle name="Calculation 2 3 10 3 2" xfId="4509" xr:uid="{46A56396-0589-41B6-9A1E-E8766D9C1411}"/>
    <cellStyle name="Calculation 2 3 10 3 2 2" xfId="4510" xr:uid="{4799602B-A34A-4E59-8E59-FF472BA41DB8}"/>
    <cellStyle name="Calculation 2 3 10 3 2 3" xfId="4511" xr:uid="{031066F7-5129-460B-8C50-4E46EDA2045E}"/>
    <cellStyle name="Calculation 2 3 10 3 3" xfId="4512" xr:uid="{645D937E-7620-4B17-83BC-0BE2761C92B5}"/>
    <cellStyle name="Calculation 2 3 10 3 4" xfId="4513" xr:uid="{4066DB10-2DD3-4F67-94AA-0A57B1DFC30A}"/>
    <cellStyle name="Calculation 2 3 10 4" xfId="4514" xr:uid="{B30A575E-BC3E-4DD7-A353-FAC5247790B1}"/>
    <cellStyle name="Calculation 2 3 10 4 2" xfId="4515" xr:uid="{23D83CC1-A647-44E6-9C87-C417443062EF}"/>
    <cellStyle name="Calculation 2 3 10 4 2 2" xfId="4516" xr:uid="{AAD63077-5ED0-4FC6-8C3A-D7C9B0A0E246}"/>
    <cellStyle name="Calculation 2 3 10 4 2 3" xfId="4517" xr:uid="{BC78B819-7FCD-4B75-8EF3-06C3202F0ADD}"/>
    <cellStyle name="Calculation 2 3 10 4 3" xfId="4518" xr:uid="{B195E710-2F8D-45C3-8A86-EB4B27312DE6}"/>
    <cellStyle name="Calculation 2 3 10 4 4" xfId="4519" xr:uid="{8171AAAF-F051-4A82-B0AA-295039DDD696}"/>
    <cellStyle name="Calculation 2 3 10 5" xfId="4520" xr:uid="{CA5ED148-3327-428C-AD8A-6F21344EC812}"/>
    <cellStyle name="Calculation 2 3 10 5 2" xfId="4521" xr:uid="{BFB9F9BE-8E5E-4B11-B35D-CBB8174C7B7F}"/>
    <cellStyle name="Calculation 2 3 10 5 2 2" xfId="4522" xr:uid="{9C2B1A6C-5EC9-4272-89A9-DFFDAFBCBEC0}"/>
    <cellStyle name="Calculation 2 3 10 5 2 3" xfId="4523" xr:uid="{2113C8D6-E5ED-48EE-AD94-DF0C051C74A7}"/>
    <cellStyle name="Calculation 2 3 10 5 3" xfId="4524" xr:uid="{7916AB99-A9E2-480B-85F7-9B4009DA6CBB}"/>
    <cellStyle name="Calculation 2 3 10 5 4" xfId="4525" xr:uid="{62280D66-64DF-47B1-8AB7-F8DDC91647F5}"/>
    <cellStyle name="Calculation 2 3 10 6" xfId="4526" xr:uid="{98681EE0-AE4A-40B6-A4C8-BA8EBDBE47D1}"/>
    <cellStyle name="Calculation 2 3 10 6 2" xfId="4527" xr:uid="{542F51FA-4FF6-4C9C-B181-D080491711DA}"/>
    <cellStyle name="Calculation 2 3 10 6 2 2" xfId="4528" xr:uid="{CB4F7164-1140-4F97-A0B4-C8DA394E2D2B}"/>
    <cellStyle name="Calculation 2 3 10 6 2 3" xfId="4529" xr:uid="{A007492E-5493-4D42-883C-1DA8E4C77228}"/>
    <cellStyle name="Calculation 2 3 10 6 3" xfId="4530" xr:uid="{6FA486D7-0C87-4027-95FE-26DFA2283C0C}"/>
    <cellStyle name="Calculation 2 3 10 6 4" xfId="4531" xr:uid="{3A7F7EA1-C7AF-402F-82F4-A64F258F1383}"/>
    <cellStyle name="Calculation 2 3 10 7" xfId="4532" xr:uid="{0F55D31B-C8B9-4A6B-8FD3-8EDFB47A16FE}"/>
    <cellStyle name="Calculation 2 3 10 7 2" xfId="4533" xr:uid="{899D3EB9-7FB5-4B62-AB9B-5DCFC35F463D}"/>
    <cellStyle name="Calculation 2 3 10 7 3" xfId="4534" xr:uid="{2E9643AC-2237-44E0-A0E5-65DC3C9FCE28}"/>
    <cellStyle name="Calculation 2 3 10 8" xfId="4535" xr:uid="{82A43E75-0033-43F2-9461-C9AD41DD18D1}"/>
    <cellStyle name="Calculation 2 3 10 9" xfId="4536" xr:uid="{9B961AC6-BC4C-42A3-A733-8AB855303D36}"/>
    <cellStyle name="Calculation 2 3 11" xfId="4537" xr:uid="{2AFE161B-B00A-411E-8106-F108E72DE8CE}"/>
    <cellStyle name="Calculation 2 3 11 2" xfId="4538" xr:uid="{CE821EA2-378C-4332-8838-1BA72F124702}"/>
    <cellStyle name="Calculation 2 3 11 2 2" xfId="4539" xr:uid="{151A757B-D3EB-45BB-AB31-2B4CB4BE5279}"/>
    <cellStyle name="Calculation 2 3 11 2 2 2" xfId="4540" xr:uid="{D3E90808-C7CF-42E8-9A0A-3FF022052CCA}"/>
    <cellStyle name="Calculation 2 3 11 2 2 3" xfId="4541" xr:uid="{B2E0248D-1D1C-44F2-9A26-3F76EB309BDC}"/>
    <cellStyle name="Calculation 2 3 11 2 3" xfId="4542" xr:uid="{9C51FFEF-60FF-41C4-BEBD-17935903A28B}"/>
    <cellStyle name="Calculation 2 3 11 2 4" xfId="4543" xr:uid="{980FA6D1-6756-495F-A7B1-1F6491ECD8E9}"/>
    <cellStyle name="Calculation 2 3 11 3" xfId="4544" xr:uid="{85119665-64D9-48DB-AE8B-A6988403D7F2}"/>
    <cellStyle name="Calculation 2 3 11 3 2" xfId="4545" xr:uid="{7DA71F5B-563D-4583-99E5-3F9EFBAE4ACC}"/>
    <cellStyle name="Calculation 2 3 11 3 2 2" xfId="4546" xr:uid="{54A3E495-FD90-4263-876D-86076E6A9ADE}"/>
    <cellStyle name="Calculation 2 3 11 3 2 3" xfId="4547" xr:uid="{05E8FE51-ECA8-47E6-9640-2EEEC636A409}"/>
    <cellStyle name="Calculation 2 3 11 3 3" xfId="4548" xr:uid="{D7357074-7791-440C-9DB3-8130182D36DE}"/>
    <cellStyle name="Calculation 2 3 11 3 4" xfId="4549" xr:uid="{DE096821-4B4D-4EF2-B879-AE8F0A6DCF54}"/>
    <cellStyle name="Calculation 2 3 11 4" xfId="4550" xr:uid="{AB4D6BD7-ACA6-4457-8C35-C38CE31A3757}"/>
    <cellStyle name="Calculation 2 3 11 4 2" xfId="4551" xr:uid="{076ACDB8-2BC0-45FB-A265-E02FFFAA6952}"/>
    <cellStyle name="Calculation 2 3 11 4 2 2" xfId="4552" xr:uid="{2EA4EA1A-EC32-435A-80C8-C0F3F62B3CF8}"/>
    <cellStyle name="Calculation 2 3 11 4 2 3" xfId="4553" xr:uid="{C57B497B-6197-4920-B228-2B445628D1B8}"/>
    <cellStyle name="Calculation 2 3 11 4 3" xfId="4554" xr:uid="{2DACA343-E78B-40A3-80E0-F3BA175E07AB}"/>
    <cellStyle name="Calculation 2 3 11 4 4" xfId="4555" xr:uid="{20D37F59-E118-477B-AB20-F6A4300131BF}"/>
    <cellStyle name="Calculation 2 3 11 5" xfId="4556" xr:uid="{158FE1F2-D918-42A3-B158-2444FEB4E874}"/>
    <cellStyle name="Calculation 2 3 11 5 2" xfId="4557" xr:uid="{0257FC2B-1420-467B-9C04-D0668E666F11}"/>
    <cellStyle name="Calculation 2 3 11 5 2 2" xfId="4558" xr:uid="{5667660F-4D19-4B29-B935-34F8BC274356}"/>
    <cellStyle name="Calculation 2 3 11 5 2 3" xfId="4559" xr:uid="{5B578547-DA48-4605-BF34-588403E99279}"/>
    <cellStyle name="Calculation 2 3 11 5 3" xfId="4560" xr:uid="{42A394D6-7FA5-40AC-AE08-2EC348E2B7C8}"/>
    <cellStyle name="Calculation 2 3 11 5 4" xfId="4561" xr:uid="{AF0B837F-145E-4875-95B3-9DB4934C06D2}"/>
    <cellStyle name="Calculation 2 3 11 6" xfId="4562" xr:uid="{8193FF87-516A-4536-9632-5297DBFACBE5}"/>
    <cellStyle name="Calculation 2 3 11 6 2" xfId="4563" xr:uid="{4BAD6E56-E5D0-4398-AC87-FBE9FF7B771F}"/>
    <cellStyle name="Calculation 2 3 11 6 2 2" xfId="4564" xr:uid="{D80C1776-3EDB-4001-9106-4110B8125EA0}"/>
    <cellStyle name="Calculation 2 3 11 6 2 3" xfId="4565" xr:uid="{90B0EE1D-90E3-47A7-B86B-2A38E566A546}"/>
    <cellStyle name="Calculation 2 3 11 6 3" xfId="4566" xr:uid="{87DE7CBC-885A-4771-BF38-7AE8A7B7B341}"/>
    <cellStyle name="Calculation 2 3 11 6 4" xfId="4567" xr:uid="{5C521574-6B5E-45E7-A076-C2C0DD86FD88}"/>
    <cellStyle name="Calculation 2 3 11 7" xfId="4568" xr:uid="{2B0F3F2F-F074-47E0-A91F-D61EEC2946F0}"/>
    <cellStyle name="Calculation 2 3 11 7 2" xfId="4569" xr:uid="{EADB90E7-7F87-4692-BCF5-6A10258056F5}"/>
    <cellStyle name="Calculation 2 3 11 7 3" xfId="4570" xr:uid="{AB0413D9-801D-40B9-85D2-86FE321A2414}"/>
    <cellStyle name="Calculation 2 3 11 8" xfId="4571" xr:uid="{374E46B1-AA95-4C6D-88B1-3C2A3226E2F6}"/>
    <cellStyle name="Calculation 2 3 11 9" xfId="4572" xr:uid="{5BDB567B-DF47-4427-8C76-EB1B11BAB8BF}"/>
    <cellStyle name="Calculation 2 3 12" xfId="4573" xr:uid="{C7C3EBE3-2B6A-4311-B4FE-F0337F8C0AE8}"/>
    <cellStyle name="Calculation 2 3 12 2" xfId="4574" xr:uid="{D7BB8E86-05E7-48AE-95F2-92CDBE3836D2}"/>
    <cellStyle name="Calculation 2 3 12 2 2" xfId="4575" xr:uid="{C77A9AB0-75EE-43A2-8F6C-A777738DEBC3}"/>
    <cellStyle name="Calculation 2 3 12 2 2 2" xfId="4576" xr:uid="{1BB59F14-2FEB-4980-BE01-62E1979F0215}"/>
    <cellStyle name="Calculation 2 3 12 2 2 3" xfId="4577" xr:uid="{27BD57D9-EDA6-4709-9825-3D0223C29961}"/>
    <cellStyle name="Calculation 2 3 12 2 3" xfId="4578" xr:uid="{37C8F077-8FCD-4A67-BF1E-FB20607581E2}"/>
    <cellStyle name="Calculation 2 3 12 2 4" xfId="4579" xr:uid="{E21A6A2E-05F1-4415-8B7F-C38D222D0BEF}"/>
    <cellStyle name="Calculation 2 3 12 3" xfId="4580" xr:uid="{521BEB6A-DE3E-477F-A118-BEDF29250EDF}"/>
    <cellStyle name="Calculation 2 3 12 3 2" xfId="4581" xr:uid="{FC7F4A7D-73CC-40C8-804B-CC37EAA7CADA}"/>
    <cellStyle name="Calculation 2 3 12 3 2 2" xfId="4582" xr:uid="{ADE8E395-7E26-4CDB-BF56-ECCDA968CD21}"/>
    <cellStyle name="Calculation 2 3 12 3 2 3" xfId="4583" xr:uid="{80E935A7-0EA5-42B0-936D-5741ED6FD97B}"/>
    <cellStyle name="Calculation 2 3 12 3 3" xfId="4584" xr:uid="{CF73F6BB-127A-44F2-9F56-8080DD0B1BEF}"/>
    <cellStyle name="Calculation 2 3 12 3 4" xfId="4585" xr:uid="{0AEED0FD-F98D-4B15-87F3-4C6B9B8244B1}"/>
    <cellStyle name="Calculation 2 3 12 4" xfId="4586" xr:uid="{CECE87AB-CF21-418D-BAB7-9FC1AF8F5ACA}"/>
    <cellStyle name="Calculation 2 3 12 4 2" xfId="4587" xr:uid="{5E169CA9-3938-463F-A97B-AFAA79F93AE5}"/>
    <cellStyle name="Calculation 2 3 12 4 2 2" xfId="4588" xr:uid="{6BAB6F5A-8F77-40B9-AE0C-D2C457D942EB}"/>
    <cellStyle name="Calculation 2 3 12 4 2 3" xfId="4589" xr:uid="{7F0482AD-5CC3-4459-AE64-BD2A9AEC8F3E}"/>
    <cellStyle name="Calculation 2 3 12 4 3" xfId="4590" xr:uid="{0BE462B4-2DC1-4A62-B8F5-FD5C5819EB3C}"/>
    <cellStyle name="Calculation 2 3 12 4 4" xfId="4591" xr:uid="{667FA371-E66B-49A1-AAB8-C4E8AA2D4345}"/>
    <cellStyle name="Calculation 2 3 12 5" xfId="4592" xr:uid="{BF570AD7-D5C3-4850-9417-C868284F082A}"/>
    <cellStyle name="Calculation 2 3 12 5 2" xfId="4593" xr:uid="{14B3EADF-A1D9-4147-A35F-DBBA7A4EC01F}"/>
    <cellStyle name="Calculation 2 3 12 5 2 2" xfId="4594" xr:uid="{E8769BAB-DAF3-46FA-AE4D-8F0CBDE7568D}"/>
    <cellStyle name="Calculation 2 3 12 5 2 3" xfId="4595" xr:uid="{E56F2069-DFDD-4D66-B8CC-A543B409E945}"/>
    <cellStyle name="Calculation 2 3 12 5 3" xfId="4596" xr:uid="{FA9DDC12-CF20-4A81-B82B-B2DF1162FEE1}"/>
    <cellStyle name="Calculation 2 3 12 5 4" xfId="4597" xr:uid="{9933A3BC-B9C6-49B1-B8DB-87DDECBD187E}"/>
    <cellStyle name="Calculation 2 3 12 6" xfId="4598" xr:uid="{2653FE67-9A75-4F17-B2CC-DF700632CE4F}"/>
    <cellStyle name="Calculation 2 3 12 6 2" xfId="4599" xr:uid="{42B0BC35-E938-4D5B-9544-A2362AAC335D}"/>
    <cellStyle name="Calculation 2 3 12 6 2 2" xfId="4600" xr:uid="{05783450-DCEE-4E36-AD3F-B5903D37F823}"/>
    <cellStyle name="Calculation 2 3 12 6 2 3" xfId="4601" xr:uid="{0DC7D02B-ED36-4CF4-89FB-20320A3E4BA7}"/>
    <cellStyle name="Calculation 2 3 12 6 3" xfId="4602" xr:uid="{4EA2BFB1-2E0F-455B-94B6-1D3AEBA8B9AD}"/>
    <cellStyle name="Calculation 2 3 12 6 4" xfId="4603" xr:uid="{97CA0A8E-D835-408B-BB34-342C31CCFCCB}"/>
    <cellStyle name="Calculation 2 3 12 7" xfId="4604" xr:uid="{0863303E-F7F6-457B-AEE4-3A06327D912A}"/>
    <cellStyle name="Calculation 2 3 12 7 2" xfId="4605" xr:uid="{91A97335-845E-46E7-BD95-2FFC52C942AF}"/>
    <cellStyle name="Calculation 2 3 12 7 3" xfId="4606" xr:uid="{67928D16-4894-45FB-AC94-79EBD0893397}"/>
    <cellStyle name="Calculation 2 3 12 8" xfId="4607" xr:uid="{00ADDBD4-AEEA-41AD-812E-20ECC8D68B1E}"/>
    <cellStyle name="Calculation 2 3 12 9" xfId="4608" xr:uid="{6FAF9C67-ECE1-44B4-BB85-AED3A4877123}"/>
    <cellStyle name="Calculation 2 3 13" xfId="4609" xr:uid="{68B7D83C-6528-4BEB-83B5-44A4AA75D829}"/>
    <cellStyle name="Calculation 2 3 13 2" xfId="4610" xr:uid="{0BDA392E-B3B5-495B-8A1E-4FC81E554BC1}"/>
    <cellStyle name="Calculation 2 3 13 2 2" xfId="4611" xr:uid="{B28AC6D6-7A18-4411-B020-4847A1450972}"/>
    <cellStyle name="Calculation 2 3 13 2 2 2" xfId="4612" xr:uid="{18191CCC-389F-4317-90B7-995315C5EEC9}"/>
    <cellStyle name="Calculation 2 3 13 2 2 3" xfId="4613" xr:uid="{F2F641F5-5B09-425F-A308-C5BCC33CF31F}"/>
    <cellStyle name="Calculation 2 3 13 2 3" xfId="4614" xr:uid="{57F59CCF-4F8D-465F-884C-617BF95EA943}"/>
    <cellStyle name="Calculation 2 3 13 2 4" xfId="4615" xr:uid="{1BB0AF5A-215E-4950-9E39-4AB67374211F}"/>
    <cellStyle name="Calculation 2 3 13 3" xfId="4616" xr:uid="{6FB90573-47FD-4362-84B7-696D09094A03}"/>
    <cellStyle name="Calculation 2 3 13 3 2" xfId="4617" xr:uid="{633912A0-A7F8-4968-93B0-57FD579DDFF5}"/>
    <cellStyle name="Calculation 2 3 13 3 2 2" xfId="4618" xr:uid="{57A96713-B5F6-4A2B-8583-5B1F13673498}"/>
    <cellStyle name="Calculation 2 3 13 3 2 3" xfId="4619" xr:uid="{89AF287A-1C9F-4483-82E5-CA12ECF0834C}"/>
    <cellStyle name="Calculation 2 3 13 3 3" xfId="4620" xr:uid="{498EEC49-610B-4926-9F37-FDF93D752BA1}"/>
    <cellStyle name="Calculation 2 3 13 3 4" xfId="4621" xr:uid="{395E9003-7F0E-455B-8B1C-84A183E2810C}"/>
    <cellStyle name="Calculation 2 3 13 4" xfId="4622" xr:uid="{006471ED-E214-4E87-8056-A8E7AC757102}"/>
    <cellStyle name="Calculation 2 3 13 4 2" xfId="4623" xr:uid="{1E181823-EC67-4ED7-AC6D-E2887E560371}"/>
    <cellStyle name="Calculation 2 3 13 4 2 2" xfId="4624" xr:uid="{AC5A8C60-7A2E-4549-AC5F-8721FDFB4730}"/>
    <cellStyle name="Calculation 2 3 13 4 2 3" xfId="4625" xr:uid="{E894A16B-47EE-4514-B0E5-B92E506B001A}"/>
    <cellStyle name="Calculation 2 3 13 4 3" xfId="4626" xr:uid="{1D744896-9941-4810-A03E-B3FA3180A669}"/>
    <cellStyle name="Calculation 2 3 13 4 4" xfId="4627" xr:uid="{E68699EE-2536-4B80-8261-EE7DFCC27F19}"/>
    <cellStyle name="Calculation 2 3 13 5" xfId="4628" xr:uid="{8E8174A0-A82A-487F-92A7-6919F0E3D662}"/>
    <cellStyle name="Calculation 2 3 13 5 2" xfId="4629" xr:uid="{0C0F9FD0-01FE-4DCA-BB1A-57D43249C0EE}"/>
    <cellStyle name="Calculation 2 3 13 5 2 2" xfId="4630" xr:uid="{FBCD7B04-2B90-4214-8DB3-5680F46B6E4E}"/>
    <cellStyle name="Calculation 2 3 13 5 2 3" xfId="4631" xr:uid="{5E9D8044-4BCA-4028-A7F8-1C1561483EC1}"/>
    <cellStyle name="Calculation 2 3 13 5 3" xfId="4632" xr:uid="{DE03128B-E96A-4643-817D-C93700788FD3}"/>
    <cellStyle name="Calculation 2 3 13 5 4" xfId="4633" xr:uid="{DA5417A6-112B-402B-9EF9-2FBC9A5822DB}"/>
    <cellStyle name="Calculation 2 3 13 6" xfId="4634" xr:uid="{9E738CFB-55EB-466E-9E99-B6B85F636512}"/>
    <cellStyle name="Calculation 2 3 13 6 2" xfId="4635" xr:uid="{604ECECA-61ED-49B4-9660-12C132B933FC}"/>
    <cellStyle name="Calculation 2 3 13 6 2 2" xfId="4636" xr:uid="{BDF05A56-19B3-4EA9-BE3C-C3CDDE4D2572}"/>
    <cellStyle name="Calculation 2 3 13 6 2 3" xfId="4637" xr:uid="{5086FBDD-E32C-42A6-A210-2D6A69D8B34D}"/>
    <cellStyle name="Calculation 2 3 13 6 3" xfId="4638" xr:uid="{3AC3F411-9726-4F0F-BB13-2A90A3DE1601}"/>
    <cellStyle name="Calculation 2 3 13 6 4" xfId="4639" xr:uid="{50002CC9-70CE-4415-BB8A-C3897A42B7ED}"/>
    <cellStyle name="Calculation 2 3 13 7" xfId="4640" xr:uid="{93EF63A5-F5FA-42FF-9141-FE2161EA51F0}"/>
    <cellStyle name="Calculation 2 3 13 7 2" xfId="4641" xr:uid="{C7C7BF21-6E69-4578-8EF9-CCF3BAEFE144}"/>
    <cellStyle name="Calculation 2 3 13 7 3" xfId="4642" xr:uid="{AC5AA53B-873A-4299-B16A-E1FD9BEB13B5}"/>
    <cellStyle name="Calculation 2 3 13 8" xfId="4643" xr:uid="{31929DAC-1277-4013-8039-849618FD88A9}"/>
    <cellStyle name="Calculation 2 3 13 9" xfId="4644" xr:uid="{61A26172-B00B-4B6F-9125-C4A9D3326179}"/>
    <cellStyle name="Calculation 2 3 14" xfId="4645" xr:uid="{740FDB3F-BEB3-43CF-A9DE-23B6973FBEF9}"/>
    <cellStyle name="Calculation 2 3 14 2" xfId="4646" xr:uid="{AAC37AA6-8EB4-4D7D-9BEC-00561873D601}"/>
    <cellStyle name="Calculation 2 3 14 2 2" xfId="4647" xr:uid="{20003819-C253-4BC2-921C-5F552C16F534}"/>
    <cellStyle name="Calculation 2 3 14 2 2 2" xfId="4648" xr:uid="{DEC4E501-9394-4E63-BE7F-2C9CFB910B14}"/>
    <cellStyle name="Calculation 2 3 14 2 2 3" xfId="4649" xr:uid="{3AF96321-27A2-4670-88DA-A3809CCE398C}"/>
    <cellStyle name="Calculation 2 3 14 2 3" xfId="4650" xr:uid="{09AC2F95-EB19-4F82-8E01-0EA8D52E2ADF}"/>
    <cellStyle name="Calculation 2 3 14 2 4" xfId="4651" xr:uid="{FA648E1C-1EF2-446D-9CB8-2D5A036CF8A6}"/>
    <cellStyle name="Calculation 2 3 14 3" xfId="4652" xr:uid="{AD1F5A50-8CE8-4073-B9F8-FC3DB66D33FC}"/>
    <cellStyle name="Calculation 2 3 14 3 2" xfId="4653" xr:uid="{55F47282-3189-4F24-BD98-EE7E2F25F1C8}"/>
    <cellStyle name="Calculation 2 3 14 3 2 2" xfId="4654" xr:uid="{8D0858D4-C4A2-43D4-8DFA-06EEDD2606F0}"/>
    <cellStyle name="Calculation 2 3 14 3 2 3" xfId="4655" xr:uid="{D26A2D18-D8FF-4438-8AAC-3C87297FFD37}"/>
    <cellStyle name="Calculation 2 3 14 3 3" xfId="4656" xr:uid="{8B031BE5-5792-4DA6-AC2E-F3F5E9F80240}"/>
    <cellStyle name="Calculation 2 3 14 3 4" xfId="4657" xr:uid="{E1487D4A-9E7B-4EBE-B893-C9165603D51D}"/>
    <cellStyle name="Calculation 2 3 14 4" xfId="4658" xr:uid="{1D49B64B-323A-43B3-AE64-572918BEDD63}"/>
    <cellStyle name="Calculation 2 3 14 4 2" xfId="4659" xr:uid="{3FA74366-4127-439E-9F32-495DF1F6F553}"/>
    <cellStyle name="Calculation 2 3 14 4 2 2" xfId="4660" xr:uid="{1DA79B55-F856-4D4C-A5F9-6EA6DEDD0AEF}"/>
    <cellStyle name="Calculation 2 3 14 4 2 3" xfId="4661" xr:uid="{95F40663-FEDF-4F1F-98B5-D11BF12F9476}"/>
    <cellStyle name="Calculation 2 3 14 4 3" xfId="4662" xr:uid="{C013F84F-2FD2-49D7-AB3D-93E9748AA8B5}"/>
    <cellStyle name="Calculation 2 3 14 4 4" xfId="4663" xr:uid="{B6B93CFD-9B33-48DA-B5E0-898961366D94}"/>
    <cellStyle name="Calculation 2 3 14 5" xfId="4664" xr:uid="{F6CA2BD8-0C98-45B5-88B9-37B1C439EDA6}"/>
    <cellStyle name="Calculation 2 3 14 5 2" xfId="4665" xr:uid="{91DC182C-3D6E-4DBC-BEFE-D8480EA78733}"/>
    <cellStyle name="Calculation 2 3 14 5 2 2" xfId="4666" xr:uid="{54F529CA-4336-4D99-A2C7-2AD6DDF90171}"/>
    <cellStyle name="Calculation 2 3 14 5 2 3" xfId="4667" xr:uid="{22983047-E2B5-4FCC-ACD2-9C2E763C06B8}"/>
    <cellStyle name="Calculation 2 3 14 5 3" xfId="4668" xr:uid="{845CA110-9D29-48F5-BD23-1C716B51AF2F}"/>
    <cellStyle name="Calculation 2 3 14 5 4" xfId="4669" xr:uid="{0B77EB4B-1928-45EC-9953-133B8712406E}"/>
    <cellStyle name="Calculation 2 3 14 6" xfId="4670" xr:uid="{EDB4D0C8-39BB-4F82-8987-CB1F3B7C7237}"/>
    <cellStyle name="Calculation 2 3 14 6 2" xfId="4671" xr:uid="{03B4BFC4-51BC-4C35-940A-4ACB982EBBAF}"/>
    <cellStyle name="Calculation 2 3 14 6 2 2" xfId="4672" xr:uid="{308B1AE8-5B4D-4D6F-90DC-C6B71DA8148E}"/>
    <cellStyle name="Calculation 2 3 14 6 2 3" xfId="4673" xr:uid="{1DD70F2C-BB2E-4BE3-B775-1724E296DEAA}"/>
    <cellStyle name="Calculation 2 3 14 6 3" xfId="4674" xr:uid="{50F87370-99AD-46AE-8308-934D3DDC635A}"/>
    <cellStyle name="Calculation 2 3 14 6 4" xfId="4675" xr:uid="{9494FA45-566E-4535-AEC9-AC00A50DD7DE}"/>
    <cellStyle name="Calculation 2 3 14 7" xfId="4676" xr:uid="{5D2B4FA4-7BBA-48DB-959B-345ED802F0F6}"/>
    <cellStyle name="Calculation 2 3 14 7 2" xfId="4677" xr:uid="{C4739CC6-7342-4D18-9295-CD0A9B144EB0}"/>
    <cellStyle name="Calculation 2 3 14 7 3" xfId="4678" xr:uid="{7FEAB27E-17D7-4496-892B-ECA712F525EC}"/>
    <cellStyle name="Calculation 2 3 14 8" xfId="4679" xr:uid="{6546CE33-A000-420E-966B-718FC12813E2}"/>
    <cellStyle name="Calculation 2 3 14 9" xfId="4680" xr:uid="{B263CA6C-6657-4673-9C52-EDE9F18B8D97}"/>
    <cellStyle name="Calculation 2 3 15" xfId="4681" xr:uid="{5E25573F-7FEC-45F3-8E42-5B214F3110C3}"/>
    <cellStyle name="Calculation 2 3 15 2" xfId="4682" xr:uid="{C4006F2E-4F6E-4D1E-A14B-07313805641F}"/>
    <cellStyle name="Calculation 2 3 15 2 2" xfId="4683" xr:uid="{C895D4C2-E28A-4498-A326-4826E1AC0145}"/>
    <cellStyle name="Calculation 2 3 15 2 2 2" xfId="4684" xr:uid="{A96EF3C7-BBC5-4607-9D24-BB818DF18C94}"/>
    <cellStyle name="Calculation 2 3 15 2 2 3" xfId="4685" xr:uid="{47A95D61-A952-46D9-A580-73E06F988C5A}"/>
    <cellStyle name="Calculation 2 3 15 2 3" xfId="4686" xr:uid="{051D2EBF-9928-4923-915F-DCBA923F32B6}"/>
    <cellStyle name="Calculation 2 3 15 2 4" xfId="4687" xr:uid="{8E570C15-C136-40FA-9D92-439F2056A8DD}"/>
    <cellStyle name="Calculation 2 3 15 3" xfId="4688" xr:uid="{03D3C108-1128-4F45-AC21-751D849E5B2E}"/>
    <cellStyle name="Calculation 2 3 15 3 2" xfId="4689" xr:uid="{196363CD-CC83-4F41-88C3-D0DDA3BB63A0}"/>
    <cellStyle name="Calculation 2 3 15 3 2 2" xfId="4690" xr:uid="{4220CF2B-A589-4CFB-BC54-742BCA353D9A}"/>
    <cellStyle name="Calculation 2 3 15 3 2 3" xfId="4691" xr:uid="{96E2B539-308E-4E18-A330-CC0D89ED4C8F}"/>
    <cellStyle name="Calculation 2 3 15 3 3" xfId="4692" xr:uid="{5A68C3B3-71AA-405D-9A59-6422550DF3B4}"/>
    <cellStyle name="Calculation 2 3 15 3 4" xfId="4693" xr:uid="{DFD05C2D-AE18-423A-AF28-7E16B64978DD}"/>
    <cellStyle name="Calculation 2 3 15 4" xfId="4694" xr:uid="{3EAF3BF6-85FD-431B-BEB5-7352821DB14D}"/>
    <cellStyle name="Calculation 2 3 15 4 2" xfId="4695" xr:uid="{04D03D1F-4F50-4484-9FF7-1D3E8F23B4AF}"/>
    <cellStyle name="Calculation 2 3 15 4 2 2" xfId="4696" xr:uid="{72DF579C-6A0A-47BA-92F7-513C8E9C9BD5}"/>
    <cellStyle name="Calculation 2 3 15 4 2 3" xfId="4697" xr:uid="{A4024AE7-77A0-4E58-A674-D83F189280A4}"/>
    <cellStyle name="Calculation 2 3 15 4 3" xfId="4698" xr:uid="{20A3141D-E98E-4974-8651-02E5E5D5FF10}"/>
    <cellStyle name="Calculation 2 3 15 4 4" xfId="4699" xr:uid="{066889CD-9A94-44D8-A1DE-0021837BDC8D}"/>
    <cellStyle name="Calculation 2 3 15 5" xfId="4700" xr:uid="{DF1D3748-0430-4A4E-A80C-24ED153BA0DF}"/>
    <cellStyle name="Calculation 2 3 15 5 2" xfId="4701" xr:uid="{881F9B99-2A96-47D9-AFB7-092ED036C5B1}"/>
    <cellStyle name="Calculation 2 3 15 5 2 2" xfId="4702" xr:uid="{3C95E319-3A4B-4F86-9785-B5BE78527852}"/>
    <cellStyle name="Calculation 2 3 15 5 2 3" xfId="4703" xr:uid="{23BFB0D5-3936-4475-A33E-14580DF04E2D}"/>
    <cellStyle name="Calculation 2 3 15 5 3" xfId="4704" xr:uid="{6C9A3D2F-59D0-48B2-916D-C6E5E0EE07E0}"/>
    <cellStyle name="Calculation 2 3 15 5 4" xfId="4705" xr:uid="{559F4BF2-5920-42BD-A0D0-9103DE7E491A}"/>
    <cellStyle name="Calculation 2 3 15 6" xfId="4706" xr:uid="{A884ADBE-5C9A-45E5-90B4-EF5B2C8D2375}"/>
    <cellStyle name="Calculation 2 3 15 6 2" xfId="4707" xr:uid="{BCC28A0E-227F-4CB9-8F09-585B600912E2}"/>
    <cellStyle name="Calculation 2 3 15 6 2 2" xfId="4708" xr:uid="{6FB4E8EE-7C34-4FDF-A8FF-2BA80CFB24C1}"/>
    <cellStyle name="Calculation 2 3 15 6 2 3" xfId="4709" xr:uid="{21CBD7F1-9C36-4A46-9A18-3B92D1784440}"/>
    <cellStyle name="Calculation 2 3 15 6 3" xfId="4710" xr:uid="{D4DAD519-4736-45BD-9768-A738A115B219}"/>
    <cellStyle name="Calculation 2 3 15 6 4" xfId="4711" xr:uid="{B47491E3-C906-4218-A07F-9BF8CF2C6887}"/>
    <cellStyle name="Calculation 2 3 15 7" xfId="4712" xr:uid="{01F47BA2-051B-4D65-B6C4-057ED3233A7C}"/>
    <cellStyle name="Calculation 2 3 15 7 2" xfId="4713" xr:uid="{7EF5ED11-38BE-4155-B0AA-C47626DB74CB}"/>
    <cellStyle name="Calculation 2 3 15 7 3" xfId="4714" xr:uid="{C83D50CD-BF9A-403E-AA61-228C07E95732}"/>
    <cellStyle name="Calculation 2 3 15 8" xfId="4715" xr:uid="{3DE98C7C-01D5-4852-B3AE-8C6A590FD09C}"/>
    <cellStyle name="Calculation 2 3 15 9" xfId="4716" xr:uid="{E136CD7A-A13C-466F-AACF-0F540B44B7BA}"/>
    <cellStyle name="Calculation 2 3 16" xfId="4717" xr:uid="{A3FECD67-9475-47D2-840A-9DAF47CFA48D}"/>
    <cellStyle name="Calculation 2 3 16 2" xfId="4718" xr:uid="{AF6ECAF0-AC93-443A-AF3C-9507CA756BFE}"/>
    <cellStyle name="Calculation 2 3 16 2 2" xfId="4719" xr:uid="{E6871DA1-CB37-4B04-9569-2443219581E7}"/>
    <cellStyle name="Calculation 2 3 16 2 2 2" xfId="4720" xr:uid="{F2E0BDD5-6984-4DD2-B439-CA5F478E231C}"/>
    <cellStyle name="Calculation 2 3 16 2 2 3" xfId="4721" xr:uid="{CBCC236F-1FCC-4B6A-977E-DEEF57F431E4}"/>
    <cellStyle name="Calculation 2 3 16 2 3" xfId="4722" xr:uid="{41CCB7BD-C16E-4C41-8633-2286D9425CE5}"/>
    <cellStyle name="Calculation 2 3 16 2 4" xfId="4723" xr:uid="{BFDCCA3C-87FC-48D8-AE77-ADDBF1ACE974}"/>
    <cellStyle name="Calculation 2 3 16 3" xfId="4724" xr:uid="{318FF46B-DF0A-4E15-A0CB-8036235F83B3}"/>
    <cellStyle name="Calculation 2 3 16 3 2" xfId="4725" xr:uid="{48FF6997-02AB-4097-9079-6FA28DCFEFE6}"/>
    <cellStyle name="Calculation 2 3 16 3 2 2" xfId="4726" xr:uid="{B8BDB807-C3EE-4475-904C-CA8A56426ED0}"/>
    <cellStyle name="Calculation 2 3 16 3 2 3" xfId="4727" xr:uid="{50070DBC-6A6A-4A4E-9A89-3D7C376FFC00}"/>
    <cellStyle name="Calculation 2 3 16 3 3" xfId="4728" xr:uid="{DCDF5454-FE1F-48A3-9508-8B861F5BBD21}"/>
    <cellStyle name="Calculation 2 3 16 3 4" xfId="4729" xr:uid="{BF65F934-C17B-46D9-A1E8-5C5AADF788D3}"/>
    <cellStyle name="Calculation 2 3 16 4" xfId="4730" xr:uid="{655F0770-20A8-4A92-899A-FA04E9E5E157}"/>
    <cellStyle name="Calculation 2 3 16 4 2" xfId="4731" xr:uid="{08D21279-8EAF-45BB-AA66-4BAAC9309443}"/>
    <cellStyle name="Calculation 2 3 16 4 2 2" xfId="4732" xr:uid="{59125E6E-C943-457B-820A-6E0E315DE3FA}"/>
    <cellStyle name="Calculation 2 3 16 4 2 3" xfId="4733" xr:uid="{E1ABFDBB-BC34-4139-8453-8B072250EF16}"/>
    <cellStyle name="Calculation 2 3 16 4 3" xfId="4734" xr:uid="{9E661CFA-FA84-41B8-8CAB-131A9C603EE4}"/>
    <cellStyle name="Calculation 2 3 16 4 4" xfId="4735" xr:uid="{9D732AFA-5D3E-4441-9D2D-ED07C2A76736}"/>
    <cellStyle name="Calculation 2 3 16 5" xfId="4736" xr:uid="{80D3AA41-8FB9-4C95-B51B-F3F7CCF60A0E}"/>
    <cellStyle name="Calculation 2 3 16 5 2" xfId="4737" xr:uid="{6D4D7550-39E4-450F-A676-894F905EF961}"/>
    <cellStyle name="Calculation 2 3 16 5 2 2" xfId="4738" xr:uid="{90EC6AB4-98B7-4928-9875-9CFAD08C8B76}"/>
    <cellStyle name="Calculation 2 3 16 5 2 3" xfId="4739" xr:uid="{AF8551B5-1AE5-447C-BBC1-011AA0555B38}"/>
    <cellStyle name="Calculation 2 3 16 5 3" xfId="4740" xr:uid="{5DD3B43D-AA29-4C76-BF8D-95868E2163B2}"/>
    <cellStyle name="Calculation 2 3 16 5 4" xfId="4741" xr:uid="{A6A3151F-58E9-4FF0-A137-C96EE18A9C42}"/>
    <cellStyle name="Calculation 2 3 16 6" xfId="4742" xr:uid="{2B4E4C12-A2BA-4CA9-A0DB-3CCBC0037081}"/>
    <cellStyle name="Calculation 2 3 16 6 2" xfId="4743" xr:uid="{13A628C5-E2D2-40F9-AF17-F2FDCA889E7E}"/>
    <cellStyle name="Calculation 2 3 16 6 2 2" xfId="4744" xr:uid="{FB819218-CD90-4452-975D-33568C93E30A}"/>
    <cellStyle name="Calculation 2 3 16 6 2 3" xfId="4745" xr:uid="{14067789-963C-4651-A175-B688A21587BB}"/>
    <cellStyle name="Calculation 2 3 16 6 3" xfId="4746" xr:uid="{9D41CA47-30BE-4A06-A207-59EF0CC07325}"/>
    <cellStyle name="Calculation 2 3 16 6 4" xfId="4747" xr:uid="{CFC078D5-1366-46F3-9E46-8ED717767BC1}"/>
    <cellStyle name="Calculation 2 3 16 7" xfId="4748" xr:uid="{98357A58-8602-4952-9847-EB5E013FB129}"/>
    <cellStyle name="Calculation 2 3 16 7 2" xfId="4749" xr:uid="{AD2489B4-F5D2-4492-A15A-120E0548595E}"/>
    <cellStyle name="Calculation 2 3 16 7 3" xfId="4750" xr:uid="{0DA2F4F2-7892-459F-9C68-88DE431D8F3A}"/>
    <cellStyle name="Calculation 2 3 16 8" xfId="4751" xr:uid="{F77EA184-E308-4570-9C4B-726F842DF66F}"/>
    <cellStyle name="Calculation 2 3 16 9" xfId="4752" xr:uid="{AAF052BE-1DF7-4F39-A07C-AF784C9540B2}"/>
    <cellStyle name="Calculation 2 3 17" xfId="4753" xr:uid="{311754FA-A227-4F0F-919F-7DB0575F5E00}"/>
    <cellStyle name="Calculation 2 3 17 2" xfId="4754" xr:uid="{A8E6F17C-04DE-48F4-8AEB-A7280115583A}"/>
    <cellStyle name="Calculation 2 3 17 2 2" xfId="4755" xr:uid="{EF4EE9AC-3054-4C9A-80AE-91E9243CB63D}"/>
    <cellStyle name="Calculation 2 3 17 2 2 2" xfId="4756" xr:uid="{E34D84E8-3516-4889-9460-32C504229108}"/>
    <cellStyle name="Calculation 2 3 17 2 2 3" xfId="4757" xr:uid="{5B31C659-356F-4997-B0CE-AE3AB16D772D}"/>
    <cellStyle name="Calculation 2 3 17 2 3" xfId="4758" xr:uid="{C5B483D5-5AFD-43D6-B337-BEE9499BAF5F}"/>
    <cellStyle name="Calculation 2 3 17 2 4" xfId="4759" xr:uid="{7DC02D16-FBE8-4762-8885-7EE8F01AFC96}"/>
    <cellStyle name="Calculation 2 3 17 3" xfId="4760" xr:uid="{C6950277-D3D1-4860-88B2-AF5DF913ACDB}"/>
    <cellStyle name="Calculation 2 3 17 3 2" xfId="4761" xr:uid="{0D5F6648-0D3B-4A6E-9419-443D3BB66B77}"/>
    <cellStyle name="Calculation 2 3 17 3 2 2" xfId="4762" xr:uid="{8AED89C9-6BC5-4B96-8CC4-A7627770DBA1}"/>
    <cellStyle name="Calculation 2 3 17 3 2 3" xfId="4763" xr:uid="{6969D25A-1C27-4D56-B247-DCEB45539B50}"/>
    <cellStyle name="Calculation 2 3 17 3 3" xfId="4764" xr:uid="{DA426FA9-CF06-4A30-9A82-F274F34C0B57}"/>
    <cellStyle name="Calculation 2 3 17 3 4" xfId="4765" xr:uid="{E06CD000-21EA-40C5-AA21-1B3FFFA8CE73}"/>
    <cellStyle name="Calculation 2 3 17 4" xfId="4766" xr:uid="{2644B70A-5D45-462A-8F2B-2F04AB2EE59F}"/>
    <cellStyle name="Calculation 2 3 17 4 2" xfId="4767" xr:uid="{C80D1F61-7796-4800-BFC3-AB764F81F044}"/>
    <cellStyle name="Calculation 2 3 17 4 2 2" xfId="4768" xr:uid="{F106A769-A7B9-4898-846B-54BA4BD85997}"/>
    <cellStyle name="Calculation 2 3 17 4 2 3" xfId="4769" xr:uid="{AD6C78FB-241F-448D-8204-3724200858D2}"/>
    <cellStyle name="Calculation 2 3 17 4 3" xfId="4770" xr:uid="{61F7334C-0E95-49E7-9E81-BD8302DF2A6C}"/>
    <cellStyle name="Calculation 2 3 17 4 4" xfId="4771" xr:uid="{EFB411A6-4A38-4A04-A721-1F7DC29E2031}"/>
    <cellStyle name="Calculation 2 3 17 5" xfId="4772" xr:uid="{5AFF1D0C-2A15-4C8C-8773-BEFF3C53E83C}"/>
    <cellStyle name="Calculation 2 3 17 5 2" xfId="4773" xr:uid="{5C527A62-183C-445B-81B6-A7126F717B7B}"/>
    <cellStyle name="Calculation 2 3 17 5 2 2" xfId="4774" xr:uid="{9A47D409-9EBF-4FC8-A042-3A4070266A01}"/>
    <cellStyle name="Calculation 2 3 17 5 2 3" xfId="4775" xr:uid="{24C8AE91-3511-43C2-A0C8-C537153E98CF}"/>
    <cellStyle name="Calculation 2 3 17 5 3" xfId="4776" xr:uid="{3E2E5BF6-7D5C-47BC-BC8D-BBA7CF62A253}"/>
    <cellStyle name="Calculation 2 3 17 5 4" xfId="4777" xr:uid="{E9E058CD-907B-4DAA-A7AB-7B511D3C5033}"/>
    <cellStyle name="Calculation 2 3 17 6" xfId="4778" xr:uid="{83AC1E24-CC76-48B6-8D89-242BDDFC704D}"/>
    <cellStyle name="Calculation 2 3 17 6 2" xfId="4779" xr:uid="{9C11D2DF-035A-4577-AA17-51C02C8D37C5}"/>
    <cellStyle name="Calculation 2 3 17 6 2 2" xfId="4780" xr:uid="{6AD9AE93-466A-480C-BB85-EE9CBF83119D}"/>
    <cellStyle name="Calculation 2 3 17 6 2 3" xfId="4781" xr:uid="{F7FF94CB-3EA2-4E20-BCA5-C331C7B8F611}"/>
    <cellStyle name="Calculation 2 3 17 6 3" xfId="4782" xr:uid="{F275729B-90E9-433D-9BD0-A3608DFAC95F}"/>
    <cellStyle name="Calculation 2 3 17 6 4" xfId="4783" xr:uid="{9D5A0A01-2595-46B7-AF1B-5D45CD3BCA81}"/>
    <cellStyle name="Calculation 2 3 17 7" xfId="4784" xr:uid="{CDA2FBB6-A19D-464C-ADEF-25546108A50F}"/>
    <cellStyle name="Calculation 2 3 17 7 2" xfId="4785" xr:uid="{BBF28D85-97AB-4D29-A9A5-9D18D268C8F4}"/>
    <cellStyle name="Calculation 2 3 17 7 3" xfId="4786" xr:uid="{7E88CAED-3039-404F-B812-B7A1D3B748D7}"/>
    <cellStyle name="Calculation 2 3 17 8" xfId="4787" xr:uid="{618CD2B8-9707-4AFE-A090-D67247156B44}"/>
    <cellStyle name="Calculation 2 3 17 9" xfId="4788" xr:uid="{EC25B0EB-CDDD-4F8F-A9AD-551A4145A66D}"/>
    <cellStyle name="Calculation 2 3 18" xfId="4789" xr:uid="{EE0F8C84-2FF8-4E30-A424-D3DE399FAF22}"/>
    <cellStyle name="Calculation 2 3 18 2" xfId="4790" xr:uid="{0AC597F6-2530-40B6-873A-EEE0AD0B9CD8}"/>
    <cellStyle name="Calculation 2 3 18 2 2" xfId="4791" xr:uid="{791D3287-5C1B-4665-94D6-26DDF6819510}"/>
    <cellStyle name="Calculation 2 3 18 2 2 2" xfId="4792" xr:uid="{45107736-5ECB-45CF-9507-DD946D77D3DB}"/>
    <cellStyle name="Calculation 2 3 18 2 2 3" xfId="4793" xr:uid="{49B4219A-E6E2-4A8F-A533-156BE1F3177B}"/>
    <cellStyle name="Calculation 2 3 18 2 3" xfId="4794" xr:uid="{51E9EF71-4879-49C3-82DD-60594E41677C}"/>
    <cellStyle name="Calculation 2 3 18 2 4" xfId="4795" xr:uid="{73D5D719-913A-4777-A243-E1BB75560F1B}"/>
    <cellStyle name="Calculation 2 3 18 3" xfId="4796" xr:uid="{7B20BE8C-6A19-4BC7-B617-C5850042F59B}"/>
    <cellStyle name="Calculation 2 3 18 3 2" xfId="4797" xr:uid="{2BDA5F97-3401-4B5E-92F8-3B0544F5C36A}"/>
    <cellStyle name="Calculation 2 3 18 3 2 2" xfId="4798" xr:uid="{ABD573B7-1D79-40B9-B8F4-EE98FD9B3D9B}"/>
    <cellStyle name="Calculation 2 3 18 3 2 3" xfId="4799" xr:uid="{AC5296E7-A6E2-489E-A1C9-F4C67BDA28A8}"/>
    <cellStyle name="Calculation 2 3 18 3 3" xfId="4800" xr:uid="{CB7A5E2D-C555-40FF-A863-8EB42F59A9E3}"/>
    <cellStyle name="Calculation 2 3 18 3 4" xfId="4801" xr:uid="{1A5A5E22-4343-4D7F-8506-97D1B4575452}"/>
    <cellStyle name="Calculation 2 3 18 4" xfId="4802" xr:uid="{AC20B8DA-966C-481B-9718-347CE98F31A8}"/>
    <cellStyle name="Calculation 2 3 18 4 2" xfId="4803" xr:uid="{30E8ABA0-BEB6-4D85-8383-5E0BC46A4317}"/>
    <cellStyle name="Calculation 2 3 18 4 2 2" xfId="4804" xr:uid="{BA810A20-849B-4F84-871A-5C2BA7CC2AE8}"/>
    <cellStyle name="Calculation 2 3 18 4 2 3" xfId="4805" xr:uid="{D6F876D4-FA6C-44A2-A905-B6A7D3EA0601}"/>
    <cellStyle name="Calculation 2 3 18 4 3" xfId="4806" xr:uid="{26D0E3B3-187A-4DAA-9F23-9C49FD3BB937}"/>
    <cellStyle name="Calculation 2 3 18 4 4" xfId="4807" xr:uid="{04E5D3DC-0161-4870-8E26-7817F85372E0}"/>
    <cellStyle name="Calculation 2 3 18 5" xfId="4808" xr:uid="{91329ACD-061C-4EC9-B54D-916F1AEC339D}"/>
    <cellStyle name="Calculation 2 3 18 5 2" xfId="4809" xr:uid="{0C2E095C-D320-438D-8C11-07C84718A95E}"/>
    <cellStyle name="Calculation 2 3 18 5 2 2" xfId="4810" xr:uid="{589D90CD-76EC-4092-8FE7-C4F46289D4D3}"/>
    <cellStyle name="Calculation 2 3 18 5 2 3" xfId="4811" xr:uid="{953C607D-E7F5-4BBB-9D20-8BC6EFC220DC}"/>
    <cellStyle name="Calculation 2 3 18 5 3" xfId="4812" xr:uid="{D79B1124-C872-4C30-8C9F-2CEA22A6A76D}"/>
    <cellStyle name="Calculation 2 3 18 5 4" xfId="4813" xr:uid="{7BEDBDD2-3856-4611-A017-29139DE071C5}"/>
    <cellStyle name="Calculation 2 3 18 6" xfId="4814" xr:uid="{0A66F6CC-ECC4-4D78-8B05-88F2097FB031}"/>
    <cellStyle name="Calculation 2 3 18 6 2" xfId="4815" xr:uid="{F80E8212-86E7-4FAD-8A3E-8B56CD60C931}"/>
    <cellStyle name="Calculation 2 3 18 6 2 2" xfId="4816" xr:uid="{A82522BD-0C6F-4F88-BA43-F263FED0A00B}"/>
    <cellStyle name="Calculation 2 3 18 6 2 3" xfId="4817" xr:uid="{0D8C98D5-57BE-4A91-89A5-C005F5200332}"/>
    <cellStyle name="Calculation 2 3 18 6 3" xfId="4818" xr:uid="{FE8E7C8E-7AC1-44FE-9CB0-CB3D0C6C0B02}"/>
    <cellStyle name="Calculation 2 3 18 6 4" xfId="4819" xr:uid="{9E245922-1608-4822-AEAC-C79E7D29270F}"/>
    <cellStyle name="Calculation 2 3 18 7" xfId="4820" xr:uid="{781E5830-AC7A-4008-AF71-07AC5AF8BDB5}"/>
    <cellStyle name="Calculation 2 3 18 7 2" xfId="4821" xr:uid="{3A351D96-055A-4F71-9370-524FA070235B}"/>
    <cellStyle name="Calculation 2 3 18 7 3" xfId="4822" xr:uid="{AF81721C-BFEA-4BD7-BEBE-F675E8D20290}"/>
    <cellStyle name="Calculation 2 3 18 8" xfId="4823" xr:uid="{BA1108F9-03B2-4858-87EA-240CEBBA21D7}"/>
    <cellStyle name="Calculation 2 3 18 9" xfId="4824" xr:uid="{70F2F24A-B9BA-4F0F-A45B-83B9F247BE72}"/>
    <cellStyle name="Calculation 2 3 19" xfId="4825" xr:uid="{5B70625B-AAE7-4E22-8964-2E6FF6CE4793}"/>
    <cellStyle name="Calculation 2 3 19 2" xfId="4826" xr:uid="{139F64C3-B12F-4771-84AB-AE2C441C7A42}"/>
    <cellStyle name="Calculation 2 3 19 2 2" xfId="4827" xr:uid="{3DE1C22A-1E72-47D8-BB44-0FCDBADCAA67}"/>
    <cellStyle name="Calculation 2 3 19 2 2 2" xfId="4828" xr:uid="{2F002908-571F-4B2F-92EA-47A72858DB38}"/>
    <cellStyle name="Calculation 2 3 19 2 2 3" xfId="4829" xr:uid="{AC7CE605-8A96-4F63-A475-6C4E55B41226}"/>
    <cellStyle name="Calculation 2 3 19 2 3" xfId="4830" xr:uid="{C8FA8722-6196-4FA7-AF47-2DC0B652F486}"/>
    <cellStyle name="Calculation 2 3 19 2 4" xfId="4831" xr:uid="{F9600E1C-94B5-4A55-930A-0CB2A1C1FB50}"/>
    <cellStyle name="Calculation 2 3 19 3" xfId="4832" xr:uid="{A2C53651-206A-4926-8C5F-E8D7F4E133F1}"/>
    <cellStyle name="Calculation 2 3 19 3 2" xfId="4833" xr:uid="{DB2C9BB2-81DD-4797-B54D-7CBF171E9BB4}"/>
    <cellStyle name="Calculation 2 3 19 3 2 2" xfId="4834" xr:uid="{75626014-5DE5-4044-9385-F9943A2141D1}"/>
    <cellStyle name="Calculation 2 3 19 3 2 3" xfId="4835" xr:uid="{03E083A7-DD9A-4244-942F-7442E2AA0383}"/>
    <cellStyle name="Calculation 2 3 19 3 3" xfId="4836" xr:uid="{946D84D6-BA68-414C-A05D-48EC451A7307}"/>
    <cellStyle name="Calculation 2 3 19 3 4" xfId="4837" xr:uid="{1117EF1D-F931-45CB-855B-80E1065FACD8}"/>
    <cellStyle name="Calculation 2 3 19 4" xfId="4838" xr:uid="{FFD1E5BF-E717-424B-AF99-2387F89B45CE}"/>
    <cellStyle name="Calculation 2 3 19 4 2" xfId="4839" xr:uid="{E0F6B710-769B-4803-984C-370CAB3E9066}"/>
    <cellStyle name="Calculation 2 3 19 4 2 2" xfId="4840" xr:uid="{ADDB7504-2557-4189-9E93-94A47E5DCE89}"/>
    <cellStyle name="Calculation 2 3 19 4 2 3" xfId="4841" xr:uid="{69D8DDFE-D967-4CBD-878F-6ADEC6EF98DA}"/>
    <cellStyle name="Calculation 2 3 19 4 3" xfId="4842" xr:uid="{ADF8BC1E-4D5C-4F71-97B0-C7D6A8C0F0E9}"/>
    <cellStyle name="Calculation 2 3 19 4 4" xfId="4843" xr:uid="{D44BA327-1E1B-479D-965D-2C3DFCCBFB2A}"/>
    <cellStyle name="Calculation 2 3 19 5" xfId="4844" xr:uid="{DC370512-3266-42EE-9D1B-5A9798D06138}"/>
    <cellStyle name="Calculation 2 3 19 5 2" xfId="4845" xr:uid="{0B6EA812-B1C6-4C23-A730-61F3C54D3CC0}"/>
    <cellStyle name="Calculation 2 3 19 5 2 2" xfId="4846" xr:uid="{06312D24-805F-45D3-9C58-4671382B40BB}"/>
    <cellStyle name="Calculation 2 3 19 5 2 3" xfId="4847" xr:uid="{A0F699B9-D527-4AA1-8359-DB703D7F3181}"/>
    <cellStyle name="Calculation 2 3 19 5 3" xfId="4848" xr:uid="{739B68AC-213C-42B2-B31D-514299977590}"/>
    <cellStyle name="Calculation 2 3 19 5 4" xfId="4849" xr:uid="{95AC12CF-1D91-4E23-9785-AC6389E5C508}"/>
    <cellStyle name="Calculation 2 3 19 6" xfId="4850" xr:uid="{9DFC4C7B-65DE-4564-9CDE-05CAB98F0F70}"/>
    <cellStyle name="Calculation 2 3 19 6 2" xfId="4851" xr:uid="{0FAD267E-80E1-4A66-B6EF-E16B8B8136EE}"/>
    <cellStyle name="Calculation 2 3 19 6 2 2" xfId="4852" xr:uid="{9EC3A9FE-B9B4-4ABD-AC0F-A9E991A2F67E}"/>
    <cellStyle name="Calculation 2 3 19 6 2 3" xfId="4853" xr:uid="{C7D6F0B6-C8EA-4B2A-B33E-58A175788E16}"/>
    <cellStyle name="Calculation 2 3 19 6 3" xfId="4854" xr:uid="{E752181E-A321-4D1C-AFB3-B4D88459C444}"/>
    <cellStyle name="Calculation 2 3 19 6 4" xfId="4855" xr:uid="{451D81B6-F0AA-4E39-964D-D6941374CCCD}"/>
    <cellStyle name="Calculation 2 3 19 7" xfId="4856" xr:uid="{6FCA38D2-628F-4066-B0CA-55AA96690DAA}"/>
    <cellStyle name="Calculation 2 3 19 7 2" xfId="4857" xr:uid="{A210EBE2-495F-4CDE-ABC2-0E5F653560DA}"/>
    <cellStyle name="Calculation 2 3 19 7 3" xfId="4858" xr:uid="{A16D45AB-3DEB-4AE5-8FA2-12B9EE9ADF39}"/>
    <cellStyle name="Calculation 2 3 19 8" xfId="4859" xr:uid="{87887597-5C7F-43E1-BDF8-9E474F1D00D4}"/>
    <cellStyle name="Calculation 2 3 19 9" xfId="4860" xr:uid="{625ADFBF-E94A-4718-A17D-55C70B233C2E}"/>
    <cellStyle name="Calculation 2 3 2" xfId="4861" xr:uid="{F32465C5-3580-440D-BFE5-CB199055F62F}"/>
    <cellStyle name="Calculation 2 3 2 10" xfId="4862" xr:uid="{9941E518-09B5-4F62-A79F-4534610C95E6}"/>
    <cellStyle name="Calculation 2 3 2 10 2" xfId="4863" xr:uid="{C6A3B5E8-9F73-4F9C-8E85-B1EDA6CD9012}"/>
    <cellStyle name="Calculation 2 3 2 10 2 2" xfId="4864" xr:uid="{CBE88536-35C5-49F6-8E4F-947E76A661A8}"/>
    <cellStyle name="Calculation 2 3 2 10 2 2 2" xfId="4865" xr:uid="{7E357993-4E78-43A7-9EA7-9DD06EF9B8A1}"/>
    <cellStyle name="Calculation 2 3 2 10 2 2 3" xfId="4866" xr:uid="{0F44F52B-7284-4C70-9A4B-6C0CD2A2AC78}"/>
    <cellStyle name="Calculation 2 3 2 10 2 3" xfId="4867" xr:uid="{EFAA2891-199E-4766-921C-48DC0BE070B1}"/>
    <cellStyle name="Calculation 2 3 2 10 2 4" xfId="4868" xr:uid="{90333071-D2F1-4787-BBDB-C4FC7F944CD6}"/>
    <cellStyle name="Calculation 2 3 2 10 3" xfId="4869" xr:uid="{3CDF5248-B2C8-4ECD-9115-2828537A894D}"/>
    <cellStyle name="Calculation 2 3 2 10 3 2" xfId="4870" xr:uid="{30C2053B-7139-4C0F-92ED-563E7BA28B06}"/>
    <cellStyle name="Calculation 2 3 2 10 3 2 2" xfId="4871" xr:uid="{B9B438AB-7B5A-4244-ABAD-FA43EE9ADEEF}"/>
    <cellStyle name="Calculation 2 3 2 10 3 2 3" xfId="4872" xr:uid="{41CEB8FB-F511-444E-8B1E-6E8A80BC69FF}"/>
    <cellStyle name="Calculation 2 3 2 10 3 3" xfId="4873" xr:uid="{9E864FD4-CC8A-4068-A466-B0FC04FE9C0F}"/>
    <cellStyle name="Calculation 2 3 2 10 3 4" xfId="4874" xr:uid="{F2AEFA81-4419-4691-B839-6C3EC31B2DBB}"/>
    <cellStyle name="Calculation 2 3 2 10 4" xfId="4875" xr:uid="{E519767D-2A73-4348-AB7C-88DEB00C7E57}"/>
    <cellStyle name="Calculation 2 3 2 10 4 2" xfId="4876" xr:uid="{83FC758C-4243-4840-BC8D-582F1D73055E}"/>
    <cellStyle name="Calculation 2 3 2 10 4 2 2" xfId="4877" xr:uid="{8AD53A59-1CD8-4813-9863-2974DFA1A4E2}"/>
    <cellStyle name="Calculation 2 3 2 10 4 2 3" xfId="4878" xr:uid="{CCA90012-DB20-4632-842E-9F452F0633F8}"/>
    <cellStyle name="Calculation 2 3 2 10 4 3" xfId="4879" xr:uid="{11001A02-DA16-481A-A45B-69ECD69EA642}"/>
    <cellStyle name="Calculation 2 3 2 10 4 4" xfId="4880" xr:uid="{B06C58D4-B18B-4AAC-B127-BA5E2D0D839C}"/>
    <cellStyle name="Calculation 2 3 2 10 5" xfId="4881" xr:uid="{507E14F1-CF1B-45C7-B983-0233C2068E00}"/>
    <cellStyle name="Calculation 2 3 2 10 5 2" xfId="4882" xr:uid="{A29F2E02-49E0-4338-B3A5-C53AEEFBD000}"/>
    <cellStyle name="Calculation 2 3 2 10 5 2 2" xfId="4883" xr:uid="{63FEAC99-C05E-4F21-8DB5-6B4553E87722}"/>
    <cellStyle name="Calculation 2 3 2 10 5 2 3" xfId="4884" xr:uid="{1BB33E47-E472-49F3-90C7-007CCC9C1AF7}"/>
    <cellStyle name="Calculation 2 3 2 10 5 3" xfId="4885" xr:uid="{412047A8-CD00-4E5A-A7A9-350C361CE75F}"/>
    <cellStyle name="Calculation 2 3 2 10 5 4" xfId="4886" xr:uid="{571CE822-0CDD-4522-BA57-DFB752DA9F88}"/>
    <cellStyle name="Calculation 2 3 2 10 6" xfId="4887" xr:uid="{BAFA7ED8-5588-41E9-A591-03339918638A}"/>
    <cellStyle name="Calculation 2 3 2 10 6 2" xfId="4888" xr:uid="{AF802929-6298-4E37-A920-68143B78DE15}"/>
    <cellStyle name="Calculation 2 3 2 10 6 2 2" xfId="4889" xr:uid="{BEE4F39D-40D2-4A5F-9BDC-66C50D1A3965}"/>
    <cellStyle name="Calculation 2 3 2 10 6 2 3" xfId="4890" xr:uid="{8BF11F07-98CF-4CA9-93F1-5FFBD984B683}"/>
    <cellStyle name="Calculation 2 3 2 10 6 3" xfId="4891" xr:uid="{46D87857-95BA-48ED-81B8-EE695A0E1B29}"/>
    <cellStyle name="Calculation 2 3 2 10 6 4" xfId="4892" xr:uid="{4F884482-5F81-499D-BA68-CAE33B138F95}"/>
    <cellStyle name="Calculation 2 3 2 10 7" xfId="4893" xr:uid="{C4479C55-B0E6-4149-8F31-9B8EC036DE1C}"/>
    <cellStyle name="Calculation 2 3 2 10 7 2" xfId="4894" xr:uid="{12D50079-029E-4017-AA5D-A60EB428D929}"/>
    <cellStyle name="Calculation 2 3 2 10 7 3" xfId="4895" xr:uid="{3DAC1E01-A728-4379-8407-2C812F34713B}"/>
    <cellStyle name="Calculation 2 3 2 10 8" xfId="4896" xr:uid="{C5587837-F11F-4EC5-9809-09CD361EAD5C}"/>
    <cellStyle name="Calculation 2 3 2 10 9" xfId="4897" xr:uid="{048D475D-78C9-493B-9643-9BFF05C9F8F8}"/>
    <cellStyle name="Calculation 2 3 2 11" xfId="4898" xr:uid="{8C81B1CE-271F-41C7-B52F-EE796796979E}"/>
    <cellStyle name="Calculation 2 3 2 11 2" xfId="4899" xr:uid="{8C84E592-9E68-4EA9-B9A6-E48F49BEE912}"/>
    <cellStyle name="Calculation 2 3 2 11 2 2" xfId="4900" xr:uid="{F79E5F8B-0FA2-4AEE-BE89-95AB09DB2E23}"/>
    <cellStyle name="Calculation 2 3 2 11 2 2 2" xfId="4901" xr:uid="{EB8FAF09-0CA4-47E9-894A-5F5EEDFA9B60}"/>
    <cellStyle name="Calculation 2 3 2 11 2 2 3" xfId="4902" xr:uid="{C5968432-185F-4245-9AC2-6AE4C303C1BA}"/>
    <cellStyle name="Calculation 2 3 2 11 2 3" xfId="4903" xr:uid="{8E46F378-8F5B-48B8-92E5-D0460B5A0D47}"/>
    <cellStyle name="Calculation 2 3 2 11 2 4" xfId="4904" xr:uid="{1315C4CC-20EC-486C-B027-D094F3968E55}"/>
    <cellStyle name="Calculation 2 3 2 11 3" xfId="4905" xr:uid="{2E2E5B25-64C5-4C3E-A38B-70163334250D}"/>
    <cellStyle name="Calculation 2 3 2 11 3 2" xfId="4906" xr:uid="{2855AAA8-3DF7-42C6-8757-54BA4F80C3F6}"/>
    <cellStyle name="Calculation 2 3 2 11 3 2 2" xfId="4907" xr:uid="{A9A35966-1F32-46FA-BFD2-A29FD3033921}"/>
    <cellStyle name="Calculation 2 3 2 11 3 2 3" xfId="4908" xr:uid="{851DBAE5-3EDA-4CD4-A1D2-459850EDA17D}"/>
    <cellStyle name="Calculation 2 3 2 11 3 3" xfId="4909" xr:uid="{AB8C75B8-23B3-4D2D-9A6F-B84184A10EDB}"/>
    <cellStyle name="Calculation 2 3 2 11 3 4" xfId="4910" xr:uid="{AC1CDBDC-0DB2-415B-941A-B463CBA64C4E}"/>
    <cellStyle name="Calculation 2 3 2 11 4" xfId="4911" xr:uid="{885D05A8-429F-4ABD-BA8B-6413075B3F52}"/>
    <cellStyle name="Calculation 2 3 2 11 4 2" xfId="4912" xr:uid="{BA9FC539-3547-4E5D-8E92-2643CF7C74D0}"/>
    <cellStyle name="Calculation 2 3 2 11 4 2 2" xfId="4913" xr:uid="{D244EFC4-8588-406B-8ADE-23C05E86233A}"/>
    <cellStyle name="Calculation 2 3 2 11 4 2 3" xfId="4914" xr:uid="{5AB7F998-2027-4919-B0D4-1AFB6190DD11}"/>
    <cellStyle name="Calculation 2 3 2 11 4 3" xfId="4915" xr:uid="{F6F8711A-62A1-4768-A300-7824E237DF26}"/>
    <cellStyle name="Calculation 2 3 2 11 4 4" xfId="4916" xr:uid="{17710056-49A7-474E-B782-A14839BFFB7B}"/>
    <cellStyle name="Calculation 2 3 2 11 5" xfId="4917" xr:uid="{395FEFA9-407E-4DF7-A905-150AF87F77C2}"/>
    <cellStyle name="Calculation 2 3 2 11 5 2" xfId="4918" xr:uid="{F4CABB34-FB9F-462F-A7EF-140A154D84DB}"/>
    <cellStyle name="Calculation 2 3 2 11 5 2 2" xfId="4919" xr:uid="{50039FF8-880C-4333-91AA-1120619D4F0C}"/>
    <cellStyle name="Calculation 2 3 2 11 5 2 3" xfId="4920" xr:uid="{2AA21F74-E353-48E0-BACC-FBA4F5271534}"/>
    <cellStyle name="Calculation 2 3 2 11 5 3" xfId="4921" xr:uid="{8D23D3C0-5A02-4369-BD19-F96F01AED4A8}"/>
    <cellStyle name="Calculation 2 3 2 11 5 4" xfId="4922" xr:uid="{D177A84B-B7BC-40DE-8995-CF1424538E46}"/>
    <cellStyle name="Calculation 2 3 2 11 6" xfId="4923" xr:uid="{E2D30674-38D1-4F04-BFB4-B26B9E1B9464}"/>
    <cellStyle name="Calculation 2 3 2 11 6 2" xfId="4924" xr:uid="{663FCC04-2651-4A4C-A145-75A3B60A0918}"/>
    <cellStyle name="Calculation 2 3 2 11 6 2 2" xfId="4925" xr:uid="{740CD777-1DA3-4E1B-85EE-678E520A9C9B}"/>
    <cellStyle name="Calculation 2 3 2 11 6 2 3" xfId="4926" xr:uid="{88000740-4964-4032-A2AB-98FE6F9993C6}"/>
    <cellStyle name="Calculation 2 3 2 11 6 3" xfId="4927" xr:uid="{C274045E-1618-490D-8E2A-A354FBF59318}"/>
    <cellStyle name="Calculation 2 3 2 11 6 4" xfId="4928" xr:uid="{A38CE742-CC59-4A43-BE81-1965E47D72F6}"/>
    <cellStyle name="Calculation 2 3 2 11 7" xfId="4929" xr:uid="{BCC05731-7CBC-4209-B8E9-E469703D3CCD}"/>
    <cellStyle name="Calculation 2 3 2 11 7 2" xfId="4930" xr:uid="{C4F3EA6B-9642-4A73-AFA4-C2CBA52E2CEB}"/>
    <cellStyle name="Calculation 2 3 2 11 7 3" xfId="4931" xr:uid="{B9CD21D7-BD38-4C6E-AE0F-DC82136A0C58}"/>
    <cellStyle name="Calculation 2 3 2 11 8" xfId="4932" xr:uid="{A555CB86-F156-4874-B5E2-9E4DBB1121A1}"/>
    <cellStyle name="Calculation 2 3 2 11 9" xfId="4933" xr:uid="{00C6D834-4A6F-4092-B7D8-4EF5D15627C1}"/>
    <cellStyle name="Calculation 2 3 2 12" xfId="4934" xr:uid="{C8E751FC-856C-44B5-BA1F-D1C308E160D8}"/>
    <cellStyle name="Calculation 2 3 2 12 2" xfId="4935" xr:uid="{334514DA-FBD3-4FE2-B083-A20D55B08ECA}"/>
    <cellStyle name="Calculation 2 3 2 12 2 2" xfId="4936" xr:uid="{9EA956D8-E4FA-4280-8362-E5CF75BABA51}"/>
    <cellStyle name="Calculation 2 3 2 12 2 2 2" xfId="4937" xr:uid="{AC191763-94BD-44F6-9A4A-188B3980B68F}"/>
    <cellStyle name="Calculation 2 3 2 12 2 2 3" xfId="4938" xr:uid="{C1C650D1-F824-4B51-8540-AB2553989D60}"/>
    <cellStyle name="Calculation 2 3 2 12 2 3" xfId="4939" xr:uid="{9AD4402A-88A4-42A0-B5DA-874F4B5C2CDC}"/>
    <cellStyle name="Calculation 2 3 2 12 2 4" xfId="4940" xr:uid="{8640E936-6F3F-42F2-86CF-182E75E20F48}"/>
    <cellStyle name="Calculation 2 3 2 12 3" xfId="4941" xr:uid="{2E275737-668D-4301-847A-701CBD4D3501}"/>
    <cellStyle name="Calculation 2 3 2 12 3 2" xfId="4942" xr:uid="{70534058-0B13-45EE-B62E-7FD24A1971E5}"/>
    <cellStyle name="Calculation 2 3 2 12 3 2 2" xfId="4943" xr:uid="{C4D76BB6-7B9B-47E2-B238-137C7ACFAEAE}"/>
    <cellStyle name="Calculation 2 3 2 12 3 2 3" xfId="4944" xr:uid="{72523857-370D-45F1-BF99-3FCAE72A1323}"/>
    <cellStyle name="Calculation 2 3 2 12 3 3" xfId="4945" xr:uid="{7BDCB5D2-2A16-473A-AF58-675D1B473375}"/>
    <cellStyle name="Calculation 2 3 2 12 3 4" xfId="4946" xr:uid="{AA2EA51C-EB75-403D-AB29-E26F4B3CACB6}"/>
    <cellStyle name="Calculation 2 3 2 12 4" xfId="4947" xr:uid="{3333BC13-415F-4617-B4C8-68CFE09DDF08}"/>
    <cellStyle name="Calculation 2 3 2 12 4 2" xfId="4948" xr:uid="{317768FC-31EC-42E8-9A14-6DF3530B1E9C}"/>
    <cellStyle name="Calculation 2 3 2 12 4 2 2" xfId="4949" xr:uid="{D782B42A-15D2-465C-A822-77768D613ED4}"/>
    <cellStyle name="Calculation 2 3 2 12 4 2 3" xfId="4950" xr:uid="{8E2E28BC-8D27-4435-93C4-43649A240CE6}"/>
    <cellStyle name="Calculation 2 3 2 12 4 3" xfId="4951" xr:uid="{6FB753D5-BD83-4A8B-8B06-D763A783D8FE}"/>
    <cellStyle name="Calculation 2 3 2 12 4 4" xfId="4952" xr:uid="{A0CACA85-84F6-4B9D-8C39-11B72AD09643}"/>
    <cellStyle name="Calculation 2 3 2 12 5" xfId="4953" xr:uid="{95AA35A2-B70B-42F1-993F-C4C142783E8F}"/>
    <cellStyle name="Calculation 2 3 2 12 5 2" xfId="4954" xr:uid="{918B6C33-69C7-4538-98B0-1A09733F9FC9}"/>
    <cellStyle name="Calculation 2 3 2 12 5 2 2" xfId="4955" xr:uid="{EF1003B8-42F2-47FC-B550-623756814085}"/>
    <cellStyle name="Calculation 2 3 2 12 5 2 3" xfId="4956" xr:uid="{3F6409B8-AB79-46FD-95F5-10FD94F5CD29}"/>
    <cellStyle name="Calculation 2 3 2 12 5 3" xfId="4957" xr:uid="{E1E857C8-37E3-4CD0-BFB4-F55D8CB5B1EB}"/>
    <cellStyle name="Calculation 2 3 2 12 5 4" xfId="4958" xr:uid="{B603D272-3054-4525-A515-8FD259CD480D}"/>
    <cellStyle name="Calculation 2 3 2 12 6" xfId="4959" xr:uid="{A2D82A7F-8FE2-4578-8F4D-2683116A80F6}"/>
    <cellStyle name="Calculation 2 3 2 12 6 2" xfId="4960" xr:uid="{F620781C-3DD1-41B7-A109-6201F3249D18}"/>
    <cellStyle name="Calculation 2 3 2 12 6 2 2" xfId="4961" xr:uid="{E333A54D-05F8-4BE2-978A-A42795050420}"/>
    <cellStyle name="Calculation 2 3 2 12 6 2 3" xfId="4962" xr:uid="{EB8F23D4-42D6-4312-9387-14953ACAD6CE}"/>
    <cellStyle name="Calculation 2 3 2 12 6 3" xfId="4963" xr:uid="{585A57F0-F2DB-4C62-9D44-36EB22351C36}"/>
    <cellStyle name="Calculation 2 3 2 12 6 4" xfId="4964" xr:uid="{246B5756-93DA-46B3-8002-B3066CAF271F}"/>
    <cellStyle name="Calculation 2 3 2 12 7" xfId="4965" xr:uid="{7C18C8CD-18F2-4B39-816E-3774D63B7831}"/>
    <cellStyle name="Calculation 2 3 2 12 7 2" xfId="4966" xr:uid="{2CB01EBE-FCB9-4A55-8538-D4F8D5E2A639}"/>
    <cellStyle name="Calculation 2 3 2 12 7 3" xfId="4967" xr:uid="{EEACE434-F9EE-420C-B0E9-E545BA9FC5B7}"/>
    <cellStyle name="Calculation 2 3 2 12 8" xfId="4968" xr:uid="{1A5DE754-8814-44CB-B6CE-2F4B037D0835}"/>
    <cellStyle name="Calculation 2 3 2 12 9" xfId="4969" xr:uid="{5B571E80-5299-4E0B-8FA6-C6F5FE46B7E4}"/>
    <cellStyle name="Calculation 2 3 2 13" xfId="4970" xr:uid="{62EA6349-96B1-484B-9471-3CDC4FDDD502}"/>
    <cellStyle name="Calculation 2 3 2 13 2" xfId="4971" xr:uid="{D6860B39-07B1-487A-82E4-281049560DBF}"/>
    <cellStyle name="Calculation 2 3 2 13 2 2" xfId="4972" xr:uid="{3D3CB0CB-4154-44C5-9DCF-6E710916A34D}"/>
    <cellStyle name="Calculation 2 3 2 13 2 2 2" xfId="4973" xr:uid="{A399B1E0-A3BD-4AEC-B3B4-E8532752EEDB}"/>
    <cellStyle name="Calculation 2 3 2 13 2 2 3" xfId="4974" xr:uid="{60583F3B-8690-4F96-B452-664B60C79A01}"/>
    <cellStyle name="Calculation 2 3 2 13 2 3" xfId="4975" xr:uid="{C5ED8C59-8760-4E04-9F2A-CF98A7FD6990}"/>
    <cellStyle name="Calculation 2 3 2 13 2 4" xfId="4976" xr:uid="{C235693C-E43E-474C-9C71-A862D885D398}"/>
    <cellStyle name="Calculation 2 3 2 13 3" xfId="4977" xr:uid="{DC1CD7D4-1F8D-4D7A-BE91-40A5C87366C5}"/>
    <cellStyle name="Calculation 2 3 2 13 3 2" xfId="4978" xr:uid="{08929437-8B49-412E-9077-DB26309F3F4D}"/>
    <cellStyle name="Calculation 2 3 2 13 3 2 2" xfId="4979" xr:uid="{81D945E0-8584-4846-9A37-7D7D5246AE06}"/>
    <cellStyle name="Calculation 2 3 2 13 3 2 3" xfId="4980" xr:uid="{E6F12882-C460-40D1-A26B-0BF8EB733F30}"/>
    <cellStyle name="Calculation 2 3 2 13 3 3" xfId="4981" xr:uid="{428D0C6F-800B-4BDC-879E-7F1F78C832D2}"/>
    <cellStyle name="Calculation 2 3 2 13 3 4" xfId="4982" xr:uid="{79163423-671C-4119-9387-411509102D38}"/>
    <cellStyle name="Calculation 2 3 2 13 4" xfId="4983" xr:uid="{9BB424C3-AABD-4D1E-9C03-25EBA8C5E806}"/>
    <cellStyle name="Calculation 2 3 2 13 4 2" xfId="4984" xr:uid="{9D727DA7-263C-4774-9CEC-61BA3F0915EE}"/>
    <cellStyle name="Calculation 2 3 2 13 4 2 2" xfId="4985" xr:uid="{96CD00EA-6DB8-414E-BFC8-855D37E6112E}"/>
    <cellStyle name="Calculation 2 3 2 13 4 2 3" xfId="4986" xr:uid="{3A8967BE-21C0-4436-B153-F68B6827792B}"/>
    <cellStyle name="Calculation 2 3 2 13 4 3" xfId="4987" xr:uid="{1BF758E2-6C49-4D14-8B99-10ADC5685E40}"/>
    <cellStyle name="Calculation 2 3 2 13 4 4" xfId="4988" xr:uid="{79366D3A-0787-46E4-A7CF-957F36A07863}"/>
    <cellStyle name="Calculation 2 3 2 13 5" xfId="4989" xr:uid="{4D5766BD-F5E0-43DD-B570-A19CFB26C86A}"/>
    <cellStyle name="Calculation 2 3 2 13 5 2" xfId="4990" xr:uid="{B70ECDC1-B680-411F-BE5F-07B4C47B6382}"/>
    <cellStyle name="Calculation 2 3 2 13 5 2 2" xfId="4991" xr:uid="{E0456DCC-C9A5-4482-B339-633F7D2C3C1D}"/>
    <cellStyle name="Calculation 2 3 2 13 5 2 3" xfId="4992" xr:uid="{58CCE59C-269A-4DCA-ACEC-D6C444D67488}"/>
    <cellStyle name="Calculation 2 3 2 13 5 3" xfId="4993" xr:uid="{3959707B-81FF-42E2-8D90-83CC698AC65D}"/>
    <cellStyle name="Calculation 2 3 2 13 5 4" xfId="4994" xr:uid="{575A541F-D99E-4BD8-8654-82F16FF1140F}"/>
    <cellStyle name="Calculation 2 3 2 13 6" xfId="4995" xr:uid="{09543EFD-8FCB-4A3B-90B1-EA7E41538B0A}"/>
    <cellStyle name="Calculation 2 3 2 13 6 2" xfId="4996" xr:uid="{A32327FE-C760-46FB-8DBE-0B60FC9DDB1C}"/>
    <cellStyle name="Calculation 2 3 2 13 6 2 2" xfId="4997" xr:uid="{C2DE87AE-ECA1-4163-B42E-27AAC18A0CEB}"/>
    <cellStyle name="Calculation 2 3 2 13 6 2 3" xfId="4998" xr:uid="{A3DEA9A3-8FD1-4C2D-941A-78E5FB517443}"/>
    <cellStyle name="Calculation 2 3 2 13 6 3" xfId="4999" xr:uid="{92F2E480-C71B-49E2-82B2-3FCA78E0180B}"/>
    <cellStyle name="Calculation 2 3 2 13 6 4" xfId="5000" xr:uid="{E77A3E4A-60E7-45D0-9159-B1F64DD79780}"/>
    <cellStyle name="Calculation 2 3 2 13 7" xfId="5001" xr:uid="{A40665A1-FD97-43AF-998D-C8D400CCFD38}"/>
    <cellStyle name="Calculation 2 3 2 13 7 2" xfId="5002" xr:uid="{6B625513-DE63-4604-BAB3-2EAFBD51A06E}"/>
    <cellStyle name="Calculation 2 3 2 13 7 3" xfId="5003" xr:uid="{6E168AB4-0660-4516-8A2E-B9E61CB5F2BF}"/>
    <cellStyle name="Calculation 2 3 2 13 8" xfId="5004" xr:uid="{FD225027-D206-4758-9E07-7D8E4EE4EAA8}"/>
    <cellStyle name="Calculation 2 3 2 13 9" xfId="5005" xr:uid="{61596A9B-0A53-421A-8FFA-8A79C05D9C3A}"/>
    <cellStyle name="Calculation 2 3 2 14" xfId="5006" xr:uid="{354FCEE4-E5E1-4A55-AEED-7637153502B9}"/>
    <cellStyle name="Calculation 2 3 2 14 2" xfId="5007" xr:uid="{C7896623-3D5B-42B2-A055-440DD113EB90}"/>
    <cellStyle name="Calculation 2 3 2 14 2 2" xfId="5008" xr:uid="{C08F723A-59CA-45A0-8303-06ECF406019B}"/>
    <cellStyle name="Calculation 2 3 2 14 2 2 2" xfId="5009" xr:uid="{AA134E4C-5341-44D2-B68F-837AC3898D8F}"/>
    <cellStyle name="Calculation 2 3 2 14 2 2 3" xfId="5010" xr:uid="{A0FCCB3E-006F-48A6-BC94-D8C2326CE3BF}"/>
    <cellStyle name="Calculation 2 3 2 14 2 3" xfId="5011" xr:uid="{9EBB0A8D-0D59-427E-A5AE-3B2F7B730B9F}"/>
    <cellStyle name="Calculation 2 3 2 14 2 4" xfId="5012" xr:uid="{7538F337-0B34-472C-B566-A0286ED37ACB}"/>
    <cellStyle name="Calculation 2 3 2 14 3" xfId="5013" xr:uid="{3CEB793D-7DC5-47EC-A12A-8178347A52A0}"/>
    <cellStyle name="Calculation 2 3 2 14 3 2" xfId="5014" xr:uid="{4FD0A273-E8A4-4F69-8584-6A8417C59F2D}"/>
    <cellStyle name="Calculation 2 3 2 14 3 2 2" xfId="5015" xr:uid="{993243BC-1CB7-400B-A77B-9895EDA837EA}"/>
    <cellStyle name="Calculation 2 3 2 14 3 2 3" xfId="5016" xr:uid="{0CCFAA86-09AB-4D00-AD06-F3C5A8A8AD40}"/>
    <cellStyle name="Calculation 2 3 2 14 3 3" xfId="5017" xr:uid="{49DFEDED-F0B7-4614-9127-E0D0C4257298}"/>
    <cellStyle name="Calculation 2 3 2 14 3 4" xfId="5018" xr:uid="{CC192522-8F37-448F-A703-C05B04A46791}"/>
    <cellStyle name="Calculation 2 3 2 14 4" xfId="5019" xr:uid="{13648F37-6A0B-494C-820F-20D2CC44921A}"/>
    <cellStyle name="Calculation 2 3 2 14 4 2" xfId="5020" xr:uid="{88E40983-A0EC-496C-AE12-880F3626DB2D}"/>
    <cellStyle name="Calculation 2 3 2 14 4 2 2" xfId="5021" xr:uid="{E8C7DABC-3249-4803-8DC9-CD728CE3FBBC}"/>
    <cellStyle name="Calculation 2 3 2 14 4 2 3" xfId="5022" xr:uid="{7E78B059-717C-4B9D-A563-D1E29EFA2E1C}"/>
    <cellStyle name="Calculation 2 3 2 14 4 3" xfId="5023" xr:uid="{56B4E185-DD43-46E1-BA01-318BD638757E}"/>
    <cellStyle name="Calculation 2 3 2 14 4 4" xfId="5024" xr:uid="{81C2CD7C-CAEA-4AED-8E96-2D903827D062}"/>
    <cellStyle name="Calculation 2 3 2 14 5" xfId="5025" xr:uid="{7F5E10CB-A13B-45B7-BD0F-EE9BE0506D97}"/>
    <cellStyle name="Calculation 2 3 2 14 5 2" xfId="5026" xr:uid="{C33855D2-2987-4DA2-A439-F6A7FB50FC55}"/>
    <cellStyle name="Calculation 2 3 2 14 5 2 2" xfId="5027" xr:uid="{D4DBB703-9885-45C9-9122-AC29CB789528}"/>
    <cellStyle name="Calculation 2 3 2 14 5 2 3" xfId="5028" xr:uid="{7CBE0D1F-EDA5-492D-B5D7-5422D2214060}"/>
    <cellStyle name="Calculation 2 3 2 14 5 3" xfId="5029" xr:uid="{E49FFE99-4193-4F64-ABDC-1578202C93E2}"/>
    <cellStyle name="Calculation 2 3 2 14 5 4" xfId="5030" xr:uid="{7E64966A-0A33-4F18-BD71-CA75004613E3}"/>
    <cellStyle name="Calculation 2 3 2 14 6" xfId="5031" xr:uid="{5F451BA6-A165-4249-8440-379B10171726}"/>
    <cellStyle name="Calculation 2 3 2 14 6 2" xfId="5032" xr:uid="{8098CD08-FDA9-4F90-9C3D-E9F90672E0C7}"/>
    <cellStyle name="Calculation 2 3 2 14 6 2 2" xfId="5033" xr:uid="{F8951ED9-AA5E-4535-AFCB-097FF2A06BD9}"/>
    <cellStyle name="Calculation 2 3 2 14 6 2 3" xfId="5034" xr:uid="{9F93C9BC-B068-4E0C-B4BC-83C0A3C54442}"/>
    <cellStyle name="Calculation 2 3 2 14 6 3" xfId="5035" xr:uid="{7EC2386C-867F-4711-989B-3B8BBC233D45}"/>
    <cellStyle name="Calculation 2 3 2 14 6 4" xfId="5036" xr:uid="{55F4ADB5-8A29-433F-89BD-DB2364FEF75D}"/>
    <cellStyle name="Calculation 2 3 2 14 7" xfId="5037" xr:uid="{65BA8C4A-EE2C-4E07-BEBC-85E90D09E4E8}"/>
    <cellStyle name="Calculation 2 3 2 14 7 2" xfId="5038" xr:uid="{C0846E12-18D1-46A2-B815-81828FFA0340}"/>
    <cellStyle name="Calculation 2 3 2 14 7 3" xfId="5039" xr:uid="{EACCD262-FE32-4411-8C44-F34CCEC075FC}"/>
    <cellStyle name="Calculation 2 3 2 14 8" xfId="5040" xr:uid="{7B96C9DA-3B5F-4CDD-99E5-1936A21CA381}"/>
    <cellStyle name="Calculation 2 3 2 14 9" xfId="5041" xr:uid="{A1ABC475-366F-405E-809C-817C10BDB91C}"/>
    <cellStyle name="Calculation 2 3 2 15" xfId="5042" xr:uid="{640C3CB3-4F5F-4414-BF90-A979056CDAF4}"/>
    <cellStyle name="Calculation 2 3 2 15 2" xfId="5043" xr:uid="{872E0A2C-3F97-481A-B15B-68B4590E61BA}"/>
    <cellStyle name="Calculation 2 3 2 15 2 2" xfId="5044" xr:uid="{9BEC213E-50B4-44D1-A0DB-BE6846AFB303}"/>
    <cellStyle name="Calculation 2 3 2 15 2 2 2" xfId="5045" xr:uid="{FEE7A833-0F09-49D7-A3C0-C38F836B811D}"/>
    <cellStyle name="Calculation 2 3 2 15 2 2 3" xfId="5046" xr:uid="{750D3F5C-DE97-468C-A5B9-D40923D4555D}"/>
    <cellStyle name="Calculation 2 3 2 15 2 3" xfId="5047" xr:uid="{38C1A0E2-8AAC-48D8-9AC6-495A659847DD}"/>
    <cellStyle name="Calculation 2 3 2 15 2 4" xfId="5048" xr:uid="{836E280B-5561-400C-850F-334E3C82B6DE}"/>
    <cellStyle name="Calculation 2 3 2 15 3" xfId="5049" xr:uid="{26463289-0114-4AEA-BBFD-CBA994C921D6}"/>
    <cellStyle name="Calculation 2 3 2 15 3 2" xfId="5050" xr:uid="{E6E8235E-1655-4F30-AE8A-80012A265D98}"/>
    <cellStyle name="Calculation 2 3 2 15 3 2 2" xfId="5051" xr:uid="{9AF90927-4954-47B7-8B35-623AFB5095B4}"/>
    <cellStyle name="Calculation 2 3 2 15 3 2 3" xfId="5052" xr:uid="{89FC248E-7A1B-4A1D-AA24-6015CC79071C}"/>
    <cellStyle name="Calculation 2 3 2 15 3 3" xfId="5053" xr:uid="{FABD1914-9663-4371-8B1E-3D2A5D82CA56}"/>
    <cellStyle name="Calculation 2 3 2 15 3 4" xfId="5054" xr:uid="{473FC7AF-B3FB-44E0-BAA7-786C5D593524}"/>
    <cellStyle name="Calculation 2 3 2 15 4" xfId="5055" xr:uid="{A1CEA108-6616-4300-93EF-1BE2550FC21D}"/>
    <cellStyle name="Calculation 2 3 2 15 4 2" xfId="5056" xr:uid="{5103222B-1E94-4639-9E67-A7B126B178AD}"/>
    <cellStyle name="Calculation 2 3 2 15 4 2 2" xfId="5057" xr:uid="{AD22F97B-1546-4F2C-A8C3-8203C13AEA86}"/>
    <cellStyle name="Calculation 2 3 2 15 4 2 3" xfId="5058" xr:uid="{2CCFB839-F9E8-443D-AEAE-2A39E6E1FFD7}"/>
    <cellStyle name="Calculation 2 3 2 15 4 3" xfId="5059" xr:uid="{F77B059E-2B8A-4835-9FCF-FFB71845ED2B}"/>
    <cellStyle name="Calculation 2 3 2 15 4 4" xfId="5060" xr:uid="{9712F125-1A96-422D-B62E-227116D98AA8}"/>
    <cellStyle name="Calculation 2 3 2 15 5" xfId="5061" xr:uid="{586CA2E1-0FF4-4E89-BB63-CD7747DC1BC3}"/>
    <cellStyle name="Calculation 2 3 2 15 5 2" xfId="5062" xr:uid="{D5FF8A70-A0F3-4179-953F-4CD52F0C7476}"/>
    <cellStyle name="Calculation 2 3 2 15 5 2 2" xfId="5063" xr:uid="{4BF7351F-F7BB-459C-B418-C030866D8118}"/>
    <cellStyle name="Calculation 2 3 2 15 5 2 3" xfId="5064" xr:uid="{27894AE1-05B2-4CC2-B391-003DA14EADF7}"/>
    <cellStyle name="Calculation 2 3 2 15 5 3" xfId="5065" xr:uid="{D9D33CCB-F069-4F0D-8023-2012D51F16A1}"/>
    <cellStyle name="Calculation 2 3 2 15 5 4" xfId="5066" xr:uid="{6BC13C1C-3BC6-4769-BF31-625ED2E7C53B}"/>
    <cellStyle name="Calculation 2 3 2 15 6" xfId="5067" xr:uid="{F8D919CE-EA99-411A-9307-6D2B5F749176}"/>
    <cellStyle name="Calculation 2 3 2 15 6 2" xfId="5068" xr:uid="{DE6DFC6C-7A88-4E97-810F-AEEC14E9DFC8}"/>
    <cellStyle name="Calculation 2 3 2 15 6 2 2" xfId="5069" xr:uid="{7BE35FE5-B393-452B-8E79-53741F55383D}"/>
    <cellStyle name="Calculation 2 3 2 15 6 2 3" xfId="5070" xr:uid="{AC9DC2CE-3998-4720-91BC-A4C6FC682B4F}"/>
    <cellStyle name="Calculation 2 3 2 15 6 3" xfId="5071" xr:uid="{9F5B8A68-1E5C-4966-8AC3-E4923086ECCF}"/>
    <cellStyle name="Calculation 2 3 2 15 6 4" xfId="5072" xr:uid="{FD769F49-6F91-4BC9-ABF8-A499572A7061}"/>
    <cellStyle name="Calculation 2 3 2 15 7" xfId="5073" xr:uid="{067745A9-CC2A-4A79-8B98-0047BBF446AD}"/>
    <cellStyle name="Calculation 2 3 2 15 7 2" xfId="5074" xr:uid="{6DC93E4B-D96A-4B1A-80D0-C05B45666252}"/>
    <cellStyle name="Calculation 2 3 2 15 7 3" xfId="5075" xr:uid="{EB7ADA62-A5F9-46D8-91A6-8E5DF224DB18}"/>
    <cellStyle name="Calculation 2 3 2 15 8" xfId="5076" xr:uid="{DEC11CF5-CC27-4A33-8B53-9F8F18171A6F}"/>
    <cellStyle name="Calculation 2 3 2 15 9" xfId="5077" xr:uid="{74AB5114-7EC7-472F-B8D4-065219DED663}"/>
    <cellStyle name="Calculation 2 3 2 16" xfId="5078" xr:uid="{DB2CE707-464B-4CCF-8D0E-DB2F0CE9B1BD}"/>
    <cellStyle name="Calculation 2 3 2 16 2" xfId="5079" xr:uid="{62C57865-A849-4CF6-9FEB-96586990FC74}"/>
    <cellStyle name="Calculation 2 3 2 16 2 2" xfId="5080" xr:uid="{4945A195-3378-4950-B210-81A8479780C2}"/>
    <cellStyle name="Calculation 2 3 2 16 2 2 2" xfId="5081" xr:uid="{59846491-FAA2-4A73-AFD1-22964EAEBD09}"/>
    <cellStyle name="Calculation 2 3 2 16 2 2 3" xfId="5082" xr:uid="{1ED8733F-1A46-4FA8-BDC1-C71F42F6FC3B}"/>
    <cellStyle name="Calculation 2 3 2 16 2 3" xfId="5083" xr:uid="{B8A935E8-387A-4C45-A3E0-E65420364F1E}"/>
    <cellStyle name="Calculation 2 3 2 16 2 4" xfId="5084" xr:uid="{AC0E7EC1-3995-4CE1-BEB8-C53A53F90CF9}"/>
    <cellStyle name="Calculation 2 3 2 16 3" xfId="5085" xr:uid="{780C3310-E9AC-4031-AFA5-D650C3DE9408}"/>
    <cellStyle name="Calculation 2 3 2 16 3 2" xfId="5086" xr:uid="{9458CE32-1FD2-40D7-BF38-DDD2670DF811}"/>
    <cellStyle name="Calculation 2 3 2 16 3 2 2" xfId="5087" xr:uid="{1F074F57-A94F-4C59-8C96-EAB38B7D484A}"/>
    <cellStyle name="Calculation 2 3 2 16 3 2 3" xfId="5088" xr:uid="{A37948D8-53FC-47BD-A534-D0E4B0AB80D9}"/>
    <cellStyle name="Calculation 2 3 2 16 3 3" xfId="5089" xr:uid="{2838EBC2-2B4C-4D2D-BECE-16AED2AD33A0}"/>
    <cellStyle name="Calculation 2 3 2 16 3 4" xfId="5090" xr:uid="{2CC51F8F-063C-494A-8887-77772FC05F95}"/>
    <cellStyle name="Calculation 2 3 2 16 4" xfId="5091" xr:uid="{64690E15-5ED1-44CF-9ADC-9658A0739233}"/>
    <cellStyle name="Calculation 2 3 2 16 4 2" xfId="5092" xr:uid="{6F68A5E0-E391-4E5E-9729-902112A2C658}"/>
    <cellStyle name="Calculation 2 3 2 16 4 2 2" xfId="5093" xr:uid="{3B31343E-8BBE-4449-BCE5-EE885A450DC6}"/>
    <cellStyle name="Calculation 2 3 2 16 4 2 3" xfId="5094" xr:uid="{B13E99EC-624C-4E9C-B7AB-E891C32B01A9}"/>
    <cellStyle name="Calculation 2 3 2 16 4 3" xfId="5095" xr:uid="{2AF7BC8B-A0E6-4A2A-82F3-33ADBE9FDC2A}"/>
    <cellStyle name="Calculation 2 3 2 16 4 4" xfId="5096" xr:uid="{AA831D39-1745-4FD8-B917-D2459A81470B}"/>
    <cellStyle name="Calculation 2 3 2 16 5" xfId="5097" xr:uid="{2AABB40E-F9C6-4ECF-9BCF-990E4DF95453}"/>
    <cellStyle name="Calculation 2 3 2 16 5 2" xfId="5098" xr:uid="{F0FA419B-286C-4CEF-8B7E-E06F4A63F562}"/>
    <cellStyle name="Calculation 2 3 2 16 5 2 2" xfId="5099" xr:uid="{4AC8855D-CD86-4F42-A048-9215BBE3CC84}"/>
    <cellStyle name="Calculation 2 3 2 16 5 2 3" xfId="5100" xr:uid="{2C9FF0FF-1D7A-461B-A23A-9416601B38D6}"/>
    <cellStyle name="Calculation 2 3 2 16 5 3" xfId="5101" xr:uid="{BCF4B854-8CE0-41D5-967A-CFDF52E2D01F}"/>
    <cellStyle name="Calculation 2 3 2 16 5 4" xfId="5102" xr:uid="{FC2640CD-F4F5-4AE6-97B3-9FC03CBEBEC6}"/>
    <cellStyle name="Calculation 2 3 2 16 6" xfId="5103" xr:uid="{3DE69ECF-530C-407C-99EA-D6E5D527CD19}"/>
    <cellStyle name="Calculation 2 3 2 16 6 2" xfId="5104" xr:uid="{1190183F-4119-4E51-B99F-42A59577F763}"/>
    <cellStyle name="Calculation 2 3 2 16 6 2 2" xfId="5105" xr:uid="{5ABB1D1C-C60E-4250-AD39-0349A596BF21}"/>
    <cellStyle name="Calculation 2 3 2 16 6 2 3" xfId="5106" xr:uid="{CF70C8D3-CF25-4E70-A79B-FB43C523ADF2}"/>
    <cellStyle name="Calculation 2 3 2 16 6 3" xfId="5107" xr:uid="{2EF28FAF-698D-47AD-A0DB-80CDE1138EB9}"/>
    <cellStyle name="Calculation 2 3 2 16 6 4" xfId="5108" xr:uid="{182FD383-EB42-47B8-B8F0-5F3FF79ADA5F}"/>
    <cellStyle name="Calculation 2 3 2 16 7" xfId="5109" xr:uid="{19299E30-4155-4E30-8934-94B1CE9FDEB7}"/>
    <cellStyle name="Calculation 2 3 2 16 7 2" xfId="5110" xr:uid="{56CDA7BD-375E-4E29-A704-385E96583076}"/>
    <cellStyle name="Calculation 2 3 2 16 7 3" xfId="5111" xr:uid="{9E55230F-6444-4FE4-B9BB-F0E9C85A6560}"/>
    <cellStyle name="Calculation 2 3 2 16 8" xfId="5112" xr:uid="{9150006D-200D-4748-84F6-C71A772362B4}"/>
    <cellStyle name="Calculation 2 3 2 16 9" xfId="5113" xr:uid="{D454A87D-0299-4CFE-B759-245E13716E95}"/>
    <cellStyle name="Calculation 2 3 2 17" xfId="5114" xr:uid="{EE4042E7-302E-4207-A9E4-402AA26FDC35}"/>
    <cellStyle name="Calculation 2 3 2 17 2" xfId="5115" xr:uid="{D3F82A8F-2596-4215-8443-E25AD26E97F8}"/>
    <cellStyle name="Calculation 2 3 2 17 2 2" xfId="5116" xr:uid="{AA731512-9C65-4117-8889-D9C52F36D7BC}"/>
    <cellStyle name="Calculation 2 3 2 17 2 2 2" xfId="5117" xr:uid="{82369D7F-2277-4479-9256-AF29D35DABB5}"/>
    <cellStyle name="Calculation 2 3 2 17 2 2 3" xfId="5118" xr:uid="{CA95352E-CEFB-4C80-AD94-F985F061D0C8}"/>
    <cellStyle name="Calculation 2 3 2 17 2 3" xfId="5119" xr:uid="{FB4479B0-BE48-498D-B7A9-6E9EB8F5D9B3}"/>
    <cellStyle name="Calculation 2 3 2 17 2 4" xfId="5120" xr:uid="{6D37C843-C45A-4744-BD5B-456921261BBE}"/>
    <cellStyle name="Calculation 2 3 2 17 3" xfId="5121" xr:uid="{9AB269EE-1C84-4B3B-A7B2-2E7576BB3710}"/>
    <cellStyle name="Calculation 2 3 2 17 3 2" xfId="5122" xr:uid="{1075E074-067E-4ED8-9731-82403995BCE5}"/>
    <cellStyle name="Calculation 2 3 2 17 3 2 2" xfId="5123" xr:uid="{A66E3A6B-5E7D-4004-BBC4-F600E028738C}"/>
    <cellStyle name="Calculation 2 3 2 17 3 2 3" xfId="5124" xr:uid="{21F471C2-E31B-4ABE-94AE-035E1297A816}"/>
    <cellStyle name="Calculation 2 3 2 17 3 3" xfId="5125" xr:uid="{616741D1-95BD-4A0F-B144-E721F3104FC8}"/>
    <cellStyle name="Calculation 2 3 2 17 3 4" xfId="5126" xr:uid="{45BF4A66-39E0-414A-B248-1AA4CF7AD807}"/>
    <cellStyle name="Calculation 2 3 2 17 4" xfId="5127" xr:uid="{95EB1084-9F98-4898-9D74-9A833F5C77EB}"/>
    <cellStyle name="Calculation 2 3 2 17 4 2" xfId="5128" xr:uid="{5102482C-A924-48E0-89C3-4181ECA1FB44}"/>
    <cellStyle name="Calculation 2 3 2 17 4 2 2" xfId="5129" xr:uid="{EFB5713D-BD0E-4E31-A551-561BB1774B8A}"/>
    <cellStyle name="Calculation 2 3 2 17 4 2 3" xfId="5130" xr:uid="{8865A0A3-65BD-4650-95BF-BD6B7E347FAD}"/>
    <cellStyle name="Calculation 2 3 2 17 4 3" xfId="5131" xr:uid="{08C6FFF2-7B2E-44C0-86AC-158DF3855B97}"/>
    <cellStyle name="Calculation 2 3 2 17 4 4" xfId="5132" xr:uid="{BA2746EA-1C12-4BF8-8C4C-130D7FE9CAF2}"/>
    <cellStyle name="Calculation 2 3 2 17 5" xfId="5133" xr:uid="{C61A822B-20B8-418C-A1D7-E5607E8C7F09}"/>
    <cellStyle name="Calculation 2 3 2 17 5 2" xfId="5134" xr:uid="{23653166-D576-4E22-8ADD-63A99129B1E6}"/>
    <cellStyle name="Calculation 2 3 2 17 5 2 2" xfId="5135" xr:uid="{BADAF8BD-6431-4142-BB1E-C02FDE423387}"/>
    <cellStyle name="Calculation 2 3 2 17 5 2 3" xfId="5136" xr:uid="{E022EE2C-99E9-480A-9FE7-968F1EAEA667}"/>
    <cellStyle name="Calculation 2 3 2 17 5 3" xfId="5137" xr:uid="{98B9EE56-9CAB-4823-A6B5-1A4D76E52710}"/>
    <cellStyle name="Calculation 2 3 2 17 5 4" xfId="5138" xr:uid="{3713E42C-81AC-4A19-865B-D11D2B123C6A}"/>
    <cellStyle name="Calculation 2 3 2 17 6" xfId="5139" xr:uid="{A3877D5C-4DFD-4DA8-99E3-248F8D856889}"/>
    <cellStyle name="Calculation 2 3 2 17 6 2" xfId="5140" xr:uid="{DD40CBB1-CF20-4AD4-ACDC-8858455EC5E6}"/>
    <cellStyle name="Calculation 2 3 2 17 6 2 2" xfId="5141" xr:uid="{1D05E7A9-95BD-4983-AE47-1FB29D6C9364}"/>
    <cellStyle name="Calculation 2 3 2 17 6 2 3" xfId="5142" xr:uid="{A6D82890-F7BD-4AF0-A87C-D323C847CBE3}"/>
    <cellStyle name="Calculation 2 3 2 17 6 3" xfId="5143" xr:uid="{1EB90934-B628-4F04-BF75-0B1269839F24}"/>
    <cellStyle name="Calculation 2 3 2 17 6 4" xfId="5144" xr:uid="{6D802C31-FB1C-4EA2-B79C-ADD50783BF3E}"/>
    <cellStyle name="Calculation 2 3 2 17 7" xfId="5145" xr:uid="{15AC51EC-7703-47CA-8EDC-718E369D0E22}"/>
    <cellStyle name="Calculation 2 3 2 17 7 2" xfId="5146" xr:uid="{1BCD470C-A05E-42B6-A191-A2D9AD5FE5D1}"/>
    <cellStyle name="Calculation 2 3 2 17 7 3" xfId="5147" xr:uid="{C8550D31-33C3-4750-80D7-96246BB5BE26}"/>
    <cellStyle name="Calculation 2 3 2 17 8" xfId="5148" xr:uid="{BE3D71BC-B6DF-4B80-B31D-E9D41C92AA0E}"/>
    <cellStyle name="Calculation 2 3 2 17 9" xfId="5149" xr:uid="{B80E9DA7-FEAD-4A79-A934-8A5923BF421A}"/>
    <cellStyle name="Calculation 2 3 2 18" xfId="5150" xr:uid="{0E44E116-A599-4A8F-86C9-E863DB385A2D}"/>
    <cellStyle name="Calculation 2 3 2 18 2" xfId="5151" xr:uid="{01BE8B3A-2495-40F4-B369-AED10C7B941D}"/>
    <cellStyle name="Calculation 2 3 2 18 2 2" xfId="5152" xr:uid="{3164B3E4-A9F3-4902-8B85-30522BD79766}"/>
    <cellStyle name="Calculation 2 3 2 18 2 2 2" xfId="5153" xr:uid="{373E2099-B4F9-4FC8-B33D-51F1F985DEB8}"/>
    <cellStyle name="Calculation 2 3 2 18 2 2 3" xfId="5154" xr:uid="{35D67359-D884-4177-A417-DA23DF14753D}"/>
    <cellStyle name="Calculation 2 3 2 18 2 3" xfId="5155" xr:uid="{949E91D3-0E88-428B-8374-5CB76C91DAB3}"/>
    <cellStyle name="Calculation 2 3 2 18 2 4" xfId="5156" xr:uid="{3451F184-9CE3-4F19-A426-00955213A12E}"/>
    <cellStyle name="Calculation 2 3 2 18 3" xfId="5157" xr:uid="{AE397DBC-70C9-48A8-B888-89D078EE2AAE}"/>
    <cellStyle name="Calculation 2 3 2 18 3 2" xfId="5158" xr:uid="{86ADF9C3-A937-48DD-BDF4-5DC4728A85E0}"/>
    <cellStyle name="Calculation 2 3 2 18 3 2 2" xfId="5159" xr:uid="{453020AE-1135-48A2-B60A-837FA49597F4}"/>
    <cellStyle name="Calculation 2 3 2 18 3 2 3" xfId="5160" xr:uid="{8A6D9781-05E2-4D0A-8327-4FD4E3D1F77D}"/>
    <cellStyle name="Calculation 2 3 2 18 3 3" xfId="5161" xr:uid="{21CE6C5D-6D0E-48B5-8D05-163A783DAF1C}"/>
    <cellStyle name="Calculation 2 3 2 18 3 4" xfId="5162" xr:uid="{1ED2AFE0-8DEF-4AFB-9C93-DCD34F53BF8B}"/>
    <cellStyle name="Calculation 2 3 2 18 4" xfId="5163" xr:uid="{C858E0C6-3857-4A11-A3B4-E9AD3BE51E2E}"/>
    <cellStyle name="Calculation 2 3 2 18 4 2" xfId="5164" xr:uid="{AE6DF71C-F186-479A-98B1-3A0304782111}"/>
    <cellStyle name="Calculation 2 3 2 18 4 2 2" xfId="5165" xr:uid="{EA1F86A1-98A7-46EC-974C-88A435E5B575}"/>
    <cellStyle name="Calculation 2 3 2 18 4 2 3" xfId="5166" xr:uid="{9EAF4A9C-24AF-4FA8-94F5-F54A76390E83}"/>
    <cellStyle name="Calculation 2 3 2 18 4 3" xfId="5167" xr:uid="{1B03935F-311B-4702-BD3A-8B4F0D72B5E1}"/>
    <cellStyle name="Calculation 2 3 2 18 4 4" xfId="5168" xr:uid="{21D30DDA-39BA-4AF4-AE43-AC0F1E6A52A6}"/>
    <cellStyle name="Calculation 2 3 2 18 5" xfId="5169" xr:uid="{139EB8DE-FFFB-4D72-9922-E58779BA7669}"/>
    <cellStyle name="Calculation 2 3 2 18 5 2" xfId="5170" xr:uid="{8139D61F-5B1C-47E3-A0E1-EBFA90C7FFC1}"/>
    <cellStyle name="Calculation 2 3 2 18 5 2 2" xfId="5171" xr:uid="{C98B90AF-A09D-4953-B3F5-07585184C07C}"/>
    <cellStyle name="Calculation 2 3 2 18 5 2 3" xfId="5172" xr:uid="{F164A30B-844F-4F1D-B196-2235860C01BD}"/>
    <cellStyle name="Calculation 2 3 2 18 5 3" xfId="5173" xr:uid="{D90F982F-9231-43A2-8B4F-01E7B0226BB4}"/>
    <cellStyle name="Calculation 2 3 2 18 5 4" xfId="5174" xr:uid="{902C129F-002F-492A-A812-D102C12B077E}"/>
    <cellStyle name="Calculation 2 3 2 18 6" xfId="5175" xr:uid="{A972A02A-565E-45D0-9F59-088433091BBA}"/>
    <cellStyle name="Calculation 2 3 2 18 6 2" xfId="5176" xr:uid="{D21FA4D6-23EA-40BB-AE70-70120CDBD7E1}"/>
    <cellStyle name="Calculation 2 3 2 18 6 2 2" xfId="5177" xr:uid="{93BC9EC0-F7AD-4024-BDEB-94E119CF38D6}"/>
    <cellStyle name="Calculation 2 3 2 18 6 2 3" xfId="5178" xr:uid="{8EB68A20-2443-443E-8193-40F795848AB8}"/>
    <cellStyle name="Calculation 2 3 2 18 6 3" xfId="5179" xr:uid="{4E9C7E93-C1E4-4027-8BEF-17C9CE5231BE}"/>
    <cellStyle name="Calculation 2 3 2 18 6 4" xfId="5180" xr:uid="{B8A5EA9B-71C6-4CAB-B33A-28249D77F36A}"/>
    <cellStyle name="Calculation 2 3 2 18 7" xfId="5181" xr:uid="{212822A4-2C78-42D0-8DC6-F1207CC5C57A}"/>
    <cellStyle name="Calculation 2 3 2 18 7 2" xfId="5182" xr:uid="{48892000-6FB7-4835-A2E7-80D22CD9DF3B}"/>
    <cellStyle name="Calculation 2 3 2 18 7 3" xfId="5183" xr:uid="{B8044614-A5ED-4963-9B36-59657E92E1EE}"/>
    <cellStyle name="Calculation 2 3 2 18 8" xfId="5184" xr:uid="{B68E3CF1-ACB6-4B06-B7B3-28695B07BD62}"/>
    <cellStyle name="Calculation 2 3 2 18 9" xfId="5185" xr:uid="{BD8DA92B-7AE7-461D-BB05-615287C40744}"/>
    <cellStyle name="Calculation 2 3 2 19" xfId="5186" xr:uid="{5FFCB722-FF51-4C9E-99AA-8AA339A894CA}"/>
    <cellStyle name="Calculation 2 3 2 19 2" xfId="5187" xr:uid="{AC9D5B8F-C3B8-4898-8068-E0F81A690C2E}"/>
    <cellStyle name="Calculation 2 3 2 19 2 2" xfId="5188" xr:uid="{0C936620-282F-4531-BC27-77FFA29AD3A5}"/>
    <cellStyle name="Calculation 2 3 2 19 2 2 2" xfId="5189" xr:uid="{61FC56A1-1E8D-4C71-9FEC-96F9F933840E}"/>
    <cellStyle name="Calculation 2 3 2 19 2 2 3" xfId="5190" xr:uid="{FD6E21AF-37DD-42B5-8D8A-3FFE6B96D5E1}"/>
    <cellStyle name="Calculation 2 3 2 19 2 3" xfId="5191" xr:uid="{9542F959-5CA6-4CEF-8CD2-DDC7B16001CB}"/>
    <cellStyle name="Calculation 2 3 2 19 2 4" xfId="5192" xr:uid="{8578B8A1-1EA1-4AE8-BB46-2FCB0698ED6E}"/>
    <cellStyle name="Calculation 2 3 2 19 3" xfId="5193" xr:uid="{FACF549A-0ABD-40C2-A243-1A128161F520}"/>
    <cellStyle name="Calculation 2 3 2 19 3 2" xfId="5194" xr:uid="{53446D1E-58B1-4CE6-AE12-9F56BE9578B2}"/>
    <cellStyle name="Calculation 2 3 2 19 3 2 2" xfId="5195" xr:uid="{301B8A71-992E-42DE-843C-3B127A56D105}"/>
    <cellStyle name="Calculation 2 3 2 19 3 2 3" xfId="5196" xr:uid="{72DE2AC2-C250-4862-898A-D0EEB124ABDF}"/>
    <cellStyle name="Calculation 2 3 2 19 3 3" xfId="5197" xr:uid="{B9F6D996-956E-4FCE-973A-A374764EA376}"/>
    <cellStyle name="Calculation 2 3 2 19 3 4" xfId="5198" xr:uid="{1D63C0DE-6B53-41B6-8A6D-BFB4CA877B20}"/>
    <cellStyle name="Calculation 2 3 2 19 4" xfId="5199" xr:uid="{80C49831-96DD-40ED-B040-04D85007ABF2}"/>
    <cellStyle name="Calculation 2 3 2 19 4 2" xfId="5200" xr:uid="{C6A8AD9F-BDE4-4E60-85E4-5E7091B0FDC1}"/>
    <cellStyle name="Calculation 2 3 2 19 4 2 2" xfId="5201" xr:uid="{2D19AC37-4EB0-4E00-8E17-BE2A9BBB761E}"/>
    <cellStyle name="Calculation 2 3 2 19 4 2 3" xfId="5202" xr:uid="{6BE4644E-D522-483B-A74F-128EE77FDC7B}"/>
    <cellStyle name="Calculation 2 3 2 19 4 3" xfId="5203" xr:uid="{347EAD8D-226C-4387-A5A5-5F0377DDC0AA}"/>
    <cellStyle name="Calculation 2 3 2 19 4 4" xfId="5204" xr:uid="{434ADF96-5C53-46F4-BDEE-298A71459C7B}"/>
    <cellStyle name="Calculation 2 3 2 19 5" xfId="5205" xr:uid="{ACFDFB9F-4E47-4E66-81EB-76C8246FA2D0}"/>
    <cellStyle name="Calculation 2 3 2 19 5 2" xfId="5206" xr:uid="{F29C01E7-80C2-4CE6-856F-9FBFBCDAEF43}"/>
    <cellStyle name="Calculation 2 3 2 19 5 2 2" xfId="5207" xr:uid="{56C433C4-A62F-4D1D-896F-D7A1A30A2869}"/>
    <cellStyle name="Calculation 2 3 2 19 5 2 3" xfId="5208" xr:uid="{3ED8AD6E-365D-497B-B008-97FA392950BF}"/>
    <cellStyle name="Calculation 2 3 2 19 5 3" xfId="5209" xr:uid="{F4C72332-6311-41D8-8418-F2F87DC55348}"/>
    <cellStyle name="Calculation 2 3 2 19 5 4" xfId="5210" xr:uid="{6CF1EC09-B330-49F4-9F36-323101356F1B}"/>
    <cellStyle name="Calculation 2 3 2 19 6" xfId="5211" xr:uid="{E12048F8-4BEA-4B84-B91E-CA1767038A5E}"/>
    <cellStyle name="Calculation 2 3 2 19 6 2" xfId="5212" xr:uid="{C7C5AC72-8381-46E9-9F7B-E4FC8AB76E6E}"/>
    <cellStyle name="Calculation 2 3 2 19 6 2 2" xfId="5213" xr:uid="{ED5B6194-FDD8-4163-9BFC-44FF796A905F}"/>
    <cellStyle name="Calculation 2 3 2 19 6 2 3" xfId="5214" xr:uid="{3EE24674-2D47-4B06-9627-EA025925D197}"/>
    <cellStyle name="Calculation 2 3 2 19 6 3" xfId="5215" xr:uid="{1F2B445D-CE18-4C92-AD70-1B2EF8DBC26D}"/>
    <cellStyle name="Calculation 2 3 2 19 6 4" xfId="5216" xr:uid="{03039023-12AC-481A-85C4-9D0523E32FA2}"/>
    <cellStyle name="Calculation 2 3 2 19 7" xfId="5217" xr:uid="{7A5E5372-34B3-4B64-9BA7-A2D446993BDA}"/>
    <cellStyle name="Calculation 2 3 2 19 7 2" xfId="5218" xr:uid="{1898D7A1-18F9-40EB-ABD7-9411A7F86F43}"/>
    <cellStyle name="Calculation 2 3 2 19 7 3" xfId="5219" xr:uid="{A81FD873-8789-4A06-B94D-DDA49125DC57}"/>
    <cellStyle name="Calculation 2 3 2 19 8" xfId="5220" xr:uid="{6CE016A7-DCB0-421C-9751-8A8CB6A66439}"/>
    <cellStyle name="Calculation 2 3 2 19 9" xfId="5221" xr:uid="{25485162-1F9B-41A8-963F-82A179EE969C}"/>
    <cellStyle name="Calculation 2 3 2 2" xfId="5222" xr:uid="{9BB45314-3ACA-4EB5-8A0B-C54C112D77E3}"/>
    <cellStyle name="Calculation 2 3 2 2 2" xfId="5223" xr:uid="{B7ACCDF5-01BC-43F0-B2AC-29179964730E}"/>
    <cellStyle name="Calculation 2 3 2 2 2 2" xfId="5224" xr:uid="{4673228C-BBED-4CA1-BE82-E998864E06A4}"/>
    <cellStyle name="Calculation 2 3 2 2 2 2 2" xfId="5225" xr:uid="{7EB43AC3-2353-4B88-ADC8-A1040F6D9003}"/>
    <cellStyle name="Calculation 2 3 2 2 2 2 3" xfId="5226" xr:uid="{069E9E9B-98D3-4296-B416-57BF63C9F4D4}"/>
    <cellStyle name="Calculation 2 3 2 2 2 3" xfId="5227" xr:uid="{89395269-39AD-4922-B013-2DAC940F2650}"/>
    <cellStyle name="Calculation 2 3 2 2 2 4" xfId="5228" xr:uid="{91F5447B-54E9-4FA8-8817-D4E782BAC7DD}"/>
    <cellStyle name="Calculation 2 3 2 2 3" xfId="5229" xr:uid="{7A730A11-8464-43A5-A582-AB488EA517D3}"/>
    <cellStyle name="Calculation 2 3 2 2 3 2" xfId="5230" xr:uid="{C942AC48-C2A2-4211-B42F-2A055E123E73}"/>
    <cellStyle name="Calculation 2 3 2 2 3 2 2" xfId="5231" xr:uid="{28AAE972-7293-41B8-B80A-AE72D4BB2981}"/>
    <cellStyle name="Calculation 2 3 2 2 3 2 3" xfId="5232" xr:uid="{B077BA77-8984-41F4-943E-7326AC3FA527}"/>
    <cellStyle name="Calculation 2 3 2 2 3 3" xfId="5233" xr:uid="{C41DFF13-1704-4E15-9BAC-5965CB2EDBE7}"/>
    <cellStyle name="Calculation 2 3 2 2 3 4" xfId="5234" xr:uid="{9DB70C07-3A71-4077-AF2C-A4D8EB08655E}"/>
    <cellStyle name="Calculation 2 3 2 2 4" xfId="5235" xr:uid="{0A486AB1-68B1-4408-8201-6DB0BDA68E3A}"/>
    <cellStyle name="Calculation 2 3 2 2 4 2" xfId="5236" xr:uid="{78C3B21C-3B5C-49D5-A7F0-A2F7581FF546}"/>
    <cellStyle name="Calculation 2 3 2 2 4 2 2" xfId="5237" xr:uid="{AA50F766-F9CC-456D-BE31-E5294BF11D62}"/>
    <cellStyle name="Calculation 2 3 2 2 4 2 3" xfId="5238" xr:uid="{05EF73EE-38CE-4154-8358-E37237C5F56D}"/>
    <cellStyle name="Calculation 2 3 2 2 4 3" xfId="5239" xr:uid="{0B26A69D-E9AA-4BB4-8A6A-F90322F6FCD8}"/>
    <cellStyle name="Calculation 2 3 2 2 4 4" xfId="5240" xr:uid="{DD5ABF03-0FFD-4D36-92B7-5C0448097F59}"/>
    <cellStyle name="Calculation 2 3 2 2 5" xfId="5241" xr:uid="{E8BD41E0-C1BE-49F9-BFCC-B14511576F31}"/>
    <cellStyle name="Calculation 2 3 2 2 5 2" xfId="5242" xr:uid="{7F6EF556-F1BB-4CBC-B79F-8D227D7DD49E}"/>
    <cellStyle name="Calculation 2 3 2 2 5 2 2" xfId="5243" xr:uid="{B0D24362-9516-4386-81E9-D35DA426FA4C}"/>
    <cellStyle name="Calculation 2 3 2 2 5 2 3" xfId="5244" xr:uid="{82B95B3B-FBB8-4B8D-9D10-9B3D326E4FE3}"/>
    <cellStyle name="Calculation 2 3 2 2 5 3" xfId="5245" xr:uid="{AA55DE72-2F08-4167-AF6C-7A932704284B}"/>
    <cellStyle name="Calculation 2 3 2 2 5 4" xfId="5246" xr:uid="{B767C269-25F8-488B-9D64-CA9CC6578A0F}"/>
    <cellStyle name="Calculation 2 3 2 2 6" xfId="5247" xr:uid="{B2584DD6-1B5B-4517-9A07-BACB576270A4}"/>
    <cellStyle name="Calculation 2 3 2 2 6 2" xfId="5248" xr:uid="{FA6E4BBA-B5B4-4C3C-85C4-80ACF77C6C18}"/>
    <cellStyle name="Calculation 2 3 2 2 6 2 2" xfId="5249" xr:uid="{9BA1F532-A673-48D2-B0D6-7C3776829EFD}"/>
    <cellStyle name="Calculation 2 3 2 2 6 2 3" xfId="5250" xr:uid="{4B60AA66-9381-4BAF-909D-8F80D71E2131}"/>
    <cellStyle name="Calculation 2 3 2 2 6 3" xfId="5251" xr:uid="{AA8C3901-CF28-41F0-AB89-D9ECE16D30F3}"/>
    <cellStyle name="Calculation 2 3 2 2 6 4" xfId="5252" xr:uid="{9A49B413-CACE-461F-A0AE-F05F9417203F}"/>
    <cellStyle name="Calculation 2 3 2 2 7" xfId="5253" xr:uid="{937EBEC9-15F0-46E3-90F9-A334E1CB7729}"/>
    <cellStyle name="Calculation 2 3 2 2 7 2" xfId="5254" xr:uid="{D7EF944F-7F45-4EA5-AF9D-104A9166E6D5}"/>
    <cellStyle name="Calculation 2 3 2 2 7 3" xfId="5255" xr:uid="{06997324-4EE1-4C75-98A6-2CEC0E0F19B9}"/>
    <cellStyle name="Calculation 2 3 2 2 8" xfId="5256" xr:uid="{961655EA-605A-4F2A-9A0D-2E3467A3AB55}"/>
    <cellStyle name="Calculation 2 3 2 2 9" xfId="5257" xr:uid="{057B1647-B8D2-4DF2-9E77-13C5DE28C6F6}"/>
    <cellStyle name="Calculation 2 3 2 20" xfId="5258" xr:uid="{35C30722-D961-4886-B623-B7E1566E512F}"/>
    <cellStyle name="Calculation 2 3 2 20 2" xfId="5259" xr:uid="{5792428B-5C4D-4574-964F-2C0029B27D33}"/>
    <cellStyle name="Calculation 2 3 2 20 2 2" xfId="5260" xr:uid="{2081CF67-8A87-4B5E-B59E-D59D6C04D856}"/>
    <cellStyle name="Calculation 2 3 2 20 2 3" xfId="5261" xr:uid="{8D79E936-103A-44B8-9503-C023E7CCD59F}"/>
    <cellStyle name="Calculation 2 3 2 20 3" xfId="5262" xr:uid="{14D36304-6777-4AF0-B75F-72A85F7318AD}"/>
    <cellStyle name="Calculation 2 3 2 20 4" xfId="5263" xr:uid="{35D47A69-8863-4270-83E2-BCA0D2E9B978}"/>
    <cellStyle name="Calculation 2 3 2 21" xfId="5264" xr:uid="{EEE0E10B-7518-4141-8F92-5E0403DBE8F1}"/>
    <cellStyle name="Calculation 2 3 2 21 2" xfId="5265" xr:uid="{1AEDE113-8D0E-4EB4-A6A6-09AB2C8BCDF2}"/>
    <cellStyle name="Calculation 2 3 2 21 2 2" xfId="5266" xr:uid="{36D726FC-D077-49D7-8CED-BA8570242956}"/>
    <cellStyle name="Calculation 2 3 2 21 2 3" xfId="5267" xr:uid="{4FC2BFDA-421E-4FDD-BDA9-4613ECE98D01}"/>
    <cellStyle name="Calculation 2 3 2 21 3" xfId="5268" xr:uid="{A3A88799-C7BC-4E35-9702-03B14F6EDE19}"/>
    <cellStyle name="Calculation 2 3 2 21 4" xfId="5269" xr:uid="{62973008-6A98-4824-8503-998F9ADBDDDE}"/>
    <cellStyle name="Calculation 2 3 2 22" xfId="5270" xr:uid="{5235C03B-E97E-4613-8CB0-8F5B5799D15D}"/>
    <cellStyle name="Calculation 2 3 2 22 2" xfId="5271" xr:uid="{F7237E89-1D56-4367-931B-C82259C7E2D3}"/>
    <cellStyle name="Calculation 2 3 2 22 2 2" xfId="5272" xr:uid="{214DC0D6-497B-4615-8172-7BEFCF2CDD00}"/>
    <cellStyle name="Calculation 2 3 2 22 2 3" xfId="5273" xr:uid="{40C37542-AF54-4A51-ADC5-98742B231EDC}"/>
    <cellStyle name="Calculation 2 3 2 22 3" xfId="5274" xr:uid="{FEBF27D7-332C-43BB-BB25-1789C2135CE6}"/>
    <cellStyle name="Calculation 2 3 2 22 4" xfId="5275" xr:uid="{1D812D41-91EB-406C-A4B9-1D999A32CCAF}"/>
    <cellStyle name="Calculation 2 3 2 23" xfId="5276" xr:uid="{65E4296A-4371-4033-806A-E3CF2742A5A7}"/>
    <cellStyle name="Calculation 2 3 2 23 2" xfId="5277" xr:uid="{D148ED64-4AA0-4B02-972A-8CCB3702C39E}"/>
    <cellStyle name="Calculation 2 3 2 23 2 2" xfId="5278" xr:uid="{2F923F4F-ED3A-4BE4-B0AC-6DA8DD74B2BF}"/>
    <cellStyle name="Calculation 2 3 2 23 2 3" xfId="5279" xr:uid="{DD46D0BF-5935-4FD7-915F-9A2270662B8D}"/>
    <cellStyle name="Calculation 2 3 2 23 3" xfId="5280" xr:uid="{57B3E933-40B9-4320-BFF4-0F4E18C5321A}"/>
    <cellStyle name="Calculation 2 3 2 23 4" xfId="5281" xr:uid="{678CA607-2CE8-43E7-AB0C-4BC44B1F3070}"/>
    <cellStyle name="Calculation 2 3 2 24" xfId="5282" xr:uid="{9E1BEE14-98C3-4F46-8F0F-C1C00A18124F}"/>
    <cellStyle name="Calculation 2 3 2 24 2" xfId="5283" xr:uid="{AB9E4235-E3E6-47A3-9083-9F8EE4CD58BD}"/>
    <cellStyle name="Calculation 2 3 2 24 2 2" xfId="5284" xr:uid="{1CDBFE95-7B24-41DD-94E1-DC6BE4A07879}"/>
    <cellStyle name="Calculation 2 3 2 24 2 3" xfId="5285" xr:uid="{23567937-D757-4315-9DA4-A2B789E60ED5}"/>
    <cellStyle name="Calculation 2 3 2 24 3" xfId="5286" xr:uid="{7A67A8EA-99C6-444D-AF17-EF074842332F}"/>
    <cellStyle name="Calculation 2 3 2 24 4" xfId="5287" xr:uid="{03D73D98-261E-42A9-A597-F20FB129B29C}"/>
    <cellStyle name="Calculation 2 3 2 25" xfId="5288" xr:uid="{8E4C5870-95C7-4F7C-BF35-7234F34BB133}"/>
    <cellStyle name="Calculation 2 3 2 25 2" xfId="5289" xr:uid="{AD1C4034-47B9-45BF-8753-A1AF38C4871D}"/>
    <cellStyle name="Calculation 2 3 2 25 3" xfId="5290" xr:uid="{3DC4E4D7-07ED-4E00-9569-6A78F4E009A4}"/>
    <cellStyle name="Calculation 2 3 2 26" xfId="5291" xr:uid="{44C152E8-F9B8-4D61-ABAE-196849F59515}"/>
    <cellStyle name="Calculation 2 3 2 27" xfId="5292" xr:uid="{97BD049A-E4A4-4D68-B5B3-734977AC7CFA}"/>
    <cellStyle name="Calculation 2 3 2 3" xfId="5293" xr:uid="{A8FFC0DD-3B76-4B01-BA0D-0FDFE0154EC7}"/>
    <cellStyle name="Calculation 2 3 2 3 2" xfId="5294" xr:uid="{0F61EEC3-0E5C-4250-9C9E-777EB2927003}"/>
    <cellStyle name="Calculation 2 3 2 3 2 2" xfId="5295" xr:uid="{5F27C13A-F97D-40B2-8072-758238A830B5}"/>
    <cellStyle name="Calculation 2 3 2 3 2 2 2" xfId="5296" xr:uid="{9848A705-4623-4579-8F50-49181705C817}"/>
    <cellStyle name="Calculation 2 3 2 3 2 2 3" xfId="5297" xr:uid="{87289D4B-E947-4201-A57D-80485D9CD017}"/>
    <cellStyle name="Calculation 2 3 2 3 2 3" xfId="5298" xr:uid="{EDF64040-3DAC-4A74-8A2B-F62153EAABCD}"/>
    <cellStyle name="Calculation 2 3 2 3 2 4" xfId="5299" xr:uid="{AB75BD94-993C-45BC-BC33-9803848CD931}"/>
    <cellStyle name="Calculation 2 3 2 3 3" xfId="5300" xr:uid="{499BFE4C-1B6A-4BF3-B6B9-81DC314382EB}"/>
    <cellStyle name="Calculation 2 3 2 3 3 2" xfId="5301" xr:uid="{67AF3240-6F6B-496A-A20F-C107CDAD9FD7}"/>
    <cellStyle name="Calculation 2 3 2 3 3 2 2" xfId="5302" xr:uid="{90171844-4EAB-4706-8C2E-C6D233E77AB4}"/>
    <cellStyle name="Calculation 2 3 2 3 3 2 3" xfId="5303" xr:uid="{FE8786AE-830A-4D1D-9B10-B0539D718C00}"/>
    <cellStyle name="Calculation 2 3 2 3 3 3" xfId="5304" xr:uid="{79168AA8-BC9F-42E2-95C7-8E9DB5C55BE0}"/>
    <cellStyle name="Calculation 2 3 2 3 3 4" xfId="5305" xr:uid="{6654A01A-B107-4937-83B1-6E41DDF19359}"/>
    <cellStyle name="Calculation 2 3 2 3 4" xfId="5306" xr:uid="{A4F32F88-2188-49F1-B574-34FFD9AC8CDF}"/>
    <cellStyle name="Calculation 2 3 2 3 4 2" xfId="5307" xr:uid="{EE6089A2-C9F8-499D-81A2-922D54AA1909}"/>
    <cellStyle name="Calculation 2 3 2 3 4 2 2" xfId="5308" xr:uid="{7FFFE764-878D-4D34-8CDD-B84A0816B24A}"/>
    <cellStyle name="Calculation 2 3 2 3 4 2 3" xfId="5309" xr:uid="{27015A3B-86F6-4BD5-9E22-554D122278F7}"/>
    <cellStyle name="Calculation 2 3 2 3 4 3" xfId="5310" xr:uid="{5F94A34C-3F00-4806-94D1-A1C1D18ECF49}"/>
    <cellStyle name="Calculation 2 3 2 3 4 4" xfId="5311" xr:uid="{56281902-6CF0-426F-A6CE-5E5C911800DF}"/>
    <cellStyle name="Calculation 2 3 2 3 5" xfId="5312" xr:uid="{9F3217D4-019E-44D8-8172-35661FFC4654}"/>
    <cellStyle name="Calculation 2 3 2 3 5 2" xfId="5313" xr:uid="{1934DACC-11CC-425B-A0AB-1D1B64859209}"/>
    <cellStyle name="Calculation 2 3 2 3 5 2 2" xfId="5314" xr:uid="{3006749F-85AD-4EF9-BF6C-CAEB22D0B538}"/>
    <cellStyle name="Calculation 2 3 2 3 5 2 3" xfId="5315" xr:uid="{B2630C96-570D-4714-B510-A4C3FB5544DC}"/>
    <cellStyle name="Calculation 2 3 2 3 5 3" xfId="5316" xr:uid="{E143986A-3E29-4603-9537-8F94052379F1}"/>
    <cellStyle name="Calculation 2 3 2 3 5 4" xfId="5317" xr:uid="{618F87E0-AA8C-4A5B-84B1-F80A7148BE06}"/>
    <cellStyle name="Calculation 2 3 2 3 6" xfId="5318" xr:uid="{3619C207-EA4D-473E-B87C-3903D82392AF}"/>
    <cellStyle name="Calculation 2 3 2 3 6 2" xfId="5319" xr:uid="{BCDE9970-61A3-4E4B-8299-C269A0D874C3}"/>
    <cellStyle name="Calculation 2 3 2 3 6 2 2" xfId="5320" xr:uid="{E6F61A3E-314F-45A1-B8CD-13DA91CF25AB}"/>
    <cellStyle name="Calculation 2 3 2 3 6 2 3" xfId="5321" xr:uid="{C3C99379-FFA9-408A-B2C3-368653AA5883}"/>
    <cellStyle name="Calculation 2 3 2 3 6 3" xfId="5322" xr:uid="{314BC08C-1596-451B-97D2-08A35C017AE6}"/>
    <cellStyle name="Calculation 2 3 2 3 6 4" xfId="5323" xr:uid="{ACB38AAE-8F2A-43AC-A263-26839C98BE7C}"/>
    <cellStyle name="Calculation 2 3 2 3 7" xfId="5324" xr:uid="{2254AC48-BF9E-46FB-AE85-2A202070D65D}"/>
    <cellStyle name="Calculation 2 3 2 3 7 2" xfId="5325" xr:uid="{1A32908B-FB48-4F2A-AD0E-266DB3F807F4}"/>
    <cellStyle name="Calculation 2 3 2 3 7 3" xfId="5326" xr:uid="{FD780120-FD9B-4C9F-AEE7-1722AD8D9A69}"/>
    <cellStyle name="Calculation 2 3 2 3 8" xfId="5327" xr:uid="{C487B686-DA00-47CA-BECB-9FACB4FB6C49}"/>
    <cellStyle name="Calculation 2 3 2 3 9" xfId="5328" xr:uid="{CA6528EC-0FA2-4A8F-811D-B7AB55647AD0}"/>
    <cellStyle name="Calculation 2 3 2 4" xfId="5329" xr:uid="{1B78C427-1D20-4433-84AC-8EF776D902FF}"/>
    <cellStyle name="Calculation 2 3 2 4 2" xfId="5330" xr:uid="{B63AD632-9B98-42BF-BD5E-FF6AD2D937AF}"/>
    <cellStyle name="Calculation 2 3 2 4 2 2" xfId="5331" xr:uid="{C67F637A-9C08-4DF0-8BCB-00B40F2238BA}"/>
    <cellStyle name="Calculation 2 3 2 4 2 2 2" xfId="5332" xr:uid="{303FE33A-7FCA-48C1-B4AF-C59E7F269AE9}"/>
    <cellStyle name="Calculation 2 3 2 4 2 2 3" xfId="5333" xr:uid="{E5D120EB-78FB-47BA-AF17-87DB69E2BEE2}"/>
    <cellStyle name="Calculation 2 3 2 4 2 3" xfId="5334" xr:uid="{460FD03C-43D6-450E-A5C5-59F45E481B4E}"/>
    <cellStyle name="Calculation 2 3 2 4 2 4" xfId="5335" xr:uid="{D264F93E-2F1D-47F9-9872-3095FFAB46DE}"/>
    <cellStyle name="Calculation 2 3 2 4 3" xfId="5336" xr:uid="{E880FC90-E910-4E85-B92E-7BBB2D6FE984}"/>
    <cellStyle name="Calculation 2 3 2 4 3 2" xfId="5337" xr:uid="{F7905AEF-1829-4D9A-8A3D-EB4629B2CAEA}"/>
    <cellStyle name="Calculation 2 3 2 4 3 2 2" xfId="5338" xr:uid="{C5D2D498-7581-4D89-9229-ED2994398D11}"/>
    <cellStyle name="Calculation 2 3 2 4 3 2 3" xfId="5339" xr:uid="{A1602788-72C1-49AC-98DD-059F3B885354}"/>
    <cellStyle name="Calculation 2 3 2 4 3 3" xfId="5340" xr:uid="{65D566D4-4B79-428D-97BD-6573F794B9B1}"/>
    <cellStyle name="Calculation 2 3 2 4 3 4" xfId="5341" xr:uid="{86767788-F925-4615-BE51-3EF316663543}"/>
    <cellStyle name="Calculation 2 3 2 4 4" xfId="5342" xr:uid="{CBECD41B-E916-4585-A1F7-A1C3F9610968}"/>
    <cellStyle name="Calculation 2 3 2 4 4 2" xfId="5343" xr:uid="{6CDBFC2F-52F6-4CD6-8710-7D70BDC737CD}"/>
    <cellStyle name="Calculation 2 3 2 4 4 2 2" xfId="5344" xr:uid="{C3DFD9FF-C273-4B35-B6D1-9F3E22C39211}"/>
    <cellStyle name="Calculation 2 3 2 4 4 2 3" xfId="5345" xr:uid="{2E747C7A-9B8F-4DEB-801D-75E926F86A29}"/>
    <cellStyle name="Calculation 2 3 2 4 4 3" xfId="5346" xr:uid="{E2D336EA-DC05-4C0F-8A03-ACABF8303C52}"/>
    <cellStyle name="Calculation 2 3 2 4 4 4" xfId="5347" xr:uid="{449BDA9F-072A-4DC7-9037-E0E8630D5865}"/>
    <cellStyle name="Calculation 2 3 2 4 5" xfId="5348" xr:uid="{C3F9F17D-7BD0-4E59-A997-F79CE131F36F}"/>
    <cellStyle name="Calculation 2 3 2 4 5 2" xfId="5349" xr:uid="{2801010C-22F2-4127-B211-786238632105}"/>
    <cellStyle name="Calculation 2 3 2 4 5 2 2" xfId="5350" xr:uid="{B72B442B-2126-4EBB-AE28-FCA034B2D803}"/>
    <cellStyle name="Calculation 2 3 2 4 5 2 3" xfId="5351" xr:uid="{D810EF8C-DE0E-4303-A5C3-5003E2CA08B6}"/>
    <cellStyle name="Calculation 2 3 2 4 5 3" xfId="5352" xr:uid="{D3F2CC4F-9C70-498A-8328-689C290F010F}"/>
    <cellStyle name="Calculation 2 3 2 4 5 4" xfId="5353" xr:uid="{09C3E62E-CD2D-4777-AF19-187D3768F40E}"/>
    <cellStyle name="Calculation 2 3 2 4 6" xfId="5354" xr:uid="{61E38487-5B08-4FEB-8886-465E77B23713}"/>
    <cellStyle name="Calculation 2 3 2 4 6 2" xfId="5355" xr:uid="{113C02A9-2F65-49EC-B8F7-6CE5F8398072}"/>
    <cellStyle name="Calculation 2 3 2 4 6 2 2" xfId="5356" xr:uid="{A8D5289C-B634-49E0-82A5-91E751D8D83D}"/>
    <cellStyle name="Calculation 2 3 2 4 6 2 3" xfId="5357" xr:uid="{FD9F1964-F537-4EF6-A847-EFB71ED51DEE}"/>
    <cellStyle name="Calculation 2 3 2 4 6 3" xfId="5358" xr:uid="{92C2B804-D30C-4BC5-AF4E-61240396CF23}"/>
    <cellStyle name="Calculation 2 3 2 4 6 4" xfId="5359" xr:uid="{C4A69233-0BAF-4951-9451-44E5E1DAF621}"/>
    <cellStyle name="Calculation 2 3 2 4 7" xfId="5360" xr:uid="{8524A00D-53A9-4A06-BD7A-FB9C1CFEEA4A}"/>
    <cellStyle name="Calculation 2 3 2 4 7 2" xfId="5361" xr:uid="{133A06F5-74EE-4DA1-BAD8-A7B93A788C5C}"/>
    <cellStyle name="Calculation 2 3 2 4 7 3" xfId="5362" xr:uid="{FAF3EE83-A7E9-47F3-B45E-D8F773891D2C}"/>
    <cellStyle name="Calculation 2 3 2 4 8" xfId="5363" xr:uid="{74D70BA2-87A8-4562-912C-B50D7F60899F}"/>
    <cellStyle name="Calculation 2 3 2 4 9" xfId="5364" xr:uid="{90D51723-CDC7-43E5-9EA8-435F81659058}"/>
    <cellStyle name="Calculation 2 3 2 5" xfId="5365" xr:uid="{89F5CB5D-21F1-4D4C-BCF0-B9B6B451883F}"/>
    <cellStyle name="Calculation 2 3 2 5 2" xfId="5366" xr:uid="{1B11A15F-FA45-4EDA-8C6D-A39F9CD78C5E}"/>
    <cellStyle name="Calculation 2 3 2 5 2 2" xfId="5367" xr:uid="{CB0E64F3-D719-460E-96D1-053F069CE503}"/>
    <cellStyle name="Calculation 2 3 2 5 2 2 2" xfId="5368" xr:uid="{837BC15C-5E00-49B5-BFC8-CCC9511291F1}"/>
    <cellStyle name="Calculation 2 3 2 5 2 2 3" xfId="5369" xr:uid="{EED461F1-F973-4CB4-B133-5885A301DC2C}"/>
    <cellStyle name="Calculation 2 3 2 5 2 3" xfId="5370" xr:uid="{D1FD783B-C620-44F5-925E-D4F4E0AD5716}"/>
    <cellStyle name="Calculation 2 3 2 5 2 4" xfId="5371" xr:uid="{54143169-4F2D-41ED-899B-8E19FB750921}"/>
    <cellStyle name="Calculation 2 3 2 5 3" xfId="5372" xr:uid="{5BBFC333-C3E3-43CE-94CD-32993B6E3483}"/>
    <cellStyle name="Calculation 2 3 2 5 3 2" xfId="5373" xr:uid="{6F6CFB6D-C0C1-4586-8FBA-A79DA439CD50}"/>
    <cellStyle name="Calculation 2 3 2 5 3 2 2" xfId="5374" xr:uid="{4131E5F3-7ACB-4B7D-BA34-A38A5CBA67EE}"/>
    <cellStyle name="Calculation 2 3 2 5 3 2 3" xfId="5375" xr:uid="{2F23C7DC-1D78-4F91-A192-A99070789F64}"/>
    <cellStyle name="Calculation 2 3 2 5 3 3" xfId="5376" xr:uid="{E4904692-4576-4D8B-B1A1-8F55E226E4F5}"/>
    <cellStyle name="Calculation 2 3 2 5 3 4" xfId="5377" xr:uid="{94C99AC7-D5C2-464A-B8F4-C60BDE68B8B6}"/>
    <cellStyle name="Calculation 2 3 2 5 4" xfId="5378" xr:uid="{8D156CCD-4751-43AA-906F-71C9A2F64EDB}"/>
    <cellStyle name="Calculation 2 3 2 5 4 2" xfId="5379" xr:uid="{11A7DE5C-DE67-4344-A321-7E0AB1CE9E8C}"/>
    <cellStyle name="Calculation 2 3 2 5 4 2 2" xfId="5380" xr:uid="{06D47556-0D9E-4ACE-A7AE-6ABF8382514F}"/>
    <cellStyle name="Calculation 2 3 2 5 4 2 3" xfId="5381" xr:uid="{DDB34CA9-FC18-4761-A755-9998FFE02C68}"/>
    <cellStyle name="Calculation 2 3 2 5 4 3" xfId="5382" xr:uid="{9442E42D-1093-425D-8C1F-0CFFC23E96C8}"/>
    <cellStyle name="Calculation 2 3 2 5 4 4" xfId="5383" xr:uid="{9ECEFE23-46D9-4FF6-98C6-1D605CA02A9D}"/>
    <cellStyle name="Calculation 2 3 2 5 5" xfId="5384" xr:uid="{A62A2601-EF71-475A-AA05-4255A98B3122}"/>
    <cellStyle name="Calculation 2 3 2 5 5 2" xfId="5385" xr:uid="{14441293-D09C-462C-8B09-354B762605C9}"/>
    <cellStyle name="Calculation 2 3 2 5 5 2 2" xfId="5386" xr:uid="{757A730F-9BC8-4775-8E13-574164355484}"/>
    <cellStyle name="Calculation 2 3 2 5 5 2 3" xfId="5387" xr:uid="{6D8DD052-E105-480B-BF6E-8D6985D768A1}"/>
    <cellStyle name="Calculation 2 3 2 5 5 3" xfId="5388" xr:uid="{FE899B78-9840-48DA-8D34-CC6BCF80BE53}"/>
    <cellStyle name="Calculation 2 3 2 5 5 4" xfId="5389" xr:uid="{786C948C-F3AD-427E-99BC-AC82997136CC}"/>
    <cellStyle name="Calculation 2 3 2 5 6" xfId="5390" xr:uid="{28E6E599-3B8E-462C-8770-15B6B23E0CD8}"/>
    <cellStyle name="Calculation 2 3 2 5 6 2" xfId="5391" xr:uid="{25F7C657-4126-414C-B2AD-969979241C44}"/>
    <cellStyle name="Calculation 2 3 2 5 6 2 2" xfId="5392" xr:uid="{3E198304-E663-4480-A99D-F94BBDAB9239}"/>
    <cellStyle name="Calculation 2 3 2 5 6 2 3" xfId="5393" xr:uid="{348C680C-56CE-4680-95CC-EC126B269499}"/>
    <cellStyle name="Calculation 2 3 2 5 6 3" xfId="5394" xr:uid="{E12FD4F1-5230-4B2D-8DB6-888CFC6E759B}"/>
    <cellStyle name="Calculation 2 3 2 5 6 4" xfId="5395" xr:uid="{28179AB6-69E5-4840-94E8-B19D7309D8B2}"/>
    <cellStyle name="Calculation 2 3 2 5 7" xfId="5396" xr:uid="{A2EF257B-F543-4921-AEE6-423B5429E8B4}"/>
    <cellStyle name="Calculation 2 3 2 5 7 2" xfId="5397" xr:uid="{4A7EA911-EFF0-4A51-B17A-1C94D5F90BB0}"/>
    <cellStyle name="Calculation 2 3 2 5 7 3" xfId="5398" xr:uid="{AB7D69E6-9192-4D09-8290-5EBEDAB81274}"/>
    <cellStyle name="Calculation 2 3 2 5 8" xfId="5399" xr:uid="{216F9973-1806-4B88-9170-6E766CAEE3D0}"/>
    <cellStyle name="Calculation 2 3 2 5 9" xfId="5400" xr:uid="{2505267E-A104-4A17-95DA-90898754681D}"/>
    <cellStyle name="Calculation 2 3 2 6" xfId="5401" xr:uid="{2F57AB68-5078-4421-BD86-E04F06A83170}"/>
    <cellStyle name="Calculation 2 3 2 6 2" xfId="5402" xr:uid="{25003200-C457-476C-9598-9C34C69D187E}"/>
    <cellStyle name="Calculation 2 3 2 6 2 2" xfId="5403" xr:uid="{EB9E4350-9D13-42D6-B877-59039B447D58}"/>
    <cellStyle name="Calculation 2 3 2 6 2 2 2" xfId="5404" xr:uid="{2864ED17-2E4C-4B1C-9C01-5139AF61D449}"/>
    <cellStyle name="Calculation 2 3 2 6 2 2 3" xfId="5405" xr:uid="{7CDBC651-C7F1-4C7C-8F0D-96173EE96A97}"/>
    <cellStyle name="Calculation 2 3 2 6 2 3" xfId="5406" xr:uid="{8A9ABE97-E5CC-4058-83EC-34810A392859}"/>
    <cellStyle name="Calculation 2 3 2 6 2 4" xfId="5407" xr:uid="{4C80D0DE-81D4-42F5-A1D5-F55336FE97DF}"/>
    <cellStyle name="Calculation 2 3 2 6 3" xfId="5408" xr:uid="{5AEDD4FD-B09E-4C64-9BEF-77C3BA2169D1}"/>
    <cellStyle name="Calculation 2 3 2 6 3 2" xfId="5409" xr:uid="{8CE0BC0C-93FD-475D-BB99-83BE371B876D}"/>
    <cellStyle name="Calculation 2 3 2 6 3 2 2" xfId="5410" xr:uid="{6F9B2FAC-1A5A-4E0D-93EE-5302A07705FA}"/>
    <cellStyle name="Calculation 2 3 2 6 3 2 3" xfId="5411" xr:uid="{3AD3AA17-2607-4827-AE19-B41F321D70BF}"/>
    <cellStyle name="Calculation 2 3 2 6 3 3" xfId="5412" xr:uid="{B7EB0948-56B2-4638-A693-DE17C01DDD58}"/>
    <cellStyle name="Calculation 2 3 2 6 3 4" xfId="5413" xr:uid="{D6F19887-A7C8-4F77-8834-A6E02F20E9F0}"/>
    <cellStyle name="Calculation 2 3 2 6 4" xfId="5414" xr:uid="{AD22E07D-807B-4CAF-B9FC-2C37777BB30E}"/>
    <cellStyle name="Calculation 2 3 2 6 4 2" xfId="5415" xr:uid="{02D4EC67-C55C-4DCA-B23B-CAB2008A00D0}"/>
    <cellStyle name="Calculation 2 3 2 6 4 2 2" xfId="5416" xr:uid="{C9B0BD5F-B2FF-4AED-AF93-B63C39751A99}"/>
    <cellStyle name="Calculation 2 3 2 6 4 2 3" xfId="5417" xr:uid="{F9307163-9B6F-4F17-BAEB-591330F502AC}"/>
    <cellStyle name="Calculation 2 3 2 6 4 3" xfId="5418" xr:uid="{39C4DE73-80D0-49EA-9BF3-AB03BC9C5493}"/>
    <cellStyle name="Calculation 2 3 2 6 4 4" xfId="5419" xr:uid="{F14C2828-2FB5-4F6D-B396-F1BD37F92293}"/>
    <cellStyle name="Calculation 2 3 2 6 5" xfId="5420" xr:uid="{4AAA042B-E7A1-4B0C-B3D3-C2534D860A88}"/>
    <cellStyle name="Calculation 2 3 2 6 5 2" xfId="5421" xr:uid="{A20034EF-A33E-4B63-8AE6-C1B70E5F22B7}"/>
    <cellStyle name="Calculation 2 3 2 6 5 2 2" xfId="5422" xr:uid="{B15FFC61-A75B-486F-A73C-D0A75E6D1B5A}"/>
    <cellStyle name="Calculation 2 3 2 6 5 2 3" xfId="5423" xr:uid="{AAF7940F-983F-471F-9E31-7C4B14328090}"/>
    <cellStyle name="Calculation 2 3 2 6 5 3" xfId="5424" xr:uid="{A61FB954-4BFA-4E9C-A5DE-544FDD1B1FC2}"/>
    <cellStyle name="Calculation 2 3 2 6 5 4" xfId="5425" xr:uid="{56FECF40-520A-4058-9FDC-DA52AF5EA63F}"/>
    <cellStyle name="Calculation 2 3 2 6 6" xfId="5426" xr:uid="{47420ACC-DC6B-4CA9-8F80-A85AB70ECB8A}"/>
    <cellStyle name="Calculation 2 3 2 6 6 2" xfId="5427" xr:uid="{0220DAB5-F75E-49AF-97C3-A346D70D7763}"/>
    <cellStyle name="Calculation 2 3 2 6 6 2 2" xfId="5428" xr:uid="{7CE5BB63-074C-4AC2-B93B-DAD0001AB222}"/>
    <cellStyle name="Calculation 2 3 2 6 6 2 3" xfId="5429" xr:uid="{A51AA6E7-1D5A-411E-AEA6-CDD60BEA38EA}"/>
    <cellStyle name="Calculation 2 3 2 6 6 3" xfId="5430" xr:uid="{042123DE-483C-404A-BD23-23CB5F50F74E}"/>
    <cellStyle name="Calculation 2 3 2 6 6 4" xfId="5431" xr:uid="{9CAE4C05-4131-4FC4-BE69-5A34BC1FAF95}"/>
    <cellStyle name="Calculation 2 3 2 6 7" xfId="5432" xr:uid="{D1EDC897-5139-4FAA-A032-608ADE191F4C}"/>
    <cellStyle name="Calculation 2 3 2 6 7 2" xfId="5433" xr:uid="{F68CEBAC-2A19-41A3-8321-D19C53C9E20C}"/>
    <cellStyle name="Calculation 2 3 2 6 7 3" xfId="5434" xr:uid="{899B31D4-1AF9-4683-9145-15BEDB3CB1CC}"/>
    <cellStyle name="Calculation 2 3 2 6 8" xfId="5435" xr:uid="{6F6462BD-0AB0-476D-8799-8679BD9975DB}"/>
    <cellStyle name="Calculation 2 3 2 6 9" xfId="5436" xr:uid="{286CE33B-87EB-4DA1-8EBC-EC52FAF0C7D2}"/>
    <cellStyle name="Calculation 2 3 2 7" xfId="5437" xr:uid="{6E80EB75-BB81-4907-A5C8-5B6E37CD6011}"/>
    <cellStyle name="Calculation 2 3 2 7 2" xfId="5438" xr:uid="{BDFAE0D5-4292-4742-AE43-12F655E52F20}"/>
    <cellStyle name="Calculation 2 3 2 7 2 2" xfId="5439" xr:uid="{19435994-0900-4F6A-8409-ACCFC95AFEEE}"/>
    <cellStyle name="Calculation 2 3 2 7 2 2 2" xfId="5440" xr:uid="{3D4F92C3-3ABA-4D4B-969B-15B56C82E146}"/>
    <cellStyle name="Calculation 2 3 2 7 2 2 3" xfId="5441" xr:uid="{BDCA91F3-5E52-4308-B81E-289A96940BFF}"/>
    <cellStyle name="Calculation 2 3 2 7 2 3" xfId="5442" xr:uid="{903D6FEC-BF91-489B-B031-385987E0743F}"/>
    <cellStyle name="Calculation 2 3 2 7 2 4" xfId="5443" xr:uid="{EC05378B-1E49-44C8-8D13-614C26827225}"/>
    <cellStyle name="Calculation 2 3 2 7 3" xfId="5444" xr:uid="{DD9F35FC-AE46-4DB3-8B40-9A5AEA395B88}"/>
    <cellStyle name="Calculation 2 3 2 7 3 2" xfId="5445" xr:uid="{17C45E0A-44FA-425B-87EF-81E3C36D6858}"/>
    <cellStyle name="Calculation 2 3 2 7 3 2 2" xfId="5446" xr:uid="{F49F75A8-3685-4BFB-9287-676AE83735D7}"/>
    <cellStyle name="Calculation 2 3 2 7 3 2 3" xfId="5447" xr:uid="{255A7EAC-71B3-489C-8948-6A5E7021E6C9}"/>
    <cellStyle name="Calculation 2 3 2 7 3 3" xfId="5448" xr:uid="{DA703E99-050D-436A-B55E-19EBB400FC92}"/>
    <cellStyle name="Calculation 2 3 2 7 3 4" xfId="5449" xr:uid="{42A750DA-6F18-47D0-B73D-AECF36B358A1}"/>
    <cellStyle name="Calculation 2 3 2 7 4" xfId="5450" xr:uid="{68629698-2B5C-4367-AAF0-DB63A01A501C}"/>
    <cellStyle name="Calculation 2 3 2 7 4 2" xfId="5451" xr:uid="{3D236035-4DD5-4A6D-A7FB-842A99CF24A8}"/>
    <cellStyle name="Calculation 2 3 2 7 4 2 2" xfId="5452" xr:uid="{3B6564D0-6047-46A1-9AFC-A21B68E15E9F}"/>
    <cellStyle name="Calculation 2 3 2 7 4 2 3" xfId="5453" xr:uid="{45BAC84D-F410-4E1C-BEC1-7482F028BCF9}"/>
    <cellStyle name="Calculation 2 3 2 7 4 3" xfId="5454" xr:uid="{D891EF29-DBD0-4F96-8DE5-B7C9C1393737}"/>
    <cellStyle name="Calculation 2 3 2 7 4 4" xfId="5455" xr:uid="{B9691B85-8CF4-4631-99B4-A4BD5D8D6341}"/>
    <cellStyle name="Calculation 2 3 2 7 5" xfId="5456" xr:uid="{6BE3B656-32B8-4291-A981-E16625698A86}"/>
    <cellStyle name="Calculation 2 3 2 7 5 2" xfId="5457" xr:uid="{1BE42949-12EA-4154-B381-4AE269A15094}"/>
    <cellStyle name="Calculation 2 3 2 7 5 2 2" xfId="5458" xr:uid="{3CAB8B9C-C468-4696-BAD7-93EF557AE61B}"/>
    <cellStyle name="Calculation 2 3 2 7 5 2 3" xfId="5459" xr:uid="{C2424FB5-74D6-4C41-83A1-3A99B06B3355}"/>
    <cellStyle name="Calculation 2 3 2 7 5 3" xfId="5460" xr:uid="{8A6F437D-9443-481B-AAC5-4A76891B5286}"/>
    <cellStyle name="Calculation 2 3 2 7 5 4" xfId="5461" xr:uid="{5696A1D3-6822-43BE-A28E-858F47B8169F}"/>
    <cellStyle name="Calculation 2 3 2 7 6" xfId="5462" xr:uid="{F1DCC09E-6A72-4EB1-AB43-1EE4B001481C}"/>
    <cellStyle name="Calculation 2 3 2 7 6 2" xfId="5463" xr:uid="{A9E5DDAC-54EF-4E04-A590-5461BDC73C0C}"/>
    <cellStyle name="Calculation 2 3 2 7 6 2 2" xfId="5464" xr:uid="{DB0D4136-9AA8-4C99-88F5-AB2DF5CDC82C}"/>
    <cellStyle name="Calculation 2 3 2 7 6 2 3" xfId="5465" xr:uid="{E6FF149F-80FC-4622-8095-5880536650FB}"/>
    <cellStyle name="Calculation 2 3 2 7 6 3" xfId="5466" xr:uid="{C0FFD6C3-23BD-4D26-AB2B-47FDE5BA2328}"/>
    <cellStyle name="Calculation 2 3 2 7 6 4" xfId="5467" xr:uid="{E0E4ED81-90B2-416C-AF8D-65D7FD7C1DF2}"/>
    <cellStyle name="Calculation 2 3 2 7 7" xfId="5468" xr:uid="{16B15C7F-5E9C-4D85-ACB7-9D6A2ECB6007}"/>
    <cellStyle name="Calculation 2 3 2 7 7 2" xfId="5469" xr:uid="{E0359279-4BB1-4C05-9C95-76A8E91651C3}"/>
    <cellStyle name="Calculation 2 3 2 7 7 3" xfId="5470" xr:uid="{50CC5BC7-2E36-4437-8BA3-7940C889F2A6}"/>
    <cellStyle name="Calculation 2 3 2 7 8" xfId="5471" xr:uid="{43CA41DC-8CEC-47A8-B922-FF8C0A17B512}"/>
    <cellStyle name="Calculation 2 3 2 7 9" xfId="5472" xr:uid="{663A6F11-8EF2-4EAD-9895-4E9B5252D16C}"/>
    <cellStyle name="Calculation 2 3 2 8" xfId="5473" xr:uid="{6ED1875F-06E8-4E0A-A2BC-35F4D1E74B3E}"/>
    <cellStyle name="Calculation 2 3 2 8 2" xfId="5474" xr:uid="{81D30CF7-2288-4953-ABBB-2D2058FCBF04}"/>
    <cellStyle name="Calculation 2 3 2 8 2 2" xfId="5475" xr:uid="{52E453AE-F86D-44CD-8C98-82B554E91642}"/>
    <cellStyle name="Calculation 2 3 2 8 2 2 2" xfId="5476" xr:uid="{C5C1C79C-C8CF-4E33-84AB-75420B8E710C}"/>
    <cellStyle name="Calculation 2 3 2 8 2 2 3" xfId="5477" xr:uid="{87C8323E-BE76-4AA2-A7B5-1FEC56459EDC}"/>
    <cellStyle name="Calculation 2 3 2 8 2 3" xfId="5478" xr:uid="{6D54BFE4-6D0C-4199-9308-251CE01577EF}"/>
    <cellStyle name="Calculation 2 3 2 8 2 4" xfId="5479" xr:uid="{94E91807-B40B-4C76-9E1D-7D76F6DEC4EF}"/>
    <cellStyle name="Calculation 2 3 2 8 3" xfId="5480" xr:uid="{65B8B4B6-3742-41A5-A897-B0334346421F}"/>
    <cellStyle name="Calculation 2 3 2 8 3 2" xfId="5481" xr:uid="{C3A3CC87-2FE9-4912-8A97-B0FFE80CB2A3}"/>
    <cellStyle name="Calculation 2 3 2 8 3 2 2" xfId="5482" xr:uid="{E97800D3-37AC-49F1-9E61-69E7AA39370E}"/>
    <cellStyle name="Calculation 2 3 2 8 3 2 3" xfId="5483" xr:uid="{6B5140F9-88AD-4C2E-94C4-2F2BA4267645}"/>
    <cellStyle name="Calculation 2 3 2 8 3 3" xfId="5484" xr:uid="{269A18EE-248B-46F5-81F8-E87007576A9D}"/>
    <cellStyle name="Calculation 2 3 2 8 3 4" xfId="5485" xr:uid="{E96B2006-9923-4212-B043-3E344C18A476}"/>
    <cellStyle name="Calculation 2 3 2 8 4" xfId="5486" xr:uid="{16E54D3E-44EA-49CB-A24B-3C66F3F92CC4}"/>
    <cellStyle name="Calculation 2 3 2 8 4 2" xfId="5487" xr:uid="{F3652EB0-2597-47C8-B136-2FC4A3FD66EE}"/>
    <cellStyle name="Calculation 2 3 2 8 4 2 2" xfId="5488" xr:uid="{F97F0E17-1CCB-40A8-9CC7-3774756BD7AC}"/>
    <cellStyle name="Calculation 2 3 2 8 4 2 3" xfId="5489" xr:uid="{C815C555-FC6A-44F8-A5EC-4C30CF7793B5}"/>
    <cellStyle name="Calculation 2 3 2 8 4 3" xfId="5490" xr:uid="{59A3B707-25FB-40FC-84F9-1BE3E94B04A7}"/>
    <cellStyle name="Calculation 2 3 2 8 4 4" xfId="5491" xr:uid="{307B215D-93AA-49AD-A04B-F78E95B04C09}"/>
    <cellStyle name="Calculation 2 3 2 8 5" xfId="5492" xr:uid="{D19425BC-475B-462F-B37A-8B94BACF683B}"/>
    <cellStyle name="Calculation 2 3 2 8 5 2" xfId="5493" xr:uid="{3B8E38EF-31B5-4F8F-8437-0619F796736E}"/>
    <cellStyle name="Calculation 2 3 2 8 5 2 2" xfId="5494" xr:uid="{2ED3BB2B-FF34-4F29-8030-FA53FFFC43C1}"/>
    <cellStyle name="Calculation 2 3 2 8 5 2 3" xfId="5495" xr:uid="{BF4E94DB-EE0B-4C5F-AF22-4874B2914213}"/>
    <cellStyle name="Calculation 2 3 2 8 5 3" xfId="5496" xr:uid="{E2EC5441-07E3-4F57-82C1-AE029D85F6C6}"/>
    <cellStyle name="Calculation 2 3 2 8 5 4" xfId="5497" xr:uid="{D885614C-EA84-4D9F-BEC2-D00240F9B23D}"/>
    <cellStyle name="Calculation 2 3 2 8 6" xfId="5498" xr:uid="{E81481BB-79E0-4CDC-97FC-766713E4AB2E}"/>
    <cellStyle name="Calculation 2 3 2 8 6 2" xfId="5499" xr:uid="{B3C269AA-C9D3-4964-9158-A0E2D7D7DBBF}"/>
    <cellStyle name="Calculation 2 3 2 8 6 2 2" xfId="5500" xr:uid="{F5D90DDE-EA5D-4D7F-B28E-906F5FBD5CC6}"/>
    <cellStyle name="Calculation 2 3 2 8 6 2 3" xfId="5501" xr:uid="{11DDF60C-FF43-4314-942D-F98F6786FAF7}"/>
    <cellStyle name="Calculation 2 3 2 8 6 3" xfId="5502" xr:uid="{DBA27B6B-5087-4BFD-9CAA-6DB66B15CFBD}"/>
    <cellStyle name="Calculation 2 3 2 8 6 4" xfId="5503" xr:uid="{3E6A6E38-13FE-4DB3-9C82-EB908B847A94}"/>
    <cellStyle name="Calculation 2 3 2 8 7" xfId="5504" xr:uid="{2651C507-70C3-4853-A71B-E17AE6A43061}"/>
    <cellStyle name="Calculation 2 3 2 8 7 2" xfId="5505" xr:uid="{04B122F9-FCA1-4CED-BB08-ECCD250B27F9}"/>
    <cellStyle name="Calculation 2 3 2 8 7 3" xfId="5506" xr:uid="{21442F92-4ABD-42B1-B9FC-6ABBA538AE52}"/>
    <cellStyle name="Calculation 2 3 2 8 8" xfId="5507" xr:uid="{0C4BD985-1798-4027-8B8C-E3520303E683}"/>
    <cellStyle name="Calculation 2 3 2 8 9" xfId="5508" xr:uid="{262D6D48-84F8-49B4-9BD5-B444D8FEE368}"/>
    <cellStyle name="Calculation 2 3 2 9" xfId="5509" xr:uid="{A0771E2A-E60B-46ED-8480-7F8A192D0E4F}"/>
    <cellStyle name="Calculation 2 3 2 9 2" xfId="5510" xr:uid="{2E2EEE7B-07ED-411C-BA94-4F9A4DA58414}"/>
    <cellStyle name="Calculation 2 3 2 9 2 2" xfId="5511" xr:uid="{E57BE8C8-0DF4-4753-A333-415721FC9793}"/>
    <cellStyle name="Calculation 2 3 2 9 2 2 2" xfId="5512" xr:uid="{4B885468-4490-4CB5-803B-4D84CDCF3E1A}"/>
    <cellStyle name="Calculation 2 3 2 9 2 2 3" xfId="5513" xr:uid="{1EEFBAE6-0502-4FCD-85A5-0C16E520491A}"/>
    <cellStyle name="Calculation 2 3 2 9 2 3" xfId="5514" xr:uid="{CC865E45-E657-49E5-81AD-5B69B3E96E72}"/>
    <cellStyle name="Calculation 2 3 2 9 2 4" xfId="5515" xr:uid="{2DED5FD2-082B-4795-8759-BE3D64563EF4}"/>
    <cellStyle name="Calculation 2 3 2 9 3" xfId="5516" xr:uid="{FF436491-326B-42B3-B3BA-1ABB64526B31}"/>
    <cellStyle name="Calculation 2 3 2 9 3 2" xfId="5517" xr:uid="{CB8E8416-9E72-420A-BF0F-282787E967B7}"/>
    <cellStyle name="Calculation 2 3 2 9 3 2 2" xfId="5518" xr:uid="{058220A3-EA92-44C7-8BFF-8C82ADB65F12}"/>
    <cellStyle name="Calculation 2 3 2 9 3 2 3" xfId="5519" xr:uid="{660FDB96-E1FF-4DEA-B881-C1962103F2D8}"/>
    <cellStyle name="Calculation 2 3 2 9 3 3" xfId="5520" xr:uid="{0A844EFC-2745-4EAA-B5F1-D6DB50681335}"/>
    <cellStyle name="Calculation 2 3 2 9 3 4" xfId="5521" xr:uid="{555C14FC-E8D3-4A9C-9272-C98A1E7B6317}"/>
    <cellStyle name="Calculation 2 3 2 9 4" xfId="5522" xr:uid="{21D15472-2961-448D-915D-69781737B8C2}"/>
    <cellStyle name="Calculation 2 3 2 9 4 2" xfId="5523" xr:uid="{00E6B160-897F-4146-9662-BC80B2BBEB7F}"/>
    <cellStyle name="Calculation 2 3 2 9 4 2 2" xfId="5524" xr:uid="{B6DCCB46-89D2-4C11-884C-4E94DC8CA152}"/>
    <cellStyle name="Calculation 2 3 2 9 4 2 3" xfId="5525" xr:uid="{68FB350C-D4F9-43A6-9A39-3E4886FB8B73}"/>
    <cellStyle name="Calculation 2 3 2 9 4 3" xfId="5526" xr:uid="{EE7DD07B-D546-4855-B620-702A508FAFCA}"/>
    <cellStyle name="Calculation 2 3 2 9 4 4" xfId="5527" xr:uid="{5129189F-7A32-4E1F-95BF-ED1FB4A11B09}"/>
    <cellStyle name="Calculation 2 3 2 9 5" xfId="5528" xr:uid="{F3CA4D88-5700-4840-860F-E8F54DC68BEB}"/>
    <cellStyle name="Calculation 2 3 2 9 5 2" xfId="5529" xr:uid="{C79244ED-4ABC-473D-9CB9-8C6139FD0C0C}"/>
    <cellStyle name="Calculation 2 3 2 9 5 2 2" xfId="5530" xr:uid="{5642B573-3D03-4EC0-8E1F-82CC14586120}"/>
    <cellStyle name="Calculation 2 3 2 9 5 2 3" xfId="5531" xr:uid="{62E70100-D86A-4896-92A3-1A96ABD98081}"/>
    <cellStyle name="Calculation 2 3 2 9 5 3" xfId="5532" xr:uid="{4A4238AE-5B93-4553-984B-DE10595E6137}"/>
    <cellStyle name="Calculation 2 3 2 9 5 4" xfId="5533" xr:uid="{E907C44A-6D19-42D9-AC8D-2BB9D0F553EB}"/>
    <cellStyle name="Calculation 2 3 2 9 6" xfId="5534" xr:uid="{176F097C-0095-4727-B09D-F09E841BEAD4}"/>
    <cellStyle name="Calculation 2 3 2 9 6 2" xfId="5535" xr:uid="{F7C66BAA-0738-46CB-937D-965C5E1BCA77}"/>
    <cellStyle name="Calculation 2 3 2 9 6 2 2" xfId="5536" xr:uid="{D6733785-495D-45E6-AD92-C2C7D8BE8446}"/>
    <cellStyle name="Calculation 2 3 2 9 6 2 3" xfId="5537" xr:uid="{DA4DF589-5759-4968-86FA-9BECF78354BA}"/>
    <cellStyle name="Calculation 2 3 2 9 6 3" xfId="5538" xr:uid="{3E9549C6-A83C-4877-90B6-A5DB09BDF2C7}"/>
    <cellStyle name="Calculation 2 3 2 9 6 4" xfId="5539" xr:uid="{3174BF9A-B17B-4D2E-A52A-36F2FEB2B1E3}"/>
    <cellStyle name="Calculation 2 3 2 9 7" xfId="5540" xr:uid="{DD4BC295-65D3-44A9-8DA6-4A2A673DEC58}"/>
    <cellStyle name="Calculation 2 3 2 9 7 2" xfId="5541" xr:uid="{194A1E8C-2747-475D-8CEE-6D9231FAE5BC}"/>
    <cellStyle name="Calculation 2 3 2 9 7 3" xfId="5542" xr:uid="{DC1582E4-E358-4966-8653-EABA56C9CA34}"/>
    <cellStyle name="Calculation 2 3 2 9 8" xfId="5543" xr:uid="{7762FE8A-4750-4244-AF22-E8410D3B5507}"/>
    <cellStyle name="Calculation 2 3 2 9 9" xfId="5544" xr:uid="{454AD597-1A5B-4ACC-9040-56F80343AD1C}"/>
    <cellStyle name="Calculation 2 3 20" xfId="5545" xr:uid="{1E06C8C1-E1B1-43E0-ABCD-90ECA37012E6}"/>
    <cellStyle name="Calculation 2 3 20 2" xfId="5546" xr:uid="{0985CCFC-E7FB-489B-A1B9-DF4E7E054220}"/>
    <cellStyle name="Calculation 2 3 20 2 2" xfId="5547" xr:uid="{D00E8C39-BD58-4ED5-B2E3-7927AAEF023D}"/>
    <cellStyle name="Calculation 2 3 20 2 2 2" xfId="5548" xr:uid="{ED014BD6-0AA5-4E5B-B60A-DA315A6F21C3}"/>
    <cellStyle name="Calculation 2 3 20 2 2 3" xfId="5549" xr:uid="{D4A0B006-ECAA-4AB3-B1F4-D8E17E6FA528}"/>
    <cellStyle name="Calculation 2 3 20 2 3" xfId="5550" xr:uid="{210D8BE2-5EEB-46F9-A4A9-30502B489CFF}"/>
    <cellStyle name="Calculation 2 3 20 2 4" xfId="5551" xr:uid="{5E4D4C28-FBE0-4BBC-B651-C28A7BA6438C}"/>
    <cellStyle name="Calculation 2 3 20 3" xfId="5552" xr:uid="{E8430B06-FF1F-4459-A6B9-C0608978A307}"/>
    <cellStyle name="Calculation 2 3 20 3 2" xfId="5553" xr:uid="{A690312E-F0D1-4195-8D2C-89F4E1B8B418}"/>
    <cellStyle name="Calculation 2 3 20 3 2 2" xfId="5554" xr:uid="{C80C0A17-5689-443B-A32B-4DE81A415B19}"/>
    <cellStyle name="Calculation 2 3 20 3 2 3" xfId="5555" xr:uid="{13C7422C-1BE4-49DE-9642-E4F292FEC428}"/>
    <cellStyle name="Calculation 2 3 20 3 3" xfId="5556" xr:uid="{8B8CC4F2-54B3-4A0E-8127-B17BFFA1EFC4}"/>
    <cellStyle name="Calculation 2 3 20 3 4" xfId="5557" xr:uid="{4981805B-D36E-485D-B800-D2F7098E2E42}"/>
    <cellStyle name="Calculation 2 3 20 4" xfId="5558" xr:uid="{FEA170BB-8DA3-49D9-A0BE-5DCB83167FEE}"/>
    <cellStyle name="Calculation 2 3 20 4 2" xfId="5559" xr:uid="{3785C5B1-3A8E-4467-878D-0B3710ABB60A}"/>
    <cellStyle name="Calculation 2 3 20 4 2 2" xfId="5560" xr:uid="{FEEE7E60-BED4-4A28-8E50-B47747AF31E5}"/>
    <cellStyle name="Calculation 2 3 20 4 2 3" xfId="5561" xr:uid="{B74DE289-92D5-4551-8010-10F390FA0A2D}"/>
    <cellStyle name="Calculation 2 3 20 4 3" xfId="5562" xr:uid="{088F2583-693E-458B-A81D-D7B8CAB722C0}"/>
    <cellStyle name="Calculation 2 3 20 4 4" xfId="5563" xr:uid="{DA6C7A74-6044-4078-9D8D-B357312B09B5}"/>
    <cellStyle name="Calculation 2 3 20 5" xfId="5564" xr:uid="{62202AB5-F49B-432B-BACA-5E23B990D35E}"/>
    <cellStyle name="Calculation 2 3 20 5 2" xfId="5565" xr:uid="{4A79D714-07D5-4FD6-A1A2-7CAE9FD31B0A}"/>
    <cellStyle name="Calculation 2 3 20 5 2 2" xfId="5566" xr:uid="{2AEDBC09-0B32-4647-AD9B-8657ED5F2E7F}"/>
    <cellStyle name="Calculation 2 3 20 5 2 3" xfId="5567" xr:uid="{1059CCA1-DA2E-4367-8EC8-710733B31C7B}"/>
    <cellStyle name="Calculation 2 3 20 5 3" xfId="5568" xr:uid="{D1716672-5BC0-4644-966D-DBC30DF502CC}"/>
    <cellStyle name="Calculation 2 3 20 5 4" xfId="5569" xr:uid="{2F7A0A8B-196E-4443-8900-AAAFBE07EC78}"/>
    <cellStyle name="Calculation 2 3 20 6" xfId="5570" xr:uid="{9267BB3E-F3F1-445E-9585-DA321E8CEF10}"/>
    <cellStyle name="Calculation 2 3 20 6 2" xfId="5571" xr:uid="{9CCD12A5-8D95-4F7C-8B55-3AC8069BC078}"/>
    <cellStyle name="Calculation 2 3 20 6 2 2" xfId="5572" xr:uid="{F943577F-0FB7-4EB8-B112-263C6057E04D}"/>
    <cellStyle name="Calculation 2 3 20 6 2 3" xfId="5573" xr:uid="{1D0AABA7-EBDE-4605-A1DD-C673A174E779}"/>
    <cellStyle name="Calculation 2 3 20 6 3" xfId="5574" xr:uid="{E9D53303-3BD2-462B-89F7-0977F2598EBB}"/>
    <cellStyle name="Calculation 2 3 20 6 4" xfId="5575" xr:uid="{53CEA0C4-518F-462D-B20E-78E4A348FA6C}"/>
    <cellStyle name="Calculation 2 3 20 7" xfId="5576" xr:uid="{A951D6F0-8DF9-48F3-B12C-59C2B66625D9}"/>
    <cellStyle name="Calculation 2 3 20 7 2" xfId="5577" xr:uid="{E99913DC-346B-4D80-B2E7-AE22856DF3EA}"/>
    <cellStyle name="Calculation 2 3 20 7 3" xfId="5578" xr:uid="{AEA1EA49-3925-48B6-833F-FE5CBFA87F37}"/>
    <cellStyle name="Calculation 2 3 20 8" xfId="5579" xr:uid="{152A9062-7FF8-4A38-940B-CDFFE8B6DBBC}"/>
    <cellStyle name="Calculation 2 3 20 9" xfId="5580" xr:uid="{1C3CD07B-A5B4-4C69-9420-7D08D30F5374}"/>
    <cellStyle name="Calculation 2 3 21" xfId="5581" xr:uid="{6DFA8E49-DCDA-4377-8B73-F5AE731CED45}"/>
    <cellStyle name="Calculation 2 3 21 2" xfId="5582" xr:uid="{8791D6FD-80A8-48F9-9E3E-960B3412A61F}"/>
    <cellStyle name="Calculation 2 3 21 2 2" xfId="5583" xr:uid="{6E373CF2-66A2-4AE3-BB4E-DB6A3736031C}"/>
    <cellStyle name="Calculation 2 3 21 2 3" xfId="5584" xr:uid="{6DE10D8B-C72A-4890-A9FD-01EF3B9FAC4E}"/>
    <cellStyle name="Calculation 2 3 21 3" xfId="5585" xr:uid="{4EF335F1-C644-4694-A6C3-88C0600CFBF6}"/>
    <cellStyle name="Calculation 2 3 21 4" xfId="5586" xr:uid="{2D62277C-108D-4E08-9EFD-15348742680C}"/>
    <cellStyle name="Calculation 2 3 22" xfId="5587" xr:uid="{C4D51AB8-1760-41DB-BFF6-D871956A4878}"/>
    <cellStyle name="Calculation 2 3 22 2" xfId="5588" xr:uid="{50629329-84D7-468B-81EE-455CED92F65E}"/>
    <cellStyle name="Calculation 2 3 22 2 2" xfId="5589" xr:uid="{D57F2B72-F8A7-41FD-9ABE-B86CE6E8E6AD}"/>
    <cellStyle name="Calculation 2 3 22 2 3" xfId="5590" xr:uid="{E1E16491-544A-4AF0-9E57-4D183EE3CA09}"/>
    <cellStyle name="Calculation 2 3 22 3" xfId="5591" xr:uid="{0956C2BF-485B-4596-88EA-ABEEE0872876}"/>
    <cellStyle name="Calculation 2 3 22 4" xfId="5592" xr:uid="{B60C8D3E-6D9D-4B1A-A91A-57E66D281B1D}"/>
    <cellStyle name="Calculation 2 3 23" xfId="5593" xr:uid="{504283D4-8C6E-47FA-AA26-30BEA40E9B46}"/>
    <cellStyle name="Calculation 2 3 23 2" xfId="5594" xr:uid="{A8815300-FFD1-45C7-8214-0731E248B63C}"/>
    <cellStyle name="Calculation 2 3 23 2 2" xfId="5595" xr:uid="{F3CE53A5-D06F-422A-831F-1EE952285527}"/>
    <cellStyle name="Calculation 2 3 23 2 3" xfId="5596" xr:uid="{E1ECC987-86F8-49FC-AC75-F02FB21E838B}"/>
    <cellStyle name="Calculation 2 3 23 3" xfId="5597" xr:uid="{EEFB261F-38D2-4DF3-B2CE-61DEFF3A879B}"/>
    <cellStyle name="Calculation 2 3 23 4" xfId="5598" xr:uid="{5F65E121-4F3F-4720-A955-65AE6DE19FFC}"/>
    <cellStyle name="Calculation 2 3 24" xfId="5599" xr:uid="{420A607C-B58D-47A1-86E2-705CD7B137A0}"/>
    <cellStyle name="Calculation 2 3 24 2" xfId="5600" xr:uid="{353A9F9B-CD43-4A71-BA40-092CAF167482}"/>
    <cellStyle name="Calculation 2 3 24 2 2" xfId="5601" xr:uid="{5BAAE131-74A6-496B-9D31-899B49A6BA3A}"/>
    <cellStyle name="Calculation 2 3 24 2 3" xfId="5602" xr:uid="{91BB24D8-C8B1-42F6-AD0F-45E80F742ACF}"/>
    <cellStyle name="Calculation 2 3 24 3" xfId="5603" xr:uid="{B7F17775-6101-46D4-8F5D-3117C6219563}"/>
    <cellStyle name="Calculation 2 3 24 4" xfId="5604" xr:uid="{8EA85EC1-8AD3-4D90-B3B4-069DB830AE92}"/>
    <cellStyle name="Calculation 2 3 25" xfId="5605" xr:uid="{6A217ED3-D864-42F9-AF66-26FB0A086C36}"/>
    <cellStyle name="Calculation 2 3 25 2" xfId="5606" xr:uid="{C715BF79-6A64-405A-98FB-11CB9D050299}"/>
    <cellStyle name="Calculation 2 3 25 2 2" xfId="5607" xr:uid="{0DFA61A3-CC49-4756-9517-F892EA2BCE55}"/>
    <cellStyle name="Calculation 2 3 25 2 3" xfId="5608" xr:uid="{811D9777-2A32-4490-B9B1-D7D895A116AA}"/>
    <cellStyle name="Calculation 2 3 25 3" xfId="5609" xr:uid="{8BF9F00F-2194-429F-BF77-898353B2DD06}"/>
    <cellStyle name="Calculation 2 3 25 4" xfId="5610" xr:uid="{0C0C9F4E-9DC8-4F91-8278-750AABF7785C}"/>
    <cellStyle name="Calculation 2 3 26" xfId="5611" xr:uid="{5C3975C2-210B-4C72-86E8-3BF613B4FA43}"/>
    <cellStyle name="Calculation 2 3 26 2" xfId="5612" xr:uid="{168F3B60-2741-43EC-A68D-F58F02000817}"/>
    <cellStyle name="Calculation 2 3 26 3" xfId="5613" xr:uid="{8CBB40A5-47EC-49A8-A3D4-3BA8613DBF6D}"/>
    <cellStyle name="Calculation 2 3 27" xfId="5614" xr:uid="{379F5688-E91C-4A5F-AB0E-EC53755DEF23}"/>
    <cellStyle name="Calculation 2 3 28" xfId="5615" xr:uid="{95D5A087-5DA2-4755-B26B-2D12821C82CD}"/>
    <cellStyle name="Calculation 2 3 3" xfId="5616" xr:uid="{6C245430-AE00-4B95-91E8-211B2CD6AB73}"/>
    <cellStyle name="Calculation 2 3 3 2" xfId="5617" xr:uid="{E103D28F-00DA-47B9-838F-3A73376DB009}"/>
    <cellStyle name="Calculation 2 3 3 2 2" xfId="5618" xr:uid="{75D94437-7608-4A28-9F9F-46ACDE735CD1}"/>
    <cellStyle name="Calculation 2 3 3 2 2 2" xfId="5619" xr:uid="{CA161A02-6F6D-4E39-927D-C4593E60DB9C}"/>
    <cellStyle name="Calculation 2 3 3 2 2 3" xfId="5620" xr:uid="{4D84B9A0-6D5A-4D38-BCD1-037B8FED0B33}"/>
    <cellStyle name="Calculation 2 3 3 2 3" xfId="5621" xr:uid="{433D713B-6407-4F1A-8754-1BAF24BAF283}"/>
    <cellStyle name="Calculation 2 3 3 2 4" xfId="5622" xr:uid="{FD5199E2-0A8B-4951-B738-F051DA9FD323}"/>
    <cellStyle name="Calculation 2 3 3 3" xfId="5623" xr:uid="{604EDD0C-55C0-4F97-8412-1206660616B3}"/>
    <cellStyle name="Calculation 2 3 3 3 2" xfId="5624" xr:uid="{96C66EC0-784A-4F5F-89F6-E649CE2BF330}"/>
    <cellStyle name="Calculation 2 3 3 3 2 2" xfId="5625" xr:uid="{9CB8F53F-989B-437A-9860-A70B74545038}"/>
    <cellStyle name="Calculation 2 3 3 3 2 3" xfId="5626" xr:uid="{F0917A6D-2949-433A-A6C5-3BEA03182FAC}"/>
    <cellStyle name="Calculation 2 3 3 3 3" xfId="5627" xr:uid="{BFCE6100-74F2-4A0B-BB96-5E57930D5A59}"/>
    <cellStyle name="Calculation 2 3 3 3 4" xfId="5628" xr:uid="{250C0C07-A12E-4D50-A7DC-68C56CE25A74}"/>
    <cellStyle name="Calculation 2 3 3 4" xfId="5629" xr:uid="{DDC0024A-FCD4-48BF-9EB5-4D2DE39F7E60}"/>
    <cellStyle name="Calculation 2 3 3 4 2" xfId="5630" xr:uid="{902CB181-8CE2-4D38-B16A-EC740667D837}"/>
    <cellStyle name="Calculation 2 3 3 4 2 2" xfId="5631" xr:uid="{B84807B3-BF80-4FE9-920A-4788820ECE3C}"/>
    <cellStyle name="Calculation 2 3 3 4 2 3" xfId="5632" xr:uid="{1F887BB2-64A0-4CD0-AB96-EF65D9FDCD40}"/>
    <cellStyle name="Calculation 2 3 3 4 3" xfId="5633" xr:uid="{4069926C-449A-4887-954E-9CA165FF38EC}"/>
    <cellStyle name="Calculation 2 3 3 4 4" xfId="5634" xr:uid="{2773E9B2-9ACC-489D-BAC8-7B1D2E1D5FA6}"/>
    <cellStyle name="Calculation 2 3 3 5" xfId="5635" xr:uid="{C2E759C7-1F84-46AF-BFEE-E407F570CF19}"/>
    <cellStyle name="Calculation 2 3 3 5 2" xfId="5636" xr:uid="{16B64701-921C-4542-8F60-D5C9F399C5ED}"/>
    <cellStyle name="Calculation 2 3 3 5 2 2" xfId="5637" xr:uid="{E60C3C5A-D6A5-40F6-B2DC-CD95D5213949}"/>
    <cellStyle name="Calculation 2 3 3 5 2 3" xfId="5638" xr:uid="{A70C1B5F-C5F8-4056-9759-E99765C20D82}"/>
    <cellStyle name="Calculation 2 3 3 5 3" xfId="5639" xr:uid="{DD515A54-8983-4A17-8E77-D747DE4FAA03}"/>
    <cellStyle name="Calculation 2 3 3 5 4" xfId="5640" xr:uid="{A03866B2-15B9-486E-B173-EE0A77E3F3E8}"/>
    <cellStyle name="Calculation 2 3 3 6" xfId="5641" xr:uid="{9895E741-CD7F-4375-A156-76D8A342008E}"/>
    <cellStyle name="Calculation 2 3 3 6 2" xfId="5642" xr:uid="{BFA98D9D-7D67-421E-92F6-7DE595914B72}"/>
    <cellStyle name="Calculation 2 3 3 6 2 2" xfId="5643" xr:uid="{B01D6E92-4D7F-489A-81D3-956A54083F24}"/>
    <cellStyle name="Calculation 2 3 3 6 2 3" xfId="5644" xr:uid="{7F445D0D-517A-4F4F-B88A-4BCD749A2183}"/>
    <cellStyle name="Calculation 2 3 3 6 3" xfId="5645" xr:uid="{B4D26324-854B-4FE0-BA3B-F4E1440E0039}"/>
    <cellStyle name="Calculation 2 3 3 6 4" xfId="5646" xr:uid="{42C72F78-5D18-4620-828B-DD1E8FD66D9F}"/>
    <cellStyle name="Calculation 2 3 3 7" xfId="5647" xr:uid="{2181AAA4-C21A-42A7-9B3B-8B89CDA61CB9}"/>
    <cellStyle name="Calculation 2 3 3 7 2" xfId="5648" xr:uid="{EA6286B1-BB9C-43CA-8C48-BAA3C04C2EB2}"/>
    <cellStyle name="Calculation 2 3 3 7 3" xfId="5649" xr:uid="{05D9908C-85D7-4A0A-A82B-0E4C4006F77B}"/>
    <cellStyle name="Calculation 2 3 3 8" xfId="5650" xr:uid="{7115A885-A94E-4800-BB6B-91E7346B7DD5}"/>
    <cellStyle name="Calculation 2 3 3 9" xfId="5651" xr:uid="{F453E7C0-E66E-4DDB-952E-C115838DC499}"/>
    <cellStyle name="Calculation 2 3 4" xfId="5652" xr:uid="{551C20BF-31FA-4ED0-ADD9-3DB5714BF3F1}"/>
    <cellStyle name="Calculation 2 3 4 2" xfId="5653" xr:uid="{70FC7CE8-CC3C-4EE8-B617-0F9154846BE8}"/>
    <cellStyle name="Calculation 2 3 4 2 2" xfId="5654" xr:uid="{356843C5-A3E6-4F32-B882-8BF29A95C1FC}"/>
    <cellStyle name="Calculation 2 3 4 2 2 2" xfId="5655" xr:uid="{2A20FEB2-8EF6-42D0-8751-E930F50FAFD0}"/>
    <cellStyle name="Calculation 2 3 4 2 2 3" xfId="5656" xr:uid="{C474ABA1-85D7-4073-92EF-BA4BA4159132}"/>
    <cellStyle name="Calculation 2 3 4 2 3" xfId="5657" xr:uid="{5E6F2A5E-2989-40A7-98B8-1B1A19E04E27}"/>
    <cellStyle name="Calculation 2 3 4 2 4" xfId="5658" xr:uid="{E7B1FEF7-C3A6-434C-8103-567B819B8114}"/>
    <cellStyle name="Calculation 2 3 4 3" xfId="5659" xr:uid="{2CB0F2E6-A81B-4BD5-A60E-476E0A5BCF68}"/>
    <cellStyle name="Calculation 2 3 4 3 2" xfId="5660" xr:uid="{90C3A228-0B7F-45A8-8992-92B56B2BB2A1}"/>
    <cellStyle name="Calculation 2 3 4 3 2 2" xfId="5661" xr:uid="{AB8992AA-DC97-48A7-AE5E-051A7439000A}"/>
    <cellStyle name="Calculation 2 3 4 3 2 3" xfId="5662" xr:uid="{74119E3A-985B-47E2-A2B9-C50DD0590036}"/>
    <cellStyle name="Calculation 2 3 4 3 3" xfId="5663" xr:uid="{FFFCF25F-A101-414F-8CC5-1C4828E50E75}"/>
    <cellStyle name="Calculation 2 3 4 3 4" xfId="5664" xr:uid="{948461E8-3769-4675-AEE2-0418171E4E07}"/>
    <cellStyle name="Calculation 2 3 4 4" xfId="5665" xr:uid="{14F9E7B7-4631-4C98-941D-3CA5CC2D3425}"/>
    <cellStyle name="Calculation 2 3 4 4 2" xfId="5666" xr:uid="{196F5A00-C3AB-42F7-84BE-78C2AD4BA829}"/>
    <cellStyle name="Calculation 2 3 4 4 2 2" xfId="5667" xr:uid="{7459818A-B920-473E-BC2B-1A7AD0A2F1B1}"/>
    <cellStyle name="Calculation 2 3 4 4 2 3" xfId="5668" xr:uid="{2F3FB5A6-6D68-4F52-A930-ECF2333F9775}"/>
    <cellStyle name="Calculation 2 3 4 4 3" xfId="5669" xr:uid="{19B1B579-CE1E-438E-BDFA-8A91CA8C78CA}"/>
    <cellStyle name="Calculation 2 3 4 4 4" xfId="5670" xr:uid="{B2BB3EC5-A739-489F-BA1C-6BD0D1D819C5}"/>
    <cellStyle name="Calculation 2 3 4 5" xfId="5671" xr:uid="{01830FAD-7229-42FC-BC89-22D40EFBCCDD}"/>
    <cellStyle name="Calculation 2 3 4 5 2" xfId="5672" xr:uid="{E7A98C3C-9DE7-476B-812A-86FE02C69C94}"/>
    <cellStyle name="Calculation 2 3 4 5 2 2" xfId="5673" xr:uid="{E5A503E9-6778-4ECE-AE01-3E48455FCC9C}"/>
    <cellStyle name="Calculation 2 3 4 5 2 3" xfId="5674" xr:uid="{16BDE527-42B9-4E11-82CB-814F465B16E1}"/>
    <cellStyle name="Calculation 2 3 4 5 3" xfId="5675" xr:uid="{B3AD3127-287E-4F3A-95A4-335E8063DD1C}"/>
    <cellStyle name="Calculation 2 3 4 5 4" xfId="5676" xr:uid="{268583CC-66EA-470C-94D7-0B0E3E0CCAB0}"/>
    <cellStyle name="Calculation 2 3 4 6" xfId="5677" xr:uid="{C7AF90F5-FC57-4FB8-A308-EF3E10A8A53C}"/>
    <cellStyle name="Calculation 2 3 4 6 2" xfId="5678" xr:uid="{67B35759-0AFC-4745-AD0C-5E15B88A7D23}"/>
    <cellStyle name="Calculation 2 3 4 6 2 2" xfId="5679" xr:uid="{FF9A9659-249E-4471-9D9C-AE8F89BD035F}"/>
    <cellStyle name="Calculation 2 3 4 6 2 3" xfId="5680" xr:uid="{868370F2-1F74-4C58-B699-2F95A02D0075}"/>
    <cellStyle name="Calculation 2 3 4 6 3" xfId="5681" xr:uid="{A4824F36-D8D0-4173-99FB-48AF1C6C914A}"/>
    <cellStyle name="Calculation 2 3 4 6 4" xfId="5682" xr:uid="{23AACC3F-5352-4BBC-9FBB-27F8E79AED15}"/>
    <cellStyle name="Calculation 2 3 4 7" xfId="5683" xr:uid="{EFE0D617-0C3A-43CD-A599-ED6EA66059A9}"/>
    <cellStyle name="Calculation 2 3 4 7 2" xfId="5684" xr:uid="{98ADA8FB-64E0-4F4F-9A29-69AB5B1A0EF0}"/>
    <cellStyle name="Calculation 2 3 4 7 3" xfId="5685" xr:uid="{712C7794-318D-4F74-AFE2-7D3FA2A08B7D}"/>
    <cellStyle name="Calculation 2 3 4 8" xfId="5686" xr:uid="{1EFCB26F-FFC4-457D-B3CD-EE166941072F}"/>
    <cellStyle name="Calculation 2 3 4 9" xfId="5687" xr:uid="{73A70AE3-B473-4678-BA35-1B71AB4C674C}"/>
    <cellStyle name="Calculation 2 3 5" xfId="5688" xr:uid="{04AA4C51-B1EE-432A-8B66-1F8A969FDEA0}"/>
    <cellStyle name="Calculation 2 3 5 2" xfId="5689" xr:uid="{0AFF6A4C-840F-43F4-801C-BE3C540AA034}"/>
    <cellStyle name="Calculation 2 3 5 2 2" xfId="5690" xr:uid="{4729516A-694B-4513-926A-A01041DEFD61}"/>
    <cellStyle name="Calculation 2 3 5 2 2 2" xfId="5691" xr:uid="{94F1F378-71DF-4681-B1C6-A41DBC5128E1}"/>
    <cellStyle name="Calculation 2 3 5 2 2 3" xfId="5692" xr:uid="{8B9C006D-1C6F-4383-A5BB-17B5ECD7DF6D}"/>
    <cellStyle name="Calculation 2 3 5 2 3" xfId="5693" xr:uid="{B5FDABCB-8D13-44F0-A41D-67F03C360E31}"/>
    <cellStyle name="Calculation 2 3 5 2 4" xfId="5694" xr:uid="{EA3B1DD5-B8AF-4BB5-A41A-E9A6A0929EB1}"/>
    <cellStyle name="Calculation 2 3 5 3" xfId="5695" xr:uid="{8CC7846F-3884-4339-AFEE-71A46332E60F}"/>
    <cellStyle name="Calculation 2 3 5 3 2" xfId="5696" xr:uid="{73DBE9B9-1E56-461E-80DA-36E3F3CE0EBB}"/>
    <cellStyle name="Calculation 2 3 5 3 2 2" xfId="5697" xr:uid="{0DE69764-C117-4D27-9660-2CBD6C5470FE}"/>
    <cellStyle name="Calculation 2 3 5 3 2 3" xfId="5698" xr:uid="{8D2360F7-FBA1-43E9-AAF4-4915ADC8A43B}"/>
    <cellStyle name="Calculation 2 3 5 3 3" xfId="5699" xr:uid="{22C02DC1-4824-4B28-AD30-E83A4016397F}"/>
    <cellStyle name="Calculation 2 3 5 3 4" xfId="5700" xr:uid="{9AF97423-DE1F-46AE-B290-85B7F942A1B0}"/>
    <cellStyle name="Calculation 2 3 5 4" xfId="5701" xr:uid="{2AC81B0A-2D02-4F82-AD2D-7C8A24A55999}"/>
    <cellStyle name="Calculation 2 3 5 4 2" xfId="5702" xr:uid="{2AB7DBD4-CFFA-43A4-9B15-EBEC381DC3CE}"/>
    <cellStyle name="Calculation 2 3 5 4 2 2" xfId="5703" xr:uid="{0C3FBA6A-99CF-4F8F-AC1A-C48FC7AEF932}"/>
    <cellStyle name="Calculation 2 3 5 4 2 3" xfId="5704" xr:uid="{BE385B3F-D4F9-4128-A78E-F93C0DC6234F}"/>
    <cellStyle name="Calculation 2 3 5 4 3" xfId="5705" xr:uid="{A7161826-C166-442F-97A4-BEA0CB5A575D}"/>
    <cellStyle name="Calculation 2 3 5 4 4" xfId="5706" xr:uid="{DE6DC5AC-697A-425B-A752-E74DECDDF655}"/>
    <cellStyle name="Calculation 2 3 5 5" xfId="5707" xr:uid="{ABCE464B-4D13-460D-A13F-1C0FA5677D1F}"/>
    <cellStyle name="Calculation 2 3 5 5 2" xfId="5708" xr:uid="{C7612EFF-CA1B-49D5-832D-723F82871033}"/>
    <cellStyle name="Calculation 2 3 5 5 2 2" xfId="5709" xr:uid="{4887C05B-D512-4601-B5B4-3C26730DDB1C}"/>
    <cellStyle name="Calculation 2 3 5 5 2 3" xfId="5710" xr:uid="{38337E03-B2E7-4BFC-85BB-A8648AEB61B1}"/>
    <cellStyle name="Calculation 2 3 5 5 3" xfId="5711" xr:uid="{153322BA-028B-4E14-BF62-90EB441B9B79}"/>
    <cellStyle name="Calculation 2 3 5 5 4" xfId="5712" xr:uid="{838408EB-0ED4-4CCC-9D38-B3CD123CBB3E}"/>
    <cellStyle name="Calculation 2 3 5 6" xfId="5713" xr:uid="{2710AD31-298D-4D9A-9B0A-74BE9E399B05}"/>
    <cellStyle name="Calculation 2 3 5 6 2" xfId="5714" xr:uid="{A23BC964-8922-44B4-8310-278CE88422FB}"/>
    <cellStyle name="Calculation 2 3 5 6 2 2" xfId="5715" xr:uid="{CE21D076-DC95-4021-A7CD-E9CE45B1A32C}"/>
    <cellStyle name="Calculation 2 3 5 6 2 3" xfId="5716" xr:uid="{EDCF28D8-AD5E-40E9-B850-3FE3EE2A8A01}"/>
    <cellStyle name="Calculation 2 3 5 6 3" xfId="5717" xr:uid="{1EEC02EB-6876-49A3-A3AF-04760EC93A40}"/>
    <cellStyle name="Calculation 2 3 5 6 4" xfId="5718" xr:uid="{6E564189-6963-4058-9536-2771ABAC2EBA}"/>
    <cellStyle name="Calculation 2 3 5 7" xfId="5719" xr:uid="{C9732003-21B7-45BA-86FF-BC73A53AC4EA}"/>
    <cellStyle name="Calculation 2 3 5 7 2" xfId="5720" xr:uid="{EDD199CC-1ABE-411A-8878-A2FE10D59F15}"/>
    <cellStyle name="Calculation 2 3 5 7 3" xfId="5721" xr:uid="{C57BC6A0-FCAC-4641-8148-7C717369812A}"/>
    <cellStyle name="Calculation 2 3 5 8" xfId="5722" xr:uid="{BBA96F8E-CE1C-4D37-A510-B6A2F0A5471D}"/>
    <cellStyle name="Calculation 2 3 5 9" xfId="5723" xr:uid="{D37FCA2E-8C09-49C5-A5B7-7EE116E02120}"/>
    <cellStyle name="Calculation 2 3 6" xfId="5724" xr:uid="{C755B074-F34C-474D-B866-06A65F89FEF2}"/>
    <cellStyle name="Calculation 2 3 6 2" xfId="5725" xr:uid="{0D126A9F-3526-4D24-A842-C54D9295C776}"/>
    <cellStyle name="Calculation 2 3 6 2 2" xfId="5726" xr:uid="{E5480361-0DA5-42C6-8504-6DE920A98E0F}"/>
    <cellStyle name="Calculation 2 3 6 2 2 2" xfId="5727" xr:uid="{2717E08C-0231-41E0-9890-0C0D41918A6D}"/>
    <cellStyle name="Calculation 2 3 6 2 2 3" xfId="5728" xr:uid="{198DCA05-D577-4C95-A0B0-37AA6DA62AA6}"/>
    <cellStyle name="Calculation 2 3 6 2 3" xfId="5729" xr:uid="{81F32A44-5701-48FB-9105-0B58C653CE5C}"/>
    <cellStyle name="Calculation 2 3 6 2 4" xfId="5730" xr:uid="{F3D0F861-A885-4C88-BCCC-CD9D541501C5}"/>
    <cellStyle name="Calculation 2 3 6 3" xfId="5731" xr:uid="{54C022C8-9A33-4B6E-819C-AA5E1663EFFF}"/>
    <cellStyle name="Calculation 2 3 6 3 2" xfId="5732" xr:uid="{E1FE3ADA-4EA7-498C-ACB0-A252D49F3348}"/>
    <cellStyle name="Calculation 2 3 6 3 2 2" xfId="5733" xr:uid="{2E72E301-B0DF-419B-8F36-F61F2E603BDF}"/>
    <cellStyle name="Calculation 2 3 6 3 2 3" xfId="5734" xr:uid="{12BDA1EF-30CE-4917-A3E1-6AEAAD13A859}"/>
    <cellStyle name="Calculation 2 3 6 3 3" xfId="5735" xr:uid="{14964D41-2F02-49FA-BE85-338CCB3BE46F}"/>
    <cellStyle name="Calculation 2 3 6 3 4" xfId="5736" xr:uid="{2A1DF994-D65B-492D-8223-6F3A0371796A}"/>
    <cellStyle name="Calculation 2 3 6 4" xfId="5737" xr:uid="{011248B9-F418-4868-9369-CD70BB092AC6}"/>
    <cellStyle name="Calculation 2 3 6 4 2" xfId="5738" xr:uid="{A297BA3D-A41D-4EB5-A12F-5B57D3EC9408}"/>
    <cellStyle name="Calculation 2 3 6 4 2 2" xfId="5739" xr:uid="{A0B1ED2E-9FE1-40CE-A3DB-CB44E4D24C3B}"/>
    <cellStyle name="Calculation 2 3 6 4 2 3" xfId="5740" xr:uid="{781207E0-FE4E-4292-9A06-4479091572A4}"/>
    <cellStyle name="Calculation 2 3 6 4 3" xfId="5741" xr:uid="{96C4CDF7-D25E-4914-BF60-3B8CD8943F2B}"/>
    <cellStyle name="Calculation 2 3 6 4 4" xfId="5742" xr:uid="{75BC68BE-E7F0-4C20-BF9B-DE2AB42B23E4}"/>
    <cellStyle name="Calculation 2 3 6 5" xfId="5743" xr:uid="{904E189C-B37F-4E65-BC86-BCDBC830A4C4}"/>
    <cellStyle name="Calculation 2 3 6 5 2" xfId="5744" xr:uid="{1379777A-E500-417E-8FDC-A90814261A5D}"/>
    <cellStyle name="Calculation 2 3 6 5 2 2" xfId="5745" xr:uid="{727D033E-81A5-4A52-BC69-103F78D7A101}"/>
    <cellStyle name="Calculation 2 3 6 5 2 3" xfId="5746" xr:uid="{3739E385-793A-4492-9605-9CED0B4D292C}"/>
    <cellStyle name="Calculation 2 3 6 5 3" xfId="5747" xr:uid="{C96326D7-4D24-492D-AB6C-0E591659519C}"/>
    <cellStyle name="Calculation 2 3 6 5 4" xfId="5748" xr:uid="{ADE5C291-BE6E-4598-9307-D97BA6573955}"/>
    <cellStyle name="Calculation 2 3 6 6" xfId="5749" xr:uid="{CF348125-AEA8-432A-9692-E423D594F7F6}"/>
    <cellStyle name="Calculation 2 3 6 6 2" xfId="5750" xr:uid="{D63D0F63-E863-4A4F-BE20-57C74A992828}"/>
    <cellStyle name="Calculation 2 3 6 6 2 2" xfId="5751" xr:uid="{2E7A0A36-4489-47DD-89B5-FB3DCE784E08}"/>
    <cellStyle name="Calculation 2 3 6 6 2 3" xfId="5752" xr:uid="{2306CEBA-F332-42BF-855F-65715A0D420C}"/>
    <cellStyle name="Calculation 2 3 6 6 3" xfId="5753" xr:uid="{4859E846-A77F-4A02-8244-24D229C9F208}"/>
    <cellStyle name="Calculation 2 3 6 6 4" xfId="5754" xr:uid="{C4332EF4-0C04-4F30-8E19-D4AD41DD8F80}"/>
    <cellStyle name="Calculation 2 3 6 7" xfId="5755" xr:uid="{0408A6B2-878E-4940-A680-0F09BCE7CA3B}"/>
    <cellStyle name="Calculation 2 3 6 7 2" xfId="5756" xr:uid="{29BEE38D-2454-4377-B351-75A68ED95AEF}"/>
    <cellStyle name="Calculation 2 3 6 7 3" xfId="5757" xr:uid="{1E24796B-4F76-41B4-B88B-13912704DD60}"/>
    <cellStyle name="Calculation 2 3 6 8" xfId="5758" xr:uid="{20BC0774-63E9-41FE-9EEC-5325F822A2BF}"/>
    <cellStyle name="Calculation 2 3 6 9" xfId="5759" xr:uid="{DBC4D1D4-8D23-41E6-B827-DA70DE5B3A17}"/>
    <cellStyle name="Calculation 2 3 7" xfId="5760" xr:uid="{0E16DB5C-FFB2-4439-8718-3F7EBCB54899}"/>
    <cellStyle name="Calculation 2 3 7 2" xfId="5761" xr:uid="{FB818CBD-32CB-478E-BB2A-5385BC97C523}"/>
    <cellStyle name="Calculation 2 3 7 2 2" xfId="5762" xr:uid="{7152581F-3707-4E19-98A4-7C296879049C}"/>
    <cellStyle name="Calculation 2 3 7 2 2 2" xfId="5763" xr:uid="{05FB3EFE-6761-47E7-B29E-C66939D6255B}"/>
    <cellStyle name="Calculation 2 3 7 2 2 3" xfId="5764" xr:uid="{740EBB0F-AFEA-4616-AC98-C000586A2EBB}"/>
    <cellStyle name="Calculation 2 3 7 2 3" xfId="5765" xr:uid="{798F79E9-5BEE-4726-B563-F371B1ECB91B}"/>
    <cellStyle name="Calculation 2 3 7 2 4" xfId="5766" xr:uid="{91D874E4-CA98-4AB4-B4D0-F58F70FA4800}"/>
    <cellStyle name="Calculation 2 3 7 3" xfId="5767" xr:uid="{4E4C44F7-C3EA-4D31-801C-749B0B1DB695}"/>
    <cellStyle name="Calculation 2 3 7 3 2" xfId="5768" xr:uid="{8FD30AEE-1B62-4EC5-8F28-938FB0E8A1A6}"/>
    <cellStyle name="Calculation 2 3 7 3 2 2" xfId="5769" xr:uid="{62C6C9BB-FDF9-4572-8B28-51DB3928A8AC}"/>
    <cellStyle name="Calculation 2 3 7 3 2 3" xfId="5770" xr:uid="{859C0607-B86B-4F87-9B5E-6CC040CBBC58}"/>
    <cellStyle name="Calculation 2 3 7 3 3" xfId="5771" xr:uid="{6F996455-20F0-4E4E-A86E-9BCEBB6D98CC}"/>
    <cellStyle name="Calculation 2 3 7 3 4" xfId="5772" xr:uid="{A1277D6B-D608-4920-8DDE-BD58F964D1CC}"/>
    <cellStyle name="Calculation 2 3 7 4" xfId="5773" xr:uid="{64AFB8FE-989E-4B37-877C-B817B9744CC5}"/>
    <cellStyle name="Calculation 2 3 7 4 2" xfId="5774" xr:uid="{5D3D5CF7-E006-42A0-9A74-547DC9F4D641}"/>
    <cellStyle name="Calculation 2 3 7 4 2 2" xfId="5775" xr:uid="{CD26DC69-EAB5-411B-9B3D-FF311FC8181E}"/>
    <cellStyle name="Calculation 2 3 7 4 2 3" xfId="5776" xr:uid="{8F0C36D1-2321-4619-B45D-78447BA1F8A4}"/>
    <cellStyle name="Calculation 2 3 7 4 3" xfId="5777" xr:uid="{48D03D50-894D-41D1-9742-726F86D79936}"/>
    <cellStyle name="Calculation 2 3 7 4 4" xfId="5778" xr:uid="{35866889-31EF-4135-A7DF-AA08549E0C26}"/>
    <cellStyle name="Calculation 2 3 7 5" xfId="5779" xr:uid="{590C242A-5CED-42FB-90DA-28D4ABD500FD}"/>
    <cellStyle name="Calculation 2 3 7 5 2" xfId="5780" xr:uid="{E95CE75C-8A57-46F0-83AC-E3F73597D979}"/>
    <cellStyle name="Calculation 2 3 7 5 2 2" xfId="5781" xr:uid="{78421E29-2E0C-4BE8-9905-329B04BF2189}"/>
    <cellStyle name="Calculation 2 3 7 5 2 3" xfId="5782" xr:uid="{75B46040-7CD0-4E68-95A9-5E36673D7074}"/>
    <cellStyle name="Calculation 2 3 7 5 3" xfId="5783" xr:uid="{B6CF76E9-ED97-47F0-80DA-F51975230E3C}"/>
    <cellStyle name="Calculation 2 3 7 5 4" xfId="5784" xr:uid="{98C57CD6-7CAB-4453-9781-13B0DCE676C1}"/>
    <cellStyle name="Calculation 2 3 7 6" xfId="5785" xr:uid="{D318C9EC-BF65-4528-82B3-DB9F4949A7B4}"/>
    <cellStyle name="Calculation 2 3 7 6 2" xfId="5786" xr:uid="{79985CA4-8999-4E38-BAD2-0D0F6792B629}"/>
    <cellStyle name="Calculation 2 3 7 6 2 2" xfId="5787" xr:uid="{700E6548-94D8-4957-9528-DD05EF50EBFA}"/>
    <cellStyle name="Calculation 2 3 7 6 2 3" xfId="5788" xr:uid="{7468CAB8-C668-4A42-B0AB-306D707A7FB6}"/>
    <cellStyle name="Calculation 2 3 7 6 3" xfId="5789" xr:uid="{D171B043-3B13-420D-A82A-A032DB265CB6}"/>
    <cellStyle name="Calculation 2 3 7 6 4" xfId="5790" xr:uid="{A26BC55E-22B0-479A-9D19-AC119A6038A2}"/>
    <cellStyle name="Calculation 2 3 7 7" xfId="5791" xr:uid="{19C69B9F-BF63-4A3B-BA7D-939A2229B4A1}"/>
    <cellStyle name="Calculation 2 3 7 7 2" xfId="5792" xr:uid="{075EB67D-23C6-457E-804A-16F08736A5AD}"/>
    <cellStyle name="Calculation 2 3 7 7 3" xfId="5793" xr:uid="{460C7A34-8299-43E4-989E-F97D577A4098}"/>
    <cellStyle name="Calculation 2 3 7 8" xfId="5794" xr:uid="{50EEE22E-5FBC-4D1D-B825-A66E26D4DDA7}"/>
    <cellStyle name="Calculation 2 3 7 9" xfId="5795" xr:uid="{B34565DF-78C4-4404-A71D-5188D2D6F249}"/>
    <cellStyle name="Calculation 2 3 8" xfId="5796" xr:uid="{2D85696C-6C96-48F1-865C-A1CD093327ED}"/>
    <cellStyle name="Calculation 2 3 8 2" xfId="5797" xr:uid="{B6697BEF-A182-4F53-9D9A-D74C99D87144}"/>
    <cellStyle name="Calculation 2 3 8 2 2" xfId="5798" xr:uid="{2D2ED725-86FC-4F99-B1AD-DC2222C81603}"/>
    <cellStyle name="Calculation 2 3 8 2 2 2" xfId="5799" xr:uid="{3A4A9F95-A886-4DC3-8E01-D2D6D4C1156E}"/>
    <cellStyle name="Calculation 2 3 8 2 2 3" xfId="5800" xr:uid="{E13C3F11-C17A-423D-9EAA-1CAD9DFC16DB}"/>
    <cellStyle name="Calculation 2 3 8 2 3" xfId="5801" xr:uid="{E79670B7-2CBD-4BAC-88C7-2980D592A5FD}"/>
    <cellStyle name="Calculation 2 3 8 2 4" xfId="5802" xr:uid="{9471E2AE-977D-4DE2-A3F0-96D625F4FD56}"/>
    <cellStyle name="Calculation 2 3 8 3" xfId="5803" xr:uid="{DE36C78E-E869-4FF6-B0FB-80F3201782E1}"/>
    <cellStyle name="Calculation 2 3 8 3 2" xfId="5804" xr:uid="{9F17F77C-2940-4A8D-BA16-83B573E18270}"/>
    <cellStyle name="Calculation 2 3 8 3 2 2" xfId="5805" xr:uid="{CBF3A612-6A25-42B5-85A8-CC0D2C349440}"/>
    <cellStyle name="Calculation 2 3 8 3 2 3" xfId="5806" xr:uid="{D01AC7A0-F883-4A7A-9565-1508DC514431}"/>
    <cellStyle name="Calculation 2 3 8 3 3" xfId="5807" xr:uid="{A9552A0E-B683-4ECC-926B-9AE840E5C1C1}"/>
    <cellStyle name="Calculation 2 3 8 3 4" xfId="5808" xr:uid="{85C7C73D-F449-4C6E-A52D-751087CB2682}"/>
    <cellStyle name="Calculation 2 3 8 4" xfId="5809" xr:uid="{45147BC0-08C3-45D8-9831-3FE5025904B3}"/>
    <cellStyle name="Calculation 2 3 8 4 2" xfId="5810" xr:uid="{694AA91F-4577-4D93-AD1B-B28D84A994CB}"/>
    <cellStyle name="Calculation 2 3 8 4 2 2" xfId="5811" xr:uid="{E1283A81-DE90-4618-9F89-631BA4761935}"/>
    <cellStyle name="Calculation 2 3 8 4 2 3" xfId="5812" xr:uid="{7B4707FB-BD36-4696-A84A-372DE8823288}"/>
    <cellStyle name="Calculation 2 3 8 4 3" xfId="5813" xr:uid="{17471862-79EF-4436-A8EF-A783274BDB93}"/>
    <cellStyle name="Calculation 2 3 8 4 4" xfId="5814" xr:uid="{B1EBDC94-D3D0-4DC5-9672-B9FD4AA7EB2A}"/>
    <cellStyle name="Calculation 2 3 8 5" xfId="5815" xr:uid="{CFFEBEDE-8294-4748-8AA0-A75489539488}"/>
    <cellStyle name="Calculation 2 3 8 5 2" xfId="5816" xr:uid="{1F55DCB6-7000-48EB-B497-29AFECC834B3}"/>
    <cellStyle name="Calculation 2 3 8 5 2 2" xfId="5817" xr:uid="{9642A263-0A2F-43AA-8720-FD342ADA2C12}"/>
    <cellStyle name="Calculation 2 3 8 5 2 3" xfId="5818" xr:uid="{87C4C677-DBE9-46B7-89DE-33555BDA6F84}"/>
    <cellStyle name="Calculation 2 3 8 5 3" xfId="5819" xr:uid="{9DD36E46-5BDF-4719-B159-E37560DC1D4C}"/>
    <cellStyle name="Calculation 2 3 8 5 4" xfId="5820" xr:uid="{EC5A9F3F-9531-4ACF-8A58-7EF4855D1A55}"/>
    <cellStyle name="Calculation 2 3 8 6" xfId="5821" xr:uid="{62A0F36F-6AE6-4E46-BC02-98B37247D9C7}"/>
    <cellStyle name="Calculation 2 3 8 6 2" xfId="5822" xr:uid="{9833139E-5299-4412-87B6-4C3B5CD80C06}"/>
    <cellStyle name="Calculation 2 3 8 6 2 2" xfId="5823" xr:uid="{8293508C-C1C4-4AD1-8EB5-F1BE9357B5E1}"/>
    <cellStyle name="Calculation 2 3 8 6 2 3" xfId="5824" xr:uid="{4D051C11-E092-4903-87CF-C1CA7FF06776}"/>
    <cellStyle name="Calculation 2 3 8 6 3" xfId="5825" xr:uid="{067EC203-28D8-4FA9-ACAD-8E6FE9193656}"/>
    <cellStyle name="Calculation 2 3 8 6 4" xfId="5826" xr:uid="{E8B64015-7051-4B7E-BD89-9082961CFDB5}"/>
    <cellStyle name="Calculation 2 3 8 7" xfId="5827" xr:uid="{065B33EE-1111-45C4-BA75-673D0D9EE255}"/>
    <cellStyle name="Calculation 2 3 8 7 2" xfId="5828" xr:uid="{EC542191-9C19-4C8F-8DD3-B0E1260FEA7E}"/>
    <cellStyle name="Calculation 2 3 8 7 3" xfId="5829" xr:uid="{1A734EA0-46F2-4D46-A60D-167807906405}"/>
    <cellStyle name="Calculation 2 3 8 8" xfId="5830" xr:uid="{76D7F130-A038-40C1-8D0F-3AD77A60F843}"/>
    <cellStyle name="Calculation 2 3 8 9" xfId="5831" xr:uid="{30EFCABF-DFC0-4C51-8412-CC42F72CA799}"/>
    <cellStyle name="Calculation 2 3 9" xfId="5832" xr:uid="{8A4306A5-BBEA-4637-A456-252C66CA2699}"/>
    <cellStyle name="Calculation 2 3 9 2" xfId="5833" xr:uid="{A9A09721-D100-44DC-84A7-B3505DFC5AD6}"/>
    <cellStyle name="Calculation 2 3 9 2 2" xfId="5834" xr:uid="{68C54C1F-0F39-44D9-99F4-8AACC6EE15FF}"/>
    <cellStyle name="Calculation 2 3 9 2 2 2" xfId="5835" xr:uid="{ED6064BC-F832-4CC0-B081-2DF2D810E126}"/>
    <cellStyle name="Calculation 2 3 9 2 2 3" xfId="5836" xr:uid="{1951F4BF-C53C-4818-8DF1-8B2564813CE6}"/>
    <cellStyle name="Calculation 2 3 9 2 3" xfId="5837" xr:uid="{C7EB7279-F57B-4A76-A08B-F17F8DE3E211}"/>
    <cellStyle name="Calculation 2 3 9 2 4" xfId="5838" xr:uid="{A3E737DA-F652-498B-A787-EA72BE9C370E}"/>
    <cellStyle name="Calculation 2 3 9 3" xfId="5839" xr:uid="{201ABDC0-529B-49C3-9DE0-2D3034A85C34}"/>
    <cellStyle name="Calculation 2 3 9 3 2" xfId="5840" xr:uid="{E2B89825-6A00-4D74-B7F9-9310C3DFA7CA}"/>
    <cellStyle name="Calculation 2 3 9 3 2 2" xfId="5841" xr:uid="{70BBB84F-F9EA-4FD3-B4D6-134E4A671498}"/>
    <cellStyle name="Calculation 2 3 9 3 2 3" xfId="5842" xr:uid="{211AA5D1-AC57-4D7A-828A-9AD0B31C38D4}"/>
    <cellStyle name="Calculation 2 3 9 3 3" xfId="5843" xr:uid="{7B3BB938-ABBA-4493-A2AE-8C783C5B28A1}"/>
    <cellStyle name="Calculation 2 3 9 3 4" xfId="5844" xr:uid="{FA298021-9204-4989-83AF-A1AAF159D17A}"/>
    <cellStyle name="Calculation 2 3 9 4" xfId="5845" xr:uid="{49E9F0A8-CB63-4520-8586-3B56C512AEA6}"/>
    <cellStyle name="Calculation 2 3 9 4 2" xfId="5846" xr:uid="{4355C5DC-543D-454B-ABE0-1B0989C47C7D}"/>
    <cellStyle name="Calculation 2 3 9 4 2 2" xfId="5847" xr:uid="{3A39BEA7-1D88-475D-B7A4-1A5D73D88B9A}"/>
    <cellStyle name="Calculation 2 3 9 4 2 3" xfId="5848" xr:uid="{9BB764D5-A543-4A3E-82EE-6EB73E592E7A}"/>
    <cellStyle name="Calculation 2 3 9 4 3" xfId="5849" xr:uid="{94A93D1D-CEC9-4FF4-9C00-8E9BC8F6531F}"/>
    <cellStyle name="Calculation 2 3 9 4 4" xfId="5850" xr:uid="{8D678EDA-6A7F-44EA-8672-DB5AAACEDF30}"/>
    <cellStyle name="Calculation 2 3 9 5" xfId="5851" xr:uid="{3C0D02B3-EBAA-4C56-8CA4-AC9406FC9213}"/>
    <cellStyle name="Calculation 2 3 9 5 2" xfId="5852" xr:uid="{3B28BC25-3FC3-4CB8-8646-73734A13243A}"/>
    <cellStyle name="Calculation 2 3 9 5 2 2" xfId="5853" xr:uid="{DFDFD504-B99C-4DED-87D7-207B1D1B1778}"/>
    <cellStyle name="Calculation 2 3 9 5 2 3" xfId="5854" xr:uid="{10B27883-1B53-46F3-AC2B-4A547CDA0A7B}"/>
    <cellStyle name="Calculation 2 3 9 5 3" xfId="5855" xr:uid="{D149D0CC-51C1-4851-9545-7E6AB846BE05}"/>
    <cellStyle name="Calculation 2 3 9 5 4" xfId="5856" xr:uid="{72A46AFA-9C52-40F1-9ADA-EEC024D26630}"/>
    <cellStyle name="Calculation 2 3 9 6" xfId="5857" xr:uid="{28E14EEC-DBD5-464A-91CF-FF604315D2AA}"/>
    <cellStyle name="Calculation 2 3 9 6 2" xfId="5858" xr:uid="{2E122C1C-DB0A-4E1C-8DF5-7C2C6F5E7FFB}"/>
    <cellStyle name="Calculation 2 3 9 6 2 2" xfId="5859" xr:uid="{B7BB7B27-5C88-4FB9-A7F9-53F2EF17B0A5}"/>
    <cellStyle name="Calculation 2 3 9 6 2 3" xfId="5860" xr:uid="{7F4075F6-BBB7-4477-A266-1E2752DA9289}"/>
    <cellStyle name="Calculation 2 3 9 6 3" xfId="5861" xr:uid="{49CE1BE7-63A6-4E22-B6C9-4D73ABFB864C}"/>
    <cellStyle name="Calculation 2 3 9 6 4" xfId="5862" xr:uid="{1E4978C3-E94E-438E-A7BC-489A7A52E000}"/>
    <cellStyle name="Calculation 2 3 9 7" xfId="5863" xr:uid="{704ADDA7-17E0-4C16-BF96-7EAB1ADB7531}"/>
    <cellStyle name="Calculation 2 3 9 7 2" xfId="5864" xr:uid="{92B866F8-B715-4E53-89CA-C8B395A4F483}"/>
    <cellStyle name="Calculation 2 3 9 7 3" xfId="5865" xr:uid="{E892187D-8C78-48F5-B4DD-355CA41D70DB}"/>
    <cellStyle name="Calculation 2 3 9 8" xfId="5866" xr:uid="{8824AF04-32FC-4294-81F5-1EB8A51C592F}"/>
    <cellStyle name="Calculation 2 3 9 9" xfId="5867" xr:uid="{1D8B324F-D60F-482A-BDD7-AE49D8677548}"/>
    <cellStyle name="Calculation 2 4" xfId="2902" xr:uid="{F3DE409E-C06E-4C4E-8B52-3B9628B88BB8}"/>
    <cellStyle name="Calculation 2 4 2" xfId="5868" xr:uid="{B097E923-8C01-4C1C-8A97-83AAF26E2A13}"/>
    <cellStyle name="Calculation 2 5" xfId="2901" xr:uid="{D43D2D8B-2F55-4A0B-99E1-F3E1B9A4B85C}"/>
    <cellStyle name="Calculation 2 6" xfId="2900" xr:uid="{6F906D6B-3D1C-46C6-A432-19A033B22049}"/>
    <cellStyle name="Calculation 2 7" xfId="3864" xr:uid="{52480EC0-A24A-43FE-B680-FA9297543C48}"/>
    <cellStyle name="Calculation 2 8" xfId="49736" xr:uid="{E716BB75-BD4D-4BA7-9928-C6312CC24D74}"/>
    <cellStyle name="Calculation 3" xfId="306" xr:uid="{42648BED-1CC0-4B8B-B738-930DA33EFA3B}"/>
    <cellStyle name="Calculation 3 10" xfId="5869" xr:uid="{E4966D88-32DD-4226-B542-7213A2E87D33}"/>
    <cellStyle name="Calculation 3 10 2" xfId="5870" xr:uid="{AC8A54F9-2081-4E25-B978-35F9F338EB83}"/>
    <cellStyle name="Calculation 3 10 2 2" xfId="5871" xr:uid="{F9B8AC04-7777-457C-B147-A637B0C67661}"/>
    <cellStyle name="Calculation 3 10 2 2 2" xfId="5872" xr:uid="{766A5CF1-3179-464A-B8E1-1148648D36B5}"/>
    <cellStyle name="Calculation 3 10 2 2 3" xfId="5873" xr:uid="{AD0D38B5-413D-42C4-B596-B3E3F6D0BA94}"/>
    <cellStyle name="Calculation 3 10 2 3" xfId="5874" xr:uid="{BB743A72-99B8-4B71-B2CF-880D3CAC078D}"/>
    <cellStyle name="Calculation 3 10 2 4" xfId="5875" xr:uid="{6532F18B-045B-44C5-A2C0-23C9F70F8CAD}"/>
    <cellStyle name="Calculation 3 10 3" xfId="5876" xr:uid="{2B44B71D-48DD-49D9-ABF8-F68E65D9F08D}"/>
    <cellStyle name="Calculation 3 10 3 2" xfId="5877" xr:uid="{78FD1FB9-21EE-4877-BED8-6BD95433B9D8}"/>
    <cellStyle name="Calculation 3 10 3 2 2" xfId="5878" xr:uid="{9A49B122-0B09-43A5-B6D9-0E1ED8E11BB7}"/>
    <cellStyle name="Calculation 3 10 3 2 3" xfId="5879" xr:uid="{40F28762-B5A7-4C94-A8D0-71796A93144C}"/>
    <cellStyle name="Calculation 3 10 3 3" xfId="5880" xr:uid="{7F83468D-074F-407D-BC6A-AB93F4F418D1}"/>
    <cellStyle name="Calculation 3 10 3 4" xfId="5881" xr:uid="{A198814F-9A73-41B7-B4DC-34993C3E0A37}"/>
    <cellStyle name="Calculation 3 10 4" xfId="5882" xr:uid="{E1E4EBBF-BB40-4742-BB91-D01219693B24}"/>
    <cellStyle name="Calculation 3 10 4 2" xfId="5883" xr:uid="{4DD9D546-6778-4F46-B9CB-B0FEDFD9EEA7}"/>
    <cellStyle name="Calculation 3 10 4 2 2" xfId="5884" xr:uid="{61475B9E-4821-4C0A-93EF-BDF5C2C4B419}"/>
    <cellStyle name="Calculation 3 10 4 2 3" xfId="5885" xr:uid="{377C02DE-4D43-43E0-A771-E71C8A918A02}"/>
    <cellStyle name="Calculation 3 10 4 3" xfId="5886" xr:uid="{4DD54D0B-7844-438B-B2A4-44AA8F4E0816}"/>
    <cellStyle name="Calculation 3 10 4 4" xfId="5887" xr:uid="{19629A58-BCE0-4FFD-B1D1-2CFCD8397DE8}"/>
    <cellStyle name="Calculation 3 10 5" xfId="5888" xr:uid="{3DDB0733-6F07-426D-AFC0-E29449828A81}"/>
    <cellStyle name="Calculation 3 10 5 2" xfId="5889" xr:uid="{ADB82D5B-A9FB-4B24-BCB1-E501ECC94AF9}"/>
    <cellStyle name="Calculation 3 10 5 2 2" xfId="5890" xr:uid="{55AA702E-D76E-4714-B9AC-2836065DF863}"/>
    <cellStyle name="Calculation 3 10 5 2 3" xfId="5891" xr:uid="{3D22ADC0-E2FD-4BA3-A373-97BB8FC42AFB}"/>
    <cellStyle name="Calculation 3 10 5 3" xfId="5892" xr:uid="{D9D67713-D037-40BA-80B1-A7F88C368D8A}"/>
    <cellStyle name="Calculation 3 10 5 4" xfId="5893" xr:uid="{42900306-4721-4D64-ABAC-7742D20C2AC6}"/>
    <cellStyle name="Calculation 3 10 6" xfId="5894" xr:uid="{BC6AB859-8A21-4FAF-904D-A7EAE4BFF46C}"/>
    <cellStyle name="Calculation 3 10 6 2" xfId="5895" xr:uid="{0B915EA5-829D-40D5-BAC8-AF15622005C5}"/>
    <cellStyle name="Calculation 3 10 6 2 2" xfId="5896" xr:uid="{99C5CA15-46E4-4264-8148-8BC38A578690}"/>
    <cellStyle name="Calculation 3 10 6 2 3" xfId="5897" xr:uid="{C6E6C389-3371-4926-9272-129FC9ADE554}"/>
    <cellStyle name="Calculation 3 10 6 3" xfId="5898" xr:uid="{BBCA41FF-4511-4972-9B6C-F566FF0F3F35}"/>
    <cellStyle name="Calculation 3 10 6 4" xfId="5899" xr:uid="{A8343D73-1465-4803-9832-40E60D1E0F8D}"/>
    <cellStyle name="Calculation 3 10 7" xfId="5900" xr:uid="{3B25F19D-C59C-4896-A95A-AC17DDF0A4C4}"/>
    <cellStyle name="Calculation 3 10 7 2" xfId="5901" xr:uid="{028A3E72-18C0-4B3B-988C-10B6C6B16FBE}"/>
    <cellStyle name="Calculation 3 10 7 3" xfId="5902" xr:uid="{DAE1AE0E-1569-469D-807B-513E40346BB2}"/>
    <cellStyle name="Calculation 3 10 8" xfId="5903" xr:uid="{731501D9-04A7-4F2F-A2FB-4825D9725AFE}"/>
    <cellStyle name="Calculation 3 10 9" xfId="5904" xr:uid="{8FE326A8-A364-4649-8541-55B6719855A3}"/>
    <cellStyle name="Calculation 3 11" xfId="5905" xr:uid="{CC94773D-E7C1-4B53-BB68-7F41488EF9BF}"/>
    <cellStyle name="Calculation 3 11 2" xfId="5906" xr:uid="{CEBD0A74-6D14-481B-AA1D-1DEE0D308C7A}"/>
    <cellStyle name="Calculation 3 11 2 2" xfId="5907" xr:uid="{727D82AD-5181-4C01-A85F-39A50BAE5508}"/>
    <cellStyle name="Calculation 3 11 2 2 2" xfId="5908" xr:uid="{33067413-C4BC-4DC5-BD17-61025B1FE6F9}"/>
    <cellStyle name="Calculation 3 11 2 2 3" xfId="5909" xr:uid="{0A1ED2EE-8318-4917-ABB7-C5B6008DC41C}"/>
    <cellStyle name="Calculation 3 11 2 3" xfId="5910" xr:uid="{6E9B976E-B762-4722-90CB-5CE3837E6F46}"/>
    <cellStyle name="Calculation 3 11 2 4" xfId="5911" xr:uid="{3237A832-9E71-45FA-9EA7-A7379EA609BA}"/>
    <cellStyle name="Calculation 3 11 3" xfId="5912" xr:uid="{32435520-32DD-44C7-8549-049D02291F7F}"/>
    <cellStyle name="Calculation 3 11 3 2" xfId="5913" xr:uid="{53FBC282-7AD8-47B3-A916-75F142206C21}"/>
    <cellStyle name="Calculation 3 11 3 2 2" xfId="5914" xr:uid="{661C0A75-3C08-4F14-B9C9-D402491054C2}"/>
    <cellStyle name="Calculation 3 11 3 2 3" xfId="5915" xr:uid="{C5D816D3-736B-41E9-AD48-6BFFE0594683}"/>
    <cellStyle name="Calculation 3 11 3 3" xfId="5916" xr:uid="{BC0C342A-AA86-42EF-8DB7-1642A4C0F8DC}"/>
    <cellStyle name="Calculation 3 11 3 4" xfId="5917" xr:uid="{3C302ABE-134D-4BF1-B92A-D1F08601F395}"/>
    <cellStyle name="Calculation 3 11 4" xfId="5918" xr:uid="{320548DC-3CF7-4170-A0AD-164814AB55B7}"/>
    <cellStyle name="Calculation 3 11 4 2" xfId="5919" xr:uid="{44349C21-EE9E-4E5F-9AC1-67430D83EA17}"/>
    <cellStyle name="Calculation 3 11 4 2 2" xfId="5920" xr:uid="{7DAB1713-DE72-46D5-8147-129577294271}"/>
    <cellStyle name="Calculation 3 11 4 2 3" xfId="5921" xr:uid="{C1178071-B6FC-425F-A1F3-8F68CCED8319}"/>
    <cellStyle name="Calculation 3 11 4 3" xfId="5922" xr:uid="{52C37394-C5CE-40E3-AECF-B11D62D03AF1}"/>
    <cellStyle name="Calculation 3 11 4 4" xfId="5923" xr:uid="{073F0CFF-E437-41C0-BA09-4139D34D8BE0}"/>
    <cellStyle name="Calculation 3 11 5" xfId="5924" xr:uid="{75A039FA-3BF5-4C4A-BB42-3B898E1CB0F7}"/>
    <cellStyle name="Calculation 3 11 5 2" xfId="5925" xr:uid="{5B05C960-041B-47B8-9A7C-EE6ABEEAE4DC}"/>
    <cellStyle name="Calculation 3 11 5 2 2" xfId="5926" xr:uid="{8563EBB9-DD2A-4307-88A2-CBDA5C584587}"/>
    <cellStyle name="Calculation 3 11 5 2 3" xfId="5927" xr:uid="{2CBE09BE-155A-4E3B-8B11-757119CB4D6D}"/>
    <cellStyle name="Calculation 3 11 5 3" xfId="5928" xr:uid="{32E5327C-0D4E-44D7-B0BA-BE64068665B9}"/>
    <cellStyle name="Calculation 3 11 5 4" xfId="5929" xr:uid="{BE7ABDF8-423F-449C-92DC-307AB9BD3D6C}"/>
    <cellStyle name="Calculation 3 11 6" xfId="5930" xr:uid="{2D23DEB2-0E26-47FB-B566-3E5EAC92AEFE}"/>
    <cellStyle name="Calculation 3 11 6 2" xfId="5931" xr:uid="{45CA9047-6335-43E8-ACF3-17A138002CC2}"/>
    <cellStyle name="Calculation 3 11 6 2 2" xfId="5932" xr:uid="{DFC31FAD-7D91-42B7-905D-93D6A470309A}"/>
    <cellStyle name="Calculation 3 11 6 2 3" xfId="5933" xr:uid="{F22F3304-ECF1-4534-A695-9650541F454F}"/>
    <cellStyle name="Calculation 3 11 6 3" xfId="5934" xr:uid="{47D33913-3A77-43F6-A651-C32D062B7786}"/>
    <cellStyle name="Calculation 3 11 6 4" xfId="5935" xr:uid="{08DB4C6C-16BE-4A4C-892E-F7070B6DB5AF}"/>
    <cellStyle name="Calculation 3 11 7" xfId="5936" xr:uid="{A1B21113-51AB-4FB7-913A-78B962AA2D9E}"/>
    <cellStyle name="Calculation 3 11 7 2" xfId="5937" xr:uid="{8C5E9733-E71C-4533-AE1C-178FC7C72137}"/>
    <cellStyle name="Calculation 3 11 7 3" xfId="5938" xr:uid="{887B8409-C308-484D-BD9C-37DC4D4E873D}"/>
    <cellStyle name="Calculation 3 11 8" xfId="5939" xr:uid="{BB3C0635-F25F-43B9-8E65-213F55013EBA}"/>
    <cellStyle name="Calculation 3 11 9" xfId="5940" xr:uid="{73F364CE-D0F2-4832-BD32-474127A062BE}"/>
    <cellStyle name="Calculation 3 12" xfId="5941" xr:uid="{EBD79A42-E6E9-47A7-9AE9-F6C4B821FB4E}"/>
    <cellStyle name="Calculation 3 12 2" xfId="5942" xr:uid="{76E01565-3A26-453F-9D8F-DBCE4EE152FD}"/>
    <cellStyle name="Calculation 3 12 2 2" xfId="5943" xr:uid="{7CC66C09-38A3-493B-BEAA-8FC2CA1273CA}"/>
    <cellStyle name="Calculation 3 12 2 2 2" xfId="5944" xr:uid="{5100B79B-42C8-43F2-AB55-D452C36B89EF}"/>
    <cellStyle name="Calculation 3 12 2 2 3" xfId="5945" xr:uid="{0EB1A37F-884F-48C9-8C58-4106F13989D7}"/>
    <cellStyle name="Calculation 3 12 2 3" xfId="5946" xr:uid="{FD218D19-6D94-4017-B221-C83A1B870594}"/>
    <cellStyle name="Calculation 3 12 2 4" xfId="5947" xr:uid="{D1F422A1-714F-4E32-BB3A-AE1655BE421F}"/>
    <cellStyle name="Calculation 3 12 3" xfId="5948" xr:uid="{63B44754-4010-448B-86FF-04FBFCC7388A}"/>
    <cellStyle name="Calculation 3 12 3 2" xfId="5949" xr:uid="{D2A9BB02-A7E5-4BA2-99F2-E57113A2AA86}"/>
    <cellStyle name="Calculation 3 12 3 2 2" xfId="5950" xr:uid="{8470BD6C-36FD-48F9-93E4-07FF6CF50B9D}"/>
    <cellStyle name="Calculation 3 12 3 2 3" xfId="5951" xr:uid="{956D538E-E139-46F7-93C9-84AEF83F27FC}"/>
    <cellStyle name="Calculation 3 12 3 3" xfId="5952" xr:uid="{FEFB3ED8-B81C-4A61-83E7-449E6096FACE}"/>
    <cellStyle name="Calculation 3 12 3 4" xfId="5953" xr:uid="{C828303A-0BFD-44B7-BE63-1CD67A088A4A}"/>
    <cellStyle name="Calculation 3 12 4" xfId="5954" xr:uid="{E9B9C638-537B-407D-8BBE-C0BAEFF1AD15}"/>
    <cellStyle name="Calculation 3 12 4 2" xfId="5955" xr:uid="{D6BC8413-DEAE-45A7-9FFC-D441C95D9E7A}"/>
    <cellStyle name="Calculation 3 12 4 2 2" xfId="5956" xr:uid="{7DA59597-0760-433A-9385-91C894078B9D}"/>
    <cellStyle name="Calculation 3 12 4 2 3" xfId="5957" xr:uid="{FC8A3697-FAE7-4E4F-8375-0A9E98DE4743}"/>
    <cellStyle name="Calculation 3 12 4 3" xfId="5958" xr:uid="{8ED53EB7-3570-4249-9B8B-3CF32219AADF}"/>
    <cellStyle name="Calculation 3 12 4 4" xfId="5959" xr:uid="{B9E3EE29-C6DF-4495-8C35-46BFC1EBA029}"/>
    <cellStyle name="Calculation 3 12 5" xfId="5960" xr:uid="{B45DD70D-0A25-4878-9227-A05783CC83F0}"/>
    <cellStyle name="Calculation 3 12 5 2" xfId="5961" xr:uid="{9967D7BE-77F9-44F2-8479-3E28042CEB8E}"/>
    <cellStyle name="Calculation 3 12 5 2 2" xfId="5962" xr:uid="{76E959D5-ED0D-4562-82AD-36E86C5775D0}"/>
    <cellStyle name="Calculation 3 12 5 2 3" xfId="5963" xr:uid="{F6A4ED69-CCA5-43A7-AFEA-C1BD94E06E4E}"/>
    <cellStyle name="Calculation 3 12 5 3" xfId="5964" xr:uid="{25CC0577-CB3C-41D8-BE3C-C0C71C4BBC7E}"/>
    <cellStyle name="Calculation 3 12 5 4" xfId="5965" xr:uid="{488C7885-1CAA-4EB0-A5F1-DBF5409D901F}"/>
    <cellStyle name="Calculation 3 12 6" xfId="5966" xr:uid="{E0D4F197-9037-407B-8050-5D9DF3D22801}"/>
    <cellStyle name="Calculation 3 12 6 2" xfId="5967" xr:uid="{361F417E-83E9-4EC8-B8F8-398707A09962}"/>
    <cellStyle name="Calculation 3 12 6 2 2" xfId="5968" xr:uid="{DA8F99FF-25A9-4C1F-BFF9-CAE13C7C11EC}"/>
    <cellStyle name="Calculation 3 12 6 2 3" xfId="5969" xr:uid="{E0F3B18F-411E-46A0-95E9-14C4BA52EF04}"/>
    <cellStyle name="Calculation 3 12 6 3" xfId="5970" xr:uid="{C5301EC4-DA90-4638-87B9-2BCB99D4ECBB}"/>
    <cellStyle name="Calculation 3 12 6 4" xfId="5971" xr:uid="{3213D993-5B3F-4655-9BCF-7BB56C0B1C93}"/>
    <cellStyle name="Calculation 3 12 7" xfId="5972" xr:uid="{34FDB0B6-899F-4CA2-8424-9D46B1BD7192}"/>
    <cellStyle name="Calculation 3 12 7 2" xfId="5973" xr:uid="{AE710BFE-700D-4449-AD2D-BED3D58F7A86}"/>
    <cellStyle name="Calculation 3 12 7 3" xfId="5974" xr:uid="{497341FB-E478-4133-AAD4-7CC07CCFAB57}"/>
    <cellStyle name="Calculation 3 12 8" xfId="5975" xr:uid="{8DCA2869-268E-447E-9C02-14838A49B49C}"/>
    <cellStyle name="Calculation 3 12 9" xfId="5976" xr:uid="{6FD9E3E5-776C-4B12-AB87-2C3B40E6160C}"/>
    <cellStyle name="Calculation 3 13" xfId="5977" xr:uid="{71F39032-3EAF-4F8D-9653-3BCE20E72E80}"/>
    <cellStyle name="Calculation 3 13 2" xfId="5978" xr:uid="{CA6D7C86-1217-44DE-A18D-E5404F598E99}"/>
    <cellStyle name="Calculation 3 13 2 2" xfId="5979" xr:uid="{CD281342-C864-41A5-B6DC-D2A7DFC9D3E5}"/>
    <cellStyle name="Calculation 3 13 2 2 2" xfId="5980" xr:uid="{8CD65840-3D19-4D8E-95C2-CBF6314EA9C8}"/>
    <cellStyle name="Calculation 3 13 2 2 3" xfId="5981" xr:uid="{DB3079D6-D7F0-4D78-A28A-611302FD2C4F}"/>
    <cellStyle name="Calculation 3 13 2 3" xfId="5982" xr:uid="{B3CAD3FA-EEA6-4140-A9A9-CBA123EBD66E}"/>
    <cellStyle name="Calculation 3 13 2 4" xfId="5983" xr:uid="{3FF1D6EB-B490-4214-BC14-F0B58E96B827}"/>
    <cellStyle name="Calculation 3 13 3" xfId="5984" xr:uid="{340C263D-D5F5-4000-B00D-E1784C69365D}"/>
    <cellStyle name="Calculation 3 13 3 2" xfId="5985" xr:uid="{63A3C313-86FA-4F2F-946B-4332017225BC}"/>
    <cellStyle name="Calculation 3 13 3 2 2" xfId="5986" xr:uid="{34165811-2F04-4308-BF78-7A770CEFBAAA}"/>
    <cellStyle name="Calculation 3 13 3 2 3" xfId="5987" xr:uid="{856DFCEC-7085-4A82-A7F0-6767B24464CD}"/>
    <cellStyle name="Calculation 3 13 3 3" xfId="5988" xr:uid="{45D1AD99-4D76-45C2-B2B0-31A284DA6F68}"/>
    <cellStyle name="Calculation 3 13 3 4" xfId="5989" xr:uid="{2206230D-F2DE-444F-9F1B-F68F5671355D}"/>
    <cellStyle name="Calculation 3 13 4" xfId="5990" xr:uid="{00F7B3A9-1C44-4A55-8EDC-9B41BA9D2565}"/>
    <cellStyle name="Calculation 3 13 4 2" xfId="5991" xr:uid="{CB3B1D88-7BF9-48D3-B94E-4DE434ED3531}"/>
    <cellStyle name="Calculation 3 13 4 2 2" xfId="5992" xr:uid="{F9CE2384-24E9-4E77-AD2A-BCF2CBB66BC9}"/>
    <cellStyle name="Calculation 3 13 4 2 3" xfId="5993" xr:uid="{4AFE95AC-2E4B-41CE-B30C-7D54BAB6FF92}"/>
    <cellStyle name="Calculation 3 13 4 3" xfId="5994" xr:uid="{C30E1DCC-2715-4A80-B4E3-A7A8D7F250E9}"/>
    <cellStyle name="Calculation 3 13 4 4" xfId="5995" xr:uid="{19756FF0-38C2-440A-8690-C6F87AACABF7}"/>
    <cellStyle name="Calculation 3 13 5" xfId="5996" xr:uid="{8AF6E6D0-9AFD-4556-B503-2E42434A2809}"/>
    <cellStyle name="Calculation 3 13 5 2" xfId="5997" xr:uid="{85BA505F-201E-4234-A5EC-A513381C6C26}"/>
    <cellStyle name="Calculation 3 13 5 2 2" xfId="5998" xr:uid="{A43F92E5-739A-41BD-A59C-0AF2099CBD75}"/>
    <cellStyle name="Calculation 3 13 5 2 3" xfId="5999" xr:uid="{C57634D7-CEB5-4CCB-8587-03F5B5935A30}"/>
    <cellStyle name="Calculation 3 13 5 3" xfId="6000" xr:uid="{A24BE3DF-B9FC-4764-A45A-A1402EF299F5}"/>
    <cellStyle name="Calculation 3 13 5 4" xfId="6001" xr:uid="{779C2B1A-F41F-4E0C-BCF0-0F51DA85A5D8}"/>
    <cellStyle name="Calculation 3 13 6" xfId="6002" xr:uid="{D1D491A6-4840-46B7-93F2-80306B6B49D9}"/>
    <cellStyle name="Calculation 3 13 6 2" xfId="6003" xr:uid="{E0F1D4DA-9F8B-4F1D-8EDC-C5DC60C8B213}"/>
    <cellStyle name="Calculation 3 13 6 2 2" xfId="6004" xr:uid="{9DB44513-48AD-4AD8-A5CE-4EFCEC3E5B33}"/>
    <cellStyle name="Calculation 3 13 6 2 3" xfId="6005" xr:uid="{DDB34AF7-FE31-4804-8BF9-0AFE4F50ABA0}"/>
    <cellStyle name="Calculation 3 13 6 3" xfId="6006" xr:uid="{848E4490-4A81-4200-8AA5-B2CD2C15E1CA}"/>
    <cellStyle name="Calculation 3 13 6 4" xfId="6007" xr:uid="{F51C4598-E175-43CF-B725-965EE639746C}"/>
    <cellStyle name="Calculation 3 13 7" xfId="6008" xr:uid="{ADD8C655-7A4F-4E42-A702-6ADB808E01EF}"/>
    <cellStyle name="Calculation 3 13 7 2" xfId="6009" xr:uid="{26870245-AB6F-47B5-8AC1-343FA4D11E13}"/>
    <cellStyle name="Calculation 3 13 7 3" xfId="6010" xr:uid="{06F71612-1E3A-42F4-9461-4C16A4B86B86}"/>
    <cellStyle name="Calculation 3 13 8" xfId="6011" xr:uid="{9EDDD36C-1984-45F6-94C1-E7C7FF3BA70C}"/>
    <cellStyle name="Calculation 3 13 9" xfId="6012" xr:uid="{93E38D16-EB49-4953-80DF-507E0CC39F4D}"/>
    <cellStyle name="Calculation 3 14" xfId="6013" xr:uid="{C4249BBB-7223-4B54-9564-5D890AFE1735}"/>
    <cellStyle name="Calculation 3 14 2" xfId="6014" xr:uid="{29D98410-1500-4A92-9773-6FA844EE8E2A}"/>
    <cellStyle name="Calculation 3 14 2 2" xfId="6015" xr:uid="{FAC3CFD1-5D5D-4E67-BB3E-0309F8A9B0C5}"/>
    <cellStyle name="Calculation 3 14 2 2 2" xfId="6016" xr:uid="{6F2F0A8C-65CF-46AC-9666-1CFAFE60AF69}"/>
    <cellStyle name="Calculation 3 14 2 2 3" xfId="6017" xr:uid="{650DD3FF-E422-4622-A22B-DBCAC4E3C0F0}"/>
    <cellStyle name="Calculation 3 14 2 3" xfId="6018" xr:uid="{61260E0C-D6B9-404A-9252-7BB947D75244}"/>
    <cellStyle name="Calculation 3 14 2 4" xfId="6019" xr:uid="{A5655AC1-2441-499B-B21D-0A69E83DA0DC}"/>
    <cellStyle name="Calculation 3 14 3" xfId="6020" xr:uid="{B03F26B2-820A-4002-A565-6921A7D68D2B}"/>
    <cellStyle name="Calculation 3 14 3 2" xfId="6021" xr:uid="{444D0499-911B-4A64-9945-0E56E9FFF9F3}"/>
    <cellStyle name="Calculation 3 14 3 2 2" xfId="6022" xr:uid="{51342AB0-A840-41EF-A1A0-F85775C65ED7}"/>
    <cellStyle name="Calculation 3 14 3 2 3" xfId="6023" xr:uid="{E8798C24-001B-4A02-B21A-8F1D89A52491}"/>
    <cellStyle name="Calculation 3 14 3 3" xfId="6024" xr:uid="{E920A0E9-4686-4A74-A393-87398FF21E5A}"/>
    <cellStyle name="Calculation 3 14 3 4" xfId="6025" xr:uid="{55067913-1FF4-4EEE-A3F8-2F4BD574C426}"/>
    <cellStyle name="Calculation 3 14 4" xfId="6026" xr:uid="{3B6FC455-670A-4D48-8F9D-172CAE2CEFC3}"/>
    <cellStyle name="Calculation 3 14 4 2" xfId="6027" xr:uid="{6C1DB46D-0D9A-45DF-9E7F-3EF888C7D459}"/>
    <cellStyle name="Calculation 3 14 4 2 2" xfId="6028" xr:uid="{C1FD370A-4E31-402B-AFFA-71BC8A8C5EB0}"/>
    <cellStyle name="Calculation 3 14 4 2 3" xfId="6029" xr:uid="{E2BFCA14-D4C2-4DE8-96C1-95C2D28275DB}"/>
    <cellStyle name="Calculation 3 14 4 3" xfId="6030" xr:uid="{3ED08280-3CAF-40D5-B476-783E793AB991}"/>
    <cellStyle name="Calculation 3 14 4 4" xfId="6031" xr:uid="{6204FA8B-B8CD-4B4F-91E4-D62D411E0418}"/>
    <cellStyle name="Calculation 3 14 5" xfId="6032" xr:uid="{84363EB8-4F33-4BDC-A1B3-66DDF56BE524}"/>
    <cellStyle name="Calculation 3 14 5 2" xfId="6033" xr:uid="{D964B358-D654-4C27-90E6-5A5F52D930B2}"/>
    <cellStyle name="Calculation 3 14 5 2 2" xfId="6034" xr:uid="{F797602D-59E2-4E08-B10C-26F7A487782C}"/>
    <cellStyle name="Calculation 3 14 5 2 3" xfId="6035" xr:uid="{43D73B67-5F6B-466E-B831-22DFB91C7FD6}"/>
    <cellStyle name="Calculation 3 14 5 3" xfId="6036" xr:uid="{E4F64264-FF9A-41C2-B4BC-B33A812F721D}"/>
    <cellStyle name="Calculation 3 14 5 4" xfId="6037" xr:uid="{1068196B-D2B4-4F20-8C93-318E77BD5715}"/>
    <cellStyle name="Calculation 3 14 6" xfId="6038" xr:uid="{73570A7A-75C8-4C25-B3CA-52C606721D3F}"/>
    <cellStyle name="Calculation 3 14 6 2" xfId="6039" xr:uid="{9BBC754F-623E-43E8-A418-20F4F4D8E778}"/>
    <cellStyle name="Calculation 3 14 6 2 2" xfId="6040" xr:uid="{0ACDED68-C991-477F-BF38-937627205A64}"/>
    <cellStyle name="Calculation 3 14 6 2 3" xfId="6041" xr:uid="{58EF5719-6040-4702-B1FF-600594E47289}"/>
    <cellStyle name="Calculation 3 14 6 3" xfId="6042" xr:uid="{DF80A7CC-E0F9-4E7D-A52B-D5A510319F50}"/>
    <cellStyle name="Calculation 3 14 6 4" xfId="6043" xr:uid="{8436FD3A-BFC6-472C-8305-596626995E52}"/>
    <cellStyle name="Calculation 3 14 7" xfId="6044" xr:uid="{F71FE132-11CB-4BFE-960D-60C57E91AC75}"/>
    <cellStyle name="Calculation 3 14 7 2" xfId="6045" xr:uid="{0E392B06-2F75-4A79-9695-39CCEBC7FE7C}"/>
    <cellStyle name="Calculation 3 14 7 3" xfId="6046" xr:uid="{603303F6-2696-4847-963A-E8E608A4B554}"/>
    <cellStyle name="Calculation 3 14 8" xfId="6047" xr:uid="{9ED3C32E-F794-4171-99B3-0B821C1BFAA0}"/>
    <cellStyle name="Calculation 3 14 9" xfId="6048" xr:uid="{42D279C6-3F2C-47D3-8A07-495297043E57}"/>
    <cellStyle name="Calculation 3 15" xfId="6049" xr:uid="{A264DC04-4DDD-4228-81C2-D44AFE41C466}"/>
    <cellStyle name="Calculation 3 15 2" xfId="6050" xr:uid="{9E0A664B-8884-484C-ABB3-4398B0E2BCC8}"/>
    <cellStyle name="Calculation 3 15 2 2" xfId="6051" xr:uid="{BEFA5E02-E38A-40DA-8B18-45231BB52926}"/>
    <cellStyle name="Calculation 3 15 2 2 2" xfId="6052" xr:uid="{6AF0F580-4D29-4F7E-95A6-4023C32D4329}"/>
    <cellStyle name="Calculation 3 15 2 2 3" xfId="6053" xr:uid="{36A55B17-16C1-4B04-9164-D45CE2AD2CD4}"/>
    <cellStyle name="Calculation 3 15 2 3" xfId="6054" xr:uid="{C58E0662-4203-4994-A7FA-9D7AEA1C2A37}"/>
    <cellStyle name="Calculation 3 15 2 4" xfId="6055" xr:uid="{548B9567-BD86-41C7-B44F-1C34D2F894BB}"/>
    <cellStyle name="Calculation 3 15 3" xfId="6056" xr:uid="{5D8C9F71-543C-4645-84BF-B6CA0E0FD392}"/>
    <cellStyle name="Calculation 3 15 3 2" xfId="6057" xr:uid="{FD602AFE-5255-4B54-B0B9-7BF035EED3A0}"/>
    <cellStyle name="Calculation 3 15 3 2 2" xfId="6058" xr:uid="{AE4AE337-BBAA-4180-B5FC-4C9E84295B9F}"/>
    <cellStyle name="Calculation 3 15 3 2 3" xfId="6059" xr:uid="{7FBDB6F5-14E5-42D8-BF08-EC52591C785C}"/>
    <cellStyle name="Calculation 3 15 3 3" xfId="6060" xr:uid="{9C5B93A0-6FCF-4FE4-AD3E-D5339CB82564}"/>
    <cellStyle name="Calculation 3 15 3 4" xfId="6061" xr:uid="{467784F0-8428-465F-8A67-997074629E6F}"/>
    <cellStyle name="Calculation 3 15 4" xfId="6062" xr:uid="{BC37C8B9-E8D1-4553-8C89-739A3120A7C9}"/>
    <cellStyle name="Calculation 3 15 4 2" xfId="6063" xr:uid="{2FC002A8-66D3-40E2-9AEF-9661AECF00D2}"/>
    <cellStyle name="Calculation 3 15 4 2 2" xfId="6064" xr:uid="{45166E99-AB9F-4A9E-9D47-70A88E574C8B}"/>
    <cellStyle name="Calculation 3 15 4 2 3" xfId="6065" xr:uid="{CCA9C9F6-F2E2-424F-81EE-C42CDFC1D237}"/>
    <cellStyle name="Calculation 3 15 4 3" xfId="6066" xr:uid="{E7A21C71-CF79-403D-B21C-361014C07606}"/>
    <cellStyle name="Calculation 3 15 4 4" xfId="6067" xr:uid="{9EE8F93C-65FC-4F57-9A58-6AD681B0EC7E}"/>
    <cellStyle name="Calculation 3 15 5" xfId="6068" xr:uid="{DD4D07C0-9C82-4E68-9C4D-214FF6F3AAAF}"/>
    <cellStyle name="Calculation 3 15 5 2" xfId="6069" xr:uid="{0711E468-3C3D-45B8-8C70-4DB580198988}"/>
    <cellStyle name="Calculation 3 15 5 2 2" xfId="6070" xr:uid="{F420E22C-A735-4456-BC92-2BB140560878}"/>
    <cellStyle name="Calculation 3 15 5 2 3" xfId="6071" xr:uid="{B6777F40-0C18-4C32-B331-737082382671}"/>
    <cellStyle name="Calculation 3 15 5 3" xfId="6072" xr:uid="{2A892117-0E03-4976-BA70-ECAC336A2460}"/>
    <cellStyle name="Calculation 3 15 5 4" xfId="6073" xr:uid="{564296F1-6496-4B21-ABC1-4289A16E5704}"/>
    <cellStyle name="Calculation 3 15 6" xfId="6074" xr:uid="{2747C74D-B410-41C5-BCFA-D67AEE12F38D}"/>
    <cellStyle name="Calculation 3 15 6 2" xfId="6075" xr:uid="{0D2C252E-BC66-44F2-A1EC-23D7C5FB3913}"/>
    <cellStyle name="Calculation 3 15 6 2 2" xfId="6076" xr:uid="{F72D2045-CFD8-4A14-8FC7-6672C26B43B2}"/>
    <cellStyle name="Calculation 3 15 6 2 3" xfId="6077" xr:uid="{A53C4AA6-BE69-491A-8B0F-2008FF960518}"/>
    <cellStyle name="Calculation 3 15 6 3" xfId="6078" xr:uid="{72F1EE5B-B0FA-49C9-8B53-EE01EAD64559}"/>
    <cellStyle name="Calculation 3 15 6 4" xfId="6079" xr:uid="{7DA98B13-8EF1-4006-84FD-0AACECA1AC4C}"/>
    <cellStyle name="Calculation 3 15 7" xfId="6080" xr:uid="{A59489A9-BCBA-4978-B4C7-72F4095F65F5}"/>
    <cellStyle name="Calculation 3 15 7 2" xfId="6081" xr:uid="{0379DA24-7EF8-42CC-8412-692161562BDD}"/>
    <cellStyle name="Calculation 3 15 7 3" xfId="6082" xr:uid="{4158C4D4-53CE-4E16-B97F-41563B75A81C}"/>
    <cellStyle name="Calculation 3 15 8" xfId="6083" xr:uid="{2D04400E-4FF4-4567-BB73-A6A0C4290BF6}"/>
    <cellStyle name="Calculation 3 15 9" xfId="6084" xr:uid="{F87DBAFD-199B-4DF1-99D4-9D516C6DCC3A}"/>
    <cellStyle name="Calculation 3 16" xfId="6085" xr:uid="{436A259F-A203-452C-BDBC-13B60F58B702}"/>
    <cellStyle name="Calculation 3 16 2" xfId="6086" xr:uid="{A1545676-A18E-4244-87A2-77700917DDE0}"/>
    <cellStyle name="Calculation 3 16 2 2" xfId="6087" xr:uid="{C6121209-4728-4F5F-8BCB-A9B4A0BE8C14}"/>
    <cellStyle name="Calculation 3 16 2 2 2" xfId="6088" xr:uid="{99780D45-22CD-4882-8227-54F72B837707}"/>
    <cellStyle name="Calculation 3 16 2 2 3" xfId="6089" xr:uid="{2B86EB9C-86FE-4710-8A89-AC916AC4F548}"/>
    <cellStyle name="Calculation 3 16 2 3" xfId="6090" xr:uid="{BDEC6144-2CDF-4936-96CE-D9EDE789865A}"/>
    <cellStyle name="Calculation 3 16 2 4" xfId="6091" xr:uid="{86615A17-FD5F-4D63-8333-986DA4143CF3}"/>
    <cellStyle name="Calculation 3 16 3" xfId="6092" xr:uid="{A13CD4C8-4BC9-4831-A3E6-D1BC897EA1E0}"/>
    <cellStyle name="Calculation 3 16 3 2" xfId="6093" xr:uid="{558839F8-C191-4910-A4E8-7BEB756921DA}"/>
    <cellStyle name="Calculation 3 16 3 2 2" xfId="6094" xr:uid="{BEB18066-673E-46A3-9973-B6F6015DFF90}"/>
    <cellStyle name="Calculation 3 16 3 2 3" xfId="6095" xr:uid="{BE9385A5-DE9F-4658-A576-A92B5C42303F}"/>
    <cellStyle name="Calculation 3 16 3 3" xfId="6096" xr:uid="{7D35845E-C31D-4E00-B6C2-5764325263D1}"/>
    <cellStyle name="Calculation 3 16 3 4" xfId="6097" xr:uid="{648CA928-ED5C-48AC-A6D0-C118EB817A6B}"/>
    <cellStyle name="Calculation 3 16 4" xfId="6098" xr:uid="{BC0B0781-9E9B-4156-B18C-B4D5E5B45EA8}"/>
    <cellStyle name="Calculation 3 16 4 2" xfId="6099" xr:uid="{EFC24BF9-015B-424F-856C-0E9126351BFC}"/>
    <cellStyle name="Calculation 3 16 4 2 2" xfId="6100" xr:uid="{74267C1A-E688-47EB-9C58-4E341868ACC4}"/>
    <cellStyle name="Calculation 3 16 4 2 3" xfId="6101" xr:uid="{D5F771A7-C1EF-4FF2-B639-B5F3144E71F4}"/>
    <cellStyle name="Calculation 3 16 4 3" xfId="6102" xr:uid="{BAFA7CB1-E015-4208-A13D-5A45FD5915C3}"/>
    <cellStyle name="Calculation 3 16 4 4" xfId="6103" xr:uid="{6DD2DAA8-D3AD-493F-8778-A665B82EC28C}"/>
    <cellStyle name="Calculation 3 16 5" xfId="6104" xr:uid="{880AD3A1-383A-471F-852F-2B9A6DE4569F}"/>
    <cellStyle name="Calculation 3 16 5 2" xfId="6105" xr:uid="{CBD0CE49-2B56-413D-8CBA-7C7D9B9B2116}"/>
    <cellStyle name="Calculation 3 16 5 2 2" xfId="6106" xr:uid="{FC37AEEB-9018-4E70-8A1D-DA8E78052992}"/>
    <cellStyle name="Calculation 3 16 5 2 3" xfId="6107" xr:uid="{91BA463E-E7C6-472D-AED3-C2A4A6E5A7DE}"/>
    <cellStyle name="Calculation 3 16 5 3" xfId="6108" xr:uid="{3551C394-42D1-44D2-8E87-6F374652EE70}"/>
    <cellStyle name="Calculation 3 16 5 4" xfId="6109" xr:uid="{555F201F-CBF1-4EDB-8EF1-3373450F5791}"/>
    <cellStyle name="Calculation 3 16 6" xfId="6110" xr:uid="{0518A47C-32EC-4842-BBEC-8A7377D72562}"/>
    <cellStyle name="Calculation 3 16 6 2" xfId="6111" xr:uid="{0939EF8D-B6F6-4E7F-AAB4-6E6614A45475}"/>
    <cellStyle name="Calculation 3 16 6 2 2" xfId="6112" xr:uid="{616FEA85-7361-413A-93C3-2CC1C1E9EAD2}"/>
    <cellStyle name="Calculation 3 16 6 2 3" xfId="6113" xr:uid="{619DCD41-8417-485B-9654-CE54A43DEF40}"/>
    <cellStyle name="Calculation 3 16 6 3" xfId="6114" xr:uid="{92B1A032-BAC3-485D-96E3-6676D40C2117}"/>
    <cellStyle name="Calculation 3 16 6 4" xfId="6115" xr:uid="{F3907E81-710E-4CF3-9B6F-BA9DD76ADCD6}"/>
    <cellStyle name="Calculation 3 16 7" xfId="6116" xr:uid="{8CD9981B-42DD-4020-A742-EB072F30CC66}"/>
    <cellStyle name="Calculation 3 16 7 2" xfId="6117" xr:uid="{1DFC355A-DD90-4A12-8685-A6CFC7F084C0}"/>
    <cellStyle name="Calculation 3 16 7 3" xfId="6118" xr:uid="{18D889EE-9A61-4E30-B042-A48652C9E982}"/>
    <cellStyle name="Calculation 3 16 8" xfId="6119" xr:uid="{B287C875-A5D5-4E5E-A66C-3E338D64DEA5}"/>
    <cellStyle name="Calculation 3 16 9" xfId="6120" xr:uid="{ACEFAF3B-5724-4D60-AED9-A228C7B79DDF}"/>
    <cellStyle name="Calculation 3 17" xfId="6121" xr:uid="{4F63B99A-108B-402C-BCB4-DDE5DB65DED0}"/>
    <cellStyle name="Calculation 3 17 2" xfId="6122" xr:uid="{90101289-DAB4-4F26-BD69-C48017254A41}"/>
    <cellStyle name="Calculation 3 17 2 2" xfId="6123" xr:uid="{1D21F24D-0A3C-41EB-B21A-9D84BF7B023F}"/>
    <cellStyle name="Calculation 3 17 2 2 2" xfId="6124" xr:uid="{941FA1A7-9EB8-48E9-982E-6FE919AF4909}"/>
    <cellStyle name="Calculation 3 17 2 2 3" xfId="6125" xr:uid="{E90CE828-21BE-4172-A1F2-2DEC2AA05702}"/>
    <cellStyle name="Calculation 3 17 2 3" xfId="6126" xr:uid="{31E9A6A2-44FF-4A89-9B30-FA91820F7076}"/>
    <cellStyle name="Calculation 3 17 2 4" xfId="6127" xr:uid="{167E1CA8-72A7-4D60-BCC5-AB4693F2A4B8}"/>
    <cellStyle name="Calculation 3 17 3" xfId="6128" xr:uid="{C0646E7B-B436-4CD4-9535-736E9D1F2856}"/>
    <cellStyle name="Calculation 3 17 3 2" xfId="6129" xr:uid="{7C0D6D99-F075-4612-90AB-0D83E422D64B}"/>
    <cellStyle name="Calculation 3 17 3 2 2" xfId="6130" xr:uid="{14448893-0E13-4E0D-97C4-9ED1D83978DD}"/>
    <cellStyle name="Calculation 3 17 3 2 3" xfId="6131" xr:uid="{CABEDE96-0A30-4A03-ADCC-009F76EDF5BB}"/>
    <cellStyle name="Calculation 3 17 3 3" xfId="6132" xr:uid="{49E2A42D-E4F7-49C0-A421-B9EDE8D585F0}"/>
    <cellStyle name="Calculation 3 17 3 4" xfId="6133" xr:uid="{FD13AEEB-7073-43A5-9271-2079A6411664}"/>
    <cellStyle name="Calculation 3 17 4" xfId="6134" xr:uid="{07BB2E6D-5E67-4CAD-9E26-DF7A509AB2A3}"/>
    <cellStyle name="Calculation 3 17 4 2" xfId="6135" xr:uid="{A53CDF4D-60E1-48F4-AF9A-29EBC2519495}"/>
    <cellStyle name="Calculation 3 17 4 2 2" xfId="6136" xr:uid="{5FF00FBA-2B26-42BD-9482-83B586D0219D}"/>
    <cellStyle name="Calculation 3 17 4 2 3" xfId="6137" xr:uid="{F1E5A59B-DE55-4B02-9E98-B2FB93C6F792}"/>
    <cellStyle name="Calculation 3 17 4 3" xfId="6138" xr:uid="{E550FA15-0FB9-4C3E-BEA1-DF5BBDB9FAFA}"/>
    <cellStyle name="Calculation 3 17 4 4" xfId="6139" xr:uid="{8B26894A-85D4-49BE-AA89-1F39B2A6F558}"/>
    <cellStyle name="Calculation 3 17 5" xfId="6140" xr:uid="{5B12EA91-FAA3-4E90-8F69-2C077AE7D0D2}"/>
    <cellStyle name="Calculation 3 17 5 2" xfId="6141" xr:uid="{7396C10F-84F3-45AB-9F06-00623C099813}"/>
    <cellStyle name="Calculation 3 17 5 2 2" xfId="6142" xr:uid="{44A3F822-D058-429F-BEDB-AE3D6205754A}"/>
    <cellStyle name="Calculation 3 17 5 2 3" xfId="6143" xr:uid="{DBA3AD4B-23F4-4687-BDA2-8289B4CBE545}"/>
    <cellStyle name="Calculation 3 17 5 3" xfId="6144" xr:uid="{0D848B6B-52D0-4EE6-820D-016B4206DAA0}"/>
    <cellStyle name="Calculation 3 17 5 4" xfId="6145" xr:uid="{AB238CA5-677E-4FAA-8CDD-15E1E804E6B7}"/>
    <cellStyle name="Calculation 3 17 6" xfId="6146" xr:uid="{95D837ED-EAD3-4E21-A985-72C54B2188C8}"/>
    <cellStyle name="Calculation 3 17 6 2" xfId="6147" xr:uid="{D10C31B5-8011-43B5-841C-3531FD40885A}"/>
    <cellStyle name="Calculation 3 17 6 2 2" xfId="6148" xr:uid="{FD7C0070-CA98-40DD-849F-1CE64C45FE1F}"/>
    <cellStyle name="Calculation 3 17 6 2 3" xfId="6149" xr:uid="{A12D276B-637D-4090-8212-B4EBB5C29164}"/>
    <cellStyle name="Calculation 3 17 6 3" xfId="6150" xr:uid="{003B1C75-D5F7-49E4-87C5-1980DBAE63D7}"/>
    <cellStyle name="Calculation 3 17 6 4" xfId="6151" xr:uid="{B95AA39B-E98D-4462-89E6-2E63EB1E3D27}"/>
    <cellStyle name="Calculation 3 17 7" xfId="6152" xr:uid="{22D6B630-5C60-4806-91B8-0A4EA63AA943}"/>
    <cellStyle name="Calculation 3 17 7 2" xfId="6153" xr:uid="{3406F330-9067-4931-8E99-97577BF52F22}"/>
    <cellStyle name="Calculation 3 17 7 3" xfId="6154" xr:uid="{B3150A39-3829-47AF-A50B-E8E79AE0D1E8}"/>
    <cellStyle name="Calculation 3 17 8" xfId="6155" xr:uid="{CC7A548D-1B6B-4809-A609-DF75BCFB31DC}"/>
    <cellStyle name="Calculation 3 17 9" xfId="6156" xr:uid="{01E2034D-68CC-48B3-9F8D-0A89DF61DD44}"/>
    <cellStyle name="Calculation 3 18" xfId="6157" xr:uid="{4ACDEAC8-B60D-4438-812F-CD3BE7DEE2FE}"/>
    <cellStyle name="Calculation 3 18 2" xfId="6158" xr:uid="{B89B9897-B41E-4390-A895-28124BD4E862}"/>
    <cellStyle name="Calculation 3 18 2 2" xfId="6159" xr:uid="{338DFE54-9D6C-408F-85A6-63F06F36E45C}"/>
    <cellStyle name="Calculation 3 18 2 2 2" xfId="6160" xr:uid="{4A2BA126-B1E3-494A-8640-EFFE364864FE}"/>
    <cellStyle name="Calculation 3 18 2 2 3" xfId="6161" xr:uid="{7B543DBC-78A4-45C7-82D7-836B9084E9F4}"/>
    <cellStyle name="Calculation 3 18 2 3" xfId="6162" xr:uid="{9DDC65AA-4FCB-47AD-B806-547645C0D194}"/>
    <cellStyle name="Calculation 3 18 2 4" xfId="6163" xr:uid="{B60F6294-0830-4252-A846-F0618B75E812}"/>
    <cellStyle name="Calculation 3 18 3" xfId="6164" xr:uid="{594071BD-F1CF-42A9-974F-44C7494B3A84}"/>
    <cellStyle name="Calculation 3 18 3 2" xfId="6165" xr:uid="{A5502E4B-CF20-4C56-842B-C0BA85472D8E}"/>
    <cellStyle name="Calculation 3 18 3 2 2" xfId="6166" xr:uid="{FB3883EB-4589-45C6-8001-DA13B1587964}"/>
    <cellStyle name="Calculation 3 18 3 2 3" xfId="6167" xr:uid="{3E197DFB-9E7C-494A-8AB8-06AD173FC781}"/>
    <cellStyle name="Calculation 3 18 3 3" xfId="6168" xr:uid="{23465A8B-26D1-4C8F-9D7E-67FD1D1EB94E}"/>
    <cellStyle name="Calculation 3 18 3 4" xfId="6169" xr:uid="{6EB087CB-EC50-4A3F-BB1E-07DCA74BBE41}"/>
    <cellStyle name="Calculation 3 18 4" xfId="6170" xr:uid="{1F64D635-60D8-453D-A049-401C0F1CFF85}"/>
    <cellStyle name="Calculation 3 18 4 2" xfId="6171" xr:uid="{0397D8DB-3EA9-41CF-BAFF-37C88631FC83}"/>
    <cellStyle name="Calculation 3 18 4 2 2" xfId="6172" xr:uid="{3749A5FA-4A47-4DB8-90FB-318DC02D9279}"/>
    <cellStyle name="Calculation 3 18 4 2 3" xfId="6173" xr:uid="{DA6BB2C0-CC48-46BC-BA50-663A0C77E8F3}"/>
    <cellStyle name="Calculation 3 18 4 3" xfId="6174" xr:uid="{D424DA1E-2011-4052-81B6-52B9FD3C457E}"/>
    <cellStyle name="Calculation 3 18 4 4" xfId="6175" xr:uid="{5D72618D-F2CA-4533-BF89-1718CE712EFE}"/>
    <cellStyle name="Calculation 3 18 5" xfId="6176" xr:uid="{C53F8EB8-2F8F-4701-8883-555B0807C362}"/>
    <cellStyle name="Calculation 3 18 5 2" xfId="6177" xr:uid="{9618A6C7-F606-40C2-8FCC-50F6B32BA9CF}"/>
    <cellStyle name="Calculation 3 18 5 2 2" xfId="6178" xr:uid="{8009B1EB-E8BF-4F31-90FC-A745A5B9CAD1}"/>
    <cellStyle name="Calculation 3 18 5 2 3" xfId="6179" xr:uid="{E279CBDF-34EB-467B-9168-689D56AC4CA2}"/>
    <cellStyle name="Calculation 3 18 5 3" xfId="6180" xr:uid="{36C224F6-4144-4658-89C4-B4A431803AAC}"/>
    <cellStyle name="Calculation 3 18 5 4" xfId="6181" xr:uid="{B337145C-7B81-4180-83D4-485EABB7831D}"/>
    <cellStyle name="Calculation 3 18 6" xfId="6182" xr:uid="{9286E57E-85DA-4867-A859-147AB7500713}"/>
    <cellStyle name="Calculation 3 18 6 2" xfId="6183" xr:uid="{B579A611-A87E-486A-9832-E5F3056FF6B0}"/>
    <cellStyle name="Calculation 3 18 6 2 2" xfId="6184" xr:uid="{B874D590-E2A8-4DB8-9419-A60CBA07C9F1}"/>
    <cellStyle name="Calculation 3 18 6 2 3" xfId="6185" xr:uid="{EF4F39D9-C6EE-4A06-8528-303EDA677A4A}"/>
    <cellStyle name="Calculation 3 18 6 3" xfId="6186" xr:uid="{AECD04F2-9B5F-4558-9BFB-7791AE2C17BA}"/>
    <cellStyle name="Calculation 3 18 6 4" xfId="6187" xr:uid="{454E0613-51F9-4D44-98EA-500FE8B7EA38}"/>
    <cellStyle name="Calculation 3 18 7" xfId="6188" xr:uid="{6C3A50DA-20D1-4672-A545-1DDD7A53BE88}"/>
    <cellStyle name="Calculation 3 18 7 2" xfId="6189" xr:uid="{D37D364D-9892-4E92-9C3E-A20625FAA77D}"/>
    <cellStyle name="Calculation 3 18 7 3" xfId="6190" xr:uid="{3903DFBE-2339-4A74-A098-F24D9D5AB60F}"/>
    <cellStyle name="Calculation 3 18 8" xfId="6191" xr:uid="{6F8BEB46-5CBE-4308-98F0-CD5229FF9579}"/>
    <cellStyle name="Calculation 3 18 9" xfId="6192" xr:uid="{48D83DFA-B227-4200-A715-C835832E942B}"/>
    <cellStyle name="Calculation 3 19" xfId="6193" xr:uid="{38BEFB93-FD43-4885-A13B-F2CB516BEF4E}"/>
    <cellStyle name="Calculation 3 19 2" xfId="6194" xr:uid="{E2A91789-1C75-4919-9D1A-7BE6D9C3B3AC}"/>
    <cellStyle name="Calculation 3 19 2 2" xfId="6195" xr:uid="{9CED2885-F8D5-4F13-A9C2-FB7A27DA01F4}"/>
    <cellStyle name="Calculation 3 19 2 2 2" xfId="6196" xr:uid="{F6E5BC22-76D5-4BD9-ADE6-248AD8A8BAF9}"/>
    <cellStyle name="Calculation 3 19 2 2 3" xfId="6197" xr:uid="{8C9431A8-E620-4780-B288-97AB8CF72411}"/>
    <cellStyle name="Calculation 3 19 2 3" xfId="6198" xr:uid="{75B9E525-C110-4E21-BB9F-54940925A8E0}"/>
    <cellStyle name="Calculation 3 19 2 4" xfId="6199" xr:uid="{F55EAA4A-7E70-4355-ABD4-CBA09606DB0D}"/>
    <cellStyle name="Calculation 3 19 3" xfId="6200" xr:uid="{45A526FC-7610-4E47-B2F6-8CEFEDA22392}"/>
    <cellStyle name="Calculation 3 19 3 2" xfId="6201" xr:uid="{490FD218-0440-4156-8E83-61C358ABD078}"/>
    <cellStyle name="Calculation 3 19 3 2 2" xfId="6202" xr:uid="{E0509842-D8D8-421C-BE67-49F52DA8D0A8}"/>
    <cellStyle name="Calculation 3 19 3 2 3" xfId="6203" xr:uid="{FB423701-B48C-4EB1-9E09-BCFD55AB955B}"/>
    <cellStyle name="Calculation 3 19 3 3" xfId="6204" xr:uid="{F9A71478-F103-4ADE-B6C5-10F49E1FCB1B}"/>
    <cellStyle name="Calculation 3 19 3 4" xfId="6205" xr:uid="{69447711-7545-4F5D-9D20-A07802FA9EC7}"/>
    <cellStyle name="Calculation 3 19 4" xfId="6206" xr:uid="{0E3F269B-BA41-4E76-BD9B-0866A06F71A7}"/>
    <cellStyle name="Calculation 3 19 4 2" xfId="6207" xr:uid="{D33FF996-9D2C-409C-BFBA-DA1A0886BF7C}"/>
    <cellStyle name="Calculation 3 19 4 2 2" xfId="6208" xr:uid="{1385292B-0F31-436E-A10A-0F493486A926}"/>
    <cellStyle name="Calculation 3 19 4 2 3" xfId="6209" xr:uid="{24CDC818-BB04-47B5-9B6E-53BEC575640A}"/>
    <cellStyle name="Calculation 3 19 4 3" xfId="6210" xr:uid="{8A49D330-4634-4C9C-9EDE-860134AED068}"/>
    <cellStyle name="Calculation 3 19 4 4" xfId="6211" xr:uid="{153AB734-8293-462E-9230-8380572A297D}"/>
    <cellStyle name="Calculation 3 19 5" xfId="6212" xr:uid="{EC312DCF-8CE0-486C-A5BF-31D5624482DC}"/>
    <cellStyle name="Calculation 3 19 5 2" xfId="6213" xr:uid="{C18A1C8B-F03F-4C7B-ACB5-1F1146E9276D}"/>
    <cellStyle name="Calculation 3 19 5 2 2" xfId="6214" xr:uid="{2A9502D1-905B-4868-B478-E93E2DEEFF59}"/>
    <cellStyle name="Calculation 3 19 5 2 3" xfId="6215" xr:uid="{5A047AC4-320D-4FA1-93FA-7499AFFB1B9A}"/>
    <cellStyle name="Calculation 3 19 5 3" xfId="6216" xr:uid="{AA1E1AFB-8213-4484-9A11-5D3469E553AE}"/>
    <cellStyle name="Calculation 3 19 5 4" xfId="6217" xr:uid="{83F02578-5D69-41E7-B846-E3EC3677B930}"/>
    <cellStyle name="Calculation 3 19 6" xfId="6218" xr:uid="{24FEEED3-8EE8-4973-AFE7-CB3AEC2C058D}"/>
    <cellStyle name="Calculation 3 19 6 2" xfId="6219" xr:uid="{E2E727CE-C94E-4970-9D4A-FE979388ECE7}"/>
    <cellStyle name="Calculation 3 19 6 2 2" xfId="6220" xr:uid="{004395B1-2E9A-4CB5-A1C0-94BF42DC3551}"/>
    <cellStyle name="Calculation 3 19 6 2 3" xfId="6221" xr:uid="{B4A28CFF-8D74-4FCD-972D-9173CD4612DA}"/>
    <cellStyle name="Calculation 3 19 6 3" xfId="6222" xr:uid="{21B91CF1-9895-4679-B244-28252E572792}"/>
    <cellStyle name="Calculation 3 19 6 4" xfId="6223" xr:uid="{18E11BB0-A7EA-43EC-8B8C-564B97666FCC}"/>
    <cellStyle name="Calculation 3 19 7" xfId="6224" xr:uid="{023CC7A0-9030-4D3F-A381-0690228AA149}"/>
    <cellStyle name="Calculation 3 19 7 2" xfId="6225" xr:uid="{5E8456F0-B3B6-4475-8271-58FAF6F68245}"/>
    <cellStyle name="Calculation 3 19 7 3" xfId="6226" xr:uid="{F9694CD3-0B19-4351-A67D-38D7FF573A45}"/>
    <cellStyle name="Calculation 3 19 8" xfId="6227" xr:uid="{CE071A50-F08D-4963-BF03-0FEACF8B7EA5}"/>
    <cellStyle name="Calculation 3 19 9" xfId="6228" xr:uid="{44D30C2D-A239-4817-A080-D581247FDAE9}"/>
    <cellStyle name="Calculation 3 2" xfId="2799" xr:uid="{45221EF1-14B5-41FC-B8AE-6AC4AC78A4E7}"/>
    <cellStyle name="Calculation 3 2 10" xfId="6229" xr:uid="{46440BE5-E7EE-4853-98A9-31215494939E}"/>
    <cellStyle name="Calculation 3 2 10 2" xfId="6230" xr:uid="{464AADB1-F398-4531-8C0D-22F956FEA68F}"/>
    <cellStyle name="Calculation 3 2 10 2 2" xfId="6231" xr:uid="{461B3431-4814-4063-BCA6-DAEAC2D0E79C}"/>
    <cellStyle name="Calculation 3 2 10 2 2 2" xfId="6232" xr:uid="{AFE5FDFF-62ED-43F2-9550-B71F4FB20BD4}"/>
    <cellStyle name="Calculation 3 2 10 2 2 3" xfId="6233" xr:uid="{A3CB8F77-42EB-4322-BF98-3C5974BC996E}"/>
    <cellStyle name="Calculation 3 2 10 2 3" xfId="6234" xr:uid="{34B170BB-99B9-4D48-857E-B16A791F360F}"/>
    <cellStyle name="Calculation 3 2 10 2 4" xfId="6235" xr:uid="{E5FDEBF9-DA92-49ED-9E15-C679B651D4EB}"/>
    <cellStyle name="Calculation 3 2 10 3" xfId="6236" xr:uid="{95E84D2A-A33C-4708-B763-59E52D55BEDA}"/>
    <cellStyle name="Calculation 3 2 10 3 2" xfId="6237" xr:uid="{AFE9BFB0-C6C0-4864-9B51-1AD25412A5CB}"/>
    <cellStyle name="Calculation 3 2 10 3 2 2" xfId="6238" xr:uid="{B6932D7E-9D5B-4B51-A908-CE60EE70CB2B}"/>
    <cellStyle name="Calculation 3 2 10 3 2 3" xfId="6239" xr:uid="{87EF3B5F-E6FD-46B2-8862-095CABC07921}"/>
    <cellStyle name="Calculation 3 2 10 3 3" xfId="6240" xr:uid="{B2122952-D7D8-43B1-A471-E779706E708E}"/>
    <cellStyle name="Calculation 3 2 10 3 4" xfId="6241" xr:uid="{4AF5BCEA-B9C5-4B60-ACAD-6096B81225AC}"/>
    <cellStyle name="Calculation 3 2 10 4" xfId="6242" xr:uid="{DCF9D455-D793-4B7A-8BE8-FC9A554115FB}"/>
    <cellStyle name="Calculation 3 2 10 4 2" xfId="6243" xr:uid="{F4D48FC1-8F47-4023-99BB-DD71BB1F72CB}"/>
    <cellStyle name="Calculation 3 2 10 4 2 2" xfId="6244" xr:uid="{DE9FA053-54DA-477B-AD49-1B290B734F66}"/>
    <cellStyle name="Calculation 3 2 10 4 2 3" xfId="6245" xr:uid="{45D0543A-06E8-4FDC-9F11-87F0C8E33234}"/>
    <cellStyle name="Calculation 3 2 10 4 3" xfId="6246" xr:uid="{CF6406D3-25BD-4643-9466-A18C31AFE78C}"/>
    <cellStyle name="Calculation 3 2 10 4 4" xfId="6247" xr:uid="{74443E93-C968-44BC-ABC4-54DE8B9DA6B1}"/>
    <cellStyle name="Calculation 3 2 10 5" xfId="6248" xr:uid="{F4E42EC4-3931-47D7-B43E-C2808FF641C7}"/>
    <cellStyle name="Calculation 3 2 10 5 2" xfId="6249" xr:uid="{81CD1EA1-31E8-4083-9B95-DB64DA7B9B30}"/>
    <cellStyle name="Calculation 3 2 10 5 2 2" xfId="6250" xr:uid="{A4DED677-3169-4400-B667-82E0DF0D065D}"/>
    <cellStyle name="Calculation 3 2 10 5 2 3" xfId="6251" xr:uid="{5A215FA5-9C5E-450D-B45B-AEEE78790835}"/>
    <cellStyle name="Calculation 3 2 10 5 3" xfId="6252" xr:uid="{D4598E38-AB70-4722-9A80-F39FDED22AD7}"/>
    <cellStyle name="Calculation 3 2 10 5 4" xfId="6253" xr:uid="{D75EDF4A-AF19-4612-9534-A6267B34A5EA}"/>
    <cellStyle name="Calculation 3 2 10 6" xfId="6254" xr:uid="{CB6864C1-9A46-471B-8D7D-3105F4720520}"/>
    <cellStyle name="Calculation 3 2 10 6 2" xfId="6255" xr:uid="{D76989FA-4560-441F-BCDA-5D22B3A15391}"/>
    <cellStyle name="Calculation 3 2 10 6 2 2" xfId="6256" xr:uid="{327A702F-AD69-4391-96C1-519D915DB238}"/>
    <cellStyle name="Calculation 3 2 10 6 2 3" xfId="6257" xr:uid="{9C945CEA-3D18-4D09-A556-275F6406498B}"/>
    <cellStyle name="Calculation 3 2 10 6 3" xfId="6258" xr:uid="{29959567-FEEC-4AB5-9C2B-AAD7D4539E8D}"/>
    <cellStyle name="Calculation 3 2 10 6 4" xfId="6259" xr:uid="{5672B809-740B-4DF9-B90D-AFC7420845CE}"/>
    <cellStyle name="Calculation 3 2 10 7" xfId="6260" xr:uid="{095C107B-3070-4F7A-9761-A4E126651A23}"/>
    <cellStyle name="Calculation 3 2 10 7 2" xfId="6261" xr:uid="{6A00DAC3-CEC6-4366-B817-162B7FD95613}"/>
    <cellStyle name="Calculation 3 2 10 7 3" xfId="6262" xr:uid="{08102920-B2ED-4BB6-A98E-DB9CC09B4AF3}"/>
    <cellStyle name="Calculation 3 2 10 8" xfId="6263" xr:uid="{354A62BD-8561-4B02-8752-C6384F921CD7}"/>
    <cellStyle name="Calculation 3 2 10 9" xfId="6264" xr:uid="{241F47B5-0DC9-4FE1-B27C-A5719792875D}"/>
    <cellStyle name="Calculation 3 2 11" xfId="6265" xr:uid="{703D15DB-542D-415C-B444-241039ECCF45}"/>
    <cellStyle name="Calculation 3 2 11 2" xfId="6266" xr:uid="{64DDB2EB-0DEE-4E01-8DB1-EE129E709665}"/>
    <cellStyle name="Calculation 3 2 11 2 2" xfId="6267" xr:uid="{369A180E-B8FE-4828-93A8-F17D46CB9B6C}"/>
    <cellStyle name="Calculation 3 2 11 2 2 2" xfId="6268" xr:uid="{EFA41F53-0D9D-4651-8CBA-A15F3AF41B6C}"/>
    <cellStyle name="Calculation 3 2 11 2 2 3" xfId="6269" xr:uid="{A7C6C0EA-9A6C-4704-9E72-5160E2BBF43D}"/>
    <cellStyle name="Calculation 3 2 11 2 3" xfId="6270" xr:uid="{62732C94-C953-4CB4-BCAD-111C4BB1E0F5}"/>
    <cellStyle name="Calculation 3 2 11 2 4" xfId="6271" xr:uid="{49CBF556-9581-4F98-A956-0D6D14285ACB}"/>
    <cellStyle name="Calculation 3 2 11 3" xfId="6272" xr:uid="{68A21ABD-6C60-4FA4-8BD5-54208054543F}"/>
    <cellStyle name="Calculation 3 2 11 3 2" xfId="6273" xr:uid="{670C5B97-2DE8-4D33-B862-37A454A2B459}"/>
    <cellStyle name="Calculation 3 2 11 3 2 2" xfId="6274" xr:uid="{EFFB4343-EDDA-4E0F-9DFA-2E834DEC5D30}"/>
    <cellStyle name="Calculation 3 2 11 3 2 3" xfId="6275" xr:uid="{F723792E-A33D-49E6-922A-3BC6CC8A1A04}"/>
    <cellStyle name="Calculation 3 2 11 3 3" xfId="6276" xr:uid="{075C0F98-336E-43C4-A4D0-CFCD4F0915EA}"/>
    <cellStyle name="Calculation 3 2 11 3 4" xfId="6277" xr:uid="{0B39F840-B084-433F-91B7-82B598CC7DBB}"/>
    <cellStyle name="Calculation 3 2 11 4" xfId="6278" xr:uid="{1217751C-15FB-4D90-80EC-CD13BF97C710}"/>
    <cellStyle name="Calculation 3 2 11 4 2" xfId="6279" xr:uid="{702E624F-7F3E-4043-99CA-540BF6D776CB}"/>
    <cellStyle name="Calculation 3 2 11 4 2 2" xfId="6280" xr:uid="{B163FEB7-63C8-4EA4-B9AB-D77AAD70996A}"/>
    <cellStyle name="Calculation 3 2 11 4 2 3" xfId="6281" xr:uid="{D326250D-76BC-471A-8E88-FC5CC0926DC1}"/>
    <cellStyle name="Calculation 3 2 11 4 3" xfId="6282" xr:uid="{AE446CF9-BA91-4E25-A641-3EE5846864F8}"/>
    <cellStyle name="Calculation 3 2 11 4 4" xfId="6283" xr:uid="{AB7D3DEC-AB54-42F3-8F8A-18B4EBE42201}"/>
    <cellStyle name="Calculation 3 2 11 5" xfId="6284" xr:uid="{4A3921D9-642A-49E4-BD48-6B20FBEFD1E4}"/>
    <cellStyle name="Calculation 3 2 11 5 2" xfId="6285" xr:uid="{FDA2E776-9731-41A9-89E2-76B79C59C016}"/>
    <cellStyle name="Calculation 3 2 11 5 2 2" xfId="6286" xr:uid="{862CA463-E0FD-4095-9568-ADFF1AD8CA80}"/>
    <cellStyle name="Calculation 3 2 11 5 2 3" xfId="6287" xr:uid="{00C10C0E-BB97-4B98-A5BA-6EFCED17BD7E}"/>
    <cellStyle name="Calculation 3 2 11 5 3" xfId="6288" xr:uid="{54299278-7A3F-4C6A-AE3A-331EEC081A9B}"/>
    <cellStyle name="Calculation 3 2 11 5 4" xfId="6289" xr:uid="{80B61D53-EE17-442D-A8C6-78F79FAD240E}"/>
    <cellStyle name="Calculation 3 2 11 6" xfId="6290" xr:uid="{E1502763-6441-403B-8949-FE24DF110A91}"/>
    <cellStyle name="Calculation 3 2 11 6 2" xfId="6291" xr:uid="{A7B1497E-E770-4CD9-8E03-037E9014A675}"/>
    <cellStyle name="Calculation 3 2 11 6 2 2" xfId="6292" xr:uid="{16F5A49C-49E4-4C31-9223-4967A529A602}"/>
    <cellStyle name="Calculation 3 2 11 6 2 3" xfId="6293" xr:uid="{72E9C365-A13E-4E1C-A4BC-6461755D8831}"/>
    <cellStyle name="Calculation 3 2 11 6 3" xfId="6294" xr:uid="{25F3CF4E-0BD5-4227-A0B1-F3E2CFD4C70B}"/>
    <cellStyle name="Calculation 3 2 11 6 4" xfId="6295" xr:uid="{BDC1D198-72B8-493A-A5B7-625B1D74BA93}"/>
    <cellStyle name="Calculation 3 2 11 7" xfId="6296" xr:uid="{CC479411-7599-44B3-BF8F-99D981574434}"/>
    <cellStyle name="Calculation 3 2 11 7 2" xfId="6297" xr:uid="{69AAF081-2643-40B8-AEAB-C89FC7EE553E}"/>
    <cellStyle name="Calculation 3 2 11 7 3" xfId="6298" xr:uid="{EF5A4BB7-D403-43D9-A7D6-AAF91FDFD90B}"/>
    <cellStyle name="Calculation 3 2 11 8" xfId="6299" xr:uid="{99205416-62CD-45BC-AFAE-9D8B03C8831B}"/>
    <cellStyle name="Calculation 3 2 11 9" xfId="6300" xr:uid="{2067A306-A1BC-4473-BEDE-489D1C0DA6F8}"/>
    <cellStyle name="Calculation 3 2 12" xfId="6301" xr:uid="{F80E26F8-1CD7-4E5C-9C4B-55C6A872E374}"/>
    <cellStyle name="Calculation 3 2 12 2" xfId="6302" xr:uid="{4BEE2F4E-9E5E-40A1-9DDA-41FB0DA5973D}"/>
    <cellStyle name="Calculation 3 2 12 2 2" xfId="6303" xr:uid="{D375B676-8379-4353-9479-A95BC503B4FA}"/>
    <cellStyle name="Calculation 3 2 12 2 2 2" xfId="6304" xr:uid="{6EDF622F-6C71-4D21-9446-20CB422AFD23}"/>
    <cellStyle name="Calculation 3 2 12 2 2 3" xfId="6305" xr:uid="{F00AC6AE-0E86-44A4-956E-20132124C947}"/>
    <cellStyle name="Calculation 3 2 12 2 3" xfId="6306" xr:uid="{28E77997-B8D6-4998-8677-9234D15F1926}"/>
    <cellStyle name="Calculation 3 2 12 2 4" xfId="6307" xr:uid="{E76349DF-CAAB-470E-8311-1BC51CFE8BCE}"/>
    <cellStyle name="Calculation 3 2 12 3" xfId="6308" xr:uid="{E67E2209-878E-4147-B7F4-118DE45BF429}"/>
    <cellStyle name="Calculation 3 2 12 3 2" xfId="6309" xr:uid="{F0F1312E-3BB0-42CC-BEC7-0C6411D33CC5}"/>
    <cellStyle name="Calculation 3 2 12 3 2 2" xfId="6310" xr:uid="{E8443078-89C3-49A9-8003-7C5B0A750ECE}"/>
    <cellStyle name="Calculation 3 2 12 3 2 3" xfId="6311" xr:uid="{7BBB8A67-212A-4B19-90E7-8EA2329D7F2E}"/>
    <cellStyle name="Calculation 3 2 12 3 3" xfId="6312" xr:uid="{EB0AFFCD-BE76-494D-B269-174D379B4C8A}"/>
    <cellStyle name="Calculation 3 2 12 3 4" xfId="6313" xr:uid="{70F9B546-BD99-4020-9CB8-72DD987D53F8}"/>
    <cellStyle name="Calculation 3 2 12 4" xfId="6314" xr:uid="{FC4A6859-133E-4A0E-94A2-F3BE7FCFD977}"/>
    <cellStyle name="Calculation 3 2 12 4 2" xfId="6315" xr:uid="{0DC5A034-F947-4D3F-8CDB-38AA49E1DB6E}"/>
    <cellStyle name="Calculation 3 2 12 4 2 2" xfId="6316" xr:uid="{ACC148AB-521F-4067-93F0-6B6E4904867F}"/>
    <cellStyle name="Calculation 3 2 12 4 2 3" xfId="6317" xr:uid="{7AC89E3A-C260-4BA2-A25B-18CE51DC0433}"/>
    <cellStyle name="Calculation 3 2 12 4 3" xfId="6318" xr:uid="{3789C838-A348-4E2A-8D6A-097C0BA5441A}"/>
    <cellStyle name="Calculation 3 2 12 4 4" xfId="6319" xr:uid="{07B9CCD6-53A3-454F-906B-7ED06A7472A0}"/>
    <cellStyle name="Calculation 3 2 12 5" xfId="6320" xr:uid="{261547B7-B8F9-4295-8409-3AB301F25D86}"/>
    <cellStyle name="Calculation 3 2 12 5 2" xfId="6321" xr:uid="{9D69B69E-8E73-43D3-95CC-08BB03B03367}"/>
    <cellStyle name="Calculation 3 2 12 5 2 2" xfId="6322" xr:uid="{A609D6D7-A20F-4032-B7E0-103F3A426401}"/>
    <cellStyle name="Calculation 3 2 12 5 2 3" xfId="6323" xr:uid="{AF5C0945-C3CC-46FB-9FA5-2DA0503EDA73}"/>
    <cellStyle name="Calculation 3 2 12 5 3" xfId="6324" xr:uid="{839D3CFF-CB2C-420B-B8CE-750EF9A7EFD4}"/>
    <cellStyle name="Calculation 3 2 12 5 4" xfId="6325" xr:uid="{6195BF88-472E-4D9D-9DC6-1C92F893BBEF}"/>
    <cellStyle name="Calculation 3 2 12 6" xfId="6326" xr:uid="{2EEC3B0B-FDDB-4701-98F5-1E2022B5407A}"/>
    <cellStyle name="Calculation 3 2 12 6 2" xfId="6327" xr:uid="{21B9DFEC-3818-401A-B1E8-CEDBD1A05990}"/>
    <cellStyle name="Calculation 3 2 12 6 2 2" xfId="6328" xr:uid="{B6D465AE-4439-4DE5-9821-18FDEF379361}"/>
    <cellStyle name="Calculation 3 2 12 6 2 3" xfId="6329" xr:uid="{AF0A7B02-49C6-4289-8807-678D427F3672}"/>
    <cellStyle name="Calculation 3 2 12 6 3" xfId="6330" xr:uid="{9DB14A0D-EB76-4E72-B4CC-0757D12F2376}"/>
    <cellStyle name="Calculation 3 2 12 6 4" xfId="6331" xr:uid="{A0B2DA4D-7B7B-404D-8585-BEE690C6CD21}"/>
    <cellStyle name="Calculation 3 2 12 7" xfId="6332" xr:uid="{2967AE7C-33C1-42E3-A084-7B2B8819CB71}"/>
    <cellStyle name="Calculation 3 2 12 7 2" xfId="6333" xr:uid="{8C87DF45-B66C-452B-92FB-D6E9991E05B5}"/>
    <cellStyle name="Calculation 3 2 12 7 3" xfId="6334" xr:uid="{049E5C9F-C1A8-4EFA-B97D-E8A8BAF21D68}"/>
    <cellStyle name="Calculation 3 2 12 8" xfId="6335" xr:uid="{EE71EE7B-C969-4D68-876A-150DBE014FCE}"/>
    <cellStyle name="Calculation 3 2 12 9" xfId="6336" xr:uid="{FFB7A47C-105E-4816-899E-2B7750B177CD}"/>
    <cellStyle name="Calculation 3 2 13" xfId="6337" xr:uid="{0FC91512-19A2-49EC-A7E6-8E44F784AC92}"/>
    <cellStyle name="Calculation 3 2 13 2" xfId="6338" xr:uid="{78C82EF8-7673-48E2-AA39-8937B2C5D256}"/>
    <cellStyle name="Calculation 3 2 13 2 2" xfId="6339" xr:uid="{D3C929B2-D473-411D-9FDC-BCF036231871}"/>
    <cellStyle name="Calculation 3 2 13 2 2 2" xfId="6340" xr:uid="{0DF37DC5-8D79-4F1F-9728-51A1AEFB04B9}"/>
    <cellStyle name="Calculation 3 2 13 2 2 3" xfId="6341" xr:uid="{576FC6B8-8FB1-4F3E-B44F-3CEDC548FE24}"/>
    <cellStyle name="Calculation 3 2 13 2 3" xfId="6342" xr:uid="{C981D6FF-8D53-49B3-BA37-090E04614EA6}"/>
    <cellStyle name="Calculation 3 2 13 2 4" xfId="6343" xr:uid="{B852750F-9F48-47ED-8577-09F36BA76520}"/>
    <cellStyle name="Calculation 3 2 13 3" xfId="6344" xr:uid="{49FB3FA4-38F8-4D05-8B43-029762A0DA6F}"/>
    <cellStyle name="Calculation 3 2 13 3 2" xfId="6345" xr:uid="{3797253F-E06E-4A19-8025-E686CC3A2A91}"/>
    <cellStyle name="Calculation 3 2 13 3 2 2" xfId="6346" xr:uid="{2D0F026E-F4D1-43C0-9FF5-9AAC3606FBF6}"/>
    <cellStyle name="Calculation 3 2 13 3 2 3" xfId="6347" xr:uid="{45A9701C-20DD-4632-8EFF-311526B0DB14}"/>
    <cellStyle name="Calculation 3 2 13 3 3" xfId="6348" xr:uid="{7ADAA683-30AB-4C99-AC33-291A97EF6363}"/>
    <cellStyle name="Calculation 3 2 13 3 4" xfId="6349" xr:uid="{2C1664FA-1B5F-449E-BD92-96C5F9B4E5E1}"/>
    <cellStyle name="Calculation 3 2 13 4" xfId="6350" xr:uid="{26F64B4E-B2BE-42C9-A577-A775CE472E09}"/>
    <cellStyle name="Calculation 3 2 13 4 2" xfId="6351" xr:uid="{0E03AE46-CE05-4170-8826-13B319706F25}"/>
    <cellStyle name="Calculation 3 2 13 4 2 2" xfId="6352" xr:uid="{A9AA418B-4CC9-4B7F-9D1E-F731804B2D65}"/>
    <cellStyle name="Calculation 3 2 13 4 2 3" xfId="6353" xr:uid="{4433E022-91A8-43D7-B508-A1F46A343BB0}"/>
    <cellStyle name="Calculation 3 2 13 4 3" xfId="6354" xr:uid="{A9F93609-375B-478A-8A97-D6DA2CCF801E}"/>
    <cellStyle name="Calculation 3 2 13 4 4" xfId="6355" xr:uid="{36D9B156-AE6D-4663-88F1-27724C575E7D}"/>
    <cellStyle name="Calculation 3 2 13 5" xfId="6356" xr:uid="{16E5726F-F144-4227-9225-2217BE82C70B}"/>
    <cellStyle name="Calculation 3 2 13 5 2" xfId="6357" xr:uid="{D039E614-2008-433A-8B5C-22BB59F64F8C}"/>
    <cellStyle name="Calculation 3 2 13 5 2 2" xfId="6358" xr:uid="{A4D2E34D-5CDA-4DB4-92D9-DB4FA6BEC9C4}"/>
    <cellStyle name="Calculation 3 2 13 5 2 3" xfId="6359" xr:uid="{47E69DB6-CFA8-4955-A689-E6EB947F756E}"/>
    <cellStyle name="Calculation 3 2 13 5 3" xfId="6360" xr:uid="{A4041F1C-D1A2-4213-8690-3987DD83CBC4}"/>
    <cellStyle name="Calculation 3 2 13 5 4" xfId="6361" xr:uid="{BDA12D49-D8F1-4EC9-A53A-F4A7DF139C96}"/>
    <cellStyle name="Calculation 3 2 13 6" xfId="6362" xr:uid="{0EA66019-3BC6-412C-96BC-CE08EEAB063C}"/>
    <cellStyle name="Calculation 3 2 13 6 2" xfId="6363" xr:uid="{59E2ACA4-4902-4BBD-93DB-479913EC5561}"/>
    <cellStyle name="Calculation 3 2 13 6 2 2" xfId="6364" xr:uid="{9296F60A-B6FB-4D97-BD34-08451D7738E3}"/>
    <cellStyle name="Calculation 3 2 13 6 2 3" xfId="6365" xr:uid="{7DC672A0-EB5E-470A-A106-EDF43EF32951}"/>
    <cellStyle name="Calculation 3 2 13 6 3" xfId="6366" xr:uid="{986A423C-C805-4FC6-912A-9EE397466170}"/>
    <cellStyle name="Calculation 3 2 13 6 4" xfId="6367" xr:uid="{AD1C3043-A904-4A4A-BB3A-8A2C88746BD9}"/>
    <cellStyle name="Calculation 3 2 13 7" xfId="6368" xr:uid="{705E6140-A57C-4A65-B26F-0D90B50690D4}"/>
    <cellStyle name="Calculation 3 2 13 7 2" xfId="6369" xr:uid="{0106C86B-1074-415A-8467-D282DE4DC9A3}"/>
    <cellStyle name="Calculation 3 2 13 7 3" xfId="6370" xr:uid="{18CAA874-3479-4245-B937-CF0F09391EA6}"/>
    <cellStyle name="Calculation 3 2 13 8" xfId="6371" xr:uid="{9612DDCF-4BF2-4130-96FE-B7AD9971A8CA}"/>
    <cellStyle name="Calculation 3 2 13 9" xfId="6372" xr:uid="{3BA3F58A-059E-4883-8786-E2F6F5E0904A}"/>
    <cellStyle name="Calculation 3 2 14" xfId="6373" xr:uid="{32707CAC-4922-4BC5-A16D-012B35B0945E}"/>
    <cellStyle name="Calculation 3 2 14 2" xfId="6374" xr:uid="{4DBFCB1F-BD8D-4790-9270-77964B3D4FE6}"/>
    <cellStyle name="Calculation 3 2 14 2 2" xfId="6375" xr:uid="{8D360965-4210-42F4-94FC-5FDDE65DADA8}"/>
    <cellStyle name="Calculation 3 2 14 2 2 2" xfId="6376" xr:uid="{3D1A28CC-810E-489B-A31E-B253BA2D6457}"/>
    <cellStyle name="Calculation 3 2 14 2 2 3" xfId="6377" xr:uid="{5F7DFE21-5D85-435F-BB64-3151E3153F6E}"/>
    <cellStyle name="Calculation 3 2 14 2 3" xfId="6378" xr:uid="{3ECC6565-5F42-4924-912B-5209CE441EEA}"/>
    <cellStyle name="Calculation 3 2 14 2 4" xfId="6379" xr:uid="{EE1288F1-52C3-4EF1-8B46-165815B54545}"/>
    <cellStyle name="Calculation 3 2 14 3" xfId="6380" xr:uid="{90153E66-4D12-4119-8965-46808218E1DF}"/>
    <cellStyle name="Calculation 3 2 14 3 2" xfId="6381" xr:uid="{0F153A16-882D-46B9-8BD3-542DF0C70C2A}"/>
    <cellStyle name="Calculation 3 2 14 3 2 2" xfId="6382" xr:uid="{1B9537AA-4CC5-411E-8B0A-0249EB8DE49D}"/>
    <cellStyle name="Calculation 3 2 14 3 2 3" xfId="6383" xr:uid="{4F2BB77A-AF38-4D9B-B2D5-F3E49559976F}"/>
    <cellStyle name="Calculation 3 2 14 3 3" xfId="6384" xr:uid="{4D62CA56-0DAD-4542-8BE3-AF8948DDDE81}"/>
    <cellStyle name="Calculation 3 2 14 3 4" xfId="6385" xr:uid="{B0D08E65-40A4-4810-9F30-6735E792B42A}"/>
    <cellStyle name="Calculation 3 2 14 4" xfId="6386" xr:uid="{6CF8F283-749A-429F-B4A6-75C35AB959BF}"/>
    <cellStyle name="Calculation 3 2 14 4 2" xfId="6387" xr:uid="{A0456732-EA59-43FA-8BDB-979FB567F821}"/>
    <cellStyle name="Calculation 3 2 14 4 2 2" xfId="6388" xr:uid="{00EB3616-10CE-4620-9ADF-2F9324F2A8F5}"/>
    <cellStyle name="Calculation 3 2 14 4 2 3" xfId="6389" xr:uid="{064341E8-DBEC-4846-98EF-D8FF234CA383}"/>
    <cellStyle name="Calculation 3 2 14 4 3" xfId="6390" xr:uid="{2BE76BA6-DEA4-4908-B066-27CBF8F5D13F}"/>
    <cellStyle name="Calculation 3 2 14 4 4" xfId="6391" xr:uid="{5BD917DE-1DF3-47E7-95C5-8EDC97AAB05D}"/>
    <cellStyle name="Calculation 3 2 14 5" xfId="6392" xr:uid="{9B030A31-1AEB-412F-9175-1939784A2CF4}"/>
    <cellStyle name="Calculation 3 2 14 5 2" xfId="6393" xr:uid="{9A140BA1-3CCC-4419-87A5-CF4A04EE399A}"/>
    <cellStyle name="Calculation 3 2 14 5 2 2" xfId="6394" xr:uid="{B0587B58-8399-4D44-8BF5-9D205F0095A2}"/>
    <cellStyle name="Calculation 3 2 14 5 2 3" xfId="6395" xr:uid="{8E3CBD57-7955-4A8B-90E6-FC793D175D8C}"/>
    <cellStyle name="Calculation 3 2 14 5 3" xfId="6396" xr:uid="{7EFA9933-7EB9-428A-97E9-AA247D99B3D4}"/>
    <cellStyle name="Calculation 3 2 14 5 4" xfId="6397" xr:uid="{0F5F672B-1355-4E72-B9EC-5329900AA2C1}"/>
    <cellStyle name="Calculation 3 2 14 6" xfId="6398" xr:uid="{0B4C7951-583B-4264-BC4D-860DC5F126E7}"/>
    <cellStyle name="Calculation 3 2 14 6 2" xfId="6399" xr:uid="{C87F8C9B-536B-4042-A66A-F7B77E7B5201}"/>
    <cellStyle name="Calculation 3 2 14 6 2 2" xfId="6400" xr:uid="{132C9E6F-A182-41A0-8169-0C5DB649F1E1}"/>
    <cellStyle name="Calculation 3 2 14 6 2 3" xfId="6401" xr:uid="{0E13CDEE-5718-4047-8135-1DF8EA9623B6}"/>
    <cellStyle name="Calculation 3 2 14 6 3" xfId="6402" xr:uid="{791A00E7-4EBE-4500-AB2E-71139B10AF8B}"/>
    <cellStyle name="Calculation 3 2 14 6 4" xfId="6403" xr:uid="{2936B112-3216-4C5C-A120-BBF918965AD1}"/>
    <cellStyle name="Calculation 3 2 14 7" xfId="6404" xr:uid="{8A659AFB-4FAE-4F70-8F41-7CE401202403}"/>
    <cellStyle name="Calculation 3 2 14 7 2" xfId="6405" xr:uid="{B4510616-3537-4D24-81AF-261119204504}"/>
    <cellStyle name="Calculation 3 2 14 7 3" xfId="6406" xr:uid="{CB6D8846-2F5E-4ACD-8764-2A8AF47260F7}"/>
    <cellStyle name="Calculation 3 2 14 8" xfId="6407" xr:uid="{602C7023-AAC6-4BBD-B416-B0E9A2570AAC}"/>
    <cellStyle name="Calculation 3 2 14 9" xfId="6408" xr:uid="{F44634B9-217F-43FE-9148-F4EA17B61391}"/>
    <cellStyle name="Calculation 3 2 15" xfId="6409" xr:uid="{E058FCA3-2940-49CA-BE38-C3C0B2382032}"/>
    <cellStyle name="Calculation 3 2 15 2" xfId="6410" xr:uid="{6B54C2A3-25AA-4E5A-BB5D-1A41C18FE61C}"/>
    <cellStyle name="Calculation 3 2 15 2 2" xfId="6411" xr:uid="{ED51A684-994B-44BB-BBC2-EB1D2BAFE180}"/>
    <cellStyle name="Calculation 3 2 15 2 2 2" xfId="6412" xr:uid="{BCA1603C-A9D8-4882-A846-D553489ED94D}"/>
    <cellStyle name="Calculation 3 2 15 2 2 3" xfId="6413" xr:uid="{7B268996-DF9D-45F1-9208-33976E4FDD2F}"/>
    <cellStyle name="Calculation 3 2 15 2 3" xfId="6414" xr:uid="{A80CDE39-1D38-43B0-ACBE-636CCFABEB88}"/>
    <cellStyle name="Calculation 3 2 15 2 4" xfId="6415" xr:uid="{41C7B189-6C22-4DB9-9AF8-C342A98D4300}"/>
    <cellStyle name="Calculation 3 2 15 3" xfId="6416" xr:uid="{8AFA13D6-6AA2-41C3-B50E-4F08263BD7F4}"/>
    <cellStyle name="Calculation 3 2 15 3 2" xfId="6417" xr:uid="{4D34F8C5-3F1B-43B6-BFF3-7C9649855AB3}"/>
    <cellStyle name="Calculation 3 2 15 3 2 2" xfId="6418" xr:uid="{0CB509FA-72FB-4870-977F-E46A6F85F201}"/>
    <cellStyle name="Calculation 3 2 15 3 2 3" xfId="6419" xr:uid="{BA262C6B-3BE8-423A-987B-D07BC4A556C2}"/>
    <cellStyle name="Calculation 3 2 15 3 3" xfId="6420" xr:uid="{38875D6A-6B7E-4DBF-B9BA-4DB947B7A696}"/>
    <cellStyle name="Calculation 3 2 15 3 4" xfId="6421" xr:uid="{B831FDAA-3AC9-4ED3-8834-BE1A00E1BD7F}"/>
    <cellStyle name="Calculation 3 2 15 4" xfId="6422" xr:uid="{FA5755A8-D050-4CC8-B0ED-65A326097D00}"/>
    <cellStyle name="Calculation 3 2 15 4 2" xfId="6423" xr:uid="{79B25A32-0E59-4E46-A3F3-BB9AF48A5143}"/>
    <cellStyle name="Calculation 3 2 15 4 2 2" xfId="6424" xr:uid="{C1F54AE8-3D72-4AF2-9EFB-855CEDC2FD7D}"/>
    <cellStyle name="Calculation 3 2 15 4 2 3" xfId="6425" xr:uid="{662F6203-4F04-4E93-B350-43CBC241E132}"/>
    <cellStyle name="Calculation 3 2 15 4 3" xfId="6426" xr:uid="{BE165676-9E14-4808-99D3-E7D57F67464B}"/>
    <cellStyle name="Calculation 3 2 15 4 4" xfId="6427" xr:uid="{0C696A78-61E6-4CFF-ABED-B59212FE57C4}"/>
    <cellStyle name="Calculation 3 2 15 5" xfId="6428" xr:uid="{705FC589-77D7-4D60-96A6-F7D55098D002}"/>
    <cellStyle name="Calculation 3 2 15 5 2" xfId="6429" xr:uid="{D791B5C8-F5B1-489B-99F5-DC735670BA89}"/>
    <cellStyle name="Calculation 3 2 15 5 2 2" xfId="6430" xr:uid="{99ECC905-8290-4181-B5BF-4176B6D5ABDE}"/>
    <cellStyle name="Calculation 3 2 15 5 2 3" xfId="6431" xr:uid="{7EF7FC44-8AED-465E-9C88-FD341846A0C0}"/>
    <cellStyle name="Calculation 3 2 15 5 3" xfId="6432" xr:uid="{47BC9ED3-4A9E-4E50-95FA-2A3ED64D5476}"/>
    <cellStyle name="Calculation 3 2 15 5 4" xfId="6433" xr:uid="{78FBD179-139D-4E58-9D28-245E125545F2}"/>
    <cellStyle name="Calculation 3 2 15 6" xfId="6434" xr:uid="{78358B75-7195-4913-B79D-C78DA20B7F17}"/>
    <cellStyle name="Calculation 3 2 15 6 2" xfId="6435" xr:uid="{B8FC9593-7B38-4617-BB64-9EE61E1FC538}"/>
    <cellStyle name="Calculation 3 2 15 6 2 2" xfId="6436" xr:uid="{39F16EC7-941C-43D9-A853-6B20213F35F1}"/>
    <cellStyle name="Calculation 3 2 15 6 2 3" xfId="6437" xr:uid="{056450DC-9DCB-4DC7-9529-7CB75BA25C85}"/>
    <cellStyle name="Calculation 3 2 15 6 3" xfId="6438" xr:uid="{3062BFBD-F23D-44A5-BD7E-61543B5E5093}"/>
    <cellStyle name="Calculation 3 2 15 6 4" xfId="6439" xr:uid="{56F4D193-A226-498B-9880-65E42E88C611}"/>
    <cellStyle name="Calculation 3 2 15 7" xfId="6440" xr:uid="{5C2080FD-0ACE-4D52-8723-E0E1F9ECE394}"/>
    <cellStyle name="Calculation 3 2 15 7 2" xfId="6441" xr:uid="{6D204AA8-2F6C-41B7-9617-6E6E5DD7DDDE}"/>
    <cellStyle name="Calculation 3 2 15 7 3" xfId="6442" xr:uid="{85B2EAD9-C764-42A2-8E40-AB1BD947F5D9}"/>
    <cellStyle name="Calculation 3 2 15 8" xfId="6443" xr:uid="{20018E7B-C428-46B0-B132-2029C91BB902}"/>
    <cellStyle name="Calculation 3 2 15 9" xfId="6444" xr:uid="{5FE47479-5323-4914-8BE4-A8D68FE0A6A4}"/>
    <cellStyle name="Calculation 3 2 16" xfId="6445" xr:uid="{82DE6EAC-1F54-4043-A4F2-D22B79CA5261}"/>
    <cellStyle name="Calculation 3 2 16 2" xfId="6446" xr:uid="{AF100659-B115-41C2-A5FB-3061C651C184}"/>
    <cellStyle name="Calculation 3 2 16 2 2" xfId="6447" xr:uid="{5383A7CA-11F2-49A5-82F6-4770EA22AD5E}"/>
    <cellStyle name="Calculation 3 2 16 2 2 2" xfId="6448" xr:uid="{ADAD42A9-D235-410F-B8E6-21FAEA1399A0}"/>
    <cellStyle name="Calculation 3 2 16 2 2 3" xfId="6449" xr:uid="{F5D166B7-2075-442D-8136-CF042DE1CBBB}"/>
    <cellStyle name="Calculation 3 2 16 2 3" xfId="6450" xr:uid="{D5A9572C-9CAB-4228-B026-1E1F8569B379}"/>
    <cellStyle name="Calculation 3 2 16 2 4" xfId="6451" xr:uid="{B516530D-8144-4213-A847-B1CB7DEDD21E}"/>
    <cellStyle name="Calculation 3 2 16 3" xfId="6452" xr:uid="{59FE5F73-A252-4FD8-9BF9-84FFEBB0608B}"/>
    <cellStyle name="Calculation 3 2 16 3 2" xfId="6453" xr:uid="{8DCC1782-73BD-401D-B59C-EDAE2C1AFFE5}"/>
    <cellStyle name="Calculation 3 2 16 3 2 2" xfId="6454" xr:uid="{91E4093A-6EDA-4D6C-B025-6C8540EBB9D1}"/>
    <cellStyle name="Calculation 3 2 16 3 2 3" xfId="6455" xr:uid="{E4F8E49D-D73E-44A1-AA0F-AB05DCC24729}"/>
    <cellStyle name="Calculation 3 2 16 3 3" xfId="6456" xr:uid="{81FD90DE-1C62-451F-B9C7-B0B08A29EFBF}"/>
    <cellStyle name="Calculation 3 2 16 3 4" xfId="6457" xr:uid="{F8CEA187-BA05-4439-941D-657F14179969}"/>
    <cellStyle name="Calculation 3 2 16 4" xfId="6458" xr:uid="{890FBF61-28FC-4C0B-AA4B-529ABC108789}"/>
    <cellStyle name="Calculation 3 2 16 4 2" xfId="6459" xr:uid="{F60359BD-2132-4B60-B12B-CCE6DE0DF892}"/>
    <cellStyle name="Calculation 3 2 16 4 2 2" xfId="6460" xr:uid="{298352BF-5711-4374-B559-BF22F7165EC3}"/>
    <cellStyle name="Calculation 3 2 16 4 2 3" xfId="6461" xr:uid="{62E0E4A4-5334-4E36-B709-55DA5C0462F4}"/>
    <cellStyle name="Calculation 3 2 16 4 3" xfId="6462" xr:uid="{F84161ED-4766-4CF0-A22A-ED451EDB0041}"/>
    <cellStyle name="Calculation 3 2 16 4 4" xfId="6463" xr:uid="{ECC49535-13C5-4CAF-B8A3-9D5DDF257C85}"/>
    <cellStyle name="Calculation 3 2 16 5" xfId="6464" xr:uid="{BB40608B-4AF9-4440-A566-604FE2B069DC}"/>
    <cellStyle name="Calculation 3 2 16 5 2" xfId="6465" xr:uid="{A9BA3CEE-2684-49A2-B1E0-368146C6F750}"/>
    <cellStyle name="Calculation 3 2 16 5 2 2" xfId="6466" xr:uid="{7FF93238-265B-40C6-8A95-34E7A2C9D772}"/>
    <cellStyle name="Calculation 3 2 16 5 2 3" xfId="6467" xr:uid="{42951C4A-0730-47B5-8DB2-2C806E3D0AE0}"/>
    <cellStyle name="Calculation 3 2 16 5 3" xfId="6468" xr:uid="{0C1616E1-6011-496E-9C95-285201CC2EE0}"/>
    <cellStyle name="Calculation 3 2 16 5 4" xfId="6469" xr:uid="{4DC7D970-CA58-4CA2-8289-72CE2D30FB60}"/>
    <cellStyle name="Calculation 3 2 16 6" xfId="6470" xr:uid="{E4BDA248-F865-4823-8C9B-8E9B1EE750A6}"/>
    <cellStyle name="Calculation 3 2 16 6 2" xfId="6471" xr:uid="{B9938067-D396-488F-9A28-61E905482853}"/>
    <cellStyle name="Calculation 3 2 16 6 2 2" xfId="6472" xr:uid="{D32E3087-6C34-477B-90ED-CD2FFEBE9848}"/>
    <cellStyle name="Calculation 3 2 16 6 2 3" xfId="6473" xr:uid="{44BC0118-6C9A-466A-8F3C-FBF5E3D731F5}"/>
    <cellStyle name="Calculation 3 2 16 6 3" xfId="6474" xr:uid="{C3ADE93A-8994-494E-BF08-90F57D50DDB8}"/>
    <cellStyle name="Calculation 3 2 16 6 4" xfId="6475" xr:uid="{8D01EB0E-D795-4005-A24E-995E4F4711FF}"/>
    <cellStyle name="Calculation 3 2 16 7" xfId="6476" xr:uid="{3A526DE8-74BB-45BB-9744-A913064A026C}"/>
    <cellStyle name="Calculation 3 2 16 7 2" xfId="6477" xr:uid="{0C7757BC-9890-4928-8B1A-25790C260442}"/>
    <cellStyle name="Calculation 3 2 16 7 3" xfId="6478" xr:uid="{CF44B130-7F4E-498A-9FA3-437CF664A4CC}"/>
    <cellStyle name="Calculation 3 2 16 8" xfId="6479" xr:uid="{ADAD9292-2AB8-40CF-8B02-469AD6FAFB5A}"/>
    <cellStyle name="Calculation 3 2 16 9" xfId="6480" xr:uid="{AEF12742-6DA2-48CB-885F-45D8396740E2}"/>
    <cellStyle name="Calculation 3 2 17" xfId="6481" xr:uid="{B5F1DD03-24C8-48F0-95DF-8EF95F5FC0DE}"/>
    <cellStyle name="Calculation 3 2 17 2" xfId="6482" xr:uid="{E7681AEF-835D-4749-90B2-CFCEFDBF9EA9}"/>
    <cellStyle name="Calculation 3 2 17 2 2" xfId="6483" xr:uid="{4DEAD8AC-AFC8-4F6F-9099-D48464855FD8}"/>
    <cellStyle name="Calculation 3 2 17 2 2 2" xfId="6484" xr:uid="{471B50C3-C89A-43C6-AFB6-113B2F39ADA0}"/>
    <cellStyle name="Calculation 3 2 17 2 2 3" xfId="6485" xr:uid="{5B58A8EA-DFE1-47F0-986D-D2BF592DDF1D}"/>
    <cellStyle name="Calculation 3 2 17 2 3" xfId="6486" xr:uid="{107336FE-8D5C-428F-9F47-FF562CC242BF}"/>
    <cellStyle name="Calculation 3 2 17 2 4" xfId="6487" xr:uid="{04037FB6-3AE3-4C95-931C-9287D3779CF1}"/>
    <cellStyle name="Calculation 3 2 17 3" xfId="6488" xr:uid="{9CEA9059-3C03-41C0-8C20-B25505EEA4F6}"/>
    <cellStyle name="Calculation 3 2 17 3 2" xfId="6489" xr:uid="{62A39E23-86BF-4DC1-9527-B9C1616175ED}"/>
    <cellStyle name="Calculation 3 2 17 3 2 2" xfId="6490" xr:uid="{3A29FFA4-296B-46F1-AD6D-92970314F7BA}"/>
    <cellStyle name="Calculation 3 2 17 3 2 3" xfId="6491" xr:uid="{1ECAD6B6-21FC-4F9B-9B3D-6F792C6DD26C}"/>
    <cellStyle name="Calculation 3 2 17 3 3" xfId="6492" xr:uid="{76026068-5D78-4DE1-A33D-4FB9D6C6F953}"/>
    <cellStyle name="Calculation 3 2 17 3 4" xfId="6493" xr:uid="{15F01709-4A6C-4E46-92FB-7B2DA0D1706C}"/>
    <cellStyle name="Calculation 3 2 17 4" xfId="6494" xr:uid="{79A0066E-1567-4199-9471-DECBDB8A17F0}"/>
    <cellStyle name="Calculation 3 2 17 4 2" xfId="6495" xr:uid="{A7810085-05AC-4AAF-BCB2-B7A08BFFAEC8}"/>
    <cellStyle name="Calculation 3 2 17 4 2 2" xfId="6496" xr:uid="{6330699C-9B25-41C3-800B-E87C0A62948E}"/>
    <cellStyle name="Calculation 3 2 17 4 2 3" xfId="6497" xr:uid="{7C7102E9-4AC1-4AF0-B7C2-308D6E850F30}"/>
    <cellStyle name="Calculation 3 2 17 4 3" xfId="6498" xr:uid="{788A6F06-6A1C-4644-BC26-4005C99FCFD5}"/>
    <cellStyle name="Calculation 3 2 17 4 4" xfId="6499" xr:uid="{95755F26-9B6C-413A-8A66-04C364002FEA}"/>
    <cellStyle name="Calculation 3 2 17 5" xfId="6500" xr:uid="{B3317CC0-13C8-411F-B3A6-B4E507F9B017}"/>
    <cellStyle name="Calculation 3 2 17 5 2" xfId="6501" xr:uid="{ADD0A5A9-A199-4B99-A6CE-AE0A78024031}"/>
    <cellStyle name="Calculation 3 2 17 5 2 2" xfId="6502" xr:uid="{536AF6B0-5888-4B15-97AD-E2D6995F7AA3}"/>
    <cellStyle name="Calculation 3 2 17 5 2 3" xfId="6503" xr:uid="{33EFB054-D1C6-476A-8418-674FA56F98BC}"/>
    <cellStyle name="Calculation 3 2 17 5 3" xfId="6504" xr:uid="{40D866A0-CFCC-4E6F-AEF7-E59F73C48F7B}"/>
    <cellStyle name="Calculation 3 2 17 5 4" xfId="6505" xr:uid="{D94372A8-3E60-4624-842A-81FB4940C821}"/>
    <cellStyle name="Calculation 3 2 17 6" xfId="6506" xr:uid="{CB98949C-61D0-4E83-A22C-6FAEBBADF957}"/>
    <cellStyle name="Calculation 3 2 17 6 2" xfId="6507" xr:uid="{92083B1F-B3F3-4048-85AF-3864C12FD695}"/>
    <cellStyle name="Calculation 3 2 17 6 2 2" xfId="6508" xr:uid="{B26FA96A-147C-4916-99F8-E2E5EC884D3D}"/>
    <cellStyle name="Calculation 3 2 17 6 2 3" xfId="6509" xr:uid="{E15F3021-64D9-48E7-B8A8-7B62A2BF75AB}"/>
    <cellStyle name="Calculation 3 2 17 6 3" xfId="6510" xr:uid="{D326035C-9B5A-41C5-B808-620FB4AEC7E7}"/>
    <cellStyle name="Calculation 3 2 17 6 4" xfId="6511" xr:uid="{91CAF9CC-A794-4326-AAA3-04264D814835}"/>
    <cellStyle name="Calculation 3 2 17 7" xfId="6512" xr:uid="{99E12B82-0B6F-4395-BF8D-FB2A80922E37}"/>
    <cellStyle name="Calculation 3 2 17 7 2" xfId="6513" xr:uid="{817E9DBD-330D-4F5F-885A-7D01427E2C41}"/>
    <cellStyle name="Calculation 3 2 17 7 3" xfId="6514" xr:uid="{32BFB125-1B4B-45E4-B102-F88F9A300C39}"/>
    <cellStyle name="Calculation 3 2 17 8" xfId="6515" xr:uid="{9877CDC9-0518-4E24-8823-6E705C77BD2F}"/>
    <cellStyle name="Calculation 3 2 17 9" xfId="6516" xr:uid="{171FC63C-B639-41F3-9488-BCB26AA35E36}"/>
    <cellStyle name="Calculation 3 2 18" xfId="6517" xr:uid="{3A39E7A2-408B-4ACE-84DE-12858A8AEC2A}"/>
    <cellStyle name="Calculation 3 2 18 2" xfId="6518" xr:uid="{4A26D774-40CB-4360-A213-34FAA27CEDA6}"/>
    <cellStyle name="Calculation 3 2 18 2 2" xfId="6519" xr:uid="{E9392979-F1AC-4194-906A-5CA2A8DF1842}"/>
    <cellStyle name="Calculation 3 2 18 2 2 2" xfId="6520" xr:uid="{36AC9FDA-6412-4967-BC8B-4C613CC7146C}"/>
    <cellStyle name="Calculation 3 2 18 2 2 3" xfId="6521" xr:uid="{8663DC80-760F-462B-83BA-10730A3448FB}"/>
    <cellStyle name="Calculation 3 2 18 2 3" xfId="6522" xr:uid="{0FC26CD3-C759-45D4-BC5E-2CEB84153572}"/>
    <cellStyle name="Calculation 3 2 18 2 4" xfId="6523" xr:uid="{99AF76F3-0D9A-49E4-A3C3-4B454685F33A}"/>
    <cellStyle name="Calculation 3 2 18 3" xfId="6524" xr:uid="{877B00E1-E629-4EF4-9811-314AF849294F}"/>
    <cellStyle name="Calculation 3 2 18 3 2" xfId="6525" xr:uid="{6E7218F1-8DD3-4ABF-BC63-0B9A1D698D3C}"/>
    <cellStyle name="Calculation 3 2 18 3 2 2" xfId="6526" xr:uid="{3C42F108-5806-4E77-AB0F-A4AC878E6DBF}"/>
    <cellStyle name="Calculation 3 2 18 3 2 3" xfId="6527" xr:uid="{B9ED9E9A-BD45-46BF-8433-4A0029E767C6}"/>
    <cellStyle name="Calculation 3 2 18 3 3" xfId="6528" xr:uid="{5382EE86-DC8B-43F9-BBFE-8C199C79A636}"/>
    <cellStyle name="Calculation 3 2 18 3 4" xfId="6529" xr:uid="{DF1D9A21-C76C-49C5-A12D-69025C15C96A}"/>
    <cellStyle name="Calculation 3 2 18 4" xfId="6530" xr:uid="{4E1A5B41-0270-4E34-A507-209DB0D14CAF}"/>
    <cellStyle name="Calculation 3 2 18 4 2" xfId="6531" xr:uid="{4431DB60-0774-4683-84BD-4368296CFD29}"/>
    <cellStyle name="Calculation 3 2 18 4 2 2" xfId="6532" xr:uid="{7B633DB7-8FF5-4C16-BCA3-3584E796F81C}"/>
    <cellStyle name="Calculation 3 2 18 4 2 3" xfId="6533" xr:uid="{E12E366A-C3F2-4E6B-9195-4046467C2460}"/>
    <cellStyle name="Calculation 3 2 18 4 3" xfId="6534" xr:uid="{AAA1D3D4-CEBC-4597-8B69-69FD35AEC717}"/>
    <cellStyle name="Calculation 3 2 18 4 4" xfId="6535" xr:uid="{B0171F19-644C-4F05-A061-EAFF7B9D8421}"/>
    <cellStyle name="Calculation 3 2 18 5" xfId="6536" xr:uid="{1955FA3D-EEBE-41BB-9650-E5B0BAB44AED}"/>
    <cellStyle name="Calculation 3 2 18 5 2" xfId="6537" xr:uid="{B2842D61-5059-44C5-9F5F-BC9F642AB6F1}"/>
    <cellStyle name="Calculation 3 2 18 5 2 2" xfId="6538" xr:uid="{3EEDF045-EEC2-4AC8-BBF5-E12C95987D45}"/>
    <cellStyle name="Calculation 3 2 18 5 2 3" xfId="6539" xr:uid="{F29A461D-6E34-4D32-A5E7-A106C641E153}"/>
    <cellStyle name="Calculation 3 2 18 5 3" xfId="6540" xr:uid="{5E920B12-1C95-4C18-BC35-B516B5F60BC4}"/>
    <cellStyle name="Calculation 3 2 18 5 4" xfId="6541" xr:uid="{38E2A03E-14D1-4156-818B-82E63342219B}"/>
    <cellStyle name="Calculation 3 2 18 6" xfId="6542" xr:uid="{9E7CA5A5-C2F1-471D-884E-D5EF86D43494}"/>
    <cellStyle name="Calculation 3 2 18 6 2" xfId="6543" xr:uid="{36F0ED8E-31FC-48BC-942B-8EA2245D2A07}"/>
    <cellStyle name="Calculation 3 2 18 6 2 2" xfId="6544" xr:uid="{3CCB60CA-487D-45DA-A63C-9C91AF2D62BA}"/>
    <cellStyle name="Calculation 3 2 18 6 2 3" xfId="6545" xr:uid="{4436921D-EA57-479C-BB22-62C9CFD04B44}"/>
    <cellStyle name="Calculation 3 2 18 6 3" xfId="6546" xr:uid="{29E42843-0264-4139-93B2-614AB6DC1937}"/>
    <cellStyle name="Calculation 3 2 18 6 4" xfId="6547" xr:uid="{332BE31C-E34A-4F2A-B246-906E8224AFF3}"/>
    <cellStyle name="Calculation 3 2 18 7" xfId="6548" xr:uid="{E0E3F801-C077-4807-968E-1D275AAD7437}"/>
    <cellStyle name="Calculation 3 2 18 7 2" xfId="6549" xr:uid="{67458808-89BB-4423-9815-F89A6F207DBA}"/>
    <cellStyle name="Calculation 3 2 18 7 3" xfId="6550" xr:uid="{4D7C22E1-139F-41DA-B599-CBEAC030F9CC}"/>
    <cellStyle name="Calculation 3 2 18 8" xfId="6551" xr:uid="{981E24A2-C8FA-428A-9BE9-65F6BFD4FF70}"/>
    <cellStyle name="Calculation 3 2 18 9" xfId="6552" xr:uid="{C7AEF230-3B7C-4A1E-AB71-6C0B2BEBC58A}"/>
    <cellStyle name="Calculation 3 2 19" xfId="6553" xr:uid="{D3949683-D130-4441-B4C9-9950A009AD49}"/>
    <cellStyle name="Calculation 3 2 19 2" xfId="6554" xr:uid="{EC5942C5-C31F-45A8-8453-20E7F42B3CF2}"/>
    <cellStyle name="Calculation 3 2 19 2 2" xfId="6555" xr:uid="{7228ACFA-21FF-4230-9A1D-F3CB4AB0EC35}"/>
    <cellStyle name="Calculation 3 2 19 2 2 2" xfId="6556" xr:uid="{752FD528-D084-4316-9F06-C33E1EDD9B41}"/>
    <cellStyle name="Calculation 3 2 19 2 2 3" xfId="6557" xr:uid="{9B8FD324-3248-40E7-A6E7-81AE76A4BDEA}"/>
    <cellStyle name="Calculation 3 2 19 2 3" xfId="6558" xr:uid="{C0C583E4-461C-4F9F-9DF1-FBCB0516C69E}"/>
    <cellStyle name="Calculation 3 2 19 2 4" xfId="6559" xr:uid="{7691092A-3B1A-4957-B6DE-47244542EC76}"/>
    <cellStyle name="Calculation 3 2 19 3" xfId="6560" xr:uid="{75DAA8B7-E7DB-41B3-9A54-6758B868A477}"/>
    <cellStyle name="Calculation 3 2 19 3 2" xfId="6561" xr:uid="{B908832B-29F8-445E-8FAE-8E48175A5CD8}"/>
    <cellStyle name="Calculation 3 2 19 3 2 2" xfId="6562" xr:uid="{BBF97987-BDFD-497C-85F0-46E2EBF823A1}"/>
    <cellStyle name="Calculation 3 2 19 3 2 3" xfId="6563" xr:uid="{7AAA4477-2F6E-4EBA-8A06-5433BD584D0E}"/>
    <cellStyle name="Calculation 3 2 19 3 3" xfId="6564" xr:uid="{3D939F76-19C5-4ACC-9E4D-BCA63B42A85E}"/>
    <cellStyle name="Calculation 3 2 19 3 4" xfId="6565" xr:uid="{A3CAECB4-B85F-4E3E-8923-6A35B4A21B2E}"/>
    <cellStyle name="Calculation 3 2 19 4" xfId="6566" xr:uid="{BB8947AD-E9E1-4EF6-865C-38B52C034987}"/>
    <cellStyle name="Calculation 3 2 19 4 2" xfId="6567" xr:uid="{9B026511-312F-4393-BDF9-013F7F44B6D6}"/>
    <cellStyle name="Calculation 3 2 19 4 2 2" xfId="6568" xr:uid="{E9091889-C71D-4BD9-992C-32C43482AD40}"/>
    <cellStyle name="Calculation 3 2 19 4 2 3" xfId="6569" xr:uid="{F2306807-0BFE-4A5D-A883-20FA3633C78C}"/>
    <cellStyle name="Calculation 3 2 19 4 3" xfId="6570" xr:uid="{6229D1F8-17FA-45C3-8374-0F41288680A4}"/>
    <cellStyle name="Calculation 3 2 19 4 4" xfId="6571" xr:uid="{9A463E73-4A48-4BE3-BA16-D91C943D32DB}"/>
    <cellStyle name="Calculation 3 2 19 5" xfId="6572" xr:uid="{7E0AAF4E-2E87-4FE9-ACC4-8273D3C673B8}"/>
    <cellStyle name="Calculation 3 2 19 5 2" xfId="6573" xr:uid="{647305B3-FAA8-487E-A6D9-C0E4DAA2EAFC}"/>
    <cellStyle name="Calculation 3 2 19 5 2 2" xfId="6574" xr:uid="{115F5F7F-985F-490D-A721-78D836C9536E}"/>
    <cellStyle name="Calculation 3 2 19 5 2 3" xfId="6575" xr:uid="{48CA5797-B15D-4FE6-97F7-1D8752BF9A0A}"/>
    <cellStyle name="Calculation 3 2 19 5 3" xfId="6576" xr:uid="{F0CD61B7-1D17-4C45-B929-D2A2A46DD775}"/>
    <cellStyle name="Calculation 3 2 19 5 4" xfId="6577" xr:uid="{032C08C4-6D22-48A2-9963-17F54CD4EC8A}"/>
    <cellStyle name="Calculation 3 2 19 6" xfId="6578" xr:uid="{44EF847A-1835-4E00-899D-41F945F68444}"/>
    <cellStyle name="Calculation 3 2 19 6 2" xfId="6579" xr:uid="{160F470F-A40B-4979-83C4-985B8CB86F20}"/>
    <cellStyle name="Calculation 3 2 19 6 2 2" xfId="6580" xr:uid="{1FC01E4E-265C-4EB8-83CF-9E4D29107554}"/>
    <cellStyle name="Calculation 3 2 19 6 2 3" xfId="6581" xr:uid="{9CAAF7E0-90FB-4817-A25F-97B60BF29708}"/>
    <cellStyle name="Calculation 3 2 19 6 3" xfId="6582" xr:uid="{6C018372-053D-4987-B6AB-0B4C3697D0E0}"/>
    <cellStyle name="Calculation 3 2 19 6 4" xfId="6583" xr:uid="{8EEECAE9-1762-4483-BB50-640407A86855}"/>
    <cellStyle name="Calculation 3 2 19 7" xfId="6584" xr:uid="{55CF8750-0D79-4B10-9D07-BA9F443F1B2F}"/>
    <cellStyle name="Calculation 3 2 19 7 2" xfId="6585" xr:uid="{47A98A4F-DFEB-4C59-89BC-0CFF2374A27B}"/>
    <cellStyle name="Calculation 3 2 19 7 3" xfId="6586" xr:uid="{36B51023-AA1C-4565-8568-A29EE177F16C}"/>
    <cellStyle name="Calculation 3 2 19 8" xfId="6587" xr:uid="{89D4C769-32B6-4462-ADEF-FD3BCAA33C38}"/>
    <cellStyle name="Calculation 3 2 19 9" xfId="6588" xr:uid="{C0F335DD-61C3-4AA3-B1CD-42781BCBA13D}"/>
    <cellStyle name="Calculation 3 2 2" xfId="6589" xr:uid="{6717DA55-AE02-4C8A-88F6-97318E2DFD86}"/>
    <cellStyle name="Calculation 3 2 2 2" xfId="6590" xr:uid="{2A3A3273-B737-41CF-A9BA-0112F86F4530}"/>
    <cellStyle name="Calculation 3 2 2 2 2" xfId="6591" xr:uid="{161DAB72-4D06-4063-9D18-784210FB7987}"/>
    <cellStyle name="Calculation 3 2 2 2 2 2" xfId="6592" xr:uid="{A3607B00-03E5-4BB7-AFA6-55CB484A170E}"/>
    <cellStyle name="Calculation 3 2 2 2 2 3" xfId="6593" xr:uid="{A6CB2BFC-96B6-4C4E-A7FD-5A879E8E13F5}"/>
    <cellStyle name="Calculation 3 2 2 2 3" xfId="6594" xr:uid="{A0FEEC39-E610-4477-9784-4393AA107504}"/>
    <cellStyle name="Calculation 3 2 2 2 4" xfId="6595" xr:uid="{686B5539-02F9-462B-BB38-E02501E306E2}"/>
    <cellStyle name="Calculation 3 2 2 3" xfId="6596" xr:uid="{3F7405CE-5B71-4C1D-BDE3-CDD8FEE717D2}"/>
    <cellStyle name="Calculation 3 2 2 3 2" xfId="6597" xr:uid="{B318DA4D-A1A9-4022-91E6-150B7D5D35DE}"/>
    <cellStyle name="Calculation 3 2 2 3 2 2" xfId="6598" xr:uid="{51281EFE-AF7E-42DE-9695-F396D9E6AF6A}"/>
    <cellStyle name="Calculation 3 2 2 3 2 3" xfId="6599" xr:uid="{F0C69985-DF1D-4361-B7BA-F83A4680A738}"/>
    <cellStyle name="Calculation 3 2 2 3 3" xfId="6600" xr:uid="{329DD197-79DB-46F5-A325-214A68651EF5}"/>
    <cellStyle name="Calculation 3 2 2 3 4" xfId="6601" xr:uid="{91E667CF-82C0-4B5E-9BAF-0A076FEB05AE}"/>
    <cellStyle name="Calculation 3 2 2 4" xfId="6602" xr:uid="{F5F3CDD4-C4B5-488B-AF3E-1ACAA8DFF2AC}"/>
    <cellStyle name="Calculation 3 2 2 4 2" xfId="6603" xr:uid="{A28EAD98-245D-4761-9EA1-15F389149E1E}"/>
    <cellStyle name="Calculation 3 2 2 4 2 2" xfId="6604" xr:uid="{5D4526E7-B966-4A10-AC3A-88B90CB60AF4}"/>
    <cellStyle name="Calculation 3 2 2 4 2 3" xfId="6605" xr:uid="{81B3667B-69A9-4D92-97D7-60869C179402}"/>
    <cellStyle name="Calculation 3 2 2 4 3" xfId="6606" xr:uid="{C17249B9-2B64-4A0A-98AD-176A2605AC0A}"/>
    <cellStyle name="Calculation 3 2 2 4 4" xfId="6607" xr:uid="{A054134A-478E-469C-90CB-16814C284271}"/>
    <cellStyle name="Calculation 3 2 2 5" xfId="6608" xr:uid="{6D5C2CE2-B606-43C3-BB26-012462881C75}"/>
    <cellStyle name="Calculation 3 2 2 5 2" xfId="6609" xr:uid="{CFEF2934-A8EE-4EC6-BFDE-ADFB27E52CE3}"/>
    <cellStyle name="Calculation 3 2 2 5 2 2" xfId="6610" xr:uid="{BEC945D6-AC68-45C3-8922-BB581008E0D1}"/>
    <cellStyle name="Calculation 3 2 2 5 2 3" xfId="6611" xr:uid="{87FA6BDD-4750-4041-A987-0BBC8ACFA921}"/>
    <cellStyle name="Calculation 3 2 2 5 3" xfId="6612" xr:uid="{D1A652E9-7716-42FC-83AE-9642B2448DFD}"/>
    <cellStyle name="Calculation 3 2 2 5 4" xfId="6613" xr:uid="{230F2746-1301-4643-936A-BD13F1D61590}"/>
    <cellStyle name="Calculation 3 2 2 6" xfId="6614" xr:uid="{68E8B6D1-F450-436E-B45E-5713164562A2}"/>
    <cellStyle name="Calculation 3 2 2 6 2" xfId="6615" xr:uid="{4BA1F7C0-E2CD-43CB-A948-B0E1504DF334}"/>
    <cellStyle name="Calculation 3 2 2 6 2 2" xfId="6616" xr:uid="{BA157D20-4C51-4CC2-99BD-859B81BCC068}"/>
    <cellStyle name="Calculation 3 2 2 6 2 3" xfId="6617" xr:uid="{3A9C5147-6FC6-4C60-AE68-5BC2052B5292}"/>
    <cellStyle name="Calculation 3 2 2 6 3" xfId="6618" xr:uid="{F8F9A25D-B135-4DE0-8EE7-1906F24F31DA}"/>
    <cellStyle name="Calculation 3 2 2 6 4" xfId="6619" xr:uid="{82847D9A-12B5-469F-94A6-9B48D4C77BAE}"/>
    <cellStyle name="Calculation 3 2 2 7" xfId="6620" xr:uid="{7AB4E4C6-2C80-4CF3-A09F-5C1F970A163E}"/>
    <cellStyle name="Calculation 3 2 2 7 2" xfId="6621" xr:uid="{C965239B-53AD-440A-9F16-B82E50DAA68C}"/>
    <cellStyle name="Calculation 3 2 2 7 3" xfId="6622" xr:uid="{EF3ED370-1B19-4513-8E4E-1A5332A7EE34}"/>
    <cellStyle name="Calculation 3 2 2 8" xfId="6623" xr:uid="{38DE81F2-74F2-4BCD-9F19-D72D7F8F246E}"/>
    <cellStyle name="Calculation 3 2 2 9" xfId="6624" xr:uid="{53878F45-BF7F-4BF8-8A92-A9DC7849159E}"/>
    <cellStyle name="Calculation 3 2 20" xfId="6625" xr:uid="{86F79185-7965-481D-B106-B2B680B9FADA}"/>
    <cellStyle name="Calculation 3 2 20 2" xfId="6626" xr:uid="{7F71397B-75EA-495E-835D-9B885338E85E}"/>
    <cellStyle name="Calculation 3 2 20 2 2" xfId="6627" xr:uid="{A9BCFCA4-F594-42AD-84E2-27EE4DDD4E5D}"/>
    <cellStyle name="Calculation 3 2 20 2 3" xfId="6628" xr:uid="{25EF8BC9-FCD1-43A5-975B-9F2005B70515}"/>
    <cellStyle name="Calculation 3 2 20 3" xfId="6629" xr:uid="{33389E09-373F-4619-B64A-72E713CF4DFA}"/>
    <cellStyle name="Calculation 3 2 20 4" xfId="6630" xr:uid="{928F9A14-2AA5-4295-942E-461BABEED5FC}"/>
    <cellStyle name="Calculation 3 2 21" xfId="6631" xr:uid="{1C74EE53-E4C5-4F67-B01D-C2D8CD6489AD}"/>
    <cellStyle name="Calculation 3 2 21 2" xfId="6632" xr:uid="{457A1E6C-4FC3-46DA-8721-E6713526765A}"/>
    <cellStyle name="Calculation 3 2 21 2 2" xfId="6633" xr:uid="{7454C2D5-79A5-4897-84AF-77D546295832}"/>
    <cellStyle name="Calculation 3 2 21 2 3" xfId="6634" xr:uid="{6FD6BB65-941D-4A99-B2DF-42BFA26103B2}"/>
    <cellStyle name="Calculation 3 2 21 3" xfId="6635" xr:uid="{878F25AA-8841-4FD7-91B2-CDA75C8DE2F9}"/>
    <cellStyle name="Calculation 3 2 21 4" xfId="6636" xr:uid="{82F60F6D-5B87-4BD3-9B45-413EC8C5C9C7}"/>
    <cellStyle name="Calculation 3 2 22" xfId="6637" xr:uid="{4212C85B-68DB-4F5A-91A8-0E61CABD1A9C}"/>
    <cellStyle name="Calculation 3 2 22 2" xfId="6638" xr:uid="{C549B6B6-2C03-46C8-9249-9D1A66A61C77}"/>
    <cellStyle name="Calculation 3 2 22 2 2" xfId="6639" xr:uid="{C3207FFD-488B-4DAD-9F56-665143F3863E}"/>
    <cellStyle name="Calculation 3 2 22 2 3" xfId="6640" xr:uid="{AAD56604-BA61-4EC8-917E-832B35EC8162}"/>
    <cellStyle name="Calculation 3 2 22 3" xfId="6641" xr:uid="{03D0E9CF-0D7A-4E90-830D-4C9FA48121AE}"/>
    <cellStyle name="Calculation 3 2 22 4" xfId="6642" xr:uid="{71586A31-7E5C-4EFC-865F-8C97DDEC4A12}"/>
    <cellStyle name="Calculation 3 2 23" xfId="6643" xr:uid="{7EFCC51C-FDD9-4BBC-BC8E-051D24E549AD}"/>
    <cellStyle name="Calculation 3 2 23 2" xfId="6644" xr:uid="{22A81036-1361-446C-A4CC-498C026A350A}"/>
    <cellStyle name="Calculation 3 2 23 2 2" xfId="6645" xr:uid="{B5A16964-6117-4EA8-BAEA-B7579744010C}"/>
    <cellStyle name="Calculation 3 2 23 2 3" xfId="6646" xr:uid="{0C51E313-12C0-499B-B123-F4A2B083D5EF}"/>
    <cellStyle name="Calculation 3 2 23 3" xfId="6647" xr:uid="{135E6334-1F4C-4B9F-B890-2246AADE1401}"/>
    <cellStyle name="Calculation 3 2 23 4" xfId="6648" xr:uid="{1A416743-9B87-4D67-8B54-D8353950255B}"/>
    <cellStyle name="Calculation 3 2 24" xfId="6649" xr:uid="{AF357216-363A-4792-8B62-76688886F145}"/>
    <cellStyle name="Calculation 3 2 24 2" xfId="6650" xr:uid="{6CFBBFC7-1EC2-4E28-8E53-097E80F5561C}"/>
    <cellStyle name="Calculation 3 2 24 2 2" xfId="6651" xr:uid="{0E24D5DB-7260-4FC3-BB1D-689B89BF1149}"/>
    <cellStyle name="Calculation 3 2 24 2 3" xfId="6652" xr:uid="{C71FD317-8122-449A-8CFA-4B057224EB0F}"/>
    <cellStyle name="Calculation 3 2 24 3" xfId="6653" xr:uid="{E376D6F1-94EF-4527-905D-A9743BDFEA06}"/>
    <cellStyle name="Calculation 3 2 24 4" xfId="6654" xr:uid="{51E92A55-E760-45F1-BD91-1926E10FC822}"/>
    <cellStyle name="Calculation 3 2 25" xfId="6655" xr:uid="{947A86D8-DDA2-432A-8E03-8E10D8F9CB18}"/>
    <cellStyle name="Calculation 3 2 25 2" xfId="6656" xr:uid="{09B20C23-4275-434B-9CAD-6DC773A65EAA}"/>
    <cellStyle name="Calculation 3 2 25 3" xfId="6657" xr:uid="{D4E6F3FA-FC12-4D69-9EB6-E92B53767BB9}"/>
    <cellStyle name="Calculation 3 2 26" xfId="6658" xr:uid="{755ECE99-2A17-4068-94B0-A459D46D4A7E}"/>
    <cellStyle name="Calculation 3 2 27" xfId="6659" xr:uid="{997FA843-47F2-41C2-9061-1A64E6E13493}"/>
    <cellStyle name="Calculation 3 2 3" xfId="6660" xr:uid="{9C65A10A-78E7-4612-9BB4-6D2C0C16B734}"/>
    <cellStyle name="Calculation 3 2 3 2" xfId="6661" xr:uid="{69463A2E-3506-4C7D-8FB0-EEC0FBFB7EBF}"/>
    <cellStyle name="Calculation 3 2 3 2 2" xfId="6662" xr:uid="{F8DC4A99-AA6D-4D7D-AF4B-54796238A3A4}"/>
    <cellStyle name="Calculation 3 2 3 2 2 2" xfId="6663" xr:uid="{38E729D8-1A13-4669-B273-C6BCF5193CD1}"/>
    <cellStyle name="Calculation 3 2 3 2 2 3" xfId="6664" xr:uid="{E0FD16DC-B4FE-444C-B468-46B4ED98C122}"/>
    <cellStyle name="Calculation 3 2 3 2 3" xfId="6665" xr:uid="{13346198-0F5C-41CA-A224-79CA59BA7D16}"/>
    <cellStyle name="Calculation 3 2 3 2 4" xfId="6666" xr:uid="{B3A8EB42-D6E2-48D3-930F-75BA079D0894}"/>
    <cellStyle name="Calculation 3 2 3 3" xfId="6667" xr:uid="{8DEB6D11-582A-476D-ABBA-A96170E0E75B}"/>
    <cellStyle name="Calculation 3 2 3 3 2" xfId="6668" xr:uid="{CC182115-9D1E-4ACC-8066-B662D8B08999}"/>
    <cellStyle name="Calculation 3 2 3 3 2 2" xfId="6669" xr:uid="{795753D4-5CBC-4D2F-B275-9D6CB04F6C5B}"/>
    <cellStyle name="Calculation 3 2 3 3 2 3" xfId="6670" xr:uid="{E77757BE-26A8-4642-A9AC-8A20544FEACF}"/>
    <cellStyle name="Calculation 3 2 3 3 3" xfId="6671" xr:uid="{1EBF43D2-300C-4C79-8E37-891743216F5E}"/>
    <cellStyle name="Calculation 3 2 3 3 4" xfId="6672" xr:uid="{D4CB8028-BE32-49AA-842F-A16055EF2520}"/>
    <cellStyle name="Calculation 3 2 3 4" xfId="6673" xr:uid="{37848DEB-9D7A-4D4C-84BC-5F0DAFB72364}"/>
    <cellStyle name="Calculation 3 2 3 4 2" xfId="6674" xr:uid="{1472FD57-7E34-47EC-8FF7-2D3BE12AE9DB}"/>
    <cellStyle name="Calculation 3 2 3 4 2 2" xfId="6675" xr:uid="{6DBE63AE-D30B-4E17-8576-FEAD5B7D310C}"/>
    <cellStyle name="Calculation 3 2 3 4 2 3" xfId="6676" xr:uid="{73DE4505-BC84-4CE9-A384-852ACF54EBB3}"/>
    <cellStyle name="Calculation 3 2 3 4 3" xfId="6677" xr:uid="{33B75A19-D7E0-425D-9496-54D02B49D8F8}"/>
    <cellStyle name="Calculation 3 2 3 4 4" xfId="6678" xr:uid="{4C96A472-232C-40B6-852B-B9B135B93C8F}"/>
    <cellStyle name="Calculation 3 2 3 5" xfId="6679" xr:uid="{695BDD9E-EBA0-44C3-93BE-9C1BEA76041C}"/>
    <cellStyle name="Calculation 3 2 3 5 2" xfId="6680" xr:uid="{28A1A7FE-8753-4E51-B3FA-DF0E36501ADC}"/>
    <cellStyle name="Calculation 3 2 3 5 2 2" xfId="6681" xr:uid="{C91AB814-B109-46CE-9073-8C073960F4FF}"/>
    <cellStyle name="Calculation 3 2 3 5 2 3" xfId="6682" xr:uid="{D5E6B0A2-096A-491D-8E48-316E4431B1CD}"/>
    <cellStyle name="Calculation 3 2 3 5 3" xfId="6683" xr:uid="{A8B6EC41-DDB5-49E4-913F-457C44CCD0B7}"/>
    <cellStyle name="Calculation 3 2 3 5 4" xfId="6684" xr:uid="{8F32177D-932C-4B0F-9671-74767A70F0E3}"/>
    <cellStyle name="Calculation 3 2 3 6" xfId="6685" xr:uid="{7BD784CF-897E-4A83-8E66-4400A9CCC6BF}"/>
    <cellStyle name="Calculation 3 2 3 6 2" xfId="6686" xr:uid="{517E2014-5449-4EAE-9ED1-BD95F7B2374C}"/>
    <cellStyle name="Calculation 3 2 3 6 2 2" xfId="6687" xr:uid="{537CE2C0-D339-47C5-A86A-B38EC45F1230}"/>
    <cellStyle name="Calculation 3 2 3 6 2 3" xfId="6688" xr:uid="{3C764C4B-8CAD-446F-99C1-DDED2761835B}"/>
    <cellStyle name="Calculation 3 2 3 6 3" xfId="6689" xr:uid="{F1B16A80-FFCA-44B1-8E2D-D47B01E30C55}"/>
    <cellStyle name="Calculation 3 2 3 6 4" xfId="6690" xr:uid="{2DE9AA23-7712-497D-BB2E-8A8DA79A9690}"/>
    <cellStyle name="Calculation 3 2 3 7" xfId="6691" xr:uid="{9BA5F19C-3D6C-4C48-A611-A273328C44BD}"/>
    <cellStyle name="Calculation 3 2 3 7 2" xfId="6692" xr:uid="{077CF4D9-924D-4B59-9F70-9504297F9EC7}"/>
    <cellStyle name="Calculation 3 2 3 7 3" xfId="6693" xr:uid="{35C4B4BE-6A6D-4331-B03D-D2A98386ECA7}"/>
    <cellStyle name="Calculation 3 2 3 8" xfId="6694" xr:uid="{4DFC6481-5925-4BA3-99BF-6A98FFE5AC70}"/>
    <cellStyle name="Calculation 3 2 3 9" xfId="6695" xr:uid="{43F1F27A-2666-48A0-962D-CB7C15D3B169}"/>
    <cellStyle name="Calculation 3 2 4" xfId="6696" xr:uid="{26244FEC-EAD3-4356-BE73-2A48F463374F}"/>
    <cellStyle name="Calculation 3 2 4 2" xfId="6697" xr:uid="{562D59F5-9F7F-4519-AC87-61844FDA7F6F}"/>
    <cellStyle name="Calculation 3 2 4 2 2" xfId="6698" xr:uid="{71AEF072-51A9-4D76-9AC6-2BEB2C7BA182}"/>
    <cellStyle name="Calculation 3 2 4 2 2 2" xfId="6699" xr:uid="{EC1EC9B7-4B45-4F9C-929E-E7FFF886E502}"/>
    <cellStyle name="Calculation 3 2 4 2 2 3" xfId="6700" xr:uid="{3D7C8A1A-5D67-417C-8F29-C20ED28B3B6E}"/>
    <cellStyle name="Calculation 3 2 4 2 3" xfId="6701" xr:uid="{E3CF504E-8A2A-4F75-86C8-2B20A786747C}"/>
    <cellStyle name="Calculation 3 2 4 2 4" xfId="6702" xr:uid="{C1652963-64DF-4366-A4BF-4F7FE8A09D98}"/>
    <cellStyle name="Calculation 3 2 4 3" xfId="6703" xr:uid="{70C94DAD-C8BE-405D-9406-F2D9EE96603E}"/>
    <cellStyle name="Calculation 3 2 4 3 2" xfId="6704" xr:uid="{DE0E300F-E67D-4E4D-883F-E55E01C6AAE1}"/>
    <cellStyle name="Calculation 3 2 4 3 2 2" xfId="6705" xr:uid="{936902F6-5028-4754-9B3E-BB3C28282276}"/>
    <cellStyle name="Calculation 3 2 4 3 2 3" xfId="6706" xr:uid="{77A0C11A-EA86-478F-B7B9-333069D464B3}"/>
    <cellStyle name="Calculation 3 2 4 3 3" xfId="6707" xr:uid="{EE8A3972-BCAF-42C3-9527-3AAE959B02DD}"/>
    <cellStyle name="Calculation 3 2 4 3 4" xfId="6708" xr:uid="{A897FEA0-1FFC-42CF-8C37-C395A1C475B6}"/>
    <cellStyle name="Calculation 3 2 4 4" xfId="6709" xr:uid="{4D226E5B-7263-436C-9BCD-4AD0EACC4175}"/>
    <cellStyle name="Calculation 3 2 4 4 2" xfId="6710" xr:uid="{B77DC338-B575-41E3-9AD9-E8D27C828AC6}"/>
    <cellStyle name="Calculation 3 2 4 4 2 2" xfId="6711" xr:uid="{054B93D1-4FCD-4BBA-B23E-F8173EC39DB6}"/>
    <cellStyle name="Calculation 3 2 4 4 2 3" xfId="6712" xr:uid="{72055E95-FA0E-41C7-8E90-469D92F9950C}"/>
    <cellStyle name="Calculation 3 2 4 4 3" xfId="6713" xr:uid="{F33324F6-4BA2-4E53-91A7-ADFA3C361D35}"/>
    <cellStyle name="Calculation 3 2 4 4 4" xfId="6714" xr:uid="{CC312FED-856B-4DC1-A13F-F7907DE30922}"/>
    <cellStyle name="Calculation 3 2 4 5" xfId="6715" xr:uid="{781F3576-B115-4F76-A57E-428FFE5A5F9F}"/>
    <cellStyle name="Calculation 3 2 4 5 2" xfId="6716" xr:uid="{8AE31820-6BB9-45DC-92E3-509BC623D704}"/>
    <cellStyle name="Calculation 3 2 4 5 2 2" xfId="6717" xr:uid="{B0C39FEB-3C50-471B-B210-FC0A2DF8CBA1}"/>
    <cellStyle name="Calculation 3 2 4 5 2 3" xfId="6718" xr:uid="{A25AF80D-D3BB-40A5-BC33-90A64180683B}"/>
    <cellStyle name="Calculation 3 2 4 5 3" xfId="6719" xr:uid="{D685348E-FA23-429A-9B0E-7456F107FBB2}"/>
    <cellStyle name="Calculation 3 2 4 5 4" xfId="6720" xr:uid="{D866195F-58B7-4197-8212-49990DA232D8}"/>
    <cellStyle name="Calculation 3 2 4 6" xfId="6721" xr:uid="{A97D8494-FEEB-4313-AD4D-7EEC0EF577B8}"/>
    <cellStyle name="Calculation 3 2 4 6 2" xfId="6722" xr:uid="{073D5607-2024-4093-B8EC-5E0959F4199A}"/>
    <cellStyle name="Calculation 3 2 4 6 2 2" xfId="6723" xr:uid="{E489FD7F-4D05-4E28-BC7A-A7EF9F5A9282}"/>
    <cellStyle name="Calculation 3 2 4 6 2 3" xfId="6724" xr:uid="{D86EFDF3-0C43-4AB3-9F9A-01B5A51750CF}"/>
    <cellStyle name="Calculation 3 2 4 6 3" xfId="6725" xr:uid="{E211354A-9B8F-433B-825E-C83A9179AE6A}"/>
    <cellStyle name="Calculation 3 2 4 6 4" xfId="6726" xr:uid="{C0707CDC-64D9-4480-B38B-CA1E1B85C378}"/>
    <cellStyle name="Calculation 3 2 4 7" xfId="6727" xr:uid="{B07DA1D2-758A-451B-A61B-86B276FDEB7B}"/>
    <cellStyle name="Calculation 3 2 4 7 2" xfId="6728" xr:uid="{B286BF0F-AA41-454D-BC8F-5109D43A7544}"/>
    <cellStyle name="Calculation 3 2 4 7 3" xfId="6729" xr:uid="{2E0337A6-5CFE-4B5F-A9D6-6E87BE32E8F8}"/>
    <cellStyle name="Calculation 3 2 4 8" xfId="6730" xr:uid="{623DAAB6-9FCF-43A3-B1E5-291BC6271372}"/>
    <cellStyle name="Calculation 3 2 4 9" xfId="6731" xr:uid="{14FB6B65-7DF5-457D-8830-77E2FAC9C7A7}"/>
    <cellStyle name="Calculation 3 2 5" xfId="6732" xr:uid="{AE34B744-2CCC-49EF-80C4-8E795312E622}"/>
    <cellStyle name="Calculation 3 2 5 2" xfId="6733" xr:uid="{D5CFDEE7-2745-466F-91DD-F21D88409942}"/>
    <cellStyle name="Calculation 3 2 5 2 2" xfId="6734" xr:uid="{6F69AF2D-14C7-4125-8018-D57CE6FCD6F0}"/>
    <cellStyle name="Calculation 3 2 5 2 2 2" xfId="6735" xr:uid="{D43EADA8-0273-4C57-914A-1FA7ACEA33D4}"/>
    <cellStyle name="Calculation 3 2 5 2 2 3" xfId="6736" xr:uid="{8C531537-6981-46EF-A046-404D7D1B5EAE}"/>
    <cellStyle name="Calculation 3 2 5 2 3" xfId="6737" xr:uid="{4BD0F28C-C3B8-454C-82EB-91D788DBA67F}"/>
    <cellStyle name="Calculation 3 2 5 2 4" xfId="6738" xr:uid="{F1D248C9-C102-46CC-839E-3EDA994A1527}"/>
    <cellStyle name="Calculation 3 2 5 3" xfId="6739" xr:uid="{5E2CB010-FBE1-4754-97C4-4EFDE7AE3C4E}"/>
    <cellStyle name="Calculation 3 2 5 3 2" xfId="6740" xr:uid="{4C0DBC72-3BC8-4894-94F1-983DD733BED2}"/>
    <cellStyle name="Calculation 3 2 5 3 2 2" xfId="6741" xr:uid="{E6DAFBB5-DF1B-49BD-966E-2F7616F9A995}"/>
    <cellStyle name="Calculation 3 2 5 3 2 3" xfId="6742" xr:uid="{508FCCBE-74A0-4F76-B7F9-C930462BC3E8}"/>
    <cellStyle name="Calculation 3 2 5 3 3" xfId="6743" xr:uid="{6A1CB244-3C95-43C2-80F2-C8D506694470}"/>
    <cellStyle name="Calculation 3 2 5 3 4" xfId="6744" xr:uid="{0EDA6982-7731-4AD3-8E0C-E83902C0A1F1}"/>
    <cellStyle name="Calculation 3 2 5 4" xfId="6745" xr:uid="{ACAC6C0D-996A-4433-8EBA-907A1CC1C3E4}"/>
    <cellStyle name="Calculation 3 2 5 4 2" xfId="6746" xr:uid="{3881FF61-729B-48EA-9805-447D30E3E49B}"/>
    <cellStyle name="Calculation 3 2 5 4 2 2" xfId="6747" xr:uid="{F8DB67C0-7EA0-41F6-A70A-53543FAC0AB5}"/>
    <cellStyle name="Calculation 3 2 5 4 2 3" xfId="6748" xr:uid="{834E9FE0-F2CA-4D3F-8165-D84724AD171C}"/>
    <cellStyle name="Calculation 3 2 5 4 3" xfId="6749" xr:uid="{A985960F-98AB-47CF-A458-FB686EE5F1E6}"/>
    <cellStyle name="Calculation 3 2 5 4 4" xfId="6750" xr:uid="{B7A672A3-DA6C-4D5A-8810-016AA80CA279}"/>
    <cellStyle name="Calculation 3 2 5 5" xfId="6751" xr:uid="{BBA00D04-B275-40A9-8886-95D671E521DB}"/>
    <cellStyle name="Calculation 3 2 5 5 2" xfId="6752" xr:uid="{1623B3E6-401D-4486-8DA5-3A90ED55A4EE}"/>
    <cellStyle name="Calculation 3 2 5 5 2 2" xfId="6753" xr:uid="{A71DBE34-44D1-478E-AAC2-3B201A742282}"/>
    <cellStyle name="Calculation 3 2 5 5 2 3" xfId="6754" xr:uid="{4BF5D1BF-531A-4A3A-B2EC-E7874260CF08}"/>
    <cellStyle name="Calculation 3 2 5 5 3" xfId="6755" xr:uid="{83407E28-0B8D-4FD2-9282-F70B30705A11}"/>
    <cellStyle name="Calculation 3 2 5 5 4" xfId="6756" xr:uid="{A2FAC1CD-2CC3-4B15-8559-1A4D6D1EF337}"/>
    <cellStyle name="Calculation 3 2 5 6" xfId="6757" xr:uid="{286F7948-01D3-47C4-8CCB-229AEBE769D2}"/>
    <cellStyle name="Calculation 3 2 5 6 2" xfId="6758" xr:uid="{94C3EA7B-DEF0-4C26-A54C-C363864F3716}"/>
    <cellStyle name="Calculation 3 2 5 6 2 2" xfId="6759" xr:uid="{24030A7E-0564-49DD-9A1C-4D1487DA1B75}"/>
    <cellStyle name="Calculation 3 2 5 6 2 3" xfId="6760" xr:uid="{AE116389-B5E3-4691-8D9F-A45DC65DC299}"/>
    <cellStyle name="Calculation 3 2 5 6 3" xfId="6761" xr:uid="{92145CE7-FF59-448E-B4C2-28970EC19E54}"/>
    <cellStyle name="Calculation 3 2 5 6 4" xfId="6762" xr:uid="{F4561114-9337-4815-B487-84122FD33D6B}"/>
    <cellStyle name="Calculation 3 2 5 7" xfId="6763" xr:uid="{2D58DEDE-E7A9-448E-B9AB-C2B882803CDE}"/>
    <cellStyle name="Calculation 3 2 5 7 2" xfId="6764" xr:uid="{B9E63089-3FF0-4811-A755-B5657E0BF13A}"/>
    <cellStyle name="Calculation 3 2 5 7 3" xfId="6765" xr:uid="{1EA2FB2D-7B9F-4242-8DE4-51499645E57F}"/>
    <cellStyle name="Calculation 3 2 5 8" xfId="6766" xr:uid="{BD90CEDB-09D8-4E84-BBC6-7707E1084E11}"/>
    <cellStyle name="Calculation 3 2 5 9" xfId="6767" xr:uid="{351B2746-AD65-4B69-A147-D7339443B81D}"/>
    <cellStyle name="Calculation 3 2 6" xfId="6768" xr:uid="{F0C9BC26-E454-4771-ACFA-5F7F2ADD6EC4}"/>
    <cellStyle name="Calculation 3 2 6 2" xfId="6769" xr:uid="{73C51597-D871-4777-9B51-18C77AC2EC69}"/>
    <cellStyle name="Calculation 3 2 6 2 2" xfId="6770" xr:uid="{29578D83-9709-45B2-8465-95D72F39E967}"/>
    <cellStyle name="Calculation 3 2 6 2 2 2" xfId="6771" xr:uid="{A4E82722-F31A-4653-B083-A33018FD6CF2}"/>
    <cellStyle name="Calculation 3 2 6 2 2 3" xfId="6772" xr:uid="{A9A7A58A-1D1D-4BFD-822F-5A5D6782ADC6}"/>
    <cellStyle name="Calculation 3 2 6 2 3" xfId="6773" xr:uid="{E741DD02-6989-4450-9270-DD2BE797E135}"/>
    <cellStyle name="Calculation 3 2 6 2 4" xfId="6774" xr:uid="{9105EE34-0E83-4B97-9759-BCAA52917479}"/>
    <cellStyle name="Calculation 3 2 6 3" xfId="6775" xr:uid="{B7D0B5C8-7BDB-4597-8F15-BF75AB4F0887}"/>
    <cellStyle name="Calculation 3 2 6 3 2" xfId="6776" xr:uid="{789FB9C7-1A2C-4B43-BCC3-AE6BEC4EA2C4}"/>
    <cellStyle name="Calculation 3 2 6 3 2 2" xfId="6777" xr:uid="{5F42F936-A59A-420C-95A3-5EC68A09D750}"/>
    <cellStyle name="Calculation 3 2 6 3 2 3" xfId="6778" xr:uid="{70C29256-A10A-4CE0-A400-72D42992AA9D}"/>
    <cellStyle name="Calculation 3 2 6 3 3" xfId="6779" xr:uid="{5CB29B05-E784-45A6-92CE-92D79DF17707}"/>
    <cellStyle name="Calculation 3 2 6 3 4" xfId="6780" xr:uid="{4C6E9BCD-76E0-402C-BD1E-EE87C4A739B1}"/>
    <cellStyle name="Calculation 3 2 6 4" xfId="6781" xr:uid="{EB17FB06-9545-4E56-BC03-F5A1D2B0C41A}"/>
    <cellStyle name="Calculation 3 2 6 4 2" xfId="6782" xr:uid="{EDE26766-6900-48E1-AD0C-79A031CB07D5}"/>
    <cellStyle name="Calculation 3 2 6 4 2 2" xfId="6783" xr:uid="{CDCFD6F0-FE6C-4908-A661-5B5FA735C9AB}"/>
    <cellStyle name="Calculation 3 2 6 4 2 3" xfId="6784" xr:uid="{6D86BDEE-8318-4825-971F-1F8C65397720}"/>
    <cellStyle name="Calculation 3 2 6 4 3" xfId="6785" xr:uid="{E75F984D-47E2-43D3-A183-5EA2FCD75F6B}"/>
    <cellStyle name="Calculation 3 2 6 4 4" xfId="6786" xr:uid="{35461938-3069-44C6-A577-3756605F6034}"/>
    <cellStyle name="Calculation 3 2 6 5" xfId="6787" xr:uid="{9C56A722-9965-4529-B90F-B9F7580E1819}"/>
    <cellStyle name="Calculation 3 2 6 5 2" xfId="6788" xr:uid="{86C92190-A350-4220-94BE-A069AD1A4D83}"/>
    <cellStyle name="Calculation 3 2 6 5 2 2" xfId="6789" xr:uid="{D17A4B1F-911A-4394-BED1-13FF19AB9AA8}"/>
    <cellStyle name="Calculation 3 2 6 5 2 3" xfId="6790" xr:uid="{27FFE33A-E061-4338-BF2D-06F0B1E6B2B2}"/>
    <cellStyle name="Calculation 3 2 6 5 3" xfId="6791" xr:uid="{73439511-E4BA-4991-9140-6CC009C9681E}"/>
    <cellStyle name="Calculation 3 2 6 5 4" xfId="6792" xr:uid="{4B9A2B2E-759A-4002-B373-B853A4684383}"/>
    <cellStyle name="Calculation 3 2 6 6" xfId="6793" xr:uid="{C1CD395F-B650-40D4-85F5-4AD54E1C8E3C}"/>
    <cellStyle name="Calculation 3 2 6 6 2" xfId="6794" xr:uid="{B9B692BE-22F1-43A8-BB3A-57857D687C58}"/>
    <cellStyle name="Calculation 3 2 6 6 2 2" xfId="6795" xr:uid="{72371F99-29C4-434D-A39C-688AD766056C}"/>
    <cellStyle name="Calculation 3 2 6 6 2 3" xfId="6796" xr:uid="{512C3CDF-1B2E-43CA-871D-B85B78DD81CD}"/>
    <cellStyle name="Calculation 3 2 6 6 3" xfId="6797" xr:uid="{80500503-3A57-4759-AA8E-AE72DEFABC8D}"/>
    <cellStyle name="Calculation 3 2 6 6 4" xfId="6798" xr:uid="{223292BB-EF89-4D63-8864-0AD19963135F}"/>
    <cellStyle name="Calculation 3 2 6 7" xfId="6799" xr:uid="{11DFE3AB-75FA-4474-8D5D-36EA6DA48121}"/>
    <cellStyle name="Calculation 3 2 6 7 2" xfId="6800" xr:uid="{65C80029-C5DC-4976-9C92-ABE2268BEAA1}"/>
    <cellStyle name="Calculation 3 2 6 7 3" xfId="6801" xr:uid="{CDEFDCEA-8C80-4A92-94C3-A8099BC32487}"/>
    <cellStyle name="Calculation 3 2 6 8" xfId="6802" xr:uid="{7D4F55D7-73EB-4E96-94D2-AA39A9239DC1}"/>
    <cellStyle name="Calculation 3 2 6 9" xfId="6803" xr:uid="{3EFAB62A-5E4B-4D2A-8F45-B009007131E3}"/>
    <cellStyle name="Calculation 3 2 7" xfId="6804" xr:uid="{F2F55BD2-EAA0-4D2D-A919-EC63E9ECD834}"/>
    <cellStyle name="Calculation 3 2 7 2" xfId="6805" xr:uid="{3C9A966A-E868-4D90-8B77-72A1674AD13E}"/>
    <cellStyle name="Calculation 3 2 7 2 2" xfId="6806" xr:uid="{594AA2D3-8E70-4841-BF79-710FBB5CDF7E}"/>
    <cellStyle name="Calculation 3 2 7 2 2 2" xfId="6807" xr:uid="{DA44390E-E8A0-43A2-8198-5507323BFF70}"/>
    <cellStyle name="Calculation 3 2 7 2 2 3" xfId="6808" xr:uid="{DD1E55F4-F9BD-40DE-BCB2-9BEECDB6A2F6}"/>
    <cellStyle name="Calculation 3 2 7 2 3" xfId="6809" xr:uid="{D77C51E7-282F-4019-95D2-950FE37DFF87}"/>
    <cellStyle name="Calculation 3 2 7 2 4" xfId="6810" xr:uid="{270BBBD7-E1FE-44A9-81B5-90526EDEA0CF}"/>
    <cellStyle name="Calculation 3 2 7 3" xfId="6811" xr:uid="{147F332F-24E3-4931-A721-A9574C0C1F11}"/>
    <cellStyle name="Calculation 3 2 7 3 2" xfId="6812" xr:uid="{6C57E01A-44CD-410A-8E8A-3E3C3BD971B7}"/>
    <cellStyle name="Calculation 3 2 7 3 2 2" xfId="6813" xr:uid="{EE06DAE9-F8C9-4325-BFB2-E004061BCDB9}"/>
    <cellStyle name="Calculation 3 2 7 3 2 3" xfId="6814" xr:uid="{6E9F16DA-E321-4BC1-8C9E-507BE893F09E}"/>
    <cellStyle name="Calculation 3 2 7 3 3" xfId="6815" xr:uid="{AC99CBA1-D9E3-4508-822E-09FD116BAEE1}"/>
    <cellStyle name="Calculation 3 2 7 3 4" xfId="6816" xr:uid="{FC0E80A7-D384-46AC-9116-D4B782F2D9CB}"/>
    <cellStyle name="Calculation 3 2 7 4" xfId="6817" xr:uid="{915E6A47-2C9A-40E9-8E1A-7F07037F7D1B}"/>
    <cellStyle name="Calculation 3 2 7 4 2" xfId="6818" xr:uid="{0583854F-4DF1-42D3-B7F0-BE26813143E1}"/>
    <cellStyle name="Calculation 3 2 7 4 2 2" xfId="6819" xr:uid="{0567A91F-A3BF-4FC2-AB28-7B40121BD672}"/>
    <cellStyle name="Calculation 3 2 7 4 2 3" xfId="6820" xr:uid="{BC95637A-5C0F-44FB-9D8C-9FB3FA84C11E}"/>
    <cellStyle name="Calculation 3 2 7 4 3" xfId="6821" xr:uid="{C09573B2-133B-4044-ADE5-AF595490EC35}"/>
    <cellStyle name="Calculation 3 2 7 4 4" xfId="6822" xr:uid="{36B644A3-2E00-4125-B8A9-FC193D096D51}"/>
    <cellStyle name="Calculation 3 2 7 5" xfId="6823" xr:uid="{B16DFDBA-BB6B-402D-9EE7-AE58EAFE938B}"/>
    <cellStyle name="Calculation 3 2 7 5 2" xfId="6824" xr:uid="{8DAC4EC1-A702-4B24-AB92-7E7785C0F694}"/>
    <cellStyle name="Calculation 3 2 7 5 2 2" xfId="6825" xr:uid="{2874DB43-8E5D-4490-9B9D-A04AF0862C6A}"/>
    <cellStyle name="Calculation 3 2 7 5 2 3" xfId="6826" xr:uid="{A06D3E8C-2FA1-4B47-92E5-8D6FB358F753}"/>
    <cellStyle name="Calculation 3 2 7 5 3" xfId="6827" xr:uid="{E5C15890-28C1-49AE-9E06-6C277844A92D}"/>
    <cellStyle name="Calculation 3 2 7 5 4" xfId="6828" xr:uid="{C00950B3-B673-4A91-8A41-B4ECB3A5FF8C}"/>
    <cellStyle name="Calculation 3 2 7 6" xfId="6829" xr:uid="{A3E93114-C8CE-48D0-88CD-CA5E60F6E21E}"/>
    <cellStyle name="Calculation 3 2 7 6 2" xfId="6830" xr:uid="{4F1D9462-2EA9-4E33-B2A5-5D2501A95FF5}"/>
    <cellStyle name="Calculation 3 2 7 6 2 2" xfId="6831" xr:uid="{A5779612-A4EE-419C-B86E-4A20051F36D7}"/>
    <cellStyle name="Calculation 3 2 7 6 2 3" xfId="6832" xr:uid="{426E5D25-1A3F-41AF-AD34-F9BC5265A5A1}"/>
    <cellStyle name="Calculation 3 2 7 6 3" xfId="6833" xr:uid="{0752D0B9-0F1E-42CE-A25A-BD717BC311F2}"/>
    <cellStyle name="Calculation 3 2 7 6 4" xfId="6834" xr:uid="{57E4782C-76F3-4143-A441-64C5B850CCE2}"/>
    <cellStyle name="Calculation 3 2 7 7" xfId="6835" xr:uid="{A1C1FEBC-A6C4-4BFC-A34A-75248FFC140F}"/>
    <cellStyle name="Calculation 3 2 7 7 2" xfId="6836" xr:uid="{1371BF85-D46C-4313-8CD7-B49BDBBB91C2}"/>
    <cellStyle name="Calculation 3 2 7 7 3" xfId="6837" xr:uid="{E5AE7854-E867-4149-8686-42B5F32ABD41}"/>
    <cellStyle name="Calculation 3 2 7 8" xfId="6838" xr:uid="{2F60A8D5-FFA9-4890-A1C8-1DD3B69B255E}"/>
    <cellStyle name="Calculation 3 2 7 9" xfId="6839" xr:uid="{E8BA9B9E-9357-4B94-A4DA-275284C9F4BD}"/>
    <cellStyle name="Calculation 3 2 8" xfId="6840" xr:uid="{DEDD6766-6178-4447-9773-8BB247B7866D}"/>
    <cellStyle name="Calculation 3 2 8 2" xfId="6841" xr:uid="{7A6923BF-B499-415C-AB68-2589115FF363}"/>
    <cellStyle name="Calculation 3 2 8 2 2" xfId="6842" xr:uid="{D6AA0A14-332F-4776-84A8-F8E3F39F385D}"/>
    <cellStyle name="Calculation 3 2 8 2 2 2" xfId="6843" xr:uid="{E46E6D1F-AD1F-4027-A2A9-DD20025652C4}"/>
    <cellStyle name="Calculation 3 2 8 2 2 3" xfId="6844" xr:uid="{3694338D-9FAC-4E6F-ABC8-5167B50EE111}"/>
    <cellStyle name="Calculation 3 2 8 2 3" xfId="6845" xr:uid="{12315E0C-6F9B-4280-AABA-F3907DAE9A41}"/>
    <cellStyle name="Calculation 3 2 8 2 4" xfId="6846" xr:uid="{D046F644-6BCF-4733-96FD-9C0637FCD266}"/>
    <cellStyle name="Calculation 3 2 8 3" xfId="6847" xr:uid="{CE6E62A6-6520-4D6A-B179-7BE33BFF8A31}"/>
    <cellStyle name="Calculation 3 2 8 3 2" xfId="6848" xr:uid="{A6B08C0D-4882-4CB2-9149-3BCE098DE61D}"/>
    <cellStyle name="Calculation 3 2 8 3 2 2" xfId="6849" xr:uid="{BBF8E2AA-0F27-4259-AB29-71E333D6DD88}"/>
    <cellStyle name="Calculation 3 2 8 3 2 3" xfId="6850" xr:uid="{26C8B155-1957-48B9-9913-6028EB8AA161}"/>
    <cellStyle name="Calculation 3 2 8 3 3" xfId="6851" xr:uid="{48AA45B0-7C9A-43AC-8B74-6C19F84CA91B}"/>
    <cellStyle name="Calculation 3 2 8 3 4" xfId="6852" xr:uid="{3FAE92DC-44C7-429B-B194-00376EAC2065}"/>
    <cellStyle name="Calculation 3 2 8 4" xfId="6853" xr:uid="{0F821D62-05DB-4EF0-B5F2-F10A81F4474E}"/>
    <cellStyle name="Calculation 3 2 8 4 2" xfId="6854" xr:uid="{9E85E081-E3FB-41E8-AA01-55FA2A6E090E}"/>
    <cellStyle name="Calculation 3 2 8 4 2 2" xfId="6855" xr:uid="{F3CC8AB4-ED90-4941-A4E6-F56069B018D9}"/>
    <cellStyle name="Calculation 3 2 8 4 2 3" xfId="6856" xr:uid="{62A982A4-CB97-4C66-89DC-54FD09DADD04}"/>
    <cellStyle name="Calculation 3 2 8 4 3" xfId="6857" xr:uid="{375FA3FD-8909-4774-9080-4F3117708250}"/>
    <cellStyle name="Calculation 3 2 8 4 4" xfId="6858" xr:uid="{3843F867-9AA2-405B-9F04-D0033BA97C17}"/>
    <cellStyle name="Calculation 3 2 8 5" xfId="6859" xr:uid="{E078F1A5-0692-4ABD-9834-27C8011E8EDE}"/>
    <cellStyle name="Calculation 3 2 8 5 2" xfId="6860" xr:uid="{B6681CF4-5A14-49DC-915E-472E49F2F961}"/>
    <cellStyle name="Calculation 3 2 8 5 2 2" xfId="6861" xr:uid="{365ABD80-71DF-4E6D-A577-08B0FAC043F6}"/>
    <cellStyle name="Calculation 3 2 8 5 2 3" xfId="6862" xr:uid="{4B5428C1-7F85-4815-AED4-E788841EADC5}"/>
    <cellStyle name="Calculation 3 2 8 5 3" xfId="6863" xr:uid="{8BA26590-BCEC-4CF5-B153-7D697EC08232}"/>
    <cellStyle name="Calculation 3 2 8 5 4" xfId="6864" xr:uid="{28C3C0E5-1FD9-48D4-814B-C0FF153D6C97}"/>
    <cellStyle name="Calculation 3 2 8 6" xfId="6865" xr:uid="{2B69280B-9F6A-40EA-9453-72CAB3E5866A}"/>
    <cellStyle name="Calculation 3 2 8 6 2" xfId="6866" xr:uid="{EBAE301A-C6C4-4E18-9957-DE36A1D49FBC}"/>
    <cellStyle name="Calculation 3 2 8 6 2 2" xfId="6867" xr:uid="{26C9FE86-2A41-4064-A014-78A0974FE395}"/>
    <cellStyle name="Calculation 3 2 8 6 2 3" xfId="6868" xr:uid="{DBB8547E-8F7A-499E-98DD-C90C501B4C1A}"/>
    <cellStyle name="Calculation 3 2 8 6 3" xfId="6869" xr:uid="{8E8D833D-1A8D-43F6-917A-5FB0C91934A3}"/>
    <cellStyle name="Calculation 3 2 8 6 4" xfId="6870" xr:uid="{CDD4FEBF-421E-40EA-8D47-BEA22EAE738D}"/>
    <cellStyle name="Calculation 3 2 8 7" xfId="6871" xr:uid="{867504E5-F862-4354-8F4C-8684D6ED1A5B}"/>
    <cellStyle name="Calculation 3 2 8 7 2" xfId="6872" xr:uid="{01CAC7D1-B836-4B6D-80A9-EA5814488473}"/>
    <cellStyle name="Calculation 3 2 8 7 3" xfId="6873" xr:uid="{19BAFEFB-BC17-49F0-BBF6-6B4B3473B06C}"/>
    <cellStyle name="Calculation 3 2 8 8" xfId="6874" xr:uid="{BD4B5D5A-45D5-4E36-837D-1D2380FA4610}"/>
    <cellStyle name="Calculation 3 2 8 9" xfId="6875" xr:uid="{C1121661-D67B-44FA-B9E2-1F6FD403E76A}"/>
    <cellStyle name="Calculation 3 2 9" xfId="6876" xr:uid="{42192FD3-DB1A-4E1E-AB49-8F6B0273CA0B}"/>
    <cellStyle name="Calculation 3 2 9 2" xfId="6877" xr:uid="{A41184DC-AF84-4753-9E85-DA1FA1D1C9CF}"/>
    <cellStyle name="Calculation 3 2 9 2 2" xfId="6878" xr:uid="{B7AF208F-50AA-4D72-B0CE-0C6ED1020966}"/>
    <cellStyle name="Calculation 3 2 9 2 2 2" xfId="6879" xr:uid="{E726674B-0F8B-4003-90EF-9F34EDFA08C7}"/>
    <cellStyle name="Calculation 3 2 9 2 2 3" xfId="6880" xr:uid="{AD91A35A-5EF2-4F36-9654-51A0FEC2E07E}"/>
    <cellStyle name="Calculation 3 2 9 2 3" xfId="6881" xr:uid="{743C57C1-F77D-4F1A-AA22-B8AB1C881033}"/>
    <cellStyle name="Calculation 3 2 9 2 4" xfId="6882" xr:uid="{74E45B09-52E7-4989-AA8C-4FC7340392DB}"/>
    <cellStyle name="Calculation 3 2 9 3" xfId="6883" xr:uid="{62CC6E34-77BE-4651-96E2-596D2A105B9F}"/>
    <cellStyle name="Calculation 3 2 9 3 2" xfId="6884" xr:uid="{16DFCA72-5874-46D1-A7A8-34664CA177B2}"/>
    <cellStyle name="Calculation 3 2 9 3 2 2" xfId="6885" xr:uid="{C85DC73A-BC17-403D-9EDC-F6103AF34EEF}"/>
    <cellStyle name="Calculation 3 2 9 3 2 3" xfId="6886" xr:uid="{AB87DEEB-99B8-44FB-BE61-0572356CD2BB}"/>
    <cellStyle name="Calculation 3 2 9 3 3" xfId="6887" xr:uid="{2626CFE4-9900-4A01-9E6E-F7D4ABA193C0}"/>
    <cellStyle name="Calculation 3 2 9 3 4" xfId="6888" xr:uid="{B3335324-3074-4A2C-B52E-416F822470A1}"/>
    <cellStyle name="Calculation 3 2 9 4" xfId="6889" xr:uid="{E2514145-4251-4E95-A095-71679B101EA5}"/>
    <cellStyle name="Calculation 3 2 9 4 2" xfId="6890" xr:uid="{F2D42CB4-B9F1-46DC-A57D-CF540B0C83FF}"/>
    <cellStyle name="Calculation 3 2 9 4 2 2" xfId="6891" xr:uid="{FF99ECE6-0625-4781-9C14-93227AF2CA2F}"/>
    <cellStyle name="Calculation 3 2 9 4 2 3" xfId="6892" xr:uid="{815C7EA2-BF2D-4970-AE40-199A00999ECC}"/>
    <cellStyle name="Calculation 3 2 9 4 3" xfId="6893" xr:uid="{5ACBFB60-0894-4091-BA34-D61F010F495C}"/>
    <cellStyle name="Calculation 3 2 9 4 4" xfId="6894" xr:uid="{DED9284D-9393-45C4-9673-57B1C2D6C775}"/>
    <cellStyle name="Calculation 3 2 9 5" xfId="6895" xr:uid="{46948507-698B-4C50-AA89-C65FB44E0802}"/>
    <cellStyle name="Calculation 3 2 9 5 2" xfId="6896" xr:uid="{64FAA2EA-A5B9-4C1E-867F-731DB590D6E6}"/>
    <cellStyle name="Calculation 3 2 9 5 2 2" xfId="6897" xr:uid="{7DC3B0A6-10D9-49F7-B52C-64EF6CCF0A77}"/>
    <cellStyle name="Calculation 3 2 9 5 2 3" xfId="6898" xr:uid="{66644B1B-BE37-479C-B162-48870D10E870}"/>
    <cellStyle name="Calculation 3 2 9 5 3" xfId="6899" xr:uid="{9F3DDFBA-988B-46D8-BA40-BADA274184A2}"/>
    <cellStyle name="Calculation 3 2 9 5 4" xfId="6900" xr:uid="{BE988575-0277-482D-9F0E-1B70331A4E3D}"/>
    <cellStyle name="Calculation 3 2 9 6" xfId="6901" xr:uid="{D26AEEF3-5BF7-4C46-AF06-0B11F0502D84}"/>
    <cellStyle name="Calculation 3 2 9 6 2" xfId="6902" xr:uid="{4C9477E3-A8E4-49D5-82AF-2F4BA69714CB}"/>
    <cellStyle name="Calculation 3 2 9 6 2 2" xfId="6903" xr:uid="{707A3305-707E-490C-B992-8B915615A71F}"/>
    <cellStyle name="Calculation 3 2 9 6 2 3" xfId="6904" xr:uid="{E5D93CC3-5695-41D7-8EA1-7C772A1AE2E6}"/>
    <cellStyle name="Calculation 3 2 9 6 3" xfId="6905" xr:uid="{0E78253F-E125-4FF1-B12E-C31ECD495DE7}"/>
    <cellStyle name="Calculation 3 2 9 6 4" xfId="6906" xr:uid="{A6F9561C-C317-427E-9F9F-6E0723DDE0C7}"/>
    <cellStyle name="Calculation 3 2 9 7" xfId="6907" xr:uid="{9A225133-84FF-4CA0-99A4-D0E36A6F0F4A}"/>
    <cellStyle name="Calculation 3 2 9 7 2" xfId="6908" xr:uid="{261E55AB-4C72-43AB-BFE2-B8ADC39D0F25}"/>
    <cellStyle name="Calculation 3 2 9 7 3" xfId="6909" xr:uid="{3E7D64E0-DD20-4E1E-9D96-82F6CEE51CE4}"/>
    <cellStyle name="Calculation 3 2 9 8" xfId="6910" xr:uid="{927FD9D3-2981-4196-A48A-303F6BE97BB1}"/>
    <cellStyle name="Calculation 3 2 9 9" xfId="6911" xr:uid="{AED62AB6-FE05-41BC-A127-738C65708CF4}"/>
    <cellStyle name="Calculation 3 20" xfId="6912" xr:uid="{DAF41C70-8918-4C0C-AB02-35B434094295}"/>
    <cellStyle name="Calculation 3 20 2" xfId="6913" xr:uid="{B83E3BC9-1D8D-4349-B97C-4E2806163497}"/>
    <cellStyle name="Calculation 3 20 2 2" xfId="6914" xr:uid="{4756E79D-4E24-49E6-A7C4-3FEA66FF159C}"/>
    <cellStyle name="Calculation 3 20 2 2 2" xfId="6915" xr:uid="{5517DDDF-69CD-43C3-A73A-1A3F7473F6BB}"/>
    <cellStyle name="Calculation 3 20 2 2 3" xfId="6916" xr:uid="{3FCF61DF-F38F-49D0-B496-34F872F68783}"/>
    <cellStyle name="Calculation 3 20 2 3" xfId="6917" xr:uid="{0D68285D-CA89-461A-8787-5BB19A68F1B6}"/>
    <cellStyle name="Calculation 3 20 2 4" xfId="6918" xr:uid="{46806862-CD14-4564-9A51-D542DF4C17F9}"/>
    <cellStyle name="Calculation 3 20 3" xfId="6919" xr:uid="{62F3B5FE-EDFD-4CB0-B509-29DB5F156B75}"/>
    <cellStyle name="Calculation 3 20 3 2" xfId="6920" xr:uid="{2D95D32B-168D-4CEB-8ADC-96D67D0235EA}"/>
    <cellStyle name="Calculation 3 20 3 2 2" xfId="6921" xr:uid="{4A3C5283-78C5-4B96-96BE-0E36C4CD5F1C}"/>
    <cellStyle name="Calculation 3 20 3 2 3" xfId="6922" xr:uid="{044B8791-027B-4538-86D8-0770A738F33E}"/>
    <cellStyle name="Calculation 3 20 3 3" xfId="6923" xr:uid="{D7604ABE-C3EB-4764-B1A0-49BD4A2E2B06}"/>
    <cellStyle name="Calculation 3 20 3 4" xfId="6924" xr:uid="{376496F4-0051-4B5E-909C-B15FDF8F1072}"/>
    <cellStyle name="Calculation 3 20 4" xfId="6925" xr:uid="{CD9E67FC-6F40-41AD-878E-91FA24A53A67}"/>
    <cellStyle name="Calculation 3 20 4 2" xfId="6926" xr:uid="{BB132C33-77D7-4186-8FC4-F28181B27239}"/>
    <cellStyle name="Calculation 3 20 4 2 2" xfId="6927" xr:uid="{01F4F3A4-6413-4A6B-89B3-E9840DFC60ED}"/>
    <cellStyle name="Calculation 3 20 4 2 3" xfId="6928" xr:uid="{B8F8D87F-77B4-4D08-87E0-848BCFBBC17C}"/>
    <cellStyle name="Calculation 3 20 4 3" xfId="6929" xr:uid="{FD3E658C-8790-4C43-A611-4B8325744FAF}"/>
    <cellStyle name="Calculation 3 20 4 4" xfId="6930" xr:uid="{4CC17B89-87F5-4AEF-9086-87EFCEB46147}"/>
    <cellStyle name="Calculation 3 20 5" xfId="6931" xr:uid="{DECBD980-6AF0-4CB1-A317-E77788CB723E}"/>
    <cellStyle name="Calculation 3 20 5 2" xfId="6932" xr:uid="{01E7089C-6339-4723-9EAF-7C7F740C0CFD}"/>
    <cellStyle name="Calculation 3 20 5 2 2" xfId="6933" xr:uid="{58C4A729-F6D3-41B4-9A83-2C20E186A051}"/>
    <cellStyle name="Calculation 3 20 5 2 3" xfId="6934" xr:uid="{A58D1264-6EEC-49A2-AC02-3B8FB23721D9}"/>
    <cellStyle name="Calculation 3 20 5 3" xfId="6935" xr:uid="{7463FBA1-16FB-40ED-8E1A-BE8D7F0FB38B}"/>
    <cellStyle name="Calculation 3 20 5 4" xfId="6936" xr:uid="{BEF420C1-122D-41B2-8C0C-7363B562CDD4}"/>
    <cellStyle name="Calculation 3 20 6" xfId="6937" xr:uid="{6157CD8C-73FE-4A76-9DBC-A2E68A226496}"/>
    <cellStyle name="Calculation 3 20 6 2" xfId="6938" xr:uid="{9ADACEEF-6E90-4E0A-91D2-82AE983B2371}"/>
    <cellStyle name="Calculation 3 20 6 2 2" xfId="6939" xr:uid="{74C62F6D-54CF-4CE5-AA5C-48BE3B98772E}"/>
    <cellStyle name="Calculation 3 20 6 2 3" xfId="6940" xr:uid="{9761568C-AAC8-491B-9921-AFE378553B56}"/>
    <cellStyle name="Calculation 3 20 6 3" xfId="6941" xr:uid="{3F4B04F0-0C18-4887-9E74-D7ECBE7D71B7}"/>
    <cellStyle name="Calculation 3 20 6 4" xfId="6942" xr:uid="{9F62A8DA-B090-4159-896A-76FC6072FE7E}"/>
    <cellStyle name="Calculation 3 20 7" xfId="6943" xr:uid="{3F6B527C-F5F3-421D-8666-5A13CEFC8CFC}"/>
    <cellStyle name="Calculation 3 20 7 2" xfId="6944" xr:uid="{3AB3C75B-B3F6-4484-8285-33CB7DCD8238}"/>
    <cellStyle name="Calculation 3 20 7 3" xfId="6945" xr:uid="{B1F895FC-D647-44E0-9A24-242B4E7BF89A}"/>
    <cellStyle name="Calculation 3 20 8" xfId="6946" xr:uid="{00140FDF-041D-4014-AB3B-0A2E46E79FAA}"/>
    <cellStyle name="Calculation 3 20 9" xfId="6947" xr:uid="{D19A97FD-C078-48BB-A5E1-DE55B8485D51}"/>
    <cellStyle name="Calculation 3 21" xfId="6948" xr:uid="{54A311C1-B71A-4449-9FA0-FBC44F650833}"/>
    <cellStyle name="Calculation 3 21 2" xfId="6949" xr:uid="{E575E6C5-0227-479C-B4D9-8C6002B1CE3F}"/>
    <cellStyle name="Calculation 3 21 2 2" xfId="6950" xr:uid="{9617CCF4-0E75-45E1-859F-D7F5C1F75B3A}"/>
    <cellStyle name="Calculation 3 21 2 3" xfId="6951" xr:uid="{BE8B337E-38DF-42CC-B4BF-17B750510E8D}"/>
    <cellStyle name="Calculation 3 21 3" xfId="6952" xr:uid="{57DAF570-A75A-4631-AD48-EF6F821B51FC}"/>
    <cellStyle name="Calculation 3 21 4" xfId="6953" xr:uid="{611D250B-8402-4813-9BC6-95E00F536827}"/>
    <cellStyle name="Calculation 3 22" xfId="6954" xr:uid="{FC926B69-0DAA-4063-853B-2530B1F494D1}"/>
    <cellStyle name="Calculation 3 22 2" xfId="6955" xr:uid="{02D03E71-41A0-45AC-8450-EFCC30A3AF7D}"/>
    <cellStyle name="Calculation 3 22 2 2" xfId="6956" xr:uid="{157EDAFC-18FA-405C-A247-EF23492B88CE}"/>
    <cellStyle name="Calculation 3 22 2 3" xfId="6957" xr:uid="{9936EDF4-3F50-4F3E-ACCF-B16D85E78F5D}"/>
    <cellStyle name="Calculation 3 22 3" xfId="6958" xr:uid="{84BFDC30-AC5C-4908-AC17-73F7E34F6B77}"/>
    <cellStyle name="Calculation 3 22 4" xfId="6959" xr:uid="{D595F16B-C0B9-467C-99F1-E28C4B6CEC5E}"/>
    <cellStyle name="Calculation 3 23" xfId="6960" xr:uid="{A7FBC0BB-A49F-43E7-8996-7B8F8390AB59}"/>
    <cellStyle name="Calculation 3 23 2" xfId="6961" xr:uid="{61A9751B-5558-4561-8E04-ED24EDA7DBCF}"/>
    <cellStyle name="Calculation 3 23 2 2" xfId="6962" xr:uid="{304519C1-2DE4-4397-B90E-E2B111F8FF8B}"/>
    <cellStyle name="Calculation 3 23 2 3" xfId="6963" xr:uid="{711B7470-7490-49EE-89C3-6EAC709C92DB}"/>
    <cellStyle name="Calculation 3 23 3" xfId="6964" xr:uid="{950CC6A7-9889-4715-9A52-052AD8935FEB}"/>
    <cellStyle name="Calculation 3 23 4" xfId="6965" xr:uid="{8F8062FD-C8D5-47B3-8843-91DD2F720D1C}"/>
    <cellStyle name="Calculation 3 24" xfId="6966" xr:uid="{D5D1429C-4E52-4096-AF0A-606F127C515D}"/>
    <cellStyle name="Calculation 3 24 2" xfId="6967" xr:uid="{675CD803-32D4-44AA-A1F3-2CFBA67504F5}"/>
    <cellStyle name="Calculation 3 24 2 2" xfId="6968" xr:uid="{96459C38-C915-461A-B17F-CED0C3BDFFE6}"/>
    <cellStyle name="Calculation 3 24 2 3" xfId="6969" xr:uid="{9862BEAF-481E-4563-8A79-AF081014C4EB}"/>
    <cellStyle name="Calculation 3 24 3" xfId="6970" xr:uid="{F8AF7DEE-C8F3-42EA-B29A-D4CF54B5978E}"/>
    <cellStyle name="Calculation 3 24 4" xfId="6971" xr:uid="{532F88F3-8DA4-46EF-8420-664862ED73B4}"/>
    <cellStyle name="Calculation 3 25" xfId="6972" xr:uid="{5534F91A-0E75-437C-B80E-84502221BD14}"/>
    <cellStyle name="Calculation 3 25 2" xfId="6973" xr:uid="{50777428-0A3E-42EA-B90D-FAEC0EFD7F70}"/>
    <cellStyle name="Calculation 3 25 2 2" xfId="6974" xr:uid="{D7D7B391-86FC-4C16-88E4-2E4A4CF5D9AB}"/>
    <cellStyle name="Calculation 3 25 2 3" xfId="6975" xr:uid="{1C688E47-33B3-4EC4-8E8A-C70079D1ADB6}"/>
    <cellStyle name="Calculation 3 25 3" xfId="6976" xr:uid="{B454C166-7734-4C7F-9923-A62200DF9D61}"/>
    <cellStyle name="Calculation 3 25 4" xfId="6977" xr:uid="{9693B0D1-D204-412F-B5D4-24803FB1AA68}"/>
    <cellStyle name="Calculation 3 26" xfId="6978" xr:uid="{6D4169F0-2B32-4920-B484-55DEEAEC960B}"/>
    <cellStyle name="Calculation 3 26 2" xfId="6979" xr:uid="{9405C6CB-E0C5-4A90-A831-72D6E55AE967}"/>
    <cellStyle name="Calculation 3 26 3" xfId="6980" xr:uid="{2713F030-2F0A-4991-8D12-865952663AF1}"/>
    <cellStyle name="Calculation 3 27" xfId="6981" xr:uid="{5BE99AFC-6719-46EA-B045-45CCE302E9A0}"/>
    <cellStyle name="Calculation 3 28" xfId="6982" xr:uid="{7A625550-CD82-401E-9A52-48A248BAB4FE}"/>
    <cellStyle name="Calculation 3 29" xfId="6983" xr:uid="{ABA99442-81E8-4767-94B3-488351EF78A5}"/>
    <cellStyle name="Calculation 3 3" xfId="2798" xr:uid="{A6138D15-8312-45C5-8B8E-2D8D4B400923}"/>
    <cellStyle name="Calculation 3 3 2" xfId="6984" xr:uid="{BF10F438-A302-44DA-9677-651B40FCF6F3}"/>
    <cellStyle name="Calculation 3 3 2 2" xfId="6985" xr:uid="{AE48E3AA-8A04-4157-8617-094618A3BB50}"/>
    <cellStyle name="Calculation 3 3 2 2 2" xfId="6986" xr:uid="{74BD4D14-CE36-4102-B456-7FC02184BAF0}"/>
    <cellStyle name="Calculation 3 3 2 2 3" xfId="6987" xr:uid="{3A168366-AA39-45D6-8593-E13A69CE001A}"/>
    <cellStyle name="Calculation 3 3 2 3" xfId="6988" xr:uid="{C156C7E7-5112-4B4C-9DAD-279452896AA5}"/>
    <cellStyle name="Calculation 3 3 2 4" xfId="6989" xr:uid="{831E0AED-C3B0-449F-9954-550E214ED9B8}"/>
    <cellStyle name="Calculation 3 3 3" xfId="6990" xr:uid="{859F764A-2A4F-4841-9F15-467113D1AFC4}"/>
    <cellStyle name="Calculation 3 3 3 2" xfId="6991" xr:uid="{3AC6D559-064C-4ACD-93D9-333B8A6B0158}"/>
    <cellStyle name="Calculation 3 3 3 2 2" xfId="6992" xr:uid="{71A73775-3F39-4E0F-9A77-D3CFB070FB9B}"/>
    <cellStyle name="Calculation 3 3 3 2 3" xfId="6993" xr:uid="{7E1CBD17-87D8-4C5E-8E01-B2A451D201E2}"/>
    <cellStyle name="Calculation 3 3 3 3" xfId="6994" xr:uid="{D2090940-D0AA-42F0-83F6-59FCCCA41E35}"/>
    <cellStyle name="Calculation 3 3 3 4" xfId="6995" xr:uid="{1083229D-4AAC-4B14-AEC5-D94E46D1B542}"/>
    <cellStyle name="Calculation 3 3 4" xfId="6996" xr:uid="{C2CAE86E-1F01-4FD1-9759-DE71EC82AD9C}"/>
    <cellStyle name="Calculation 3 3 4 2" xfId="6997" xr:uid="{B37681AC-A62E-444B-83C8-FD138B0DFC66}"/>
    <cellStyle name="Calculation 3 3 4 2 2" xfId="6998" xr:uid="{BA985F6C-DC37-4C52-958F-85BDC6016F98}"/>
    <cellStyle name="Calculation 3 3 4 2 3" xfId="6999" xr:uid="{144947BE-CEA1-40BF-B07E-DBDAACCC5DAF}"/>
    <cellStyle name="Calculation 3 3 4 3" xfId="7000" xr:uid="{EC085345-8613-4CBC-99B2-09F650AC00AF}"/>
    <cellStyle name="Calculation 3 3 4 4" xfId="7001" xr:uid="{B767AD5A-613E-43F6-908B-5ADC733EFE84}"/>
    <cellStyle name="Calculation 3 3 5" xfId="7002" xr:uid="{FC8D37F5-DBEC-4A5A-8FFE-016133F2D83C}"/>
    <cellStyle name="Calculation 3 3 5 2" xfId="7003" xr:uid="{47AEEA1A-DE24-49C7-ADC4-9C14BE748DCF}"/>
    <cellStyle name="Calculation 3 3 5 2 2" xfId="7004" xr:uid="{46D637ED-0270-451B-BE87-B86FEE96E602}"/>
    <cellStyle name="Calculation 3 3 5 2 3" xfId="7005" xr:uid="{A93A5EFA-FF64-4D82-BF5B-D4F7AE87BBA1}"/>
    <cellStyle name="Calculation 3 3 5 3" xfId="7006" xr:uid="{2024E2B8-71BC-49A5-B65B-FB897499343C}"/>
    <cellStyle name="Calculation 3 3 5 4" xfId="7007" xr:uid="{0D03DC3A-A4CE-4FF6-AA84-7873C0CA5FF1}"/>
    <cellStyle name="Calculation 3 3 6" xfId="7008" xr:uid="{3B65A50D-F42A-409A-9F1C-2E2B6CAF1566}"/>
    <cellStyle name="Calculation 3 3 6 2" xfId="7009" xr:uid="{B034AC95-82B1-496F-B149-CE6F6018B3B2}"/>
    <cellStyle name="Calculation 3 3 6 2 2" xfId="7010" xr:uid="{4460BF86-BF99-4AF9-90E4-2A83C68F3B95}"/>
    <cellStyle name="Calculation 3 3 6 2 3" xfId="7011" xr:uid="{F441336C-C834-43D7-A02B-3666B1C3C8FF}"/>
    <cellStyle name="Calculation 3 3 6 3" xfId="7012" xr:uid="{9CBEE749-C87D-4AEB-A51F-EB31A81DBBFE}"/>
    <cellStyle name="Calculation 3 3 6 4" xfId="7013" xr:uid="{EF86A10E-87F2-4601-A925-551B1BA884ED}"/>
    <cellStyle name="Calculation 3 3 7" xfId="7014" xr:uid="{C68034D1-9497-4273-A3CD-B3FAF3992D50}"/>
    <cellStyle name="Calculation 3 3 7 2" xfId="7015" xr:uid="{6A50DD0D-681A-4661-BA6D-EE2181019DE7}"/>
    <cellStyle name="Calculation 3 3 7 3" xfId="7016" xr:uid="{1DE655F9-859F-476E-B16F-F1F91E0D3653}"/>
    <cellStyle name="Calculation 3 3 8" xfId="7017" xr:uid="{FAC6356E-597E-4EAB-8F90-F0556A9F6A57}"/>
    <cellStyle name="Calculation 3 3 9" xfId="7018" xr:uid="{D57338F4-345A-4D2D-974E-F581EDF14330}"/>
    <cellStyle name="Calculation 3 30" xfId="3863" xr:uid="{F9C2FE0D-1BFA-4DE9-AC59-4B8CEF35690D}"/>
    <cellStyle name="Calculation 3 4" xfId="2797" xr:uid="{A122D8F5-9A06-4719-81E6-25D222CE2FE3}"/>
    <cellStyle name="Calculation 3 4 2" xfId="7019" xr:uid="{8A427C8A-073A-4DCD-89CC-2434B5A69954}"/>
    <cellStyle name="Calculation 3 4 2 2" xfId="7020" xr:uid="{BA3363BB-DD0F-4EBB-815F-3B6C4F4EBBFC}"/>
    <cellStyle name="Calculation 3 4 2 2 2" xfId="7021" xr:uid="{6BD6FE5D-A310-4B85-A42B-61DB258E7695}"/>
    <cellStyle name="Calculation 3 4 2 2 3" xfId="7022" xr:uid="{95A8EE55-03B5-4509-BA9B-DCC05B34003E}"/>
    <cellStyle name="Calculation 3 4 2 3" xfId="7023" xr:uid="{36575941-81EC-4178-830E-4A203FCA5A1C}"/>
    <cellStyle name="Calculation 3 4 2 4" xfId="7024" xr:uid="{A6E3372C-0DB0-4AC8-8126-081F16DD35D0}"/>
    <cellStyle name="Calculation 3 4 3" xfId="7025" xr:uid="{767C2FB4-2524-4FCD-AB00-BF0EC1983C53}"/>
    <cellStyle name="Calculation 3 4 3 2" xfId="7026" xr:uid="{FFBC4C5E-9466-49CA-91C5-A225F3A496D0}"/>
    <cellStyle name="Calculation 3 4 3 2 2" xfId="7027" xr:uid="{3C385171-2238-444E-87C7-7BF41781923C}"/>
    <cellStyle name="Calculation 3 4 3 2 3" xfId="7028" xr:uid="{ED9A196C-E13B-47F1-9608-E5AF628D52F8}"/>
    <cellStyle name="Calculation 3 4 3 3" xfId="7029" xr:uid="{E5CC15E1-A808-4030-A924-111D596CDF20}"/>
    <cellStyle name="Calculation 3 4 3 4" xfId="7030" xr:uid="{E9156DA1-FA50-4D80-A498-E3AC2F33413C}"/>
    <cellStyle name="Calculation 3 4 4" xfId="7031" xr:uid="{AD2C0588-21C9-4CBF-927B-CCF5D8E92E49}"/>
    <cellStyle name="Calculation 3 4 4 2" xfId="7032" xr:uid="{7CE4F21A-9BB4-4CE4-85C8-EDDAC03385FB}"/>
    <cellStyle name="Calculation 3 4 4 2 2" xfId="7033" xr:uid="{E04FC313-D091-4D6A-AD2D-A37B998BD968}"/>
    <cellStyle name="Calculation 3 4 4 2 3" xfId="7034" xr:uid="{2887BECF-F1C4-4717-AA96-0203EC11929E}"/>
    <cellStyle name="Calculation 3 4 4 3" xfId="7035" xr:uid="{9F552666-3897-4B54-938A-4489B7D0223F}"/>
    <cellStyle name="Calculation 3 4 4 4" xfId="7036" xr:uid="{48AFDF53-D853-404D-87EF-6B13DB8DCEEB}"/>
    <cellStyle name="Calculation 3 4 5" xfId="7037" xr:uid="{6E1214B4-11D1-4834-91CC-9FB169D73C2B}"/>
    <cellStyle name="Calculation 3 4 5 2" xfId="7038" xr:uid="{5F5FFE90-32E5-45A6-B2B1-54C76466451A}"/>
    <cellStyle name="Calculation 3 4 5 2 2" xfId="7039" xr:uid="{6C21DA61-FE50-4EB4-9180-6B0FBA178D82}"/>
    <cellStyle name="Calculation 3 4 5 2 3" xfId="7040" xr:uid="{A10DFD5D-D932-40CA-B580-B787091AB1C1}"/>
    <cellStyle name="Calculation 3 4 5 3" xfId="7041" xr:uid="{35CA3701-5CD6-4BB0-A05E-05524D4AF552}"/>
    <cellStyle name="Calculation 3 4 5 4" xfId="7042" xr:uid="{1D84BBA8-31D3-41D4-9B34-12C6A7D7303D}"/>
    <cellStyle name="Calculation 3 4 6" xfId="7043" xr:uid="{8231C20E-1093-4322-A79F-0A68F7DF44A6}"/>
    <cellStyle name="Calculation 3 4 6 2" xfId="7044" xr:uid="{CB8D9060-6E90-4BA7-99A0-8A3DC094100F}"/>
    <cellStyle name="Calculation 3 4 6 2 2" xfId="7045" xr:uid="{26F376DB-172E-491A-8DCE-537697EC6F9C}"/>
    <cellStyle name="Calculation 3 4 6 2 3" xfId="7046" xr:uid="{E517B35E-200F-42BA-966A-D2394D1AC9BB}"/>
    <cellStyle name="Calculation 3 4 6 3" xfId="7047" xr:uid="{5CB0C508-C8C5-4901-9D7A-AE1D6C3A5D83}"/>
    <cellStyle name="Calculation 3 4 6 4" xfId="7048" xr:uid="{61B56ED3-61A9-453E-A023-B01CDD5E6378}"/>
    <cellStyle name="Calculation 3 4 7" xfId="7049" xr:uid="{A70E1135-E5E2-4713-BF4A-EFBF4FD13472}"/>
    <cellStyle name="Calculation 3 4 7 2" xfId="7050" xr:uid="{880011C5-D6A3-4A52-98C0-F45058EFF837}"/>
    <cellStyle name="Calculation 3 4 7 3" xfId="7051" xr:uid="{C6650E68-7B1E-4FC2-AC6E-763089B863E7}"/>
    <cellStyle name="Calculation 3 4 8" xfId="7052" xr:uid="{3F13238D-0676-4E2F-B38F-2C4F6DCF4B63}"/>
    <cellStyle name="Calculation 3 4 9" xfId="7053" xr:uid="{9B5701CD-173E-47F3-87FE-868A8DA6A602}"/>
    <cellStyle name="Calculation 3 5" xfId="2796" xr:uid="{D2350259-8831-4919-BAD2-4EBB6CB2B363}"/>
    <cellStyle name="Calculation 3 5 2" xfId="7054" xr:uid="{4934B4B9-3DB5-4D71-84A4-D69652B944B8}"/>
    <cellStyle name="Calculation 3 5 2 2" xfId="7055" xr:uid="{E3A1BE70-D24E-4ACC-A8F5-356EF94C8C8C}"/>
    <cellStyle name="Calculation 3 5 2 2 2" xfId="7056" xr:uid="{E88DEFEE-7467-4584-A040-3B762E5EF650}"/>
    <cellStyle name="Calculation 3 5 2 2 3" xfId="7057" xr:uid="{B47E7D11-CE01-48A6-AC57-B92ED5D17D54}"/>
    <cellStyle name="Calculation 3 5 2 3" xfId="7058" xr:uid="{D1EC189F-03E6-451B-8FD6-67ED5C04B948}"/>
    <cellStyle name="Calculation 3 5 2 4" xfId="7059" xr:uid="{BBCF6E5D-769A-44A0-B566-EE325A2A6E6E}"/>
    <cellStyle name="Calculation 3 5 3" xfId="7060" xr:uid="{8D386EBE-1260-431D-99C9-EAD1D0443CAE}"/>
    <cellStyle name="Calculation 3 5 3 2" xfId="7061" xr:uid="{E73C3C6D-0A07-40B3-97FE-1D017B2FCA9D}"/>
    <cellStyle name="Calculation 3 5 3 2 2" xfId="7062" xr:uid="{05CDD9A0-ED9C-40A7-B899-47C70FCD3F32}"/>
    <cellStyle name="Calculation 3 5 3 2 3" xfId="7063" xr:uid="{A1ADC573-6B57-4EA7-AD19-AEC2ED7A93AE}"/>
    <cellStyle name="Calculation 3 5 3 3" xfId="7064" xr:uid="{75A990F3-9F28-40E7-A7F4-F62573A9D4A3}"/>
    <cellStyle name="Calculation 3 5 3 4" xfId="7065" xr:uid="{324442A2-F76A-43FF-A8DB-3D8E893E99DA}"/>
    <cellStyle name="Calculation 3 5 4" xfId="7066" xr:uid="{0F87A21A-DEC0-449C-A035-BE96DDC217AC}"/>
    <cellStyle name="Calculation 3 5 4 2" xfId="7067" xr:uid="{704B4C60-4E6A-41BA-921D-E0FA4C5744DC}"/>
    <cellStyle name="Calculation 3 5 4 2 2" xfId="7068" xr:uid="{6AE56A56-D2CF-4F0D-B35E-871FBCCADCE9}"/>
    <cellStyle name="Calculation 3 5 4 2 3" xfId="7069" xr:uid="{BA3F2161-AF44-4735-8E18-4159C625AC75}"/>
    <cellStyle name="Calculation 3 5 4 3" xfId="7070" xr:uid="{351C8262-C8CF-4341-BD78-3F4EE25DDA13}"/>
    <cellStyle name="Calculation 3 5 4 4" xfId="7071" xr:uid="{E9C98A26-720A-4CCD-80BC-F6938C3B5869}"/>
    <cellStyle name="Calculation 3 5 5" xfId="7072" xr:uid="{9A07372F-037C-4A81-90C3-EB14EE716D4F}"/>
    <cellStyle name="Calculation 3 5 5 2" xfId="7073" xr:uid="{EAFAC12C-ADFD-4253-AA14-B0956503D4B8}"/>
    <cellStyle name="Calculation 3 5 5 2 2" xfId="7074" xr:uid="{556A2D3B-6549-4BBA-A2E8-EF0DD0EF2553}"/>
    <cellStyle name="Calculation 3 5 5 2 3" xfId="7075" xr:uid="{328331FB-71A8-4C1B-AC59-5E4F5664C189}"/>
    <cellStyle name="Calculation 3 5 5 3" xfId="7076" xr:uid="{5A743456-68E3-4DF0-A11C-8AB87312854F}"/>
    <cellStyle name="Calculation 3 5 5 4" xfId="7077" xr:uid="{8C915554-2857-4AB7-AFDE-5554331EEAC8}"/>
    <cellStyle name="Calculation 3 5 6" xfId="7078" xr:uid="{252BA6CD-ED1A-4DF8-B89B-4326AC68582B}"/>
    <cellStyle name="Calculation 3 5 6 2" xfId="7079" xr:uid="{FC3EFC7E-580D-4B88-866D-9D47303E6567}"/>
    <cellStyle name="Calculation 3 5 6 2 2" xfId="7080" xr:uid="{2CD4348D-D932-4D56-967E-117412BE5D95}"/>
    <cellStyle name="Calculation 3 5 6 2 3" xfId="7081" xr:uid="{0DFB078A-A6C4-4D05-893F-F8D9EFFB2F6F}"/>
    <cellStyle name="Calculation 3 5 6 3" xfId="7082" xr:uid="{DB81DA5C-2838-42F1-B57C-95DABE7A6E32}"/>
    <cellStyle name="Calculation 3 5 6 4" xfId="7083" xr:uid="{27DC5491-3E9C-40F1-98DF-BF58DDC310B2}"/>
    <cellStyle name="Calculation 3 5 7" xfId="7084" xr:uid="{1827CCBF-6D82-4697-A193-57023A6581A0}"/>
    <cellStyle name="Calculation 3 5 7 2" xfId="7085" xr:uid="{0C7296F8-465E-4D3B-AE99-C546DA1537C5}"/>
    <cellStyle name="Calculation 3 5 7 3" xfId="7086" xr:uid="{3C1DEDC0-6033-4AC3-A3F1-2DA136157A99}"/>
    <cellStyle name="Calculation 3 5 8" xfId="7087" xr:uid="{82C1022F-BCB6-4AD1-A1BB-8B2531865EE6}"/>
    <cellStyle name="Calculation 3 5 9" xfId="7088" xr:uid="{05F4E7D5-5321-4A98-B7A5-432DA083689D}"/>
    <cellStyle name="Calculation 3 6" xfId="7089" xr:uid="{DC2A3553-6424-4CBA-B61E-6CAF67CD2C43}"/>
    <cellStyle name="Calculation 3 6 2" xfId="7090" xr:uid="{2F0BBDCD-336B-402A-94A4-BBF5CE46F554}"/>
    <cellStyle name="Calculation 3 6 2 2" xfId="7091" xr:uid="{2E71C4BB-37CF-4050-AE45-A07741602571}"/>
    <cellStyle name="Calculation 3 6 2 2 2" xfId="7092" xr:uid="{61DD87D4-2599-4B6E-A988-70F949C327A0}"/>
    <cellStyle name="Calculation 3 6 2 2 3" xfId="7093" xr:uid="{ADC00701-F47F-4268-BEF3-39ABA0E86E46}"/>
    <cellStyle name="Calculation 3 6 2 3" xfId="7094" xr:uid="{76AC3C35-4282-444C-90B0-57DE67A82070}"/>
    <cellStyle name="Calculation 3 6 2 4" xfId="7095" xr:uid="{B564E5EB-B02F-446C-B725-05C7971F96F2}"/>
    <cellStyle name="Calculation 3 6 3" xfId="7096" xr:uid="{5D355D92-BE56-445F-8D85-EB55117B569D}"/>
    <cellStyle name="Calculation 3 6 3 2" xfId="7097" xr:uid="{3310B291-F3AA-4B1E-8B29-04893BCD9756}"/>
    <cellStyle name="Calculation 3 6 3 2 2" xfId="7098" xr:uid="{0BB5505A-5423-4FE9-B4CE-EAC9D5381C66}"/>
    <cellStyle name="Calculation 3 6 3 2 3" xfId="7099" xr:uid="{51635217-7166-4E1F-B18A-88CD30AB6223}"/>
    <cellStyle name="Calculation 3 6 3 3" xfId="7100" xr:uid="{F7C396C4-D464-4ABD-B055-4B4C43E8CB5F}"/>
    <cellStyle name="Calculation 3 6 3 4" xfId="7101" xr:uid="{93631FDF-CF88-4B1B-BD67-E9FA54F33BD5}"/>
    <cellStyle name="Calculation 3 6 4" xfId="7102" xr:uid="{E7451DD6-D4D3-47D4-9294-6844FB95E5CD}"/>
    <cellStyle name="Calculation 3 6 4 2" xfId="7103" xr:uid="{2C159381-CC61-4345-A54E-5FC4DF17DD78}"/>
    <cellStyle name="Calculation 3 6 4 2 2" xfId="7104" xr:uid="{A8C85477-E2E8-4089-A6CA-FF6C32E97BAB}"/>
    <cellStyle name="Calculation 3 6 4 2 3" xfId="7105" xr:uid="{49FA9C54-BB3B-4E2B-A0E9-A30622B7B09D}"/>
    <cellStyle name="Calculation 3 6 4 3" xfId="7106" xr:uid="{AD3545A9-066F-46CF-A1CF-2C27D733D28C}"/>
    <cellStyle name="Calculation 3 6 4 4" xfId="7107" xr:uid="{D00B34B1-DC1C-43AB-AFF7-BEB4C7ADF49B}"/>
    <cellStyle name="Calculation 3 6 5" xfId="7108" xr:uid="{6EE9D99C-D942-4C8B-8C88-B92CABA399B0}"/>
    <cellStyle name="Calculation 3 6 5 2" xfId="7109" xr:uid="{C6F0B18B-316A-43AE-A7E7-E27B376EE6C2}"/>
    <cellStyle name="Calculation 3 6 5 2 2" xfId="7110" xr:uid="{B87CDB2C-DD9A-4795-ACD6-B6863879C948}"/>
    <cellStyle name="Calculation 3 6 5 2 3" xfId="7111" xr:uid="{777C6F24-8AC3-431A-BFBA-872CB3D49B48}"/>
    <cellStyle name="Calculation 3 6 5 3" xfId="7112" xr:uid="{696E83C9-B9E2-49CB-9655-712B9DF8BABF}"/>
    <cellStyle name="Calculation 3 6 5 4" xfId="7113" xr:uid="{78C7D75B-BE5D-4011-BA6C-CB0B6B983CAD}"/>
    <cellStyle name="Calculation 3 6 6" xfId="7114" xr:uid="{7BA9A52A-2C82-48CE-80C3-453EC57AE52B}"/>
    <cellStyle name="Calculation 3 6 6 2" xfId="7115" xr:uid="{189372EA-2B47-4943-99E9-9E8F7D123928}"/>
    <cellStyle name="Calculation 3 6 6 2 2" xfId="7116" xr:uid="{110A4609-23D4-42EF-A337-9CEE62305FA0}"/>
    <cellStyle name="Calculation 3 6 6 2 3" xfId="7117" xr:uid="{81C7BBBB-E858-4040-ADF4-7829B7D4BF09}"/>
    <cellStyle name="Calculation 3 6 6 3" xfId="7118" xr:uid="{9A1A77E2-14CE-448F-ABB4-E6B945D374BA}"/>
    <cellStyle name="Calculation 3 6 6 4" xfId="7119" xr:uid="{9C0A0B2B-0195-4799-9D07-3F7279EF4151}"/>
    <cellStyle name="Calculation 3 6 7" xfId="7120" xr:uid="{99AC856D-FF5F-4C8A-8EC7-2B202C4C277E}"/>
    <cellStyle name="Calculation 3 6 7 2" xfId="7121" xr:uid="{1AC21110-C07A-456C-BF09-ADC10ED9CFF8}"/>
    <cellStyle name="Calculation 3 6 7 3" xfId="7122" xr:uid="{03E04727-9314-4226-ABFB-7A079360AD10}"/>
    <cellStyle name="Calculation 3 6 8" xfId="7123" xr:uid="{275874A1-14FD-40C1-9C6D-1F6A7A7A64C5}"/>
    <cellStyle name="Calculation 3 6 9" xfId="7124" xr:uid="{22F78EBF-930B-4409-BB95-F6F861B1981F}"/>
    <cellStyle name="Calculation 3 7" xfId="7125" xr:uid="{BC6E6D21-338B-42AC-B55C-77608FA8434B}"/>
    <cellStyle name="Calculation 3 7 2" xfId="7126" xr:uid="{01DEB48C-D2A6-4664-812A-30C32D3768DE}"/>
    <cellStyle name="Calculation 3 7 2 2" xfId="7127" xr:uid="{7F7DCCD8-3C03-4FDD-989B-5EF5768EFFEF}"/>
    <cellStyle name="Calculation 3 7 2 2 2" xfId="7128" xr:uid="{4EB1F781-57C2-444F-92C2-7B71AD9BAB20}"/>
    <cellStyle name="Calculation 3 7 2 2 3" xfId="7129" xr:uid="{F36BF859-5BEC-43AC-9047-6321DC476985}"/>
    <cellStyle name="Calculation 3 7 2 3" xfId="7130" xr:uid="{FEECDCAC-674F-4D7A-A4D7-D486DCB00AA2}"/>
    <cellStyle name="Calculation 3 7 2 4" xfId="7131" xr:uid="{D11896C6-2511-48E9-AF18-0A6462D0AABA}"/>
    <cellStyle name="Calculation 3 7 3" xfId="7132" xr:uid="{0D8D6EB5-2C31-4178-953A-1974096FD71C}"/>
    <cellStyle name="Calculation 3 7 3 2" xfId="7133" xr:uid="{42F5D14D-03D5-4044-80D8-71AEFC928B2A}"/>
    <cellStyle name="Calculation 3 7 3 2 2" xfId="7134" xr:uid="{8FAD3769-4279-4188-9FC5-58B74B80F6BE}"/>
    <cellStyle name="Calculation 3 7 3 2 3" xfId="7135" xr:uid="{CDE2187B-5752-4610-87C3-CA47DA14E65D}"/>
    <cellStyle name="Calculation 3 7 3 3" xfId="7136" xr:uid="{92B9765C-DFF1-44AA-909E-6EBDD82CFB69}"/>
    <cellStyle name="Calculation 3 7 3 4" xfId="7137" xr:uid="{46A11CEB-4E92-4048-984E-26E3517AC013}"/>
    <cellStyle name="Calculation 3 7 4" xfId="7138" xr:uid="{EA715CE7-B85F-4169-B0F0-1B65CE98A2EC}"/>
    <cellStyle name="Calculation 3 7 4 2" xfId="7139" xr:uid="{C9BE2815-83FC-4DDA-977B-0D99A8EB50E8}"/>
    <cellStyle name="Calculation 3 7 4 2 2" xfId="7140" xr:uid="{18FC9F6E-683F-4386-A78B-D575DBDA3314}"/>
    <cellStyle name="Calculation 3 7 4 2 3" xfId="7141" xr:uid="{79893B69-2C06-41DC-A633-64912CBF12DC}"/>
    <cellStyle name="Calculation 3 7 4 3" xfId="7142" xr:uid="{0D0D8C36-65BD-4F2D-A70D-466074975459}"/>
    <cellStyle name="Calculation 3 7 4 4" xfId="7143" xr:uid="{695ED7A8-E628-4308-83B6-E004B002927A}"/>
    <cellStyle name="Calculation 3 7 5" xfId="7144" xr:uid="{11261ACF-DE9B-4051-AB6C-CAEF65A9AE31}"/>
    <cellStyle name="Calculation 3 7 5 2" xfId="7145" xr:uid="{97485FEB-5C71-4067-8B5B-BFAC06203662}"/>
    <cellStyle name="Calculation 3 7 5 2 2" xfId="7146" xr:uid="{8F1822B1-4E70-4421-83A6-50BBAF8DF283}"/>
    <cellStyle name="Calculation 3 7 5 2 3" xfId="7147" xr:uid="{29D63E6B-9D6A-44D0-893F-4BBBB2B2249A}"/>
    <cellStyle name="Calculation 3 7 5 3" xfId="7148" xr:uid="{D39ACE61-7E2A-45A7-9FE9-5E358647BDCF}"/>
    <cellStyle name="Calculation 3 7 5 4" xfId="7149" xr:uid="{AA3BCAF2-C773-4533-9698-C9214ED59ABD}"/>
    <cellStyle name="Calculation 3 7 6" xfId="7150" xr:uid="{3D570496-C2AA-48C5-A0F2-7E2C44BE3E88}"/>
    <cellStyle name="Calculation 3 7 6 2" xfId="7151" xr:uid="{021C9C03-C8CA-41E4-9AEF-37DE70598A55}"/>
    <cellStyle name="Calculation 3 7 6 2 2" xfId="7152" xr:uid="{20F1B375-7AB4-489E-8B4E-FE409372ECB1}"/>
    <cellStyle name="Calculation 3 7 6 2 3" xfId="7153" xr:uid="{2B94EBE0-A94F-41D9-B2BD-684891561D21}"/>
    <cellStyle name="Calculation 3 7 6 3" xfId="7154" xr:uid="{7151ED54-09C0-475B-A812-1EF347DB8A70}"/>
    <cellStyle name="Calculation 3 7 6 4" xfId="7155" xr:uid="{3321E1DE-7DAB-444B-8715-88209D47038A}"/>
    <cellStyle name="Calculation 3 7 7" xfId="7156" xr:uid="{A268A93F-4676-498F-A73D-5F6F90F2C389}"/>
    <cellStyle name="Calculation 3 7 7 2" xfId="7157" xr:uid="{2518FB09-7FB8-4287-8CAB-373E735FDC05}"/>
    <cellStyle name="Calculation 3 7 7 3" xfId="7158" xr:uid="{264D3834-2122-4483-98C2-7E4C7D93F86A}"/>
    <cellStyle name="Calculation 3 7 8" xfId="7159" xr:uid="{EE77368F-7ABC-4E52-BD91-8D1546CB9E0B}"/>
    <cellStyle name="Calculation 3 7 9" xfId="7160" xr:uid="{BF31A63B-9B1B-445C-BD8F-8C043E0DA21D}"/>
    <cellStyle name="Calculation 3 8" xfId="7161" xr:uid="{F181EA41-EC8B-400B-A44A-CD077A8F2D28}"/>
    <cellStyle name="Calculation 3 8 2" xfId="7162" xr:uid="{0C11DA8D-25D6-4CAD-8174-979C7CF191DF}"/>
    <cellStyle name="Calculation 3 8 2 2" xfId="7163" xr:uid="{44B3DC80-DAD2-473A-AB17-02E33A50FABE}"/>
    <cellStyle name="Calculation 3 8 2 2 2" xfId="7164" xr:uid="{99072B7E-6FF4-47A4-A268-F1FB30012DD7}"/>
    <cellStyle name="Calculation 3 8 2 2 3" xfId="7165" xr:uid="{1B88F227-20DB-45A7-B23C-5EF814953000}"/>
    <cellStyle name="Calculation 3 8 2 3" xfId="7166" xr:uid="{F4521E66-D4D7-4956-8B5F-9A2F19DF4C07}"/>
    <cellStyle name="Calculation 3 8 2 4" xfId="7167" xr:uid="{233466F7-8ABE-4F4C-8A38-5E298A38C143}"/>
    <cellStyle name="Calculation 3 8 3" xfId="7168" xr:uid="{FE57F86E-9A12-4F8E-845E-78B954FFC141}"/>
    <cellStyle name="Calculation 3 8 3 2" xfId="7169" xr:uid="{6E9E788F-FFD7-4C8D-ABB2-1566C7E65723}"/>
    <cellStyle name="Calculation 3 8 3 2 2" xfId="7170" xr:uid="{284F68BD-8B21-4CF0-82BA-9456D8763712}"/>
    <cellStyle name="Calculation 3 8 3 2 3" xfId="7171" xr:uid="{2E7A3563-1ACD-412F-98FE-3929C7234880}"/>
    <cellStyle name="Calculation 3 8 3 3" xfId="7172" xr:uid="{A7C07B94-4194-4375-BDF1-6C2B426EA7CA}"/>
    <cellStyle name="Calculation 3 8 3 4" xfId="7173" xr:uid="{945AC8C0-34BF-466A-A978-09C3A7A5A6BB}"/>
    <cellStyle name="Calculation 3 8 4" xfId="7174" xr:uid="{C1F7BD4E-2BE6-4339-8692-85F74F5ED35C}"/>
    <cellStyle name="Calculation 3 8 4 2" xfId="7175" xr:uid="{FF171B4F-B75D-436F-AEBF-228345D6445D}"/>
    <cellStyle name="Calculation 3 8 4 2 2" xfId="7176" xr:uid="{F3887999-2F4E-436E-ABE8-0A1BCBD74932}"/>
    <cellStyle name="Calculation 3 8 4 2 3" xfId="7177" xr:uid="{934F21AD-44CA-4C5F-BCF2-220962AEB144}"/>
    <cellStyle name="Calculation 3 8 4 3" xfId="7178" xr:uid="{BB09DC90-6CB6-43EA-9587-B5466C7C90A6}"/>
    <cellStyle name="Calculation 3 8 4 4" xfId="7179" xr:uid="{584CF74F-5063-4ED7-A40E-0AC81CDFC80E}"/>
    <cellStyle name="Calculation 3 8 5" xfId="7180" xr:uid="{611D782C-EAFD-44E0-B521-B0F58FCF7D44}"/>
    <cellStyle name="Calculation 3 8 5 2" xfId="7181" xr:uid="{5E5233B2-8ED1-4659-9A6A-DA3E1AF6B22E}"/>
    <cellStyle name="Calculation 3 8 5 2 2" xfId="7182" xr:uid="{8F09FC5C-F8A2-4EDE-9025-A121CD810D24}"/>
    <cellStyle name="Calculation 3 8 5 2 3" xfId="7183" xr:uid="{FAB64E30-EFA3-44AA-9837-15247E7E745F}"/>
    <cellStyle name="Calculation 3 8 5 3" xfId="7184" xr:uid="{60111D18-EC2A-4B06-89A2-4720CADB5255}"/>
    <cellStyle name="Calculation 3 8 5 4" xfId="7185" xr:uid="{A3791E8A-16A6-46AF-8AB1-8554180C0E8F}"/>
    <cellStyle name="Calculation 3 8 6" xfId="7186" xr:uid="{03EBBC47-BD8F-426D-A778-03CFEC70C2D1}"/>
    <cellStyle name="Calculation 3 8 6 2" xfId="7187" xr:uid="{9C8F438F-9FD1-41EA-A26D-871824FE0032}"/>
    <cellStyle name="Calculation 3 8 6 2 2" xfId="7188" xr:uid="{C07A5343-4044-4557-BB3B-18D0022156D9}"/>
    <cellStyle name="Calculation 3 8 6 2 3" xfId="7189" xr:uid="{7B10C24E-3679-43E8-BC34-B998C4C6D1EC}"/>
    <cellStyle name="Calculation 3 8 6 3" xfId="7190" xr:uid="{43456FD3-7B60-4E92-92B3-EB34D3CBE3B7}"/>
    <cellStyle name="Calculation 3 8 6 4" xfId="7191" xr:uid="{340A5B1B-2673-4684-AA16-46F46ED72B6D}"/>
    <cellStyle name="Calculation 3 8 7" xfId="7192" xr:uid="{E8419262-570B-434B-B547-C1B470A69BB9}"/>
    <cellStyle name="Calculation 3 8 7 2" xfId="7193" xr:uid="{CAC64BB9-4579-47A2-B189-599C05BFE3A8}"/>
    <cellStyle name="Calculation 3 8 7 3" xfId="7194" xr:uid="{CC95C653-3FEA-4881-941C-03BD0F32C046}"/>
    <cellStyle name="Calculation 3 8 8" xfId="7195" xr:uid="{E12A65FA-1F2A-49CE-B312-0D6CD888B47F}"/>
    <cellStyle name="Calculation 3 8 9" xfId="7196" xr:uid="{9E2A70EC-3233-4E43-94D2-D74FB187E110}"/>
    <cellStyle name="Calculation 3 9" xfId="7197" xr:uid="{96782C4A-2BFF-4064-9A82-A01869CC69D1}"/>
    <cellStyle name="Calculation 3 9 2" xfId="7198" xr:uid="{A6F6C27D-AFD8-49EA-A98B-42D7DC8A1C43}"/>
    <cellStyle name="Calculation 3 9 2 2" xfId="7199" xr:uid="{501BEA4E-E211-4C4B-8C4B-4C1451D548AB}"/>
    <cellStyle name="Calculation 3 9 2 2 2" xfId="7200" xr:uid="{635A587A-07CA-4207-9C17-72083F5B9AAB}"/>
    <cellStyle name="Calculation 3 9 2 2 3" xfId="7201" xr:uid="{CA274660-658B-44BD-B804-8A8C55AF01BA}"/>
    <cellStyle name="Calculation 3 9 2 3" xfId="7202" xr:uid="{AF856363-4D6A-4C38-BBCE-FFCE452A8916}"/>
    <cellStyle name="Calculation 3 9 2 4" xfId="7203" xr:uid="{998C670F-ED7B-44C5-9817-F820CDC2A9FE}"/>
    <cellStyle name="Calculation 3 9 3" xfId="7204" xr:uid="{735E948C-84FA-4A3E-8D00-99B4549AC997}"/>
    <cellStyle name="Calculation 3 9 3 2" xfId="7205" xr:uid="{6E99412C-37B2-4E72-8978-DA92AB15947C}"/>
    <cellStyle name="Calculation 3 9 3 2 2" xfId="7206" xr:uid="{D37FC7B1-C6E2-4108-BA44-1D768855DAC3}"/>
    <cellStyle name="Calculation 3 9 3 2 3" xfId="7207" xr:uid="{E1E1F0E7-F593-45C0-A786-BA53ACCF3CE8}"/>
    <cellStyle name="Calculation 3 9 3 3" xfId="7208" xr:uid="{E94BE2F0-B2F4-423C-A51B-F8932F96EB76}"/>
    <cellStyle name="Calculation 3 9 3 4" xfId="7209" xr:uid="{36632990-310A-4704-AE21-A8D65995124A}"/>
    <cellStyle name="Calculation 3 9 4" xfId="7210" xr:uid="{64F347D5-DCB7-45B9-A8A7-8E7ADFC65138}"/>
    <cellStyle name="Calculation 3 9 4 2" xfId="7211" xr:uid="{90212610-F426-4689-8A6E-3A83E3CA1A19}"/>
    <cellStyle name="Calculation 3 9 4 2 2" xfId="7212" xr:uid="{99B005B9-4D43-43E6-B66D-FA9F32E2C5F7}"/>
    <cellStyle name="Calculation 3 9 4 2 3" xfId="7213" xr:uid="{5DA3C66E-3ECE-4638-8EC8-F665D096A099}"/>
    <cellStyle name="Calculation 3 9 4 3" xfId="7214" xr:uid="{A6A8EF19-3104-4D36-83DE-872344A0C447}"/>
    <cellStyle name="Calculation 3 9 4 4" xfId="7215" xr:uid="{D0E913F2-C088-4E12-8E6D-DC68A9CA6826}"/>
    <cellStyle name="Calculation 3 9 5" xfId="7216" xr:uid="{83A491B3-20BA-463D-8478-D0F0FE4323F1}"/>
    <cellStyle name="Calculation 3 9 5 2" xfId="7217" xr:uid="{52A9557D-0AC8-4F3B-8050-1C0AEDC53A96}"/>
    <cellStyle name="Calculation 3 9 5 2 2" xfId="7218" xr:uid="{338E849C-87A1-4A0A-8780-D5DC8F57736A}"/>
    <cellStyle name="Calculation 3 9 5 2 3" xfId="7219" xr:uid="{CD891DB5-9CD4-4DB3-96F9-6A52113F61CE}"/>
    <cellStyle name="Calculation 3 9 5 3" xfId="7220" xr:uid="{1EC92533-AACE-4141-BECA-9E09BB6D042A}"/>
    <cellStyle name="Calculation 3 9 5 4" xfId="7221" xr:uid="{ABB54CD6-48A1-4847-B861-54961B6BDF39}"/>
    <cellStyle name="Calculation 3 9 6" xfId="7222" xr:uid="{DE9AC70D-7411-403F-832D-BB34B430CFB4}"/>
    <cellStyle name="Calculation 3 9 6 2" xfId="7223" xr:uid="{5A61143F-ABFA-4503-ADCB-034524AEFB1F}"/>
    <cellStyle name="Calculation 3 9 6 2 2" xfId="7224" xr:uid="{EBFF09A5-AF25-4824-AD7F-BD6A058D7B40}"/>
    <cellStyle name="Calculation 3 9 6 2 3" xfId="7225" xr:uid="{C470A670-DE6A-41A1-B742-0323E5B3F99A}"/>
    <cellStyle name="Calculation 3 9 6 3" xfId="7226" xr:uid="{75AFE2F3-EE97-4B61-AADD-56B4DDC68D82}"/>
    <cellStyle name="Calculation 3 9 6 4" xfId="7227" xr:uid="{3931522A-4EEB-47E9-BEA1-B3D34B790A81}"/>
    <cellStyle name="Calculation 3 9 7" xfId="7228" xr:uid="{8D2B2378-7909-4507-B005-084219995F6B}"/>
    <cellStyle name="Calculation 3 9 7 2" xfId="7229" xr:uid="{F5E52C8D-2413-4404-AA52-5FFDB8064023}"/>
    <cellStyle name="Calculation 3 9 7 3" xfId="7230" xr:uid="{7DC741D9-76D8-4723-861E-92F46D5BB96E}"/>
    <cellStyle name="Calculation 3 9 8" xfId="7231" xr:uid="{9FD6F022-3B95-4BB8-99A2-E49B71163431}"/>
    <cellStyle name="Calculation 3 9 9" xfId="7232" xr:uid="{B29BFFE6-69B4-43E3-8EAD-7F9DCD9AA9AD}"/>
    <cellStyle name="Calculation 4" xfId="686" xr:uid="{6B86B8C7-CE18-4211-A79C-D10D835E6807}"/>
    <cellStyle name="Calculation 4 10" xfId="7233" xr:uid="{0A38387E-11CF-42B8-9509-0EB390BABA40}"/>
    <cellStyle name="Calculation 4 10 2" xfId="7234" xr:uid="{645A5505-570A-4EB8-A267-C34D3EC4D1C3}"/>
    <cellStyle name="Calculation 4 10 2 2" xfId="7235" xr:uid="{514D9F1A-CA7D-442E-82CB-4EBA6F99CB92}"/>
    <cellStyle name="Calculation 4 10 2 2 2" xfId="7236" xr:uid="{2A1401A2-A9D6-4791-B7DC-045DE992A3CF}"/>
    <cellStyle name="Calculation 4 10 2 2 3" xfId="7237" xr:uid="{E7AC7202-6F5B-4F14-8382-39A966B92C1B}"/>
    <cellStyle name="Calculation 4 10 2 3" xfId="7238" xr:uid="{FA68DD99-FF42-44C4-9083-3844F3C36057}"/>
    <cellStyle name="Calculation 4 10 2 4" xfId="7239" xr:uid="{38FCB9F5-82D6-4D17-B606-AC3149F9D899}"/>
    <cellStyle name="Calculation 4 10 3" xfId="7240" xr:uid="{F5901BD7-DC3F-4028-A2A4-9F6F72A4ADAF}"/>
    <cellStyle name="Calculation 4 10 3 2" xfId="7241" xr:uid="{F41141CA-4F25-454B-A696-3E4E8C982DA2}"/>
    <cellStyle name="Calculation 4 10 3 2 2" xfId="7242" xr:uid="{9D4BDB72-BDFC-429B-9BA3-AEC9DD73CF18}"/>
    <cellStyle name="Calculation 4 10 3 2 3" xfId="7243" xr:uid="{3306AA0A-5AC4-4C46-A8E1-29EAE6E572A6}"/>
    <cellStyle name="Calculation 4 10 3 3" xfId="7244" xr:uid="{A263B2BB-4AFB-4301-B274-017ED42A54D5}"/>
    <cellStyle name="Calculation 4 10 3 4" xfId="7245" xr:uid="{923E815C-2665-499D-84BB-4DB4FE05F309}"/>
    <cellStyle name="Calculation 4 10 4" xfId="7246" xr:uid="{DCEE8E2C-C2FF-4BAF-8B1B-545EE7F4BA2E}"/>
    <cellStyle name="Calculation 4 10 4 2" xfId="7247" xr:uid="{25093CAB-529D-4982-B21D-CC2A3DE7A28F}"/>
    <cellStyle name="Calculation 4 10 4 2 2" xfId="7248" xr:uid="{D0A064E2-8C1E-407E-B963-A2922E92A996}"/>
    <cellStyle name="Calculation 4 10 4 2 3" xfId="7249" xr:uid="{CCC97D31-4DD6-4074-AF17-A039D3CD535D}"/>
    <cellStyle name="Calculation 4 10 4 3" xfId="7250" xr:uid="{A404C0ED-5692-43A1-AF12-78C0A88AEAB6}"/>
    <cellStyle name="Calculation 4 10 4 4" xfId="7251" xr:uid="{3EF979C8-F273-4C2A-862D-C40C0C16B3F7}"/>
    <cellStyle name="Calculation 4 10 5" xfId="7252" xr:uid="{4993BCC2-40D2-4578-A201-541DE7FEA385}"/>
    <cellStyle name="Calculation 4 10 5 2" xfId="7253" xr:uid="{887845D2-B06E-4FBA-A0AF-123A9465EA21}"/>
    <cellStyle name="Calculation 4 10 5 2 2" xfId="7254" xr:uid="{88A0B21D-B050-48A8-BF7E-107A380BE821}"/>
    <cellStyle name="Calculation 4 10 5 2 3" xfId="7255" xr:uid="{D4F6272E-5322-478A-A35D-5B5AC5ECE90F}"/>
    <cellStyle name="Calculation 4 10 5 3" xfId="7256" xr:uid="{F4ACFC9E-8760-4251-9918-6E25BA4886C8}"/>
    <cellStyle name="Calculation 4 10 5 4" xfId="7257" xr:uid="{18496748-FC7E-4FF1-AB1E-82D40071F235}"/>
    <cellStyle name="Calculation 4 10 6" xfId="7258" xr:uid="{9B3468D0-B5A4-49F7-9CEA-1227F851ADC1}"/>
    <cellStyle name="Calculation 4 10 6 2" xfId="7259" xr:uid="{DA604168-1E61-4947-A596-9B7022B56B59}"/>
    <cellStyle name="Calculation 4 10 6 2 2" xfId="7260" xr:uid="{7A3AFE93-C6F9-4383-AEE7-2CED6D8638C1}"/>
    <cellStyle name="Calculation 4 10 6 2 3" xfId="7261" xr:uid="{E4BDA80C-F968-4701-A61F-4F5A3D4D2F1D}"/>
    <cellStyle name="Calculation 4 10 6 3" xfId="7262" xr:uid="{DBF4A08E-05F9-49C4-93D3-EFA03D4EF8CD}"/>
    <cellStyle name="Calculation 4 10 6 4" xfId="7263" xr:uid="{1CA7BF45-26AF-4F4B-887B-DC8A5E07E415}"/>
    <cellStyle name="Calculation 4 10 7" xfId="7264" xr:uid="{51D79A68-BC26-47BB-901D-E36785FBF802}"/>
    <cellStyle name="Calculation 4 10 7 2" xfId="7265" xr:uid="{FFC08D05-4A06-4CA4-9279-C3D8A9D83813}"/>
    <cellStyle name="Calculation 4 10 7 3" xfId="7266" xr:uid="{AEEEAFC7-4D85-44AD-A7BC-4E6E48DC9735}"/>
    <cellStyle name="Calculation 4 10 8" xfId="7267" xr:uid="{4C999CCC-5615-4AE7-B581-6E546E29798B}"/>
    <cellStyle name="Calculation 4 10 9" xfId="7268" xr:uid="{4483C8DC-3287-4DCA-A49F-72FA35BA5C25}"/>
    <cellStyle name="Calculation 4 11" xfId="7269" xr:uid="{CB83F082-B0C5-4DD6-B765-DF78B75556FA}"/>
    <cellStyle name="Calculation 4 11 2" xfId="7270" xr:uid="{4D3A19EF-865D-4533-BC2F-53D7CC17E1A2}"/>
    <cellStyle name="Calculation 4 11 2 2" xfId="7271" xr:uid="{18B13534-5857-4212-8660-7C084B43D666}"/>
    <cellStyle name="Calculation 4 11 2 2 2" xfId="7272" xr:uid="{47BEAE58-659B-4E73-ACC4-D956DEB8DE05}"/>
    <cellStyle name="Calculation 4 11 2 2 3" xfId="7273" xr:uid="{6E9CF831-DF6E-4AAD-8900-AB9443F1C641}"/>
    <cellStyle name="Calculation 4 11 2 3" xfId="7274" xr:uid="{75A13F51-9ED7-45FD-A663-C1FB0561D25E}"/>
    <cellStyle name="Calculation 4 11 2 4" xfId="7275" xr:uid="{22B32A7F-9019-4646-BDDE-046BA3586A55}"/>
    <cellStyle name="Calculation 4 11 3" xfId="7276" xr:uid="{CA5F73A5-3558-4459-A5AB-12996B2EAE19}"/>
    <cellStyle name="Calculation 4 11 3 2" xfId="7277" xr:uid="{0625DCB4-3F19-43C5-A06F-DE6EE1E09777}"/>
    <cellStyle name="Calculation 4 11 3 2 2" xfId="7278" xr:uid="{6942E65B-AA30-48BD-B617-D48BEC7B8266}"/>
    <cellStyle name="Calculation 4 11 3 2 3" xfId="7279" xr:uid="{9FE1A788-4F86-4316-9A56-ABAD9A4A6E99}"/>
    <cellStyle name="Calculation 4 11 3 3" xfId="7280" xr:uid="{DD124DC7-27D1-4863-99E2-6FE4AB61B657}"/>
    <cellStyle name="Calculation 4 11 3 4" xfId="7281" xr:uid="{4A57F3D5-A60A-4C94-AB50-76D6591114D2}"/>
    <cellStyle name="Calculation 4 11 4" xfId="7282" xr:uid="{DF3819BA-1262-4F7C-AD97-3E0ACD6D2E4E}"/>
    <cellStyle name="Calculation 4 11 4 2" xfId="7283" xr:uid="{C31F1E2D-4055-4631-A245-5AA9F8DA4B22}"/>
    <cellStyle name="Calculation 4 11 4 2 2" xfId="7284" xr:uid="{8F315DBB-45D6-4F49-8787-DC7A1FB9421E}"/>
    <cellStyle name="Calculation 4 11 4 2 3" xfId="7285" xr:uid="{03167A93-300D-455B-AB93-8E7A2737FAA3}"/>
    <cellStyle name="Calculation 4 11 4 3" xfId="7286" xr:uid="{B27957DF-A5FC-4832-BDAB-F5A91622CC7F}"/>
    <cellStyle name="Calculation 4 11 4 4" xfId="7287" xr:uid="{729002EC-8224-4CFA-AE9E-3FE18D70472C}"/>
    <cellStyle name="Calculation 4 11 5" xfId="7288" xr:uid="{290F2E27-D4B0-4AF4-BB02-280D682A47AF}"/>
    <cellStyle name="Calculation 4 11 5 2" xfId="7289" xr:uid="{3E1FBE99-BDD0-4451-A941-A45B3E93203B}"/>
    <cellStyle name="Calculation 4 11 5 2 2" xfId="7290" xr:uid="{B316EFB5-CBF6-4A7E-851E-D27BD1D6EACE}"/>
    <cellStyle name="Calculation 4 11 5 2 3" xfId="7291" xr:uid="{781CD164-5B8C-4669-B966-7054F17D9D7F}"/>
    <cellStyle name="Calculation 4 11 5 3" xfId="7292" xr:uid="{031BD792-EE68-49A3-B9F3-BB29D1A1D080}"/>
    <cellStyle name="Calculation 4 11 5 4" xfId="7293" xr:uid="{26EF9ECB-DD7F-4435-AC9B-39BBE62F4C14}"/>
    <cellStyle name="Calculation 4 11 6" xfId="7294" xr:uid="{1A4CC53E-C0A6-458D-AC88-575AC6C478F9}"/>
    <cellStyle name="Calculation 4 11 6 2" xfId="7295" xr:uid="{6DAF9907-359E-40A7-B5B2-6CAEFAC7096E}"/>
    <cellStyle name="Calculation 4 11 6 2 2" xfId="7296" xr:uid="{B5CBCBC5-2908-42E3-BAAD-F7009E50193A}"/>
    <cellStyle name="Calculation 4 11 6 2 3" xfId="7297" xr:uid="{D0982CD9-14DD-455A-96AC-9C20E487C1D6}"/>
    <cellStyle name="Calculation 4 11 6 3" xfId="7298" xr:uid="{7BA8D8F5-1C77-44F9-821A-383225B5BE58}"/>
    <cellStyle name="Calculation 4 11 6 4" xfId="7299" xr:uid="{6B0347BA-89A4-4667-9166-306A54CD279A}"/>
    <cellStyle name="Calculation 4 11 7" xfId="7300" xr:uid="{51F5D81F-24F8-4E1F-B877-BE2F23DEF756}"/>
    <cellStyle name="Calculation 4 11 7 2" xfId="7301" xr:uid="{D20074A3-66C9-4F90-852B-65112C77CDF5}"/>
    <cellStyle name="Calculation 4 11 7 3" xfId="7302" xr:uid="{6FABB900-09F3-4DC5-94D5-DB7FE86F393E}"/>
    <cellStyle name="Calculation 4 11 8" xfId="7303" xr:uid="{C0F4A310-B96F-4084-B4A1-10254B045537}"/>
    <cellStyle name="Calculation 4 11 9" xfId="7304" xr:uid="{03A61C40-CD54-41AF-9FB6-D4306C5AB7FF}"/>
    <cellStyle name="Calculation 4 12" xfId="7305" xr:uid="{6DD55726-B088-413E-92AA-E5F252490CE1}"/>
    <cellStyle name="Calculation 4 12 2" xfId="7306" xr:uid="{ABAE1D3E-7EA2-4BE4-B007-CF95C91B0CFD}"/>
    <cellStyle name="Calculation 4 12 2 2" xfId="7307" xr:uid="{1CC47D35-37CB-460A-96CE-A775692D64B3}"/>
    <cellStyle name="Calculation 4 12 2 2 2" xfId="7308" xr:uid="{19BAD17A-43C3-4EA2-A90D-D720B6C15A81}"/>
    <cellStyle name="Calculation 4 12 2 2 3" xfId="7309" xr:uid="{5E64AD3A-A259-44D4-98D1-CA285B427D9E}"/>
    <cellStyle name="Calculation 4 12 2 3" xfId="7310" xr:uid="{64E117D1-5709-4734-864C-C7917E4D3CFE}"/>
    <cellStyle name="Calculation 4 12 2 4" xfId="7311" xr:uid="{3F4156FE-02D1-4315-9E02-2A52D03457F7}"/>
    <cellStyle name="Calculation 4 12 3" xfId="7312" xr:uid="{0E9D5DEA-BC1D-436E-8309-78E9C60AFC1A}"/>
    <cellStyle name="Calculation 4 12 3 2" xfId="7313" xr:uid="{617C11AD-B293-4FEB-9503-E1A38692D63D}"/>
    <cellStyle name="Calculation 4 12 3 2 2" xfId="7314" xr:uid="{4BD6EED3-D9E8-47C1-B8A4-17F4B4C89352}"/>
    <cellStyle name="Calculation 4 12 3 2 3" xfId="7315" xr:uid="{5F97BC63-7EC1-4BA3-9285-B26247D95C02}"/>
    <cellStyle name="Calculation 4 12 3 3" xfId="7316" xr:uid="{9BBF4390-45BB-4847-BE34-11970899F73A}"/>
    <cellStyle name="Calculation 4 12 3 4" xfId="7317" xr:uid="{E57135F1-BA42-4D62-9CFE-CA0C7EDB3F43}"/>
    <cellStyle name="Calculation 4 12 4" xfId="7318" xr:uid="{5E225503-04D7-402C-A1C2-9D1138F04C21}"/>
    <cellStyle name="Calculation 4 12 4 2" xfId="7319" xr:uid="{23A5BB4C-7A80-4BF7-B1F8-733095C4EB9A}"/>
    <cellStyle name="Calculation 4 12 4 2 2" xfId="7320" xr:uid="{F7C1AECB-F901-4CE3-8B40-B17A1C3FD1BE}"/>
    <cellStyle name="Calculation 4 12 4 2 3" xfId="7321" xr:uid="{7AC7FEF4-3457-4BB3-BED6-71F3E7C96F4F}"/>
    <cellStyle name="Calculation 4 12 4 3" xfId="7322" xr:uid="{7FA68998-40B1-4CC1-8CAF-FD6C97A3F315}"/>
    <cellStyle name="Calculation 4 12 4 4" xfId="7323" xr:uid="{68F25EEE-E9BD-47C7-87BE-CDC752814A4A}"/>
    <cellStyle name="Calculation 4 12 5" xfId="7324" xr:uid="{6B7E0BED-EAE1-46E0-8DE3-6A3350A31869}"/>
    <cellStyle name="Calculation 4 12 5 2" xfId="7325" xr:uid="{26950F49-92C2-4DF9-9D04-DB1AF545B982}"/>
    <cellStyle name="Calculation 4 12 5 2 2" xfId="7326" xr:uid="{6B3126BA-6A4D-41E9-B2AB-C53D192A73A5}"/>
    <cellStyle name="Calculation 4 12 5 2 3" xfId="7327" xr:uid="{F3941003-545B-42D5-BC3F-A0809A44BC9A}"/>
    <cellStyle name="Calculation 4 12 5 3" xfId="7328" xr:uid="{A15631B0-1454-4B86-8D64-0BB91929F14B}"/>
    <cellStyle name="Calculation 4 12 5 4" xfId="7329" xr:uid="{4FA5A13D-B79D-4F4C-9AE7-F4D8F11DDEB3}"/>
    <cellStyle name="Calculation 4 12 6" xfId="7330" xr:uid="{74F94B37-FF32-4E1B-BD0C-149C2D827F1B}"/>
    <cellStyle name="Calculation 4 12 6 2" xfId="7331" xr:uid="{D8CF9996-C9B5-4872-8CFD-634CB67BFFCA}"/>
    <cellStyle name="Calculation 4 12 6 2 2" xfId="7332" xr:uid="{17465681-FFEE-4DB8-9A0F-32A399309EBE}"/>
    <cellStyle name="Calculation 4 12 6 2 3" xfId="7333" xr:uid="{A9481354-4197-49E8-AD87-587016DC9510}"/>
    <cellStyle name="Calculation 4 12 6 3" xfId="7334" xr:uid="{106373E6-5B10-46E3-97E9-40B9B58B1F28}"/>
    <cellStyle name="Calculation 4 12 6 4" xfId="7335" xr:uid="{6DBFC6FE-BCB5-49F4-A3B5-38E35FDF3223}"/>
    <cellStyle name="Calculation 4 12 7" xfId="7336" xr:uid="{94280D2D-3A2F-4282-9771-B8E2831D2444}"/>
    <cellStyle name="Calculation 4 12 7 2" xfId="7337" xr:uid="{0369F0E8-052C-4D3C-A067-B2EAE35AB8D1}"/>
    <cellStyle name="Calculation 4 12 7 3" xfId="7338" xr:uid="{08AFBE50-64CB-4CA3-8221-D65A090FCD28}"/>
    <cellStyle name="Calculation 4 12 8" xfId="7339" xr:uid="{0971C27A-9B16-4FFF-82EC-862A904C2DDC}"/>
    <cellStyle name="Calculation 4 12 9" xfId="7340" xr:uid="{3071F33B-666D-4393-9B74-3C67B3B52EA7}"/>
    <cellStyle name="Calculation 4 13" xfId="7341" xr:uid="{8E5CA6E7-B88E-4AA7-923B-6DE22190E358}"/>
    <cellStyle name="Calculation 4 13 2" xfId="7342" xr:uid="{E2C34266-CD93-44E6-A7CA-7158BAF6C05B}"/>
    <cellStyle name="Calculation 4 13 2 2" xfId="7343" xr:uid="{95917841-B8CB-45B3-9B60-4463423760F2}"/>
    <cellStyle name="Calculation 4 13 2 2 2" xfId="7344" xr:uid="{9984401C-97AF-4DC5-87E8-422978C347E6}"/>
    <cellStyle name="Calculation 4 13 2 2 3" xfId="7345" xr:uid="{5F367CCE-9E34-4B50-BF0F-9AEEE177485A}"/>
    <cellStyle name="Calculation 4 13 2 3" xfId="7346" xr:uid="{25A12CB7-02C9-4276-88FE-857CDE25969C}"/>
    <cellStyle name="Calculation 4 13 2 4" xfId="7347" xr:uid="{DC3C1100-945D-4611-85A3-773575D54D50}"/>
    <cellStyle name="Calculation 4 13 3" xfId="7348" xr:uid="{29FDA221-0EB6-4185-BD78-CA2253901820}"/>
    <cellStyle name="Calculation 4 13 3 2" xfId="7349" xr:uid="{6BBAE7C7-E54A-407C-B1C5-C9B83B982069}"/>
    <cellStyle name="Calculation 4 13 3 2 2" xfId="7350" xr:uid="{BC5EDD42-FE25-4E4B-AC90-01EAF95DC40D}"/>
    <cellStyle name="Calculation 4 13 3 2 3" xfId="7351" xr:uid="{40C512EB-53BA-40E6-86B5-64C69EEED52B}"/>
    <cellStyle name="Calculation 4 13 3 3" xfId="7352" xr:uid="{E1A2EF59-B2F7-49D8-B7B3-BF63D1C57A60}"/>
    <cellStyle name="Calculation 4 13 3 4" xfId="7353" xr:uid="{6E389791-5EB0-448B-8B83-4A0066CE784E}"/>
    <cellStyle name="Calculation 4 13 4" xfId="7354" xr:uid="{779F6471-CD5A-4649-8A52-0BFCBBFE0BEE}"/>
    <cellStyle name="Calculation 4 13 4 2" xfId="7355" xr:uid="{E47EA7EA-42A8-432F-9A4A-A04759579EDF}"/>
    <cellStyle name="Calculation 4 13 4 2 2" xfId="7356" xr:uid="{F1405B0C-6BBE-4BDB-9C12-C6CD71819E26}"/>
    <cellStyle name="Calculation 4 13 4 2 3" xfId="7357" xr:uid="{8E9AC910-B681-4459-9AF2-0DF553B09BEF}"/>
    <cellStyle name="Calculation 4 13 4 3" xfId="7358" xr:uid="{EEBD2998-A887-4309-BA28-63780382F0D0}"/>
    <cellStyle name="Calculation 4 13 4 4" xfId="7359" xr:uid="{2E78A2CB-89BE-448A-9F2E-AE03A0FF3134}"/>
    <cellStyle name="Calculation 4 13 5" xfId="7360" xr:uid="{2BFAA83D-37FE-41EC-A4E7-D1215B7A4CC0}"/>
    <cellStyle name="Calculation 4 13 5 2" xfId="7361" xr:uid="{8D8F80EB-A1A1-48A5-A809-A450656AB01D}"/>
    <cellStyle name="Calculation 4 13 5 2 2" xfId="7362" xr:uid="{A671D685-697A-473C-BCB3-5F7C67B98338}"/>
    <cellStyle name="Calculation 4 13 5 2 3" xfId="7363" xr:uid="{93D64BFA-AEA0-470F-AF51-1D976E11B621}"/>
    <cellStyle name="Calculation 4 13 5 3" xfId="7364" xr:uid="{20881792-A986-4388-AE4B-BC9EAC232F49}"/>
    <cellStyle name="Calculation 4 13 5 4" xfId="7365" xr:uid="{1358077C-8B35-4887-AF1A-828CF8DDDBDF}"/>
    <cellStyle name="Calculation 4 13 6" xfId="7366" xr:uid="{28278CA9-F87C-4643-9A8B-6BE5C416F8AC}"/>
    <cellStyle name="Calculation 4 13 6 2" xfId="7367" xr:uid="{E5B3290C-53F8-49FC-85D5-5BB36CD08F81}"/>
    <cellStyle name="Calculation 4 13 6 2 2" xfId="7368" xr:uid="{AF87BE7D-DCA9-4B70-A165-4A2261DD7D5B}"/>
    <cellStyle name="Calculation 4 13 6 2 3" xfId="7369" xr:uid="{B0C2E379-0744-4F93-8D74-B4CCAE9840F1}"/>
    <cellStyle name="Calculation 4 13 6 3" xfId="7370" xr:uid="{681BC587-C58D-4F69-A966-AD3983EBBD21}"/>
    <cellStyle name="Calculation 4 13 6 4" xfId="7371" xr:uid="{B00ED939-26C4-45E2-A7AA-6B6392E1D573}"/>
    <cellStyle name="Calculation 4 13 7" xfId="7372" xr:uid="{819F8CB3-DEEC-40D1-AFE3-4BF195A34B59}"/>
    <cellStyle name="Calculation 4 13 7 2" xfId="7373" xr:uid="{36469148-6D69-4DF9-900B-792F809C8A1D}"/>
    <cellStyle name="Calculation 4 13 7 3" xfId="7374" xr:uid="{257D3AFD-6042-46DF-B49A-E6EABC9E0B3F}"/>
    <cellStyle name="Calculation 4 13 8" xfId="7375" xr:uid="{3902E220-8ABE-45F1-A2B0-29544BE744A9}"/>
    <cellStyle name="Calculation 4 13 9" xfId="7376" xr:uid="{C545B712-F777-4711-AEF3-6DEED1B7CAE1}"/>
    <cellStyle name="Calculation 4 14" xfId="7377" xr:uid="{7C8A526A-3652-4E7A-8CFD-B61209756061}"/>
    <cellStyle name="Calculation 4 14 2" xfId="7378" xr:uid="{E7E4DDDE-E360-4E5A-9513-C646BCD93B36}"/>
    <cellStyle name="Calculation 4 14 2 2" xfId="7379" xr:uid="{E7F3AA5A-2B10-495E-AAE0-9705406AAE6C}"/>
    <cellStyle name="Calculation 4 14 2 2 2" xfId="7380" xr:uid="{DB861EC3-EB3C-48A5-B8B4-800E8613F168}"/>
    <cellStyle name="Calculation 4 14 2 2 3" xfId="7381" xr:uid="{53B801D1-58F7-4181-9F01-D1214DF73CDD}"/>
    <cellStyle name="Calculation 4 14 2 3" xfId="7382" xr:uid="{7E7B01D9-EC46-4C63-B773-6F6CD74C8AB2}"/>
    <cellStyle name="Calculation 4 14 2 4" xfId="7383" xr:uid="{FCB02C01-D52C-48BB-861D-467E60A97EF0}"/>
    <cellStyle name="Calculation 4 14 3" xfId="7384" xr:uid="{44422635-DB24-492D-9D75-00F69B56C117}"/>
    <cellStyle name="Calculation 4 14 3 2" xfId="7385" xr:uid="{266616BD-E51D-43D9-B97F-8A6D3D6B0EFC}"/>
    <cellStyle name="Calculation 4 14 3 2 2" xfId="7386" xr:uid="{0EE822A9-5D75-4BC4-A0D1-10640DFAF197}"/>
    <cellStyle name="Calculation 4 14 3 2 3" xfId="7387" xr:uid="{72E472E8-CF83-45A9-A469-D2318598C77F}"/>
    <cellStyle name="Calculation 4 14 3 3" xfId="7388" xr:uid="{12243EBB-1F5A-42D9-A8D3-28BC0FA58BDB}"/>
    <cellStyle name="Calculation 4 14 3 4" xfId="7389" xr:uid="{86627AD6-AD07-44F5-9ED8-7D7376354FFE}"/>
    <cellStyle name="Calculation 4 14 4" xfId="7390" xr:uid="{D5730AFA-C36F-4C8B-98B0-70F02B19651A}"/>
    <cellStyle name="Calculation 4 14 4 2" xfId="7391" xr:uid="{E411BEDF-C36D-4924-90B5-2868E20211D5}"/>
    <cellStyle name="Calculation 4 14 4 2 2" xfId="7392" xr:uid="{E4B19A18-5D6A-4FCA-94B7-17C42DDDD268}"/>
    <cellStyle name="Calculation 4 14 4 2 3" xfId="7393" xr:uid="{D6F705A4-FF71-4E5E-B6C5-C36C2ABE75E4}"/>
    <cellStyle name="Calculation 4 14 4 3" xfId="7394" xr:uid="{6C0C5D62-B1CC-4540-BA66-67534FCA9F51}"/>
    <cellStyle name="Calculation 4 14 4 4" xfId="7395" xr:uid="{8C952C79-5369-4258-A588-CB287A1DDC2A}"/>
    <cellStyle name="Calculation 4 14 5" xfId="7396" xr:uid="{56BDAB35-66F3-42F6-A02B-93A6432BFAE5}"/>
    <cellStyle name="Calculation 4 14 5 2" xfId="7397" xr:uid="{81D4A31E-D15D-4C83-838D-6DDFAF423BF2}"/>
    <cellStyle name="Calculation 4 14 5 2 2" xfId="7398" xr:uid="{B589C51F-6B8D-449E-8B39-4ACA25E230D3}"/>
    <cellStyle name="Calculation 4 14 5 2 3" xfId="7399" xr:uid="{A57310C7-FA1C-4025-875D-A21BCBE2EDAD}"/>
    <cellStyle name="Calculation 4 14 5 3" xfId="7400" xr:uid="{9F287A4B-3BA4-4899-B34D-936819321ED5}"/>
    <cellStyle name="Calculation 4 14 5 4" xfId="7401" xr:uid="{47D0A730-28AE-4C3A-9701-A91D453C88F8}"/>
    <cellStyle name="Calculation 4 14 6" xfId="7402" xr:uid="{874F0FD4-D79D-4796-9C3D-3B934CDFC950}"/>
    <cellStyle name="Calculation 4 14 6 2" xfId="7403" xr:uid="{B689F256-FCF4-4528-8920-E1E73F92B272}"/>
    <cellStyle name="Calculation 4 14 6 2 2" xfId="7404" xr:uid="{14051BA0-2D89-4C0A-BF25-7510CF4CB208}"/>
    <cellStyle name="Calculation 4 14 6 2 3" xfId="7405" xr:uid="{B742CEAC-271F-4D2E-BF6E-166DE788A9E7}"/>
    <cellStyle name="Calculation 4 14 6 3" xfId="7406" xr:uid="{D0B302F0-6D1B-43E6-B51C-21F18B6BE13E}"/>
    <cellStyle name="Calculation 4 14 6 4" xfId="7407" xr:uid="{EDCD0283-892B-45C1-86DE-2D6C9C860E43}"/>
    <cellStyle name="Calculation 4 14 7" xfId="7408" xr:uid="{290BCDB8-29A5-4FCC-9F18-37BE8431DD34}"/>
    <cellStyle name="Calculation 4 14 7 2" xfId="7409" xr:uid="{2159F7A7-B56A-4344-A24C-05DACBA4C656}"/>
    <cellStyle name="Calculation 4 14 7 3" xfId="7410" xr:uid="{F6CF7505-7F7C-4754-8FE3-35DE7808A489}"/>
    <cellStyle name="Calculation 4 14 8" xfId="7411" xr:uid="{A08E2BB4-5E00-4961-8333-140BB0171F0C}"/>
    <cellStyle name="Calculation 4 14 9" xfId="7412" xr:uid="{3E2FBBE3-B6B4-4526-98B2-B107B4AFBB76}"/>
    <cellStyle name="Calculation 4 15" xfId="7413" xr:uid="{2E740457-2286-4B9D-BDFD-CCA7051D85C8}"/>
    <cellStyle name="Calculation 4 15 2" xfId="7414" xr:uid="{FD5F1AF8-75D2-48CD-A9D8-3DD24B3067DD}"/>
    <cellStyle name="Calculation 4 15 2 2" xfId="7415" xr:uid="{836BC100-0866-4C4D-917E-0E5679CD9A19}"/>
    <cellStyle name="Calculation 4 15 2 2 2" xfId="7416" xr:uid="{D9058D5A-5BC3-43A8-A043-7053F86105DD}"/>
    <cellStyle name="Calculation 4 15 2 2 3" xfId="7417" xr:uid="{0696D9A5-330D-4AF6-85B7-D2328BA723D1}"/>
    <cellStyle name="Calculation 4 15 2 3" xfId="7418" xr:uid="{445479D7-609A-451A-B030-21BCE9509C01}"/>
    <cellStyle name="Calculation 4 15 2 4" xfId="7419" xr:uid="{79753757-3D72-4983-86D5-EDF75D3616EC}"/>
    <cellStyle name="Calculation 4 15 3" xfId="7420" xr:uid="{3F1B48E4-86B1-4707-94FC-1A31549DCA2A}"/>
    <cellStyle name="Calculation 4 15 3 2" xfId="7421" xr:uid="{0F8E5016-D9E1-488B-B18E-C339359FB746}"/>
    <cellStyle name="Calculation 4 15 3 2 2" xfId="7422" xr:uid="{1514F22B-DE6F-4075-950A-28DCA91DCA2C}"/>
    <cellStyle name="Calculation 4 15 3 2 3" xfId="7423" xr:uid="{235AAE36-CE17-438F-A7DD-5DC2E46DA4B4}"/>
    <cellStyle name="Calculation 4 15 3 3" xfId="7424" xr:uid="{53779DA4-4C30-45EF-90D3-6BCC13E6DF65}"/>
    <cellStyle name="Calculation 4 15 3 4" xfId="7425" xr:uid="{2E76FCA0-70ED-4EF9-8EBA-ECDC52F9D4E9}"/>
    <cellStyle name="Calculation 4 15 4" xfId="7426" xr:uid="{A54525DE-E3D7-43AC-B333-7B8753ADBBFB}"/>
    <cellStyle name="Calculation 4 15 4 2" xfId="7427" xr:uid="{7F3FC994-02D6-4944-8303-A6BFB7C6BAE9}"/>
    <cellStyle name="Calculation 4 15 4 2 2" xfId="7428" xr:uid="{ACC6F5A3-58D0-407D-A4B1-3D7E921997F3}"/>
    <cellStyle name="Calculation 4 15 4 2 3" xfId="7429" xr:uid="{5E0C8985-465C-4097-9616-12A2CDA3D038}"/>
    <cellStyle name="Calculation 4 15 4 3" xfId="7430" xr:uid="{60656910-1E1B-4A6B-A7D7-7AFA5B5F8A7E}"/>
    <cellStyle name="Calculation 4 15 4 4" xfId="7431" xr:uid="{C40AC0D4-AE9F-4B9E-AE99-D28062CEB49A}"/>
    <cellStyle name="Calculation 4 15 5" xfId="7432" xr:uid="{8BB7D0F2-5BC6-4C8E-B4A8-8B8C6C0FD22D}"/>
    <cellStyle name="Calculation 4 15 5 2" xfId="7433" xr:uid="{9A8B9572-A772-48C0-B483-46BB5905BAE0}"/>
    <cellStyle name="Calculation 4 15 5 2 2" xfId="7434" xr:uid="{17F31F0E-126A-45C1-872B-901073CF159F}"/>
    <cellStyle name="Calculation 4 15 5 2 3" xfId="7435" xr:uid="{B1B934B4-0110-444D-A4F9-C0C0BD2385B7}"/>
    <cellStyle name="Calculation 4 15 5 3" xfId="7436" xr:uid="{89C40D96-A5FB-4F34-A42F-4C9C2FB18F77}"/>
    <cellStyle name="Calculation 4 15 5 4" xfId="7437" xr:uid="{7871A4FE-E56C-4C3C-B678-B4382EF7DA38}"/>
    <cellStyle name="Calculation 4 15 6" xfId="7438" xr:uid="{46A36A36-BE22-4C6B-AED6-6CD1A36FEBB3}"/>
    <cellStyle name="Calculation 4 15 6 2" xfId="7439" xr:uid="{F67EFA57-DC5D-4396-A950-074CF6589CCD}"/>
    <cellStyle name="Calculation 4 15 6 2 2" xfId="7440" xr:uid="{37D3D2D5-9D67-4B9F-9649-9006E5F38F2F}"/>
    <cellStyle name="Calculation 4 15 6 2 3" xfId="7441" xr:uid="{3D5EA862-DE11-47C2-884D-9F0D91800CCE}"/>
    <cellStyle name="Calculation 4 15 6 3" xfId="7442" xr:uid="{60C61F66-30B6-4905-B18E-CF4F45967B5C}"/>
    <cellStyle name="Calculation 4 15 6 4" xfId="7443" xr:uid="{2BCE9B4B-E001-4BD1-9F0D-3B34CE182D9A}"/>
    <cellStyle name="Calculation 4 15 7" xfId="7444" xr:uid="{99BE230E-55F1-42E3-9F78-6F20CA94467C}"/>
    <cellStyle name="Calculation 4 15 7 2" xfId="7445" xr:uid="{F4ECD521-41EC-4DB7-9926-180748D80127}"/>
    <cellStyle name="Calculation 4 15 7 3" xfId="7446" xr:uid="{D57E4906-FBEC-4486-B18C-138DD5A10374}"/>
    <cellStyle name="Calculation 4 15 8" xfId="7447" xr:uid="{29FB5A95-1133-468E-A8F7-983034032784}"/>
    <cellStyle name="Calculation 4 15 9" xfId="7448" xr:uid="{B8E86D0F-8AC2-4325-9BF4-83AC132AFD25}"/>
    <cellStyle name="Calculation 4 16" xfId="7449" xr:uid="{5F63B0C4-BC62-4768-9340-0A55A74EC7B4}"/>
    <cellStyle name="Calculation 4 16 2" xfId="7450" xr:uid="{3E13E4A5-6A5F-47AF-8444-83994200EFA2}"/>
    <cellStyle name="Calculation 4 16 2 2" xfId="7451" xr:uid="{BE5144D0-B03D-4614-A3E2-BD9DE8BF777D}"/>
    <cellStyle name="Calculation 4 16 2 2 2" xfId="7452" xr:uid="{5B97F436-3787-41A5-9B07-C64A991674C8}"/>
    <cellStyle name="Calculation 4 16 2 2 3" xfId="7453" xr:uid="{1A87181A-EF31-4000-A42C-AB8B699952AF}"/>
    <cellStyle name="Calculation 4 16 2 3" xfId="7454" xr:uid="{7E4AA49A-F757-447D-AE57-E379FEDA4596}"/>
    <cellStyle name="Calculation 4 16 2 4" xfId="7455" xr:uid="{1E404A7A-DFCB-49A8-8346-7DAE10B964A9}"/>
    <cellStyle name="Calculation 4 16 3" xfId="7456" xr:uid="{E384062A-9970-4E5F-B2E1-5B84A29520FF}"/>
    <cellStyle name="Calculation 4 16 3 2" xfId="7457" xr:uid="{1843BC06-001C-4C0A-8921-22503555F7FF}"/>
    <cellStyle name="Calculation 4 16 3 2 2" xfId="7458" xr:uid="{BE9337B8-AD7F-456A-8362-C9886EAE04E9}"/>
    <cellStyle name="Calculation 4 16 3 2 3" xfId="7459" xr:uid="{D8F731D0-91A7-4C22-A050-F4BF17F8C275}"/>
    <cellStyle name="Calculation 4 16 3 3" xfId="7460" xr:uid="{E830FFDC-2057-405F-8589-4D6E3014CAC6}"/>
    <cellStyle name="Calculation 4 16 3 4" xfId="7461" xr:uid="{51A3671F-CDF4-4E65-AF58-47A3D58E02D5}"/>
    <cellStyle name="Calculation 4 16 4" xfId="7462" xr:uid="{1EC0E944-1F09-4B3A-B521-4BCB3BC9BC61}"/>
    <cellStyle name="Calculation 4 16 4 2" xfId="7463" xr:uid="{59076D92-92B7-4ADA-BF97-7F0EADD492DF}"/>
    <cellStyle name="Calculation 4 16 4 2 2" xfId="7464" xr:uid="{C62C0462-755F-4D73-BB78-E19E03CF0BDF}"/>
    <cellStyle name="Calculation 4 16 4 2 3" xfId="7465" xr:uid="{6F56A340-AC54-4E99-A954-E73CBA8C1F8F}"/>
    <cellStyle name="Calculation 4 16 4 3" xfId="7466" xr:uid="{DED1FE7B-EC71-491B-980E-5628923961F5}"/>
    <cellStyle name="Calculation 4 16 4 4" xfId="7467" xr:uid="{C47A5978-F98E-48FF-8EDD-09A1A9144E99}"/>
    <cellStyle name="Calculation 4 16 5" xfId="7468" xr:uid="{D810DF8E-944C-4AD2-AF6F-569738740C1E}"/>
    <cellStyle name="Calculation 4 16 5 2" xfId="7469" xr:uid="{5A88BE7E-C3E4-4C8A-942F-5FCE099605E8}"/>
    <cellStyle name="Calculation 4 16 5 2 2" xfId="7470" xr:uid="{D51AC915-3AAA-4FBE-86F4-6AECCCB943CF}"/>
    <cellStyle name="Calculation 4 16 5 2 3" xfId="7471" xr:uid="{6AB7D52B-24E5-4B45-886D-135706B2BC59}"/>
    <cellStyle name="Calculation 4 16 5 3" xfId="7472" xr:uid="{DF96DE0C-455F-46E6-B0DB-17BFCB54D7C0}"/>
    <cellStyle name="Calculation 4 16 5 4" xfId="7473" xr:uid="{BC5A4BF6-DE9B-4AAE-8DB7-2035A502375B}"/>
    <cellStyle name="Calculation 4 16 6" xfId="7474" xr:uid="{7905F7A3-E1B9-4687-8B0A-8A7DF76D81CC}"/>
    <cellStyle name="Calculation 4 16 6 2" xfId="7475" xr:uid="{5619AEC7-4842-4F17-8577-61756C25B460}"/>
    <cellStyle name="Calculation 4 16 6 2 2" xfId="7476" xr:uid="{E995134E-F372-4E90-867A-1CF330BE6E12}"/>
    <cellStyle name="Calculation 4 16 6 2 3" xfId="7477" xr:uid="{279004C4-9FA2-4810-8C25-163216345ACA}"/>
    <cellStyle name="Calculation 4 16 6 3" xfId="7478" xr:uid="{8DB6FFF6-D3C3-484A-9C38-D2CD8D872C34}"/>
    <cellStyle name="Calculation 4 16 6 4" xfId="7479" xr:uid="{2103A599-480A-4984-891A-608BD08121A4}"/>
    <cellStyle name="Calculation 4 16 7" xfId="7480" xr:uid="{5C9E8B10-CD19-449F-889F-E66A4B28371B}"/>
    <cellStyle name="Calculation 4 16 7 2" xfId="7481" xr:uid="{C527FFD9-AC15-41F8-B77F-26F5F76B08AF}"/>
    <cellStyle name="Calculation 4 16 7 3" xfId="7482" xr:uid="{8BF7D219-0F95-4017-8947-2CB650ACEF1D}"/>
    <cellStyle name="Calculation 4 16 8" xfId="7483" xr:uid="{F450303A-8880-4194-9ECA-98C293DACC26}"/>
    <cellStyle name="Calculation 4 16 9" xfId="7484" xr:uid="{FEC691A8-9333-44F2-B0A4-3CEE87BE78C0}"/>
    <cellStyle name="Calculation 4 17" xfId="7485" xr:uid="{98B53856-5AB6-4513-A6C4-33C1A9B5A349}"/>
    <cellStyle name="Calculation 4 17 2" xfId="7486" xr:uid="{3656AB53-674B-47FE-85A7-8FD7908A00CD}"/>
    <cellStyle name="Calculation 4 17 2 2" xfId="7487" xr:uid="{976BDFBB-D167-41A9-B1A4-BBFD558EC965}"/>
    <cellStyle name="Calculation 4 17 2 2 2" xfId="7488" xr:uid="{EC34140D-21BD-4DA0-A716-80EB8CBF0A40}"/>
    <cellStyle name="Calculation 4 17 2 2 3" xfId="7489" xr:uid="{6363CABA-ECCF-40F7-96CC-5A8ACCA91329}"/>
    <cellStyle name="Calculation 4 17 2 3" xfId="7490" xr:uid="{209FD739-C0B5-4596-ACC2-6AA26975772E}"/>
    <cellStyle name="Calculation 4 17 2 4" xfId="7491" xr:uid="{AD1F92E0-FBB9-4BBA-8CBD-A02DC3DB1CF3}"/>
    <cellStyle name="Calculation 4 17 3" xfId="7492" xr:uid="{DFF43079-7097-4329-8C35-19DC3D588DEE}"/>
    <cellStyle name="Calculation 4 17 3 2" xfId="7493" xr:uid="{CF18A8DD-A0F6-4C78-8B47-EA222C5383F7}"/>
    <cellStyle name="Calculation 4 17 3 2 2" xfId="7494" xr:uid="{0ADF04F3-B37B-4585-A73E-F4F4CF887906}"/>
    <cellStyle name="Calculation 4 17 3 2 3" xfId="7495" xr:uid="{F7B11C85-C431-406B-9594-98EF01CB35D4}"/>
    <cellStyle name="Calculation 4 17 3 3" xfId="7496" xr:uid="{80542752-E59F-4A91-93C5-806EEDC6FE56}"/>
    <cellStyle name="Calculation 4 17 3 4" xfId="7497" xr:uid="{93BE61F8-E4F5-494A-BF49-366410ECD6BE}"/>
    <cellStyle name="Calculation 4 17 4" xfId="7498" xr:uid="{1159C495-2BF0-44D6-B65D-32F4C5D37F85}"/>
    <cellStyle name="Calculation 4 17 4 2" xfId="7499" xr:uid="{6BD435FD-8A17-48C8-A3CB-99EAFB346938}"/>
    <cellStyle name="Calculation 4 17 4 2 2" xfId="7500" xr:uid="{0EFFF578-4A45-4325-9734-7944396D39A2}"/>
    <cellStyle name="Calculation 4 17 4 2 3" xfId="7501" xr:uid="{D8A74673-ADC1-49EB-A01E-067187A73521}"/>
    <cellStyle name="Calculation 4 17 4 3" xfId="7502" xr:uid="{DDF06D6F-6391-4A70-9A92-C14A21F395A3}"/>
    <cellStyle name="Calculation 4 17 4 4" xfId="7503" xr:uid="{309920B3-0AF8-4C4D-A7C1-C999D16F6214}"/>
    <cellStyle name="Calculation 4 17 5" xfId="7504" xr:uid="{C2228C5E-42D3-436B-BD30-43E13D38731E}"/>
    <cellStyle name="Calculation 4 17 5 2" xfId="7505" xr:uid="{FE4393E5-7B23-4F33-BECC-C96E6D737A5C}"/>
    <cellStyle name="Calculation 4 17 5 2 2" xfId="7506" xr:uid="{1F22A86D-24AA-402A-A586-7DD36AE3D4A3}"/>
    <cellStyle name="Calculation 4 17 5 2 3" xfId="7507" xr:uid="{57766B47-B125-40D1-A15F-599460F88481}"/>
    <cellStyle name="Calculation 4 17 5 3" xfId="7508" xr:uid="{51C14BD4-CD24-48AB-BD4C-EEAFBAC50F3E}"/>
    <cellStyle name="Calculation 4 17 5 4" xfId="7509" xr:uid="{D4E9247E-982E-4D02-8809-DB8FE2AD8D96}"/>
    <cellStyle name="Calculation 4 17 6" xfId="7510" xr:uid="{413D3A6B-F171-4EA0-A24C-A1D942B39A4F}"/>
    <cellStyle name="Calculation 4 17 6 2" xfId="7511" xr:uid="{F37D11E5-6523-4E52-B489-1DB69F613768}"/>
    <cellStyle name="Calculation 4 17 6 2 2" xfId="7512" xr:uid="{AC5AAB0C-81E8-4A7C-8D60-0DF13B06076F}"/>
    <cellStyle name="Calculation 4 17 6 2 3" xfId="7513" xr:uid="{A4E65FB6-A85F-4BA8-B320-D7A33577E255}"/>
    <cellStyle name="Calculation 4 17 6 3" xfId="7514" xr:uid="{74797CFB-45A9-4CEE-8E94-39128B80CD61}"/>
    <cellStyle name="Calculation 4 17 6 4" xfId="7515" xr:uid="{B538C227-FEE5-4F5C-AF07-FB844BDDF4CC}"/>
    <cellStyle name="Calculation 4 17 7" xfId="7516" xr:uid="{92A83BBA-E71A-4220-ACF1-0F9196C659B2}"/>
    <cellStyle name="Calculation 4 17 7 2" xfId="7517" xr:uid="{B921F7B4-8405-4984-8A75-0680605C62CD}"/>
    <cellStyle name="Calculation 4 17 7 3" xfId="7518" xr:uid="{8988B0CC-8FC2-4C00-A865-1BF71B1887B9}"/>
    <cellStyle name="Calculation 4 17 8" xfId="7519" xr:uid="{5C0419BB-9A75-445F-92B5-A890B656E59C}"/>
    <cellStyle name="Calculation 4 17 9" xfId="7520" xr:uid="{C7F703F7-7006-43E3-A307-DF786F71C6CD}"/>
    <cellStyle name="Calculation 4 18" xfId="7521" xr:uid="{B251F610-2E40-4B93-A75D-2BEF32F1909E}"/>
    <cellStyle name="Calculation 4 18 2" xfId="7522" xr:uid="{56CBF698-BAC6-41A2-BA9C-B62C696B5BB9}"/>
    <cellStyle name="Calculation 4 18 2 2" xfId="7523" xr:uid="{9BA9E7F9-9984-488F-B064-4357543B4DCE}"/>
    <cellStyle name="Calculation 4 18 2 2 2" xfId="7524" xr:uid="{806D86D5-9BC2-4D6D-9E33-E31DEC12D130}"/>
    <cellStyle name="Calculation 4 18 2 2 3" xfId="7525" xr:uid="{94370C09-1330-49ED-9954-C2C49F3F7365}"/>
    <cellStyle name="Calculation 4 18 2 3" xfId="7526" xr:uid="{B05C4E01-A0E0-4FE3-B7B0-E87D95112BE9}"/>
    <cellStyle name="Calculation 4 18 2 4" xfId="7527" xr:uid="{D4212EC1-CA6A-459F-9CF8-19A74E3021B8}"/>
    <cellStyle name="Calculation 4 18 3" xfId="7528" xr:uid="{2E3C66C2-EFC1-478E-8070-83EA7B9986D5}"/>
    <cellStyle name="Calculation 4 18 3 2" xfId="7529" xr:uid="{233E7C91-80F7-433D-B117-F0FD886313FA}"/>
    <cellStyle name="Calculation 4 18 3 2 2" xfId="7530" xr:uid="{67A3BA2B-1569-43AD-A863-A3643427D789}"/>
    <cellStyle name="Calculation 4 18 3 2 3" xfId="7531" xr:uid="{25293C7B-241D-47A9-B471-6EB0772F383C}"/>
    <cellStyle name="Calculation 4 18 3 3" xfId="7532" xr:uid="{532FD89D-AA98-4491-91CF-29290DD29B8C}"/>
    <cellStyle name="Calculation 4 18 3 4" xfId="7533" xr:uid="{FDEA7212-44E8-4395-AD09-9B81E9C8EE3A}"/>
    <cellStyle name="Calculation 4 18 4" xfId="7534" xr:uid="{453E71BE-18AD-4DA6-A539-63F705A090D2}"/>
    <cellStyle name="Calculation 4 18 4 2" xfId="7535" xr:uid="{3B22168F-D8CE-4765-9600-96B29A03B700}"/>
    <cellStyle name="Calculation 4 18 4 2 2" xfId="7536" xr:uid="{4490CCEE-43C0-4AD1-9A26-D64F494DE798}"/>
    <cellStyle name="Calculation 4 18 4 2 3" xfId="7537" xr:uid="{F811326F-0074-45E1-AF5C-BB8946A6C39F}"/>
    <cellStyle name="Calculation 4 18 4 3" xfId="7538" xr:uid="{1FB9F49A-B239-4C78-AFA7-E71C595D5412}"/>
    <cellStyle name="Calculation 4 18 4 4" xfId="7539" xr:uid="{797F6B73-9C6D-43C4-921D-446C9B3292D1}"/>
    <cellStyle name="Calculation 4 18 5" xfId="7540" xr:uid="{7FF1A091-88EC-466F-90DE-49A02B1E0CC6}"/>
    <cellStyle name="Calculation 4 18 5 2" xfId="7541" xr:uid="{2EAA86C2-7060-48F5-9497-FF3AB3CE809A}"/>
    <cellStyle name="Calculation 4 18 5 2 2" xfId="7542" xr:uid="{C9B49054-58DD-4E51-964F-D13A59CF0BB8}"/>
    <cellStyle name="Calculation 4 18 5 2 3" xfId="7543" xr:uid="{A7D2F41F-E92F-48A5-BF76-946572867A63}"/>
    <cellStyle name="Calculation 4 18 5 3" xfId="7544" xr:uid="{E08C99CF-D5E2-4AAB-9D17-415053BD440A}"/>
    <cellStyle name="Calculation 4 18 5 4" xfId="7545" xr:uid="{09922FEF-2722-4DB9-AB7F-A8F0A89D97F2}"/>
    <cellStyle name="Calculation 4 18 6" xfId="7546" xr:uid="{C4876B1E-49E5-4D42-BF0D-6336F203F5FB}"/>
    <cellStyle name="Calculation 4 18 6 2" xfId="7547" xr:uid="{472B6C5E-679A-4ABA-829A-91BC928C6EDF}"/>
    <cellStyle name="Calculation 4 18 6 2 2" xfId="7548" xr:uid="{A355B48B-2CBD-4092-83E1-592963981E55}"/>
    <cellStyle name="Calculation 4 18 6 2 3" xfId="7549" xr:uid="{2444A8C2-38DA-4696-9280-6311CCE3C7F5}"/>
    <cellStyle name="Calculation 4 18 6 3" xfId="7550" xr:uid="{75AE9986-8E70-4F9B-831A-D1374584CCDA}"/>
    <cellStyle name="Calculation 4 18 6 4" xfId="7551" xr:uid="{5CEC0234-B867-4CDE-B352-0E672463584D}"/>
    <cellStyle name="Calculation 4 18 7" xfId="7552" xr:uid="{F86C1CC9-B1F1-43B1-9B1A-5016ACB47312}"/>
    <cellStyle name="Calculation 4 18 7 2" xfId="7553" xr:uid="{639B1E68-D90B-422D-A523-9D8B8888FFDD}"/>
    <cellStyle name="Calculation 4 18 7 3" xfId="7554" xr:uid="{8DDBA034-6635-483E-8B83-3422600C2841}"/>
    <cellStyle name="Calculation 4 18 8" xfId="7555" xr:uid="{0F420E40-7194-4C3D-955F-EB5B885FD496}"/>
    <cellStyle name="Calculation 4 18 9" xfId="7556" xr:uid="{D3D3E563-1C98-4E6C-843F-333002122506}"/>
    <cellStyle name="Calculation 4 19" xfId="7557" xr:uid="{5DBF4474-7A94-4207-8440-74ADF23AE77E}"/>
    <cellStyle name="Calculation 4 19 2" xfId="7558" xr:uid="{68E324A7-0DEA-4C34-B24F-EA5F0D84D7B3}"/>
    <cellStyle name="Calculation 4 19 2 2" xfId="7559" xr:uid="{BFDAA5C2-7162-480F-A4CB-9F619C5EDC33}"/>
    <cellStyle name="Calculation 4 19 2 2 2" xfId="7560" xr:uid="{34B12E1E-A491-4E26-ABB2-6A5ECDA85F19}"/>
    <cellStyle name="Calculation 4 19 2 2 3" xfId="7561" xr:uid="{32A2DF13-729C-4DF5-AF32-074506C31EED}"/>
    <cellStyle name="Calculation 4 19 2 3" xfId="7562" xr:uid="{53CCFDF4-91AE-476C-B649-7170CCE9357C}"/>
    <cellStyle name="Calculation 4 19 2 4" xfId="7563" xr:uid="{3BDA111C-1621-4EE4-940C-4D8A0EB064A7}"/>
    <cellStyle name="Calculation 4 19 3" xfId="7564" xr:uid="{740A95AE-6CA1-4FA6-AEB4-822BF695D24D}"/>
    <cellStyle name="Calculation 4 19 3 2" xfId="7565" xr:uid="{1DE8F64E-84B9-444E-8AC5-D74C754291F1}"/>
    <cellStyle name="Calculation 4 19 3 2 2" xfId="7566" xr:uid="{A27C1F3F-DA49-49A9-B293-B386E9421A47}"/>
    <cellStyle name="Calculation 4 19 3 2 3" xfId="7567" xr:uid="{A2B109EC-C867-49D1-AB30-666B5FB49922}"/>
    <cellStyle name="Calculation 4 19 3 3" xfId="7568" xr:uid="{C798F514-9513-4DBB-B9AC-ED7556C4999F}"/>
    <cellStyle name="Calculation 4 19 3 4" xfId="7569" xr:uid="{CF25DF3C-70D8-48B2-ACCC-801C50456142}"/>
    <cellStyle name="Calculation 4 19 4" xfId="7570" xr:uid="{4E7B1DAB-1777-4CF7-9101-4DBAE6DAB2BD}"/>
    <cellStyle name="Calculation 4 19 4 2" xfId="7571" xr:uid="{1125CF7D-01C7-438F-920D-210EEAA28E95}"/>
    <cellStyle name="Calculation 4 19 4 2 2" xfId="7572" xr:uid="{F2D7A80D-DF24-4548-A6DF-671C95E40591}"/>
    <cellStyle name="Calculation 4 19 4 2 3" xfId="7573" xr:uid="{5FDC4E78-6E72-4CCA-8309-31660FE7F961}"/>
    <cellStyle name="Calculation 4 19 4 3" xfId="7574" xr:uid="{4AF8A4AD-4324-4E43-94BB-F4FAA5D8DC17}"/>
    <cellStyle name="Calculation 4 19 4 4" xfId="7575" xr:uid="{4B614C90-AB56-4F4D-982B-DC5677A0E213}"/>
    <cellStyle name="Calculation 4 19 5" xfId="7576" xr:uid="{BA3EB8ED-AE2C-4594-801E-BA9869659330}"/>
    <cellStyle name="Calculation 4 19 5 2" xfId="7577" xr:uid="{5724EABE-0205-4848-B09F-77314328786C}"/>
    <cellStyle name="Calculation 4 19 5 2 2" xfId="7578" xr:uid="{3E9D87D6-887F-49F8-89C2-C5B407E4BE25}"/>
    <cellStyle name="Calculation 4 19 5 2 3" xfId="7579" xr:uid="{A4AFCB25-EB8D-411B-BEDD-DBF8579B9E9D}"/>
    <cellStyle name="Calculation 4 19 5 3" xfId="7580" xr:uid="{8F8C6CB4-F721-41D3-BAC5-7F18ACDB61A5}"/>
    <cellStyle name="Calculation 4 19 5 4" xfId="7581" xr:uid="{C48C64DA-E681-41DB-94B3-063041161A0C}"/>
    <cellStyle name="Calculation 4 19 6" xfId="7582" xr:uid="{B7963861-9B5D-46F3-8157-1846B28D429B}"/>
    <cellStyle name="Calculation 4 19 6 2" xfId="7583" xr:uid="{B4FCF2A9-9747-4163-BDDF-E4BA2E7446CE}"/>
    <cellStyle name="Calculation 4 19 6 2 2" xfId="7584" xr:uid="{B001DAED-589D-4F2E-B02B-BB22436E6E1C}"/>
    <cellStyle name="Calculation 4 19 6 2 3" xfId="7585" xr:uid="{FEA74F1B-75C9-423E-AF8D-FA8D50D32DBA}"/>
    <cellStyle name="Calculation 4 19 6 3" xfId="7586" xr:uid="{AD9B0D74-2FF1-445D-8406-A70AD2F3AC4B}"/>
    <cellStyle name="Calculation 4 19 6 4" xfId="7587" xr:uid="{1594FDC5-E2D3-42EB-950B-79684C6E7FBE}"/>
    <cellStyle name="Calculation 4 19 7" xfId="7588" xr:uid="{C831E9CF-C333-417D-B366-6717C403419F}"/>
    <cellStyle name="Calculation 4 19 7 2" xfId="7589" xr:uid="{B0FB3163-7280-4D4B-B849-0069F72849C3}"/>
    <cellStyle name="Calculation 4 19 7 3" xfId="7590" xr:uid="{42ECF966-8537-41C5-B427-F3E5DB132A83}"/>
    <cellStyle name="Calculation 4 19 8" xfId="7591" xr:uid="{10BC749B-C434-4AA2-A36E-CEEBC11CFE5C}"/>
    <cellStyle name="Calculation 4 19 9" xfId="7592" xr:uid="{47A9789F-C150-4A9B-90DF-C57C59F1A73E}"/>
    <cellStyle name="Calculation 4 2" xfId="2695" xr:uid="{DF4BC121-4B84-4240-AF60-C5520F218854}"/>
    <cellStyle name="Calculation 4 2 10" xfId="7593" xr:uid="{546FC6A5-AA01-469B-A991-FAA86E6A9BB3}"/>
    <cellStyle name="Calculation 4 2 10 2" xfId="7594" xr:uid="{48BC3402-FACF-4D90-B433-F3A22407AFED}"/>
    <cellStyle name="Calculation 4 2 10 2 2" xfId="7595" xr:uid="{F212313C-A4A5-4909-8664-6AF192CDF68C}"/>
    <cellStyle name="Calculation 4 2 10 2 2 2" xfId="7596" xr:uid="{EC45EAAD-FC23-41F2-ADDE-118111DB8834}"/>
    <cellStyle name="Calculation 4 2 10 2 2 3" xfId="7597" xr:uid="{53D011F4-97A0-4926-AB93-1A6AACAD7B86}"/>
    <cellStyle name="Calculation 4 2 10 2 3" xfId="7598" xr:uid="{E9B1D37B-4F08-4B64-8185-E108D512DC44}"/>
    <cellStyle name="Calculation 4 2 10 2 4" xfId="7599" xr:uid="{1C6E4ED4-DC50-4077-899E-761876D74C11}"/>
    <cellStyle name="Calculation 4 2 10 3" xfId="7600" xr:uid="{D97BA9E7-F65F-429F-ABBD-6FD22E6CEA81}"/>
    <cellStyle name="Calculation 4 2 10 3 2" xfId="7601" xr:uid="{447B5AB7-56E9-496C-93A4-AA27B4AF06D7}"/>
    <cellStyle name="Calculation 4 2 10 3 2 2" xfId="7602" xr:uid="{4C631B2E-4B4B-40FC-9C74-80CC41621CFB}"/>
    <cellStyle name="Calculation 4 2 10 3 2 3" xfId="7603" xr:uid="{B660EB91-B4CB-485A-877D-7FD8A6DE2D50}"/>
    <cellStyle name="Calculation 4 2 10 3 3" xfId="7604" xr:uid="{53760ACC-DF02-4814-82DC-371505057F62}"/>
    <cellStyle name="Calculation 4 2 10 3 4" xfId="7605" xr:uid="{53FA5DC6-0253-4BD1-ADD6-A1E21DB77181}"/>
    <cellStyle name="Calculation 4 2 10 4" xfId="7606" xr:uid="{A04DAAA9-7891-4272-963E-6797EE4DFF21}"/>
    <cellStyle name="Calculation 4 2 10 4 2" xfId="7607" xr:uid="{BB9FFAB6-774C-4B25-806E-5222DC73A976}"/>
    <cellStyle name="Calculation 4 2 10 4 2 2" xfId="7608" xr:uid="{4C1D520C-BB20-4DAC-B2F5-E392A83D3C58}"/>
    <cellStyle name="Calculation 4 2 10 4 2 3" xfId="7609" xr:uid="{61679851-AC6E-4F57-A3D3-636BE8EABBF7}"/>
    <cellStyle name="Calculation 4 2 10 4 3" xfId="7610" xr:uid="{661BC292-A2B2-4F82-8A79-75655AC92161}"/>
    <cellStyle name="Calculation 4 2 10 4 4" xfId="7611" xr:uid="{985D0577-0E50-48C1-BAF1-DCA178BF2F06}"/>
    <cellStyle name="Calculation 4 2 10 5" xfId="7612" xr:uid="{0AB2D97C-23F3-4427-8A07-89D304DE44EE}"/>
    <cellStyle name="Calculation 4 2 10 5 2" xfId="7613" xr:uid="{2A9C272E-004C-4DFA-8924-F24C92D93C14}"/>
    <cellStyle name="Calculation 4 2 10 5 2 2" xfId="7614" xr:uid="{912F4798-64AF-4951-9455-FDA3544A88CA}"/>
    <cellStyle name="Calculation 4 2 10 5 2 3" xfId="7615" xr:uid="{5DEA135E-4BC2-45BC-B13E-AB9ED901F035}"/>
    <cellStyle name="Calculation 4 2 10 5 3" xfId="7616" xr:uid="{20C57357-8049-466B-88E1-D1EFC1D67DFA}"/>
    <cellStyle name="Calculation 4 2 10 5 4" xfId="7617" xr:uid="{AA6C8267-5502-4EFF-8994-96ECC3420542}"/>
    <cellStyle name="Calculation 4 2 10 6" xfId="7618" xr:uid="{5C016B7D-9C71-48D5-B2C1-C277A363F060}"/>
    <cellStyle name="Calculation 4 2 10 6 2" xfId="7619" xr:uid="{EB7C0F09-ED0D-46FD-823B-B8C7B38E325F}"/>
    <cellStyle name="Calculation 4 2 10 6 2 2" xfId="7620" xr:uid="{A4CEC739-0642-457D-87BC-9BFA5C06CAA0}"/>
    <cellStyle name="Calculation 4 2 10 6 2 3" xfId="7621" xr:uid="{62577C41-1E9A-4A7E-9D38-0576190419AF}"/>
    <cellStyle name="Calculation 4 2 10 6 3" xfId="7622" xr:uid="{25D55440-6163-4189-8BEA-BF5327B06F4D}"/>
    <cellStyle name="Calculation 4 2 10 6 4" xfId="7623" xr:uid="{849C2694-99BF-4035-AAC7-A29826A62A8C}"/>
    <cellStyle name="Calculation 4 2 10 7" xfId="7624" xr:uid="{35F36AA2-AB7A-436F-A62B-F7021C7CC635}"/>
    <cellStyle name="Calculation 4 2 10 7 2" xfId="7625" xr:uid="{42F6A32F-CA77-4C15-8D55-D1B2DFB76F76}"/>
    <cellStyle name="Calculation 4 2 10 7 3" xfId="7626" xr:uid="{43EF2560-144A-4E92-B1BF-BE78D0891E8B}"/>
    <cellStyle name="Calculation 4 2 10 8" xfId="7627" xr:uid="{F883EFF8-521F-4891-9D33-00D0C50D5ECE}"/>
    <cellStyle name="Calculation 4 2 10 9" xfId="7628" xr:uid="{BD3E83EE-CA72-4EC5-98EE-C9E4C7385D7F}"/>
    <cellStyle name="Calculation 4 2 11" xfId="7629" xr:uid="{00DB5D68-598A-4588-BB41-F538AE19A609}"/>
    <cellStyle name="Calculation 4 2 11 2" xfId="7630" xr:uid="{D93B1DAC-1B9B-4F1C-9369-499879B073D5}"/>
    <cellStyle name="Calculation 4 2 11 2 2" xfId="7631" xr:uid="{78A4AD14-8D44-4BD1-A481-52EC7FB77605}"/>
    <cellStyle name="Calculation 4 2 11 2 2 2" xfId="7632" xr:uid="{20A01A39-ACC0-4F8E-8F81-5A0688A928D3}"/>
    <cellStyle name="Calculation 4 2 11 2 2 3" xfId="7633" xr:uid="{7B84278B-97B4-4A42-8DCF-34C8C3DB58C8}"/>
    <cellStyle name="Calculation 4 2 11 2 3" xfId="7634" xr:uid="{B6618C6F-E856-410B-8D6C-397EA6346578}"/>
    <cellStyle name="Calculation 4 2 11 2 4" xfId="7635" xr:uid="{A8905218-000F-462F-87A6-A9CD6641353B}"/>
    <cellStyle name="Calculation 4 2 11 3" xfId="7636" xr:uid="{2C43CC48-82DE-4042-A9A9-C80BE44BA174}"/>
    <cellStyle name="Calculation 4 2 11 3 2" xfId="7637" xr:uid="{77D8F465-2856-461E-A95B-99CC0BE5F67B}"/>
    <cellStyle name="Calculation 4 2 11 3 2 2" xfId="7638" xr:uid="{F86B7D65-DDFA-4ECF-9FDA-697146B58AA2}"/>
    <cellStyle name="Calculation 4 2 11 3 2 3" xfId="7639" xr:uid="{4E48783A-F3BD-4115-8DB9-571DFF9A1F0F}"/>
    <cellStyle name="Calculation 4 2 11 3 3" xfId="7640" xr:uid="{18D9E434-23AF-436B-A2FC-8ACBB964F1BA}"/>
    <cellStyle name="Calculation 4 2 11 3 4" xfId="7641" xr:uid="{88FC54AD-908F-42AD-B5A4-C7B7762AB7D4}"/>
    <cellStyle name="Calculation 4 2 11 4" xfId="7642" xr:uid="{5372D269-AE04-41A3-91F9-9DDDFE4C24D6}"/>
    <cellStyle name="Calculation 4 2 11 4 2" xfId="7643" xr:uid="{8A50CC4A-5AD9-44AF-ADA1-DD27386EE26E}"/>
    <cellStyle name="Calculation 4 2 11 4 2 2" xfId="7644" xr:uid="{3D0A3B06-6C82-4B58-8792-10506DE88D7C}"/>
    <cellStyle name="Calculation 4 2 11 4 2 3" xfId="7645" xr:uid="{C346A82B-D910-4242-87E8-DE42E3628D1E}"/>
    <cellStyle name="Calculation 4 2 11 4 3" xfId="7646" xr:uid="{377242A1-2D62-4903-9182-B179BFFE7871}"/>
    <cellStyle name="Calculation 4 2 11 4 4" xfId="7647" xr:uid="{BFC922DD-25FD-4044-84AF-16D6F429F00C}"/>
    <cellStyle name="Calculation 4 2 11 5" xfId="7648" xr:uid="{9C85B3A5-3D8E-4048-8291-A2E150FC9EF8}"/>
    <cellStyle name="Calculation 4 2 11 5 2" xfId="7649" xr:uid="{C65D3747-A682-45CB-9C1F-BBC34A0443E0}"/>
    <cellStyle name="Calculation 4 2 11 5 2 2" xfId="7650" xr:uid="{3920ACCC-65AA-472F-A841-DB7E921AC625}"/>
    <cellStyle name="Calculation 4 2 11 5 2 3" xfId="7651" xr:uid="{DE3E373A-3E13-4FAF-9CC9-B1F12D44F605}"/>
    <cellStyle name="Calculation 4 2 11 5 3" xfId="7652" xr:uid="{B1516608-1104-4C63-989B-9C261DF75789}"/>
    <cellStyle name="Calculation 4 2 11 5 4" xfId="7653" xr:uid="{75476737-BB5B-49F1-8267-3547FF287445}"/>
    <cellStyle name="Calculation 4 2 11 6" xfId="7654" xr:uid="{BCDB5DB4-8086-4DF4-9289-6BDBBAAEE5B8}"/>
    <cellStyle name="Calculation 4 2 11 6 2" xfId="7655" xr:uid="{56458EB6-815B-417D-8F76-B8C00A42F84E}"/>
    <cellStyle name="Calculation 4 2 11 6 2 2" xfId="7656" xr:uid="{752F2815-DAFF-4F12-8917-61CDFDA605F0}"/>
    <cellStyle name="Calculation 4 2 11 6 2 3" xfId="7657" xr:uid="{67797EFD-44D6-4877-84A8-9BE194AB959C}"/>
    <cellStyle name="Calculation 4 2 11 6 3" xfId="7658" xr:uid="{EA091939-2B94-484A-A5AC-2F808B404A4A}"/>
    <cellStyle name="Calculation 4 2 11 6 4" xfId="7659" xr:uid="{5039ACC5-23C2-4939-A3FF-37C8F463CC06}"/>
    <cellStyle name="Calculation 4 2 11 7" xfId="7660" xr:uid="{B9077A50-9955-41B9-B65F-FDF640722143}"/>
    <cellStyle name="Calculation 4 2 11 7 2" xfId="7661" xr:uid="{CCC9ED89-508A-4017-A273-E58192FA763B}"/>
    <cellStyle name="Calculation 4 2 11 7 3" xfId="7662" xr:uid="{86011FE0-F7D4-4202-82CE-2EE4A519AA8B}"/>
    <cellStyle name="Calculation 4 2 11 8" xfId="7663" xr:uid="{04632A68-8350-4E14-9844-656FBCF257A5}"/>
    <cellStyle name="Calculation 4 2 11 9" xfId="7664" xr:uid="{C3256FA6-9207-4E6F-9CFE-85664FBFA1E2}"/>
    <cellStyle name="Calculation 4 2 12" xfId="7665" xr:uid="{6C7331E1-65FF-424E-B6AF-27D993544F03}"/>
    <cellStyle name="Calculation 4 2 12 2" xfId="7666" xr:uid="{426F77EF-F2D9-41C9-B181-25DD978842EA}"/>
    <cellStyle name="Calculation 4 2 12 2 2" xfId="7667" xr:uid="{7E9E38E4-E3F9-4D6D-B8AF-15B3CF155064}"/>
    <cellStyle name="Calculation 4 2 12 2 2 2" xfId="7668" xr:uid="{A7615B93-0D2F-41A1-BB47-E6FA28FDC8EE}"/>
    <cellStyle name="Calculation 4 2 12 2 2 3" xfId="7669" xr:uid="{2ADCCB44-19C9-4E26-A2BE-2509DE616D0E}"/>
    <cellStyle name="Calculation 4 2 12 2 3" xfId="7670" xr:uid="{788E50C0-44E7-4934-9AB0-A6E2CF065FFE}"/>
    <cellStyle name="Calculation 4 2 12 2 4" xfId="7671" xr:uid="{DB587C9F-06A9-4C74-ADDD-F249AA6E7FC5}"/>
    <cellStyle name="Calculation 4 2 12 3" xfId="7672" xr:uid="{93DF920F-ED45-4E0C-A6C6-F6711D1A614C}"/>
    <cellStyle name="Calculation 4 2 12 3 2" xfId="7673" xr:uid="{B5B7F901-61EC-4BC4-9C1C-7B5E180F0EEC}"/>
    <cellStyle name="Calculation 4 2 12 3 2 2" xfId="7674" xr:uid="{0E9787B8-E14D-433A-B405-BE2072D6C903}"/>
    <cellStyle name="Calculation 4 2 12 3 2 3" xfId="7675" xr:uid="{918A5E99-62AE-47C6-988C-A9C3B010E10A}"/>
    <cellStyle name="Calculation 4 2 12 3 3" xfId="7676" xr:uid="{381966A2-6465-4D19-8074-BC5170E0E1F1}"/>
    <cellStyle name="Calculation 4 2 12 3 4" xfId="7677" xr:uid="{F811E0EC-BE45-4A3C-8B58-CA1D3B2C868F}"/>
    <cellStyle name="Calculation 4 2 12 4" xfId="7678" xr:uid="{381D0FB2-6906-4374-9053-172268772B5E}"/>
    <cellStyle name="Calculation 4 2 12 4 2" xfId="7679" xr:uid="{02D1AB1A-4686-4D5F-B7CF-4DEB96D02B34}"/>
    <cellStyle name="Calculation 4 2 12 4 2 2" xfId="7680" xr:uid="{D61CC13F-D8CE-4B37-B419-F496CB7A7FA6}"/>
    <cellStyle name="Calculation 4 2 12 4 2 3" xfId="7681" xr:uid="{A104D441-2604-44C7-A0B9-4F625624094A}"/>
    <cellStyle name="Calculation 4 2 12 4 3" xfId="7682" xr:uid="{9D2BD50B-EE44-4D09-BFED-7286C74DC735}"/>
    <cellStyle name="Calculation 4 2 12 4 4" xfId="7683" xr:uid="{5083BF57-DE30-40A7-82FD-CB6B34B6D8C2}"/>
    <cellStyle name="Calculation 4 2 12 5" xfId="7684" xr:uid="{BAB1CC58-DAE9-4030-828A-6A71318E799E}"/>
    <cellStyle name="Calculation 4 2 12 5 2" xfId="7685" xr:uid="{F30E0B0E-369B-4B16-B2A3-BCB39E92192E}"/>
    <cellStyle name="Calculation 4 2 12 5 2 2" xfId="7686" xr:uid="{67B37854-6B90-4F3A-903F-A336CF45FAB6}"/>
    <cellStyle name="Calculation 4 2 12 5 2 3" xfId="7687" xr:uid="{AB4F9453-651A-4F68-8381-21A288B751BB}"/>
    <cellStyle name="Calculation 4 2 12 5 3" xfId="7688" xr:uid="{C8A22A8B-DD1C-4579-A669-0E1AD3B8B499}"/>
    <cellStyle name="Calculation 4 2 12 5 4" xfId="7689" xr:uid="{43E182FD-0C34-416F-A2F9-FB5845B91B49}"/>
    <cellStyle name="Calculation 4 2 12 6" xfId="7690" xr:uid="{7AA4AEAF-735C-4A93-B97E-1BE21D2C7926}"/>
    <cellStyle name="Calculation 4 2 12 6 2" xfId="7691" xr:uid="{C8962566-FE44-441E-BBE7-9F4CB28EE90E}"/>
    <cellStyle name="Calculation 4 2 12 6 2 2" xfId="7692" xr:uid="{CAEFEE42-90DE-4341-BCF6-BDB660F35019}"/>
    <cellStyle name="Calculation 4 2 12 6 2 3" xfId="7693" xr:uid="{04894E8F-2B65-4942-8881-2C1C7B8C2249}"/>
    <cellStyle name="Calculation 4 2 12 6 3" xfId="7694" xr:uid="{84122865-1C8E-4C8E-B1BC-55ED2928E296}"/>
    <cellStyle name="Calculation 4 2 12 6 4" xfId="7695" xr:uid="{F56ABD20-0E22-4A31-AA70-3BB10AD1414B}"/>
    <cellStyle name="Calculation 4 2 12 7" xfId="7696" xr:uid="{876C8AA6-E077-445C-9CD0-A8ECA20FE164}"/>
    <cellStyle name="Calculation 4 2 12 7 2" xfId="7697" xr:uid="{AFE4A00A-8D57-472F-8107-889ABFA66686}"/>
    <cellStyle name="Calculation 4 2 12 7 3" xfId="7698" xr:uid="{99837B7A-F661-45B1-98BF-A85A90C25FCA}"/>
    <cellStyle name="Calculation 4 2 12 8" xfId="7699" xr:uid="{6CAF2DB6-7D1F-4D41-A800-A492D5EED386}"/>
    <cellStyle name="Calculation 4 2 12 9" xfId="7700" xr:uid="{D90D2F31-12B3-43B4-B344-14614A917028}"/>
    <cellStyle name="Calculation 4 2 13" xfId="7701" xr:uid="{C727A470-5808-4536-B5AE-2D357BC7E993}"/>
    <cellStyle name="Calculation 4 2 13 2" xfId="7702" xr:uid="{5357F621-8E26-4CA9-AE06-E07EA83625C7}"/>
    <cellStyle name="Calculation 4 2 13 2 2" xfId="7703" xr:uid="{70EF61A4-DCF4-4D5E-996A-982D026D4F5E}"/>
    <cellStyle name="Calculation 4 2 13 2 2 2" xfId="7704" xr:uid="{C20E0A4F-EA23-4DCA-B76D-136C2B084290}"/>
    <cellStyle name="Calculation 4 2 13 2 2 3" xfId="7705" xr:uid="{5C2A9991-4CF0-4CA1-B666-295785D4BB36}"/>
    <cellStyle name="Calculation 4 2 13 2 3" xfId="7706" xr:uid="{BF7BCCE5-4260-49C9-B5D6-F1EBB6C0E406}"/>
    <cellStyle name="Calculation 4 2 13 2 4" xfId="7707" xr:uid="{5E337AF3-B564-44B3-A082-772D7C5EE131}"/>
    <cellStyle name="Calculation 4 2 13 3" xfId="7708" xr:uid="{E0F9CDA6-1382-4980-BB56-B3CF1F20C27E}"/>
    <cellStyle name="Calculation 4 2 13 3 2" xfId="7709" xr:uid="{FF90DD6E-EC1C-49E9-85AD-9B618A02FC45}"/>
    <cellStyle name="Calculation 4 2 13 3 2 2" xfId="7710" xr:uid="{86EBB050-E9C1-445D-9DE8-5C55BFC49173}"/>
    <cellStyle name="Calculation 4 2 13 3 2 3" xfId="7711" xr:uid="{2E444B69-819E-41B8-8B45-89040156DECC}"/>
    <cellStyle name="Calculation 4 2 13 3 3" xfId="7712" xr:uid="{01E7D066-53B8-4695-8C1B-DC57BDECAA58}"/>
    <cellStyle name="Calculation 4 2 13 3 4" xfId="7713" xr:uid="{F9EC943A-AACF-40E4-89B5-AE7884EC27CA}"/>
    <cellStyle name="Calculation 4 2 13 4" xfId="7714" xr:uid="{2CDB0B45-88D3-4413-8E4F-BD62DE7566FA}"/>
    <cellStyle name="Calculation 4 2 13 4 2" xfId="7715" xr:uid="{B3C1F97A-5809-4836-BD63-1F60E08F11A7}"/>
    <cellStyle name="Calculation 4 2 13 4 2 2" xfId="7716" xr:uid="{CC928949-D4D4-4BC3-A3C1-C93567D2BB67}"/>
    <cellStyle name="Calculation 4 2 13 4 2 3" xfId="7717" xr:uid="{B6BACB2B-9F24-4BA4-9A05-5A2CEF1266F5}"/>
    <cellStyle name="Calculation 4 2 13 4 3" xfId="7718" xr:uid="{4B078426-F82A-49B8-96C8-FF358E7721DA}"/>
    <cellStyle name="Calculation 4 2 13 4 4" xfId="7719" xr:uid="{8AFA4AA2-6D0E-47D4-A5E1-D10EADE34013}"/>
    <cellStyle name="Calculation 4 2 13 5" xfId="7720" xr:uid="{00A434B6-CE9C-431E-B111-C7CCFD012EFE}"/>
    <cellStyle name="Calculation 4 2 13 5 2" xfId="7721" xr:uid="{B7C58249-69E8-496B-97A9-679126B846B0}"/>
    <cellStyle name="Calculation 4 2 13 5 2 2" xfId="7722" xr:uid="{B536F656-920C-4B58-A357-3DBB405C0581}"/>
    <cellStyle name="Calculation 4 2 13 5 2 3" xfId="7723" xr:uid="{55B398D9-1A38-4DE5-8700-BE767343998C}"/>
    <cellStyle name="Calculation 4 2 13 5 3" xfId="7724" xr:uid="{05B78ED7-D7FF-4A40-9C7F-A2C4DD49C9A9}"/>
    <cellStyle name="Calculation 4 2 13 5 4" xfId="7725" xr:uid="{A837A169-12FE-4C17-A7ED-D0A174593D84}"/>
    <cellStyle name="Calculation 4 2 13 6" xfId="7726" xr:uid="{BA09591C-40B3-48DB-944F-6D00C1AF2EF0}"/>
    <cellStyle name="Calculation 4 2 13 6 2" xfId="7727" xr:uid="{4CB5EB08-BD2E-4F9E-84AE-1F49121E3A86}"/>
    <cellStyle name="Calculation 4 2 13 6 2 2" xfId="7728" xr:uid="{15EB1E43-C37F-4E3C-A17A-311F95292AF3}"/>
    <cellStyle name="Calculation 4 2 13 6 2 3" xfId="7729" xr:uid="{3233E4BC-F935-4670-B1E9-6333A528A463}"/>
    <cellStyle name="Calculation 4 2 13 6 3" xfId="7730" xr:uid="{1A1257FA-BBB4-4830-B7B6-7E0EB2C808EF}"/>
    <cellStyle name="Calculation 4 2 13 6 4" xfId="7731" xr:uid="{9F87DFA4-3AC3-445C-9155-2CB8EC979786}"/>
    <cellStyle name="Calculation 4 2 13 7" xfId="7732" xr:uid="{D7B52575-C40F-4B2C-AE2D-D56DD4E081A6}"/>
    <cellStyle name="Calculation 4 2 13 7 2" xfId="7733" xr:uid="{0DAC56AA-2141-439E-ABA1-6D7E2E970BBE}"/>
    <cellStyle name="Calculation 4 2 13 7 3" xfId="7734" xr:uid="{2F195DA1-6C9D-4DF3-8606-8EE131834640}"/>
    <cellStyle name="Calculation 4 2 13 8" xfId="7735" xr:uid="{C5DF1562-9340-4B65-940A-402821684813}"/>
    <cellStyle name="Calculation 4 2 13 9" xfId="7736" xr:uid="{F64A2CE3-3B4A-4459-A4F1-39BCCD148079}"/>
    <cellStyle name="Calculation 4 2 14" xfId="7737" xr:uid="{2B5B3DB0-9A2D-4A7D-B6F6-7F5CD010057E}"/>
    <cellStyle name="Calculation 4 2 14 2" xfId="7738" xr:uid="{A32B0A3C-2934-4FCC-84C0-7AFFE7A27787}"/>
    <cellStyle name="Calculation 4 2 14 2 2" xfId="7739" xr:uid="{05B99156-7781-4229-86F3-C232BA97D88C}"/>
    <cellStyle name="Calculation 4 2 14 2 2 2" xfId="7740" xr:uid="{A9E58AC4-264B-4E6D-8383-DD4F3D372E46}"/>
    <cellStyle name="Calculation 4 2 14 2 2 3" xfId="7741" xr:uid="{499A062A-5368-415C-92E5-DB0625F56973}"/>
    <cellStyle name="Calculation 4 2 14 2 3" xfId="7742" xr:uid="{70DE3F34-EE54-47C0-89D2-B2EDE86B603E}"/>
    <cellStyle name="Calculation 4 2 14 2 4" xfId="7743" xr:uid="{BAE55525-2839-4C08-9A6B-C545C07FF242}"/>
    <cellStyle name="Calculation 4 2 14 3" xfId="7744" xr:uid="{FA95DF79-D212-4375-9C81-75C6B10519B5}"/>
    <cellStyle name="Calculation 4 2 14 3 2" xfId="7745" xr:uid="{6A0DCE56-776F-4196-96A3-2938D48D7693}"/>
    <cellStyle name="Calculation 4 2 14 3 2 2" xfId="7746" xr:uid="{7BDE3D87-D0CA-4DB3-A57D-447C5DCFBEC1}"/>
    <cellStyle name="Calculation 4 2 14 3 2 3" xfId="7747" xr:uid="{1DF12E1E-A7CC-453D-B76C-99C9550BB435}"/>
    <cellStyle name="Calculation 4 2 14 3 3" xfId="7748" xr:uid="{2270E8DC-C174-48C0-A297-6F29164419A9}"/>
    <cellStyle name="Calculation 4 2 14 3 4" xfId="7749" xr:uid="{A9CF9ECD-B3B7-48AE-9F08-5D6865760B3F}"/>
    <cellStyle name="Calculation 4 2 14 4" xfId="7750" xr:uid="{10FB760A-36A5-4E97-A057-B424B635CEB0}"/>
    <cellStyle name="Calculation 4 2 14 4 2" xfId="7751" xr:uid="{A5925D6F-B35B-43EB-82C6-CCD5458D786F}"/>
    <cellStyle name="Calculation 4 2 14 4 2 2" xfId="7752" xr:uid="{C8EF1C40-379D-4965-BF4A-997E994B635C}"/>
    <cellStyle name="Calculation 4 2 14 4 2 3" xfId="7753" xr:uid="{F7B06CF0-27CC-44A4-A65A-28396031F2A2}"/>
    <cellStyle name="Calculation 4 2 14 4 3" xfId="7754" xr:uid="{D48D86AA-8430-460E-B38C-59B5DA83AC94}"/>
    <cellStyle name="Calculation 4 2 14 4 4" xfId="7755" xr:uid="{26D0E706-9ACC-4063-850C-757271223AF9}"/>
    <cellStyle name="Calculation 4 2 14 5" xfId="7756" xr:uid="{1889888D-7CAA-41FE-BC9D-4F44E6587841}"/>
    <cellStyle name="Calculation 4 2 14 5 2" xfId="7757" xr:uid="{4415F9BB-3764-4D7A-B9ED-F68BA81AFD0B}"/>
    <cellStyle name="Calculation 4 2 14 5 2 2" xfId="7758" xr:uid="{A214E671-B2EB-4D03-8970-4BE608E8A16C}"/>
    <cellStyle name="Calculation 4 2 14 5 2 3" xfId="7759" xr:uid="{EEC74578-5912-4066-AE46-D0EFDA1693BF}"/>
    <cellStyle name="Calculation 4 2 14 5 3" xfId="7760" xr:uid="{AFE730B7-3C13-4850-B1BF-1B693EBAAB5A}"/>
    <cellStyle name="Calculation 4 2 14 5 4" xfId="7761" xr:uid="{FF0C0CF9-3567-4FA5-B87C-9EE50A656837}"/>
    <cellStyle name="Calculation 4 2 14 6" xfId="7762" xr:uid="{706584F8-902C-4154-9C36-7A6BF8883E92}"/>
    <cellStyle name="Calculation 4 2 14 6 2" xfId="7763" xr:uid="{E2BE68C9-58FA-48FA-8A5A-1C293BA516A5}"/>
    <cellStyle name="Calculation 4 2 14 6 2 2" xfId="7764" xr:uid="{C6469B6D-65A0-4066-B405-6A7F87763E4B}"/>
    <cellStyle name="Calculation 4 2 14 6 2 3" xfId="7765" xr:uid="{86E4BE24-2A1D-49E8-9EEC-150F516ABC38}"/>
    <cellStyle name="Calculation 4 2 14 6 3" xfId="7766" xr:uid="{0D62AF36-A3BE-41C3-8B48-D2861E6E56D0}"/>
    <cellStyle name="Calculation 4 2 14 6 4" xfId="7767" xr:uid="{36DCC6E6-B1E8-4BE6-BB52-09C5361C2F70}"/>
    <cellStyle name="Calculation 4 2 14 7" xfId="7768" xr:uid="{4600B434-2FB6-4584-8077-88C96EE5A619}"/>
    <cellStyle name="Calculation 4 2 14 7 2" xfId="7769" xr:uid="{CEBCF268-89BB-4B5C-A35C-F4898E098328}"/>
    <cellStyle name="Calculation 4 2 14 7 3" xfId="7770" xr:uid="{A5033026-7AE2-4CC6-BFE9-5C7B8667D6B1}"/>
    <cellStyle name="Calculation 4 2 14 8" xfId="7771" xr:uid="{7AFAD3DE-A9F0-4172-B3FE-10023CB957BA}"/>
    <cellStyle name="Calculation 4 2 14 9" xfId="7772" xr:uid="{A7A8ADDC-127E-4133-AD42-B30CE3EBDBE2}"/>
    <cellStyle name="Calculation 4 2 15" xfId="7773" xr:uid="{6373E7A6-B419-4ABA-8F8C-B83B2BCD92C1}"/>
    <cellStyle name="Calculation 4 2 15 2" xfId="7774" xr:uid="{C04480E6-C11E-4F91-BFFB-3A9F4C988474}"/>
    <cellStyle name="Calculation 4 2 15 2 2" xfId="7775" xr:uid="{7E6FCD25-9109-4756-A9F8-798C2FD94879}"/>
    <cellStyle name="Calculation 4 2 15 2 2 2" xfId="7776" xr:uid="{0FD90DAC-067C-4EC0-87AD-59E73AFF434B}"/>
    <cellStyle name="Calculation 4 2 15 2 2 3" xfId="7777" xr:uid="{E876EA5E-5F0A-4268-BCEC-AC9B4EA4F189}"/>
    <cellStyle name="Calculation 4 2 15 2 3" xfId="7778" xr:uid="{FE7410D0-76D0-4D32-832C-D378E1777729}"/>
    <cellStyle name="Calculation 4 2 15 2 4" xfId="7779" xr:uid="{983BB514-D7B1-414B-9871-376E212E0FF1}"/>
    <cellStyle name="Calculation 4 2 15 3" xfId="7780" xr:uid="{6BD34F51-7A97-4BB6-BBAF-B2009C9C535F}"/>
    <cellStyle name="Calculation 4 2 15 3 2" xfId="7781" xr:uid="{6808D326-512A-46FD-91A0-4591D4629818}"/>
    <cellStyle name="Calculation 4 2 15 3 2 2" xfId="7782" xr:uid="{465279C5-6364-4227-B820-F91C21EDE528}"/>
    <cellStyle name="Calculation 4 2 15 3 2 3" xfId="7783" xr:uid="{C4A69107-5A2B-438C-A588-766820F08E3E}"/>
    <cellStyle name="Calculation 4 2 15 3 3" xfId="7784" xr:uid="{8B6A118E-299C-43EA-8A44-9805798D51C1}"/>
    <cellStyle name="Calculation 4 2 15 3 4" xfId="7785" xr:uid="{19A627F4-E7C9-432C-95E9-BD7A342D90CC}"/>
    <cellStyle name="Calculation 4 2 15 4" xfId="7786" xr:uid="{6BD7EEAA-938C-488A-AADC-5518F1E9B826}"/>
    <cellStyle name="Calculation 4 2 15 4 2" xfId="7787" xr:uid="{55C14773-C68E-4096-92FF-73264F86A916}"/>
    <cellStyle name="Calculation 4 2 15 4 2 2" xfId="7788" xr:uid="{EAF74E3A-4711-41D9-A222-ABA16B5D50D5}"/>
    <cellStyle name="Calculation 4 2 15 4 2 3" xfId="7789" xr:uid="{289EFA21-6CAA-45EE-BEC2-76475BED3004}"/>
    <cellStyle name="Calculation 4 2 15 4 3" xfId="7790" xr:uid="{5353753B-61F8-4615-80F9-8F1B9AE51988}"/>
    <cellStyle name="Calculation 4 2 15 4 4" xfId="7791" xr:uid="{22BCA034-C9C4-40C6-B56B-6F61D586CE9C}"/>
    <cellStyle name="Calculation 4 2 15 5" xfId="7792" xr:uid="{73075639-B85F-495C-862D-657B3F160A15}"/>
    <cellStyle name="Calculation 4 2 15 5 2" xfId="7793" xr:uid="{D2DE1E81-0702-48BD-8DBF-AEC1ADA8D210}"/>
    <cellStyle name="Calculation 4 2 15 5 2 2" xfId="7794" xr:uid="{8DB1AE7A-91B0-4FA9-9687-1817B7B772DF}"/>
    <cellStyle name="Calculation 4 2 15 5 2 3" xfId="7795" xr:uid="{D4FBC331-8334-4BBC-B0A0-351B2B4A69CA}"/>
    <cellStyle name="Calculation 4 2 15 5 3" xfId="7796" xr:uid="{9C7A09ED-0AD0-4776-82F5-FAF79DE98903}"/>
    <cellStyle name="Calculation 4 2 15 5 4" xfId="7797" xr:uid="{02CE1669-AD94-4EFD-A255-4D7D65721818}"/>
    <cellStyle name="Calculation 4 2 15 6" xfId="7798" xr:uid="{92328E92-AA04-4C55-8FCC-8F406550632E}"/>
    <cellStyle name="Calculation 4 2 15 6 2" xfId="7799" xr:uid="{42BEA840-B786-470D-BF99-39BA0C5EFAEB}"/>
    <cellStyle name="Calculation 4 2 15 6 2 2" xfId="7800" xr:uid="{2FED578A-7918-4060-B3B2-80328E42F185}"/>
    <cellStyle name="Calculation 4 2 15 6 2 3" xfId="7801" xr:uid="{79B5CA7C-949F-4A58-B392-AB6282798AAC}"/>
    <cellStyle name="Calculation 4 2 15 6 3" xfId="7802" xr:uid="{253732EB-3DCA-47E2-9D5F-6087E58F07BE}"/>
    <cellStyle name="Calculation 4 2 15 6 4" xfId="7803" xr:uid="{6105DC25-B96C-44EF-A9E7-7D0EA1B9417E}"/>
    <cellStyle name="Calculation 4 2 15 7" xfId="7804" xr:uid="{5DBEE523-0729-46F1-9D8F-1BDB95A13735}"/>
    <cellStyle name="Calculation 4 2 15 7 2" xfId="7805" xr:uid="{9B402103-08D8-4D0D-AECD-AC5676BF5FCD}"/>
    <cellStyle name="Calculation 4 2 15 7 3" xfId="7806" xr:uid="{577F5966-A7CD-4E75-A49A-62CD3C25DBDD}"/>
    <cellStyle name="Calculation 4 2 15 8" xfId="7807" xr:uid="{A433F81F-0289-4480-A4EF-95EE0379BEDC}"/>
    <cellStyle name="Calculation 4 2 15 9" xfId="7808" xr:uid="{92D515C8-2E5F-40D0-8F07-DF0D03609305}"/>
    <cellStyle name="Calculation 4 2 16" xfId="7809" xr:uid="{0C5B4F65-428C-4227-9286-55DEDB9A45E7}"/>
    <cellStyle name="Calculation 4 2 16 2" xfId="7810" xr:uid="{F89864BC-558B-4981-A3DB-A04244A6D293}"/>
    <cellStyle name="Calculation 4 2 16 2 2" xfId="7811" xr:uid="{0250DA3D-3F1B-44A4-A074-D7F6CD939841}"/>
    <cellStyle name="Calculation 4 2 16 2 2 2" xfId="7812" xr:uid="{016E5B3D-A1CF-4412-915B-8A2B949CF62D}"/>
    <cellStyle name="Calculation 4 2 16 2 2 3" xfId="7813" xr:uid="{CB742382-EC78-42E7-A082-C47BFB50E8E8}"/>
    <cellStyle name="Calculation 4 2 16 2 3" xfId="7814" xr:uid="{967A7D72-F6A4-4106-A5A2-AAAE0C33787F}"/>
    <cellStyle name="Calculation 4 2 16 2 4" xfId="7815" xr:uid="{0AB125E4-F4B9-4A9A-9677-DD40E2664814}"/>
    <cellStyle name="Calculation 4 2 16 3" xfId="7816" xr:uid="{BC4D2336-9926-458B-9380-AC328D590400}"/>
    <cellStyle name="Calculation 4 2 16 3 2" xfId="7817" xr:uid="{28C1DBB3-C432-4690-BC8F-3F0FEBBE9CA3}"/>
    <cellStyle name="Calculation 4 2 16 3 2 2" xfId="7818" xr:uid="{028886C3-12D2-4E35-A4F3-42660284922E}"/>
    <cellStyle name="Calculation 4 2 16 3 2 3" xfId="7819" xr:uid="{D72F7D30-D8A6-4F9C-90E8-F298D4C42664}"/>
    <cellStyle name="Calculation 4 2 16 3 3" xfId="7820" xr:uid="{5B5530C6-02C2-4355-93AC-8F130A6A981A}"/>
    <cellStyle name="Calculation 4 2 16 3 4" xfId="7821" xr:uid="{BF7734C1-363B-4EFF-8530-762C79C275EF}"/>
    <cellStyle name="Calculation 4 2 16 4" xfId="7822" xr:uid="{A325FCB2-66FF-4A21-B1BD-2F00400640AA}"/>
    <cellStyle name="Calculation 4 2 16 4 2" xfId="7823" xr:uid="{0991E942-C4E5-42DC-9907-4DCF9A472EE8}"/>
    <cellStyle name="Calculation 4 2 16 4 2 2" xfId="7824" xr:uid="{FD919396-6630-4B0E-A802-D35D65D7344E}"/>
    <cellStyle name="Calculation 4 2 16 4 2 3" xfId="7825" xr:uid="{C99F6FD6-F622-4A3A-B8CD-89939928D5DF}"/>
    <cellStyle name="Calculation 4 2 16 4 3" xfId="7826" xr:uid="{DC5C7571-B230-4F51-8D4A-6C0FFD0321EA}"/>
    <cellStyle name="Calculation 4 2 16 4 4" xfId="7827" xr:uid="{03964D24-786B-4476-9413-6986AA1B5738}"/>
    <cellStyle name="Calculation 4 2 16 5" xfId="7828" xr:uid="{CC12E647-8C6B-42A1-92B5-794D6C2533DF}"/>
    <cellStyle name="Calculation 4 2 16 5 2" xfId="7829" xr:uid="{E950E712-68B1-4889-8A30-0C94469F9310}"/>
    <cellStyle name="Calculation 4 2 16 5 2 2" xfId="7830" xr:uid="{734224AC-E5D0-49D6-B1FB-F97348325FD1}"/>
    <cellStyle name="Calculation 4 2 16 5 2 3" xfId="7831" xr:uid="{58CC2728-60A5-4AE4-BA14-4E3D119633CA}"/>
    <cellStyle name="Calculation 4 2 16 5 3" xfId="7832" xr:uid="{39B04619-B6F5-41C1-8D0B-B9C7BFD62DFE}"/>
    <cellStyle name="Calculation 4 2 16 5 4" xfId="7833" xr:uid="{FD150419-2B4F-4ECF-8ECD-5D0D562D5916}"/>
    <cellStyle name="Calculation 4 2 16 6" xfId="7834" xr:uid="{A8BB0D5F-3077-4036-A355-BDD228DC839D}"/>
    <cellStyle name="Calculation 4 2 16 6 2" xfId="7835" xr:uid="{4A4EBF1B-5C33-4903-A0F2-7999E49EA6EB}"/>
    <cellStyle name="Calculation 4 2 16 6 2 2" xfId="7836" xr:uid="{15DC9C79-8F50-46F3-B92E-4A14127B4434}"/>
    <cellStyle name="Calculation 4 2 16 6 2 3" xfId="7837" xr:uid="{E396D058-3D64-4B2E-B95E-45B3A4AB5CE4}"/>
    <cellStyle name="Calculation 4 2 16 6 3" xfId="7838" xr:uid="{ABD1EBEE-34E3-4672-B998-AC75E0608505}"/>
    <cellStyle name="Calculation 4 2 16 6 4" xfId="7839" xr:uid="{E3A15952-D2B5-444E-AAAF-41D53C218C10}"/>
    <cellStyle name="Calculation 4 2 16 7" xfId="7840" xr:uid="{7DC03F83-1B41-4B4D-8403-8C7C2EACC8B4}"/>
    <cellStyle name="Calculation 4 2 16 7 2" xfId="7841" xr:uid="{58E64A3A-DC5B-42DE-8642-E8E3643AF00D}"/>
    <cellStyle name="Calculation 4 2 16 7 3" xfId="7842" xr:uid="{53EB1482-71D6-4A73-BCFC-D5069F64BE9A}"/>
    <cellStyle name="Calculation 4 2 16 8" xfId="7843" xr:uid="{1F664BB5-1936-432D-AC55-CCA63C7F1CFC}"/>
    <cellStyle name="Calculation 4 2 16 9" xfId="7844" xr:uid="{1867A1A6-0B24-4D6C-B83B-4D537B0BAB88}"/>
    <cellStyle name="Calculation 4 2 17" xfId="7845" xr:uid="{98D57171-DD6F-4F87-8E37-B9BD236221EA}"/>
    <cellStyle name="Calculation 4 2 17 2" xfId="7846" xr:uid="{FE747799-FDBB-4D9E-9666-E16303B76BBC}"/>
    <cellStyle name="Calculation 4 2 17 2 2" xfId="7847" xr:uid="{440A0E00-02FF-483A-8FEE-44BFCBB47AA7}"/>
    <cellStyle name="Calculation 4 2 17 2 2 2" xfId="7848" xr:uid="{1A488BB1-3CFF-4959-A06A-68B35E45F338}"/>
    <cellStyle name="Calculation 4 2 17 2 2 3" xfId="7849" xr:uid="{956B7388-0994-4AEE-A7EF-DCF6163F3994}"/>
    <cellStyle name="Calculation 4 2 17 2 3" xfId="7850" xr:uid="{011886CF-F28B-46E0-9EB6-FE5C3D68A816}"/>
    <cellStyle name="Calculation 4 2 17 2 4" xfId="7851" xr:uid="{3A025CAA-8A6B-434E-A8B0-C72E084CD430}"/>
    <cellStyle name="Calculation 4 2 17 3" xfId="7852" xr:uid="{7E963439-AA82-4E63-BAE7-C6746B311A23}"/>
    <cellStyle name="Calculation 4 2 17 3 2" xfId="7853" xr:uid="{631C57EE-4F6F-454F-ADBB-B83F953B0337}"/>
    <cellStyle name="Calculation 4 2 17 3 2 2" xfId="7854" xr:uid="{15715EFB-98BF-485C-A21F-032D1984DD38}"/>
    <cellStyle name="Calculation 4 2 17 3 2 3" xfId="7855" xr:uid="{8FCC4ECA-D301-4015-A329-974DFD062F7A}"/>
    <cellStyle name="Calculation 4 2 17 3 3" xfId="7856" xr:uid="{CE7B58BC-753A-44F2-96E8-C8B62E87E6B2}"/>
    <cellStyle name="Calculation 4 2 17 3 4" xfId="7857" xr:uid="{3C0F3531-23A0-4EA1-B17B-E53A4F3C90EB}"/>
    <cellStyle name="Calculation 4 2 17 4" xfId="7858" xr:uid="{6CDF83E6-EA09-44DB-BBCD-C943EEA85282}"/>
    <cellStyle name="Calculation 4 2 17 4 2" xfId="7859" xr:uid="{8C21D25B-17AC-4499-8C89-BCEB737F4B9E}"/>
    <cellStyle name="Calculation 4 2 17 4 2 2" xfId="7860" xr:uid="{C2DA6AC2-9669-4CA8-913E-DF1DDD48EE16}"/>
    <cellStyle name="Calculation 4 2 17 4 2 3" xfId="7861" xr:uid="{23581D91-19D4-45FB-87D4-32AB14554A90}"/>
    <cellStyle name="Calculation 4 2 17 4 3" xfId="7862" xr:uid="{E2DBB19B-CB34-4E29-B79D-34AD6B1BF5DC}"/>
    <cellStyle name="Calculation 4 2 17 4 4" xfId="7863" xr:uid="{F3E48A39-7223-4BB4-9541-9220F50813C8}"/>
    <cellStyle name="Calculation 4 2 17 5" xfId="7864" xr:uid="{C423B1CB-09A5-4881-9D7D-29F2B9804D32}"/>
    <cellStyle name="Calculation 4 2 17 5 2" xfId="7865" xr:uid="{2DE39587-9594-45EC-8039-C7EBD85A3982}"/>
    <cellStyle name="Calculation 4 2 17 5 2 2" xfId="7866" xr:uid="{8252F997-5610-4293-9B93-8E00E4E0128B}"/>
    <cellStyle name="Calculation 4 2 17 5 2 3" xfId="7867" xr:uid="{A5BC7C17-B2D2-4611-B21C-A7512B375A9A}"/>
    <cellStyle name="Calculation 4 2 17 5 3" xfId="7868" xr:uid="{55ECCB7A-243D-4DCE-AB4E-6962190849BC}"/>
    <cellStyle name="Calculation 4 2 17 5 4" xfId="7869" xr:uid="{DECA1E4C-8A2F-44F9-9C15-EE975AB0DEB9}"/>
    <cellStyle name="Calculation 4 2 17 6" xfId="7870" xr:uid="{91DE9418-0AEF-47EB-980B-6481040157FF}"/>
    <cellStyle name="Calculation 4 2 17 6 2" xfId="7871" xr:uid="{E270191F-C7E3-4B24-9509-D79248DCF95D}"/>
    <cellStyle name="Calculation 4 2 17 6 2 2" xfId="7872" xr:uid="{CCABB352-2AEC-4226-B8B8-02AC73C58FF0}"/>
    <cellStyle name="Calculation 4 2 17 6 2 3" xfId="7873" xr:uid="{AD753869-E319-434B-AB32-4F33FB805D09}"/>
    <cellStyle name="Calculation 4 2 17 6 3" xfId="7874" xr:uid="{E370BF90-43C1-41B7-AC8C-A5A7B0F1FCEA}"/>
    <cellStyle name="Calculation 4 2 17 6 4" xfId="7875" xr:uid="{AD04BA1A-1646-434B-BF36-405AB1E1ECE6}"/>
    <cellStyle name="Calculation 4 2 17 7" xfId="7876" xr:uid="{359B9364-28BA-4C65-A5A6-84C1228BBE55}"/>
    <cellStyle name="Calculation 4 2 17 7 2" xfId="7877" xr:uid="{C13A8AF4-55CB-4163-801C-64ABBB0C0A0F}"/>
    <cellStyle name="Calculation 4 2 17 7 3" xfId="7878" xr:uid="{5255161A-8ABA-45EE-AC73-CCB4AC62DFE4}"/>
    <cellStyle name="Calculation 4 2 17 8" xfId="7879" xr:uid="{A35801A6-C38D-4F26-AD2E-7440127AA9D3}"/>
    <cellStyle name="Calculation 4 2 17 9" xfId="7880" xr:uid="{44C784B4-763F-4952-8940-E98ED4FC8B68}"/>
    <cellStyle name="Calculation 4 2 18" xfId="7881" xr:uid="{FB910234-413E-4CD0-A46A-9327875A873D}"/>
    <cellStyle name="Calculation 4 2 18 2" xfId="7882" xr:uid="{741993F7-CE98-467F-9290-31C7067787A5}"/>
    <cellStyle name="Calculation 4 2 18 2 2" xfId="7883" xr:uid="{8445698A-A319-48EC-8AC7-630C8312BB11}"/>
    <cellStyle name="Calculation 4 2 18 2 2 2" xfId="7884" xr:uid="{FE363480-3F36-480E-8079-D14C8454C9C6}"/>
    <cellStyle name="Calculation 4 2 18 2 2 3" xfId="7885" xr:uid="{222D5021-1C6C-4285-98EC-7F0166D6DFBF}"/>
    <cellStyle name="Calculation 4 2 18 2 3" xfId="7886" xr:uid="{1A252DC3-3765-40BA-8588-051DF772C18B}"/>
    <cellStyle name="Calculation 4 2 18 2 4" xfId="7887" xr:uid="{838C6647-A98C-4764-B30F-20EB13EE9234}"/>
    <cellStyle name="Calculation 4 2 18 3" xfId="7888" xr:uid="{ED99B1A3-C24B-45DB-A96B-3F031000501C}"/>
    <cellStyle name="Calculation 4 2 18 3 2" xfId="7889" xr:uid="{60EB2B40-0896-4E01-8576-06890FA60130}"/>
    <cellStyle name="Calculation 4 2 18 3 2 2" xfId="7890" xr:uid="{CB5F4CD2-60FA-42FD-91E5-D8BD38FFE29C}"/>
    <cellStyle name="Calculation 4 2 18 3 2 3" xfId="7891" xr:uid="{FCA64349-0CD0-4BA2-883E-F58D5F94EDF8}"/>
    <cellStyle name="Calculation 4 2 18 3 3" xfId="7892" xr:uid="{C9DB4F81-A7CE-4CE1-9E7C-647BA5CDB882}"/>
    <cellStyle name="Calculation 4 2 18 3 4" xfId="7893" xr:uid="{C39AB19B-ED21-4B43-A57C-627302BE0C28}"/>
    <cellStyle name="Calculation 4 2 18 4" xfId="7894" xr:uid="{98FF7964-D8C7-4DA9-8B59-798661AAD4C0}"/>
    <cellStyle name="Calculation 4 2 18 4 2" xfId="7895" xr:uid="{AB9E8271-7212-4422-A141-886670FD1C11}"/>
    <cellStyle name="Calculation 4 2 18 4 2 2" xfId="7896" xr:uid="{9D7FF725-AD4F-4D74-A7B7-73FA3151F234}"/>
    <cellStyle name="Calculation 4 2 18 4 2 3" xfId="7897" xr:uid="{8DBB493C-7EEB-49E5-9293-6ED9474DE741}"/>
    <cellStyle name="Calculation 4 2 18 4 3" xfId="7898" xr:uid="{E0BC4448-D308-4C6F-BBD8-6C2E7A81FE47}"/>
    <cellStyle name="Calculation 4 2 18 4 4" xfId="7899" xr:uid="{EF92051E-E49E-40F1-AF72-80498D9C9FFF}"/>
    <cellStyle name="Calculation 4 2 18 5" xfId="7900" xr:uid="{2B045CAF-EE9A-44A5-8246-1D6CC15FCC4C}"/>
    <cellStyle name="Calculation 4 2 18 5 2" xfId="7901" xr:uid="{1A45F0FA-F440-447A-9164-E48A2C2383B5}"/>
    <cellStyle name="Calculation 4 2 18 5 2 2" xfId="7902" xr:uid="{B541B983-6F5B-407B-B446-816813975610}"/>
    <cellStyle name="Calculation 4 2 18 5 2 3" xfId="7903" xr:uid="{BED72ADA-109D-40B9-8956-2C255E1D2996}"/>
    <cellStyle name="Calculation 4 2 18 5 3" xfId="7904" xr:uid="{4F280D1F-FBF0-4BDB-9C5B-25E64FBDFA43}"/>
    <cellStyle name="Calculation 4 2 18 5 4" xfId="7905" xr:uid="{7C2129FC-8BF3-4422-BF4B-B4E7979A5DB1}"/>
    <cellStyle name="Calculation 4 2 18 6" xfId="7906" xr:uid="{17303AAF-3BC3-4563-8021-5DCA9D857964}"/>
    <cellStyle name="Calculation 4 2 18 6 2" xfId="7907" xr:uid="{5024A799-BE1E-44C3-AB57-20B2CBD01F20}"/>
    <cellStyle name="Calculation 4 2 18 6 2 2" xfId="7908" xr:uid="{8D187E02-99D2-4158-9C32-B80147740FAF}"/>
    <cellStyle name="Calculation 4 2 18 6 2 3" xfId="7909" xr:uid="{56BEA598-0B2F-4659-B541-D3D86E823B11}"/>
    <cellStyle name="Calculation 4 2 18 6 3" xfId="7910" xr:uid="{E13B94E6-8AAB-4FF2-BB4B-1BCD0966D611}"/>
    <cellStyle name="Calculation 4 2 18 6 4" xfId="7911" xr:uid="{6E0538D7-96F2-42B3-B1A6-A6D9D9227DF8}"/>
    <cellStyle name="Calculation 4 2 18 7" xfId="7912" xr:uid="{1F423D9D-F293-45C8-AF34-BF8A3C05E0C2}"/>
    <cellStyle name="Calculation 4 2 18 7 2" xfId="7913" xr:uid="{9E4366A6-7C2C-4084-AB11-674750B968C1}"/>
    <cellStyle name="Calculation 4 2 18 7 3" xfId="7914" xr:uid="{CFF25C0A-A8B1-4593-A6F2-B5136992BBF4}"/>
    <cellStyle name="Calculation 4 2 18 8" xfId="7915" xr:uid="{712F5A1C-9278-4CEB-9720-EB0B64521997}"/>
    <cellStyle name="Calculation 4 2 18 9" xfId="7916" xr:uid="{AF6F175E-8E1D-4339-9F24-10BFD39E03C0}"/>
    <cellStyle name="Calculation 4 2 19" xfId="7917" xr:uid="{804F64B6-886B-443B-9432-D6F3A6684D52}"/>
    <cellStyle name="Calculation 4 2 19 2" xfId="7918" xr:uid="{63D981B6-EEC1-47F7-89F1-BD6A8A11E569}"/>
    <cellStyle name="Calculation 4 2 19 2 2" xfId="7919" xr:uid="{96049F06-D0D2-4C04-B132-7C1E8B3225DA}"/>
    <cellStyle name="Calculation 4 2 19 2 2 2" xfId="7920" xr:uid="{8D899E2F-FA68-491B-B44E-D4F382D2F2A3}"/>
    <cellStyle name="Calculation 4 2 19 2 2 3" xfId="7921" xr:uid="{9C645F0A-5893-4E9B-A97C-BFC471CA69D0}"/>
    <cellStyle name="Calculation 4 2 19 2 3" xfId="7922" xr:uid="{F9FBB98C-4CD5-4EAC-A7F4-439B1793C623}"/>
    <cellStyle name="Calculation 4 2 19 2 4" xfId="7923" xr:uid="{A8BAD61C-87D2-4BDE-A2CE-E803C4C73DAD}"/>
    <cellStyle name="Calculation 4 2 19 3" xfId="7924" xr:uid="{0E009702-6B8B-4F4D-90DF-00C5A77D95A7}"/>
    <cellStyle name="Calculation 4 2 19 3 2" xfId="7925" xr:uid="{EBC08117-15AC-42FB-8B36-C9456460EADE}"/>
    <cellStyle name="Calculation 4 2 19 3 2 2" xfId="7926" xr:uid="{EE71A0D5-65F0-4861-98FE-B259139B9113}"/>
    <cellStyle name="Calculation 4 2 19 3 2 3" xfId="7927" xr:uid="{8DDC22D8-2007-4CB5-A611-56250641DC16}"/>
    <cellStyle name="Calculation 4 2 19 3 3" xfId="7928" xr:uid="{D8181908-242C-47BF-9521-3D64891260D0}"/>
    <cellStyle name="Calculation 4 2 19 3 4" xfId="7929" xr:uid="{45B05CD6-38A6-4A8F-93EC-3E25E92EA92C}"/>
    <cellStyle name="Calculation 4 2 19 4" xfId="7930" xr:uid="{582558C2-A1DE-49DD-8C26-5C53822E892A}"/>
    <cellStyle name="Calculation 4 2 19 4 2" xfId="7931" xr:uid="{ABB476A8-15EB-4231-B1B0-6A5F4C592982}"/>
    <cellStyle name="Calculation 4 2 19 4 2 2" xfId="7932" xr:uid="{D6DDA5ED-A2A1-486A-B7A1-A27807EBCFE6}"/>
    <cellStyle name="Calculation 4 2 19 4 2 3" xfId="7933" xr:uid="{E3157059-7F32-4771-80E2-E4AF90859409}"/>
    <cellStyle name="Calculation 4 2 19 4 3" xfId="7934" xr:uid="{7D9A09DC-B022-42EE-A9A4-CD401A33B018}"/>
    <cellStyle name="Calculation 4 2 19 4 4" xfId="7935" xr:uid="{EA57B9FD-07EF-4311-8346-4ACCA92776C7}"/>
    <cellStyle name="Calculation 4 2 19 5" xfId="7936" xr:uid="{F2E5EC4F-52E7-40B0-A48E-AAAD9EE20624}"/>
    <cellStyle name="Calculation 4 2 19 5 2" xfId="7937" xr:uid="{F4752AEA-5D87-48AC-8066-7477290C2D4D}"/>
    <cellStyle name="Calculation 4 2 19 5 2 2" xfId="7938" xr:uid="{B74AEAE8-AFCF-4C94-AC72-C1B046D7D4C5}"/>
    <cellStyle name="Calculation 4 2 19 5 2 3" xfId="7939" xr:uid="{A5AC0076-C832-4C65-A542-2429BDCFBF5C}"/>
    <cellStyle name="Calculation 4 2 19 5 3" xfId="7940" xr:uid="{B056101C-6C28-454F-BDD4-2782AB81EB4D}"/>
    <cellStyle name="Calculation 4 2 19 5 4" xfId="7941" xr:uid="{D989679E-B61A-4FC4-84B0-BCF33CE6E2BF}"/>
    <cellStyle name="Calculation 4 2 19 6" xfId="7942" xr:uid="{481FEFC5-C01A-4D7D-858F-1C74882EA56D}"/>
    <cellStyle name="Calculation 4 2 19 6 2" xfId="7943" xr:uid="{19A7C97B-72A8-4D28-ACFF-F7A14905F62A}"/>
    <cellStyle name="Calculation 4 2 19 6 2 2" xfId="7944" xr:uid="{38732914-C8D4-4867-8F22-F2E4F5052E34}"/>
    <cellStyle name="Calculation 4 2 19 6 2 3" xfId="7945" xr:uid="{5A47E02D-A424-4578-9496-B7A379E1CA60}"/>
    <cellStyle name="Calculation 4 2 19 6 3" xfId="7946" xr:uid="{00D91185-E819-433D-9133-340FA0A624A9}"/>
    <cellStyle name="Calculation 4 2 19 6 4" xfId="7947" xr:uid="{733D29CB-0F5E-4701-8533-764107CF3B79}"/>
    <cellStyle name="Calculation 4 2 19 7" xfId="7948" xr:uid="{0F7ED98B-8137-4F64-96A1-92A365209FC6}"/>
    <cellStyle name="Calculation 4 2 19 7 2" xfId="7949" xr:uid="{790F805C-F6E0-4DB3-9497-115A347520BF}"/>
    <cellStyle name="Calculation 4 2 19 7 3" xfId="7950" xr:uid="{1E9D8CEC-15DE-42D5-885D-4A363456600C}"/>
    <cellStyle name="Calculation 4 2 19 8" xfId="7951" xr:uid="{40945A1C-32FE-4F37-8E0E-ED15F176B881}"/>
    <cellStyle name="Calculation 4 2 19 9" xfId="7952" xr:uid="{A8F11A0C-EB0B-4560-803A-D63DEE233822}"/>
    <cellStyle name="Calculation 4 2 2" xfId="7953" xr:uid="{5CB8EDE6-6BA8-4FB5-BD6B-DFFE033F4E02}"/>
    <cellStyle name="Calculation 4 2 2 2" xfId="7954" xr:uid="{326C2C37-5853-4DD1-A355-5077FEE80809}"/>
    <cellStyle name="Calculation 4 2 2 2 2" xfId="7955" xr:uid="{D40405D8-B3DB-4577-A4B8-FB82F231B775}"/>
    <cellStyle name="Calculation 4 2 2 2 2 2" xfId="7956" xr:uid="{55EC4FD9-DBCB-4CE4-A1B1-94800067B0B9}"/>
    <cellStyle name="Calculation 4 2 2 2 2 3" xfId="7957" xr:uid="{6FF99C05-81E6-4000-B0A5-0F20CC4D0349}"/>
    <cellStyle name="Calculation 4 2 2 2 3" xfId="7958" xr:uid="{02E224BD-4C89-4F55-A250-20BC48ABAC69}"/>
    <cellStyle name="Calculation 4 2 2 2 4" xfId="7959" xr:uid="{C0CEBF72-A243-4A50-9DBB-88DA2E95C9EB}"/>
    <cellStyle name="Calculation 4 2 2 3" xfId="7960" xr:uid="{C3B82E17-AC08-43F0-8B1C-E4B0FD2846E5}"/>
    <cellStyle name="Calculation 4 2 2 3 2" xfId="7961" xr:uid="{BA9FC05A-A2EB-475B-98A0-0649668A5411}"/>
    <cellStyle name="Calculation 4 2 2 3 2 2" xfId="7962" xr:uid="{F305B3BE-CF99-476E-884D-9EABE353B143}"/>
    <cellStyle name="Calculation 4 2 2 3 2 3" xfId="7963" xr:uid="{7B04C114-22C5-47ED-8BDB-366D72823342}"/>
    <cellStyle name="Calculation 4 2 2 3 3" xfId="7964" xr:uid="{A530CBB0-0D13-4416-AF46-7889D8630C4B}"/>
    <cellStyle name="Calculation 4 2 2 3 4" xfId="7965" xr:uid="{5FECF52F-A82E-4F21-A2A8-0708B9389284}"/>
    <cellStyle name="Calculation 4 2 2 4" xfId="7966" xr:uid="{880EB599-DDF9-4C7E-B819-A5788BA0A79D}"/>
    <cellStyle name="Calculation 4 2 2 4 2" xfId="7967" xr:uid="{9DE6E943-2DF6-4A04-81C8-7DE4493D8711}"/>
    <cellStyle name="Calculation 4 2 2 4 2 2" xfId="7968" xr:uid="{48742DC3-6EE3-40A9-9E6B-5F10C370E1B0}"/>
    <cellStyle name="Calculation 4 2 2 4 2 3" xfId="7969" xr:uid="{E8AA8438-D158-4AE0-90FF-C342036A463B}"/>
    <cellStyle name="Calculation 4 2 2 4 3" xfId="7970" xr:uid="{E4649472-7AF2-46C1-8571-1190EB59698B}"/>
    <cellStyle name="Calculation 4 2 2 4 4" xfId="7971" xr:uid="{B9D30D84-E7FE-4ECC-9589-EB402E6F4290}"/>
    <cellStyle name="Calculation 4 2 2 5" xfId="7972" xr:uid="{E3F67960-5DD6-45BC-B11A-B7DB0A3B48E2}"/>
    <cellStyle name="Calculation 4 2 2 5 2" xfId="7973" xr:uid="{EB8BFEEA-9605-4BB0-9E81-57552F54A572}"/>
    <cellStyle name="Calculation 4 2 2 5 2 2" xfId="7974" xr:uid="{151F96BB-B800-417A-868F-F2FE053DB5CF}"/>
    <cellStyle name="Calculation 4 2 2 5 2 3" xfId="7975" xr:uid="{E088ACB5-89E5-4BCC-979F-23139AE4A741}"/>
    <cellStyle name="Calculation 4 2 2 5 3" xfId="7976" xr:uid="{394E6D42-0097-4FD1-9170-200537AB7B16}"/>
    <cellStyle name="Calculation 4 2 2 5 4" xfId="7977" xr:uid="{B2706F96-E2CE-4129-ACF9-38BBBDDA16B9}"/>
    <cellStyle name="Calculation 4 2 2 6" xfId="7978" xr:uid="{8FF67E7E-D97B-4009-B89E-B8A507CF5DD6}"/>
    <cellStyle name="Calculation 4 2 2 6 2" xfId="7979" xr:uid="{ACA51BF0-C9A4-4058-AEF5-46E84C463E4E}"/>
    <cellStyle name="Calculation 4 2 2 6 2 2" xfId="7980" xr:uid="{08594A8D-01A9-429F-9708-215E22D0B1C0}"/>
    <cellStyle name="Calculation 4 2 2 6 2 3" xfId="7981" xr:uid="{640FB2BF-D2DD-4844-A69B-97EB398960AA}"/>
    <cellStyle name="Calculation 4 2 2 6 3" xfId="7982" xr:uid="{FEAAF79F-A7F0-4486-A0E2-37D1FFF95BF6}"/>
    <cellStyle name="Calculation 4 2 2 6 4" xfId="7983" xr:uid="{05507746-7AD1-453B-BFC2-60FC95BB527B}"/>
    <cellStyle name="Calculation 4 2 2 7" xfId="7984" xr:uid="{82617043-B47E-4CBA-B1AD-6BA350402E8D}"/>
    <cellStyle name="Calculation 4 2 2 7 2" xfId="7985" xr:uid="{3DBC6026-3862-4E83-AC40-3E2865CF939A}"/>
    <cellStyle name="Calculation 4 2 2 7 3" xfId="7986" xr:uid="{0F3C7C15-6D5C-4C3F-86E5-9C9470BC913A}"/>
    <cellStyle name="Calculation 4 2 2 8" xfId="7987" xr:uid="{1EE8B4D1-CD73-4970-8642-E2853810E5C4}"/>
    <cellStyle name="Calculation 4 2 2 9" xfId="7988" xr:uid="{1E470636-099C-4BE1-AB19-1A7817437FF8}"/>
    <cellStyle name="Calculation 4 2 20" xfId="7989" xr:uid="{CF4CF332-DAEB-47BC-9962-345A871BBEAE}"/>
    <cellStyle name="Calculation 4 2 20 2" xfId="7990" xr:uid="{C6931D79-5F86-4040-873E-30FD8F0A823C}"/>
    <cellStyle name="Calculation 4 2 20 2 2" xfId="7991" xr:uid="{63692F3B-D969-454F-BEA5-E37D3FDA1355}"/>
    <cellStyle name="Calculation 4 2 20 2 3" xfId="7992" xr:uid="{628F7CFB-42B0-409A-BEF9-A2F88901A2B0}"/>
    <cellStyle name="Calculation 4 2 20 3" xfId="7993" xr:uid="{B7785D49-4087-4D9B-9B67-5B28C20FFD62}"/>
    <cellStyle name="Calculation 4 2 20 4" xfId="7994" xr:uid="{D72B9187-70BE-4A69-BED1-E8A636DBDD24}"/>
    <cellStyle name="Calculation 4 2 21" xfId="7995" xr:uid="{4636E136-FCDD-472E-8BF5-184B08AEDD98}"/>
    <cellStyle name="Calculation 4 2 21 2" xfId="7996" xr:uid="{5B6E71CF-3A86-4A7C-8160-84B8FBAE1567}"/>
    <cellStyle name="Calculation 4 2 21 2 2" xfId="7997" xr:uid="{20F25815-DB24-48A7-8687-BF52B04AFC56}"/>
    <cellStyle name="Calculation 4 2 21 2 3" xfId="7998" xr:uid="{833AA3B3-F7C8-4190-9558-1AC4C5E96375}"/>
    <cellStyle name="Calculation 4 2 21 3" xfId="7999" xr:uid="{556ED345-5D6C-4E9C-AF0C-CD8F7BAC420E}"/>
    <cellStyle name="Calculation 4 2 21 4" xfId="8000" xr:uid="{A4557AD6-D96A-4438-A92E-5403315C6BDE}"/>
    <cellStyle name="Calculation 4 2 22" xfId="8001" xr:uid="{AA7E7657-1904-4429-B0EC-33D3BB90AAC8}"/>
    <cellStyle name="Calculation 4 2 22 2" xfId="8002" xr:uid="{24704F39-262E-480D-BC19-247277E87312}"/>
    <cellStyle name="Calculation 4 2 22 2 2" xfId="8003" xr:uid="{678242ED-E68B-43F2-BE66-A19CD730A244}"/>
    <cellStyle name="Calculation 4 2 22 2 3" xfId="8004" xr:uid="{0D607D49-E44F-40F7-AD24-3EFA6C442E2C}"/>
    <cellStyle name="Calculation 4 2 22 3" xfId="8005" xr:uid="{AC0C1660-6997-4219-9C1E-1DC3B62D8DAB}"/>
    <cellStyle name="Calculation 4 2 22 4" xfId="8006" xr:uid="{4271CB36-8E6A-4769-A33E-19E0D50B7B8C}"/>
    <cellStyle name="Calculation 4 2 23" xfId="8007" xr:uid="{4C7EEEED-C573-4277-AE8E-BB1EDE16952D}"/>
    <cellStyle name="Calculation 4 2 23 2" xfId="8008" xr:uid="{1303602C-FA8E-4FF7-A18F-8830CFE8BC90}"/>
    <cellStyle name="Calculation 4 2 23 2 2" xfId="8009" xr:uid="{60A373FA-0DE5-4FD7-B0DB-B3506E0389A8}"/>
    <cellStyle name="Calculation 4 2 23 2 3" xfId="8010" xr:uid="{1B8166D4-4CDD-4FFA-AA24-CBBFB2F2AEF3}"/>
    <cellStyle name="Calculation 4 2 23 3" xfId="8011" xr:uid="{8520FE35-FED0-4F77-A214-52E8CFA8A9C0}"/>
    <cellStyle name="Calculation 4 2 23 4" xfId="8012" xr:uid="{E5315019-7346-4D5C-8D59-D7E360D8ABAE}"/>
    <cellStyle name="Calculation 4 2 24" xfId="8013" xr:uid="{CA4D45F9-5112-4D6A-9BFB-5FE2D68FC507}"/>
    <cellStyle name="Calculation 4 2 24 2" xfId="8014" xr:uid="{21180D5B-F375-4970-9AB4-C749711B53A3}"/>
    <cellStyle name="Calculation 4 2 24 2 2" xfId="8015" xr:uid="{A79560FD-A063-4F3D-818A-47DD4AC77268}"/>
    <cellStyle name="Calculation 4 2 24 2 3" xfId="8016" xr:uid="{C1A35817-41C1-4402-8EC2-E012E9BAA124}"/>
    <cellStyle name="Calculation 4 2 24 3" xfId="8017" xr:uid="{05606532-0410-44A1-AB1C-14E394EA474A}"/>
    <cellStyle name="Calculation 4 2 24 4" xfId="8018" xr:uid="{8C1F9CBF-5518-4A67-92EA-3FEDD9A70D9F}"/>
    <cellStyle name="Calculation 4 2 25" xfId="8019" xr:uid="{47D82423-82DC-49ED-8051-D8925B233FAB}"/>
    <cellStyle name="Calculation 4 2 25 2" xfId="8020" xr:uid="{3BC2AAE3-46A2-4538-9D53-768089C4964B}"/>
    <cellStyle name="Calculation 4 2 25 3" xfId="8021" xr:uid="{DCDB0694-661E-4D75-A874-12396FDF1FF1}"/>
    <cellStyle name="Calculation 4 2 26" xfId="8022" xr:uid="{53D8A627-2DAA-41DB-9D69-2D4ABA5C890D}"/>
    <cellStyle name="Calculation 4 2 27" xfId="8023" xr:uid="{E6B52177-66B6-4657-9B53-ACA062115B23}"/>
    <cellStyle name="Calculation 4 2 3" xfId="8024" xr:uid="{0EB60E05-082E-445F-80E8-130740882240}"/>
    <cellStyle name="Calculation 4 2 3 2" xfId="8025" xr:uid="{D0B737A7-D103-47C4-94B1-C7F28CD5A8AF}"/>
    <cellStyle name="Calculation 4 2 3 2 2" xfId="8026" xr:uid="{9557EF11-CCCC-4C44-9632-E67D755853D2}"/>
    <cellStyle name="Calculation 4 2 3 2 2 2" xfId="8027" xr:uid="{C25B6431-718E-4377-BC0C-1761E0284386}"/>
    <cellStyle name="Calculation 4 2 3 2 2 3" xfId="8028" xr:uid="{E03FFB30-9341-4531-A0AA-2101F33F10DB}"/>
    <cellStyle name="Calculation 4 2 3 2 3" xfId="8029" xr:uid="{6FB7EC82-8DDE-42C5-A799-840B71CE2864}"/>
    <cellStyle name="Calculation 4 2 3 2 4" xfId="8030" xr:uid="{4DB650C0-97F1-4D36-A5A6-E909A68C5BB3}"/>
    <cellStyle name="Calculation 4 2 3 3" xfId="8031" xr:uid="{882F36C4-BAC4-4570-A4D8-1082D7E59021}"/>
    <cellStyle name="Calculation 4 2 3 3 2" xfId="8032" xr:uid="{E94A88BF-EDB4-41C5-8A94-EE089C1795C3}"/>
    <cellStyle name="Calculation 4 2 3 3 2 2" xfId="8033" xr:uid="{6ADD0915-D541-4267-AD1B-6252C8B46609}"/>
    <cellStyle name="Calculation 4 2 3 3 2 3" xfId="8034" xr:uid="{283E83E0-9925-471D-B3C2-C65D3998D9AA}"/>
    <cellStyle name="Calculation 4 2 3 3 3" xfId="8035" xr:uid="{EA5E15BE-5BEA-4BEB-AA13-2B5DEC006632}"/>
    <cellStyle name="Calculation 4 2 3 3 4" xfId="8036" xr:uid="{D6A75D2E-0153-4D29-9237-3EDE40B02896}"/>
    <cellStyle name="Calculation 4 2 3 4" xfId="8037" xr:uid="{C9768E2A-F250-4751-8380-E92F501C7488}"/>
    <cellStyle name="Calculation 4 2 3 4 2" xfId="8038" xr:uid="{8B26EED5-309B-481D-B8D6-D120A2C205AD}"/>
    <cellStyle name="Calculation 4 2 3 4 2 2" xfId="8039" xr:uid="{568C9AA1-4DD5-4333-A34C-7E1AE40D8FA3}"/>
    <cellStyle name="Calculation 4 2 3 4 2 3" xfId="8040" xr:uid="{36729542-F052-4A29-9CAB-39BCD74DD939}"/>
    <cellStyle name="Calculation 4 2 3 4 3" xfId="8041" xr:uid="{6DFA4CEC-9C4B-472F-8BC2-AD9DFDE00E36}"/>
    <cellStyle name="Calculation 4 2 3 4 4" xfId="8042" xr:uid="{23BB8274-9EEA-4D9B-9938-A455F676D698}"/>
    <cellStyle name="Calculation 4 2 3 5" xfId="8043" xr:uid="{7C171327-24DC-40FD-BE0B-DDA3CA6FBA1B}"/>
    <cellStyle name="Calculation 4 2 3 5 2" xfId="8044" xr:uid="{29C54B66-978A-462E-B6DB-332F8D2D259A}"/>
    <cellStyle name="Calculation 4 2 3 5 2 2" xfId="8045" xr:uid="{B6C55EC2-20BB-487F-859F-266735718153}"/>
    <cellStyle name="Calculation 4 2 3 5 2 3" xfId="8046" xr:uid="{9DF026E3-4639-4E1B-AA7C-06E8BF0D9CC4}"/>
    <cellStyle name="Calculation 4 2 3 5 3" xfId="8047" xr:uid="{F5DCEBFC-6959-47D2-AC6A-6D32F7696C53}"/>
    <cellStyle name="Calculation 4 2 3 5 4" xfId="8048" xr:uid="{F45C02A1-4D9D-40A3-AB57-87E409394220}"/>
    <cellStyle name="Calculation 4 2 3 6" xfId="8049" xr:uid="{D9EE49C8-D1A8-4DED-8E67-9D89D0E08BFE}"/>
    <cellStyle name="Calculation 4 2 3 6 2" xfId="8050" xr:uid="{4707532C-E7F6-420C-A8FD-9038206C32B7}"/>
    <cellStyle name="Calculation 4 2 3 6 2 2" xfId="8051" xr:uid="{F7CC4F94-3E8C-4E21-A359-D496818A363E}"/>
    <cellStyle name="Calculation 4 2 3 6 2 3" xfId="8052" xr:uid="{71BA6A95-CAE9-4B49-8E6C-37EDD1066D81}"/>
    <cellStyle name="Calculation 4 2 3 6 3" xfId="8053" xr:uid="{38D20FFE-4BD8-42BE-B8B3-1701D1DB5445}"/>
    <cellStyle name="Calculation 4 2 3 6 4" xfId="8054" xr:uid="{9085E7FD-A62D-4EB2-9FD3-85F89AF11C0C}"/>
    <cellStyle name="Calculation 4 2 3 7" xfId="8055" xr:uid="{FB631496-7B41-4DA2-B5A3-A328472C000F}"/>
    <cellStyle name="Calculation 4 2 3 7 2" xfId="8056" xr:uid="{DC49916D-0E1E-4ACB-B1FC-A2434157429F}"/>
    <cellStyle name="Calculation 4 2 3 7 3" xfId="8057" xr:uid="{25CDF2BD-9ADC-4383-8916-6F5E7EB11128}"/>
    <cellStyle name="Calculation 4 2 3 8" xfId="8058" xr:uid="{3C08DC2B-669A-4361-9A9A-56122241E4F8}"/>
    <cellStyle name="Calculation 4 2 3 9" xfId="8059" xr:uid="{07277C98-8A5D-4543-9E58-49F326DE8B91}"/>
    <cellStyle name="Calculation 4 2 4" xfId="8060" xr:uid="{3633E63C-4D4A-40AE-80AB-BECEE1D95844}"/>
    <cellStyle name="Calculation 4 2 4 2" xfId="8061" xr:uid="{2339CD64-2EEF-40E4-AA39-4A6DE4B762ED}"/>
    <cellStyle name="Calculation 4 2 4 2 2" xfId="8062" xr:uid="{8EF36EA7-E1BA-4512-81AD-718767EDAFBD}"/>
    <cellStyle name="Calculation 4 2 4 2 2 2" xfId="8063" xr:uid="{82D8B675-EB62-4E9A-9AD0-0B2FFD9B7D4D}"/>
    <cellStyle name="Calculation 4 2 4 2 2 3" xfId="8064" xr:uid="{E56743A4-F4E5-4A3D-A42C-73CAC8322E5F}"/>
    <cellStyle name="Calculation 4 2 4 2 3" xfId="8065" xr:uid="{8ED723D4-3469-4B52-9876-7D3313DD2DE6}"/>
    <cellStyle name="Calculation 4 2 4 2 4" xfId="8066" xr:uid="{638C1CBD-1D5E-4508-B00A-DBF143564AF4}"/>
    <cellStyle name="Calculation 4 2 4 3" xfId="8067" xr:uid="{576D5872-8692-43A7-843D-352659359AB7}"/>
    <cellStyle name="Calculation 4 2 4 3 2" xfId="8068" xr:uid="{8AD4FCA8-3450-4425-9C05-8F53264BE677}"/>
    <cellStyle name="Calculation 4 2 4 3 2 2" xfId="8069" xr:uid="{6FC1B5B0-6CE0-43BB-A995-85009C493777}"/>
    <cellStyle name="Calculation 4 2 4 3 2 3" xfId="8070" xr:uid="{69D4BD06-06F0-4E42-882F-846620ECE981}"/>
    <cellStyle name="Calculation 4 2 4 3 3" xfId="8071" xr:uid="{EE74A34D-7D95-4915-ACC5-5A97126A231C}"/>
    <cellStyle name="Calculation 4 2 4 3 4" xfId="8072" xr:uid="{0972D26E-B94D-41A6-A0FD-1967780F2468}"/>
    <cellStyle name="Calculation 4 2 4 4" xfId="8073" xr:uid="{2313B0AF-77CF-4F25-80B8-25A7CDEB0826}"/>
    <cellStyle name="Calculation 4 2 4 4 2" xfId="8074" xr:uid="{1643BBA0-2F13-4609-AE1B-9E8AD9772AC0}"/>
    <cellStyle name="Calculation 4 2 4 4 2 2" xfId="8075" xr:uid="{09195D09-7CCF-4953-9AD7-B7124C4F3142}"/>
    <cellStyle name="Calculation 4 2 4 4 2 3" xfId="8076" xr:uid="{A3D0481E-729D-4D8C-B159-068BB10450C9}"/>
    <cellStyle name="Calculation 4 2 4 4 3" xfId="8077" xr:uid="{841E4583-2EF3-4995-9740-15576B2301A9}"/>
    <cellStyle name="Calculation 4 2 4 4 4" xfId="8078" xr:uid="{84E7AF5B-BF05-4920-8AF7-D4CC2FAB9348}"/>
    <cellStyle name="Calculation 4 2 4 5" xfId="8079" xr:uid="{69732EFD-54B9-42FE-AA3B-A5A27665E060}"/>
    <cellStyle name="Calculation 4 2 4 5 2" xfId="8080" xr:uid="{8E895A7B-3CB0-454C-9B16-3C578B28334E}"/>
    <cellStyle name="Calculation 4 2 4 5 2 2" xfId="8081" xr:uid="{B90B2590-E299-4A09-86CE-732404EFC856}"/>
    <cellStyle name="Calculation 4 2 4 5 2 3" xfId="8082" xr:uid="{DF00CB4C-188B-4B03-B229-E4C7D218979F}"/>
    <cellStyle name="Calculation 4 2 4 5 3" xfId="8083" xr:uid="{653DCD46-628A-4C64-9A24-D9A320EDBF2A}"/>
    <cellStyle name="Calculation 4 2 4 5 4" xfId="8084" xr:uid="{53DFD5D4-FB5C-47CA-A559-07BDA8F11130}"/>
    <cellStyle name="Calculation 4 2 4 6" xfId="8085" xr:uid="{D1173D22-5560-4F44-93A9-2D956407CA2F}"/>
    <cellStyle name="Calculation 4 2 4 6 2" xfId="8086" xr:uid="{F572B981-05D0-4866-9C69-1EA0697826BB}"/>
    <cellStyle name="Calculation 4 2 4 6 2 2" xfId="8087" xr:uid="{BFA10D7D-ADEC-4A37-8BED-50B7BD5F74B1}"/>
    <cellStyle name="Calculation 4 2 4 6 2 3" xfId="8088" xr:uid="{616DB202-D82E-4EB2-B777-AD171697D324}"/>
    <cellStyle name="Calculation 4 2 4 6 3" xfId="8089" xr:uid="{B7D9CBAF-2900-44CA-9CC0-B22F508A6899}"/>
    <cellStyle name="Calculation 4 2 4 6 4" xfId="8090" xr:uid="{E44A3251-ADD5-47FB-9D98-FF66ABFCAAF2}"/>
    <cellStyle name="Calculation 4 2 4 7" xfId="8091" xr:uid="{7B708434-AEC8-4DB8-A9C8-4918EEF303F4}"/>
    <cellStyle name="Calculation 4 2 4 7 2" xfId="8092" xr:uid="{259B65A5-38FC-4CBD-8393-83FD3EB02E8A}"/>
    <cellStyle name="Calculation 4 2 4 7 3" xfId="8093" xr:uid="{9A858F75-371E-467C-ADEC-E89B156A14B3}"/>
    <cellStyle name="Calculation 4 2 4 8" xfId="8094" xr:uid="{F57D3603-BB77-4C71-8C8B-640AEABE7A8E}"/>
    <cellStyle name="Calculation 4 2 4 9" xfId="8095" xr:uid="{6122C473-FB02-4A43-B373-92F4758D7B92}"/>
    <cellStyle name="Calculation 4 2 5" xfId="8096" xr:uid="{277F4AF2-E833-492E-972E-72D7858F8939}"/>
    <cellStyle name="Calculation 4 2 5 2" xfId="8097" xr:uid="{F76F1D51-37AB-4CEB-962B-85B014B791B7}"/>
    <cellStyle name="Calculation 4 2 5 2 2" xfId="8098" xr:uid="{F9C9FAE9-2537-4F9B-9AC3-6860154E1481}"/>
    <cellStyle name="Calculation 4 2 5 2 2 2" xfId="8099" xr:uid="{2D608BB2-A4F0-4B0C-8A72-59F7ADA1A114}"/>
    <cellStyle name="Calculation 4 2 5 2 2 3" xfId="8100" xr:uid="{1207AA8C-F084-4E89-86D7-D758D6AD40BD}"/>
    <cellStyle name="Calculation 4 2 5 2 3" xfId="8101" xr:uid="{3B5E2AA2-8029-4FF8-8A55-22B61E786CB6}"/>
    <cellStyle name="Calculation 4 2 5 2 4" xfId="8102" xr:uid="{141D2F93-91E1-4475-A8C1-E3F330041776}"/>
    <cellStyle name="Calculation 4 2 5 3" xfId="8103" xr:uid="{5EC7B2BB-5C8F-45D8-AD85-90EED7F2420B}"/>
    <cellStyle name="Calculation 4 2 5 3 2" xfId="8104" xr:uid="{F0CF5F7B-E08C-4984-94D1-84139C74F410}"/>
    <cellStyle name="Calculation 4 2 5 3 2 2" xfId="8105" xr:uid="{F103AD42-8CC9-4AF4-A80F-180035EFC5C7}"/>
    <cellStyle name="Calculation 4 2 5 3 2 3" xfId="8106" xr:uid="{8301D0C3-7E3B-4831-83FB-9C1325B825B0}"/>
    <cellStyle name="Calculation 4 2 5 3 3" xfId="8107" xr:uid="{2838F9D2-FC08-4897-81A2-80071A0DC470}"/>
    <cellStyle name="Calculation 4 2 5 3 4" xfId="8108" xr:uid="{5BA6040F-BA59-4B89-A534-7F2A617F353B}"/>
    <cellStyle name="Calculation 4 2 5 4" xfId="8109" xr:uid="{0CC5088A-8E8F-464E-9B48-BC7717344897}"/>
    <cellStyle name="Calculation 4 2 5 4 2" xfId="8110" xr:uid="{5E9CF76D-6159-40CD-A7B8-9C0DE39DE30A}"/>
    <cellStyle name="Calculation 4 2 5 4 2 2" xfId="8111" xr:uid="{2D9DC50B-0E0A-4B0B-AABC-2E2FCC45A36B}"/>
    <cellStyle name="Calculation 4 2 5 4 2 3" xfId="8112" xr:uid="{93EC8939-91A2-4FFA-879B-DFC4842320F0}"/>
    <cellStyle name="Calculation 4 2 5 4 3" xfId="8113" xr:uid="{615A5370-6301-4BBE-AEDB-C34BCAFCBB73}"/>
    <cellStyle name="Calculation 4 2 5 4 4" xfId="8114" xr:uid="{273587EC-EB0F-438F-A5C5-DA857F37DF12}"/>
    <cellStyle name="Calculation 4 2 5 5" xfId="8115" xr:uid="{D8006F13-8613-4FA2-8C45-0C14AA672A33}"/>
    <cellStyle name="Calculation 4 2 5 5 2" xfId="8116" xr:uid="{BD91FAA6-7EED-4070-A72A-E081018985BA}"/>
    <cellStyle name="Calculation 4 2 5 5 2 2" xfId="8117" xr:uid="{2767B832-157B-40FF-B74E-4CB9DE2D57B2}"/>
    <cellStyle name="Calculation 4 2 5 5 2 3" xfId="8118" xr:uid="{222BF97D-A775-42DC-A089-86EC9AA7F31D}"/>
    <cellStyle name="Calculation 4 2 5 5 3" xfId="8119" xr:uid="{30F5736F-A626-4951-8856-8EC6911D15D2}"/>
    <cellStyle name="Calculation 4 2 5 5 4" xfId="8120" xr:uid="{F3D8D62A-F2D9-4672-ABFC-3C4D3FC0A08B}"/>
    <cellStyle name="Calculation 4 2 5 6" xfId="8121" xr:uid="{EAF9C148-CA73-45C4-9564-919B93EAB64F}"/>
    <cellStyle name="Calculation 4 2 5 6 2" xfId="8122" xr:uid="{687F6992-4AF4-403B-9B2C-68A4A35C96F4}"/>
    <cellStyle name="Calculation 4 2 5 6 2 2" xfId="8123" xr:uid="{AF77D23C-54F6-4D75-9937-C4ACF3749862}"/>
    <cellStyle name="Calculation 4 2 5 6 2 3" xfId="8124" xr:uid="{FA762609-148F-42E5-B03D-B0774E2C2E55}"/>
    <cellStyle name="Calculation 4 2 5 6 3" xfId="8125" xr:uid="{82927FD0-9726-4317-A956-8CA656D4888D}"/>
    <cellStyle name="Calculation 4 2 5 6 4" xfId="8126" xr:uid="{BB30E4E0-5BD0-4842-A588-C56852DA9381}"/>
    <cellStyle name="Calculation 4 2 5 7" xfId="8127" xr:uid="{0330011F-0FFD-44E3-958F-A68781B971A2}"/>
    <cellStyle name="Calculation 4 2 5 7 2" xfId="8128" xr:uid="{18C9A1CB-1358-4DC5-A07B-1F5A0EDA1048}"/>
    <cellStyle name="Calculation 4 2 5 7 3" xfId="8129" xr:uid="{B091E1DC-22B4-48FB-B5ED-C6E24E4C51AA}"/>
    <cellStyle name="Calculation 4 2 5 8" xfId="8130" xr:uid="{8F355891-FC25-4D2E-939F-A34917F9A809}"/>
    <cellStyle name="Calculation 4 2 5 9" xfId="8131" xr:uid="{8E0A9FB8-DCFE-4DBD-8DE6-BC2D0744D590}"/>
    <cellStyle name="Calculation 4 2 6" xfId="8132" xr:uid="{AA45F495-312A-4C38-A4B0-465934E4F904}"/>
    <cellStyle name="Calculation 4 2 6 2" xfId="8133" xr:uid="{6E8EEFBD-A7B2-4533-BD09-A45654603804}"/>
    <cellStyle name="Calculation 4 2 6 2 2" xfId="8134" xr:uid="{8A84DF25-7CB9-4528-A7F4-1FE287DB34A8}"/>
    <cellStyle name="Calculation 4 2 6 2 2 2" xfId="8135" xr:uid="{4A790E43-1862-4ABD-BAA9-A7BD1F6D3F76}"/>
    <cellStyle name="Calculation 4 2 6 2 2 3" xfId="8136" xr:uid="{0D0EDC6E-B920-4015-BCAB-05E5BBE4C408}"/>
    <cellStyle name="Calculation 4 2 6 2 3" xfId="8137" xr:uid="{4ECF845C-CFC6-42E0-9ABB-4E73FA500291}"/>
    <cellStyle name="Calculation 4 2 6 2 4" xfId="8138" xr:uid="{52616592-D9E9-4F6C-8309-FE285E82D390}"/>
    <cellStyle name="Calculation 4 2 6 3" xfId="8139" xr:uid="{E7EDF4B2-9D5F-4C42-9C88-C3D7D3E64F46}"/>
    <cellStyle name="Calculation 4 2 6 3 2" xfId="8140" xr:uid="{28EEF19B-7966-4A6E-AADF-62F68C6D28EA}"/>
    <cellStyle name="Calculation 4 2 6 3 2 2" xfId="8141" xr:uid="{D1DED2C0-0510-4DCE-B464-3C37B9ABF24B}"/>
    <cellStyle name="Calculation 4 2 6 3 2 3" xfId="8142" xr:uid="{DF193CC2-47EF-4CA5-A945-7374BA77330B}"/>
    <cellStyle name="Calculation 4 2 6 3 3" xfId="8143" xr:uid="{6D2984E0-BB47-43E4-ABFC-F58EB4F8C38A}"/>
    <cellStyle name="Calculation 4 2 6 3 4" xfId="8144" xr:uid="{C7596141-C27D-46A2-A8B2-0F20C4D55272}"/>
    <cellStyle name="Calculation 4 2 6 4" xfId="8145" xr:uid="{A5117494-B27B-43B5-B111-C008FA9574BD}"/>
    <cellStyle name="Calculation 4 2 6 4 2" xfId="8146" xr:uid="{919C6B65-5228-4ADB-8325-1E3B7E4FF3BE}"/>
    <cellStyle name="Calculation 4 2 6 4 2 2" xfId="8147" xr:uid="{8691DD1C-C0C3-40C0-AC04-BCEA90A6CEB3}"/>
    <cellStyle name="Calculation 4 2 6 4 2 3" xfId="8148" xr:uid="{9DBF7D58-9E30-4751-AAEE-10DF1BDE58D6}"/>
    <cellStyle name="Calculation 4 2 6 4 3" xfId="8149" xr:uid="{255CEA34-E2A1-4E70-AAEE-91FD79D20BBE}"/>
    <cellStyle name="Calculation 4 2 6 4 4" xfId="8150" xr:uid="{D2A04C04-3750-4E9E-AA5C-8DE501E724C8}"/>
    <cellStyle name="Calculation 4 2 6 5" xfId="8151" xr:uid="{86C86133-3CA7-47B2-ADF5-88C423E00ED2}"/>
    <cellStyle name="Calculation 4 2 6 5 2" xfId="8152" xr:uid="{D1278F67-F79E-4F23-9CBB-C4959059AACE}"/>
    <cellStyle name="Calculation 4 2 6 5 2 2" xfId="8153" xr:uid="{0A789F63-E5E4-4307-8D9F-B5DF3ACC5379}"/>
    <cellStyle name="Calculation 4 2 6 5 2 3" xfId="8154" xr:uid="{60979232-8B34-4E8F-BDA3-BFC3030E1366}"/>
    <cellStyle name="Calculation 4 2 6 5 3" xfId="8155" xr:uid="{1F45453E-9EBB-4F74-8B54-D57498736C3E}"/>
    <cellStyle name="Calculation 4 2 6 5 4" xfId="8156" xr:uid="{CFF0D1DA-EE73-4647-9356-8E533F5FE132}"/>
    <cellStyle name="Calculation 4 2 6 6" xfId="8157" xr:uid="{0E01DBB1-CE5D-4208-8599-BB9391F85EA7}"/>
    <cellStyle name="Calculation 4 2 6 6 2" xfId="8158" xr:uid="{07388EE0-8CE4-46FF-8FD4-69754A690850}"/>
    <cellStyle name="Calculation 4 2 6 6 2 2" xfId="8159" xr:uid="{5E6A54C8-C638-4B18-AD6B-86DC82983BDE}"/>
    <cellStyle name="Calculation 4 2 6 6 2 3" xfId="8160" xr:uid="{FAC69357-09AD-4F34-972A-D7F95F5CF307}"/>
    <cellStyle name="Calculation 4 2 6 6 3" xfId="8161" xr:uid="{FAD562E0-2342-4625-BDE9-DB079C20AAC1}"/>
    <cellStyle name="Calculation 4 2 6 6 4" xfId="8162" xr:uid="{DBA18128-2DE1-40C8-B5B7-B42B9FCF9233}"/>
    <cellStyle name="Calculation 4 2 6 7" xfId="8163" xr:uid="{79DD1028-021E-4B8A-AA92-089946F2E53A}"/>
    <cellStyle name="Calculation 4 2 6 7 2" xfId="8164" xr:uid="{0CA8D676-487C-4072-B3C3-38F263EFE43F}"/>
    <cellStyle name="Calculation 4 2 6 7 3" xfId="8165" xr:uid="{0060FC28-0105-40A1-B478-051E304C4D0E}"/>
    <cellStyle name="Calculation 4 2 6 8" xfId="8166" xr:uid="{C2319208-1A14-461E-B74B-F72F01EEE4C5}"/>
    <cellStyle name="Calculation 4 2 6 9" xfId="8167" xr:uid="{CB2012F7-C155-4527-A417-3B4E22705A5B}"/>
    <cellStyle name="Calculation 4 2 7" xfId="8168" xr:uid="{35FB48D5-CAFB-4DA4-B7B9-325EB4D1951B}"/>
    <cellStyle name="Calculation 4 2 7 2" xfId="8169" xr:uid="{11F017F5-DF59-4D10-9E8A-AF0674C93E8A}"/>
    <cellStyle name="Calculation 4 2 7 2 2" xfId="8170" xr:uid="{B97046DB-D360-458D-B0A3-EF6126388CBD}"/>
    <cellStyle name="Calculation 4 2 7 2 2 2" xfId="8171" xr:uid="{3CBA4F95-9953-4E70-B2B9-CCE64BA12CF2}"/>
    <cellStyle name="Calculation 4 2 7 2 2 3" xfId="8172" xr:uid="{B1704B76-AED4-48F1-89A3-A6990383C935}"/>
    <cellStyle name="Calculation 4 2 7 2 3" xfId="8173" xr:uid="{A7CB010D-5EA9-4333-A5F1-2DE8ED5883D9}"/>
    <cellStyle name="Calculation 4 2 7 2 4" xfId="8174" xr:uid="{786BC982-94D7-4475-B1E2-4F5467272D19}"/>
    <cellStyle name="Calculation 4 2 7 3" xfId="8175" xr:uid="{F5771C1E-BF92-45E0-888C-2E11BC660292}"/>
    <cellStyle name="Calculation 4 2 7 3 2" xfId="8176" xr:uid="{7E4ACFCE-F984-4799-B0B5-E08AA7D1A2C6}"/>
    <cellStyle name="Calculation 4 2 7 3 2 2" xfId="8177" xr:uid="{59DFBE45-161B-49BC-BD14-C153964697A3}"/>
    <cellStyle name="Calculation 4 2 7 3 2 3" xfId="8178" xr:uid="{4AF7C0FA-5D44-4E2F-9052-CEE198B4B566}"/>
    <cellStyle name="Calculation 4 2 7 3 3" xfId="8179" xr:uid="{9B888E95-4ACE-44BD-962C-745CE8B7E55F}"/>
    <cellStyle name="Calculation 4 2 7 3 4" xfId="8180" xr:uid="{3AB02B47-EED9-4094-8546-B74A2AFF6EC1}"/>
    <cellStyle name="Calculation 4 2 7 4" xfId="8181" xr:uid="{B639D266-812B-495C-8E73-02C4FF5BCB72}"/>
    <cellStyle name="Calculation 4 2 7 4 2" xfId="8182" xr:uid="{8E45D7EE-BE06-4826-9E38-06BF12BFE82A}"/>
    <cellStyle name="Calculation 4 2 7 4 2 2" xfId="8183" xr:uid="{9B86D608-8A02-4056-97B0-E117800A544A}"/>
    <cellStyle name="Calculation 4 2 7 4 2 3" xfId="8184" xr:uid="{4A9B89CC-F268-4F44-91AB-6E74C4BA1BEA}"/>
    <cellStyle name="Calculation 4 2 7 4 3" xfId="8185" xr:uid="{9C935A5C-1318-41E8-A481-212F5276E194}"/>
    <cellStyle name="Calculation 4 2 7 4 4" xfId="8186" xr:uid="{F78E7899-6312-410D-9D22-1DD0BC05D491}"/>
    <cellStyle name="Calculation 4 2 7 5" xfId="8187" xr:uid="{5ED75048-9947-48DC-A854-FED7FE47148C}"/>
    <cellStyle name="Calculation 4 2 7 5 2" xfId="8188" xr:uid="{77A2A69F-C943-4FDF-83AC-2B1CA2D3ECC0}"/>
    <cellStyle name="Calculation 4 2 7 5 2 2" xfId="8189" xr:uid="{15BBE32B-28CE-4E02-944D-4B5DA0A81D46}"/>
    <cellStyle name="Calculation 4 2 7 5 2 3" xfId="8190" xr:uid="{7A250BE1-4E9B-47E2-A65B-06D83AAD56B4}"/>
    <cellStyle name="Calculation 4 2 7 5 3" xfId="8191" xr:uid="{321CBD04-EBB4-42B9-9F35-DBC96B6C063F}"/>
    <cellStyle name="Calculation 4 2 7 5 4" xfId="8192" xr:uid="{62806358-8F06-4267-B867-77505DF51A28}"/>
    <cellStyle name="Calculation 4 2 7 6" xfId="8193" xr:uid="{16B346CC-B9AA-4B23-ABEE-795FA2B8B0FF}"/>
    <cellStyle name="Calculation 4 2 7 6 2" xfId="8194" xr:uid="{C03A46EC-8E1F-4C4F-BCD8-A6D6F4A0262F}"/>
    <cellStyle name="Calculation 4 2 7 6 2 2" xfId="8195" xr:uid="{5465AA97-D204-44D6-85E0-38B400250E03}"/>
    <cellStyle name="Calculation 4 2 7 6 2 3" xfId="8196" xr:uid="{A759A1E4-FD4C-4953-B8C8-C194039F1632}"/>
    <cellStyle name="Calculation 4 2 7 6 3" xfId="8197" xr:uid="{E6F216F1-65A2-4F08-8AC2-D3D88E5AFDBD}"/>
    <cellStyle name="Calculation 4 2 7 6 4" xfId="8198" xr:uid="{E62C5E0C-C23B-4F0B-94ED-31871E6F2313}"/>
    <cellStyle name="Calculation 4 2 7 7" xfId="8199" xr:uid="{F1D9522F-072C-456E-9C36-BA5B7CDB8226}"/>
    <cellStyle name="Calculation 4 2 7 7 2" xfId="8200" xr:uid="{DDDF73C7-1C08-47CE-AE42-6A4BF64A7E99}"/>
    <cellStyle name="Calculation 4 2 7 7 3" xfId="8201" xr:uid="{6254745B-2D30-4C27-BFAC-E07AC95AFB55}"/>
    <cellStyle name="Calculation 4 2 7 8" xfId="8202" xr:uid="{B7EEB672-5B64-4050-92B0-C0A5FEC8A067}"/>
    <cellStyle name="Calculation 4 2 7 9" xfId="8203" xr:uid="{461F4A20-F8D8-4BE3-B183-F4DF08CCA9AA}"/>
    <cellStyle name="Calculation 4 2 8" xfId="8204" xr:uid="{44E8668E-9461-451C-BBC7-CB6828DEC4CE}"/>
    <cellStyle name="Calculation 4 2 8 2" xfId="8205" xr:uid="{8AD927BB-8524-453E-AF1C-CA445E155364}"/>
    <cellStyle name="Calculation 4 2 8 2 2" xfId="8206" xr:uid="{FB00E8DB-A46D-4C80-AB93-3CAF08928792}"/>
    <cellStyle name="Calculation 4 2 8 2 2 2" xfId="8207" xr:uid="{FEDB7E84-9C68-4D9A-B61C-23BFF3D23AB5}"/>
    <cellStyle name="Calculation 4 2 8 2 2 3" xfId="8208" xr:uid="{95104C35-45E6-4EF8-A27C-148631083A8E}"/>
    <cellStyle name="Calculation 4 2 8 2 3" xfId="8209" xr:uid="{B55A2883-892A-43A6-873B-700444105ABC}"/>
    <cellStyle name="Calculation 4 2 8 2 4" xfId="8210" xr:uid="{9D84158B-0097-49C0-BEDE-973E4219AE93}"/>
    <cellStyle name="Calculation 4 2 8 3" xfId="8211" xr:uid="{72F71927-99F8-4C29-860F-35A314CA1679}"/>
    <cellStyle name="Calculation 4 2 8 3 2" xfId="8212" xr:uid="{C8BEA89A-79D4-4E79-A20F-6052CF89B96E}"/>
    <cellStyle name="Calculation 4 2 8 3 2 2" xfId="8213" xr:uid="{08922FA3-5117-453D-B63D-42B26D0F780F}"/>
    <cellStyle name="Calculation 4 2 8 3 2 3" xfId="8214" xr:uid="{3D146695-326F-4D25-B2EF-1C57D2837D98}"/>
    <cellStyle name="Calculation 4 2 8 3 3" xfId="8215" xr:uid="{54110F4C-DF60-4288-8360-185110B5A65F}"/>
    <cellStyle name="Calculation 4 2 8 3 4" xfId="8216" xr:uid="{E028DBA2-AB00-4A95-94CB-65D7D3F4737C}"/>
    <cellStyle name="Calculation 4 2 8 4" xfId="8217" xr:uid="{53DDA773-B78F-4B90-8CE8-DA08A81D4A24}"/>
    <cellStyle name="Calculation 4 2 8 4 2" xfId="8218" xr:uid="{411E8639-6170-4F14-85A4-E358334B82CD}"/>
    <cellStyle name="Calculation 4 2 8 4 2 2" xfId="8219" xr:uid="{1535C668-64A3-4472-A976-C7E26B72035B}"/>
    <cellStyle name="Calculation 4 2 8 4 2 3" xfId="8220" xr:uid="{FD9FA812-57C6-4CC3-87A9-9E7076A1E53E}"/>
    <cellStyle name="Calculation 4 2 8 4 3" xfId="8221" xr:uid="{CA966B1F-D879-45D1-AE9C-1F1AFE8FCCA2}"/>
    <cellStyle name="Calculation 4 2 8 4 4" xfId="8222" xr:uid="{F722D807-27C9-4BB1-AAB5-F11813EE615D}"/>
    <cellStyle name="Calculation 4 2 8 5" xfId="8223" xr:uid="{03FCF859-EE73-4281-857A-23A48154FAC3}"/>
    <cellStyle name="Calculation 4 2 8 5 2" xfId="8224" xr:uid="{ADC4D2B7-A302-477A-A2EC-93BC436273BC}"/>
    <cellStyle name="Calculation 4 2 8 5 2 2" xfId="8225" xr:uid="{12ACBA71-9397-40A1-B07E-043CE40525DF}"/>
    <cellStyle name="Calculation 4 2 8 5 2 3" xfId="8226" xr:uid="{68185054-7D1F-4B80-BC39-9BD34A493363}"/>
    <cellStyle name="Calculation 4 2 8 5 3" xfId="8227" xr:uid="{252A52F3-E392-45D8-97E7-FE1B2CA3C762}"/>
    <cellStyle name="Calculation 4 2 8 5 4" xfId="8228" xr:uid="{15818A0A-938F-4BF9-AF17-D7D700E87415}"/>
    <cellStyle name="Calculation 4 2 8 6" xfId="8229" xr:uid="{864A1472-7A2F-4931-AC4E-B2C5BD07E450}"/>
    <cellStyle name="Calculation 4 2 8 6 2" xfId="8230" xr:uid="{DAF2518F-2328-45A1-A16C-92DCE7F37DA9}"/>
    <cellStyle name="Calculation 4 2 8 6 2 2" xfId="8231" xr:uid="{2D5EC1D8-F02F-4945-8B0B-CB60D3D0408B}"/>
    <cellStyle name="Calculation 4 2 8 6 2 3" xfId="8232" xr:uid="{B222F2DA-F5F6-410A-B6DE-28C910E0C756}"/>
    <cellStyle name="Calculation 4 2 8 6 3" xfId="8233" xr:uid="{1DADDC59-7602-4171-A8DD-9FB1F2E7CBEF}"/>
    <cellStyle name="Calculation 4 2 8 6 4" xfId="8234" xr:uid="{08A0F616-BE93-460E-AD15-0915347A0FCB}"/>
    <cellStyle name="Calculation 4 2 8 7" xfId="8235" xr:uid="{FC5A419D-8CD5-4D88-8D2E-09BCF2A084FA}"/>
    <cellStyle name="Calculation 4 2 8 7 2" xfId="8236" xr:uid="{56DB8F9B-EE30-4619-B944-8B54EB223084}"/>
    <cellStyle name="Calculation 4 2 8 7 3" xfId="8237" xr:uid="{2D0F9482-D4F3-40CE-8396-D8321A82D824}"/>
    <cellStyle name="Calculation 4 2 8 8" xfId="8238" xr:uid="{8B6807EF-8274-4F29-94F2-C1E687659AEF}"/>
    <cellStyle name="Calculation 4 2 8 9" xfId="8239" xr:uid="{32049B0C-9075-4A88-98A7-23E4A9D2EAD5}"/>
    <cellStyle name="Calculation 4 2 9" xfId="8240" xr:uid="{0F21591E-7A16-462A-A157-80B666D12E3B}"/>
    <cellStyle name="Calculation 4 2 9 2" xfId="8241" xr:uid="{F624D106-B4B9-4231-AFD1-CF13652F773A}"/>
    <cellStyle name="Calculation 4 2 9 2 2" xfId="8242" xr:uid="{4F1C0DC5-CFBF-414B-9CAF-F67213084D53}"/>
    <cellStyle name="Calculation 4 2 9 2 2 2" xfId="8243" xr:uid="{5F2CDBAF-77EF-4D6E-AA30-B8E2633134EF}"/>
    <cellStyle name="Calculation 4 2 9 2 2 3" xfId="8244" xr:uid="{E479EC3B-0E5E-42F1-AD30-EE6995418082}"/>
    <cellStyle name="Calculation 4 2 9 2 3" xfId="8245" xr:uid="{EC97FE15-51D1-43AF-BD20-B7E8BB7F7D53}"/>
    <cellStyle name="Calculation 4 2 9 2 4" xfId="8246" xr:uid="{352E132F-7F71-4E5C-8666-8455A76441F2}"/>
    <cellStyle name="Calculation 4 2 9 3" xfId="8247" xr:uid="{3579AEFF-DCED-44B7-9444-505FF7BF4C05}"/>
    <cellStyle name="Calculation 4 2 9 3 2" xfId="8248" xr:uid="{8859CC37-08C1-43AD-BA0F-A661C12D90E2}"/>
    <cellStyle name="Calculation 4 2 9 3 2 2" xfId="8249" xr:uid="{FC57382A-ADD2-4508-AA67-7AEA25214208}"/>
    <cellStyle name="Calculation 4 2 9 3 2 3" xfId="8250" xr:uid="{E85ED430-1C5A-4ED0-8351-F1DF75B9AB2E}"/>
    <cellStyle name="Calculation 4 2 9 3 3" xfId="8251" xr:uid="{B62E3205-3BD2-464E-BF34-66811EB38F0E}"/>
    <cellStyle name="Calculation 4 2 9 3 4" xfId="8252" xr:uid="{A301FBBA-5709-401B-A48E-4F73BE1DA782}"/>
    <cellStyle name="Calculation 4 2 9 4" xfId="8253" xr:uid="{E12B7306-CD37-4B99-833F-DB5F0CCBD6B3}"/>
    <cellStyle name="Calculation 4 2 9 4 2" xfId="8254" xr:uid="{725B6A51-B48A-46FF-9EFC-E7EF42EB53BE}"/>
    <cellStyle name="Calculation 4 2 9 4 2 2" xfId="8255" xr:uid="{F3C96CCB-B913-4106-8343-F32EDCC0C7F1}"/>
    <cellStyle name="Calculation 4 2 9 4 2 3" xfId="8256" xr:uid="{28BDA468-4E2B-446B-8929-6752996AB4D7}"/>
    <cellStyle name="Calculation 4 2 9 4 3" xfId="8257" xr:uid="{C42A11E1-53BD-4244-AA51-8F4A85119817}"/>
    <cellStyle name="Calculation 4 2 9 4 4" xfId="8258" xr:uid="{D85EA444-8C59-4BEE-A089-0A72FE3A9B9A}"/>
    <cellStyle name="Calculation 4 2 9 5" xfId="8259" xr:uid="{8E71FE46-82FA-4304-B73B-D391273EA3E3}"/>
    <cellStyle name="Calculation 4 2 9 5 2" xfId="8260" xr:uid="{F5712A6B-B11F-4D5F-9151-C43F4274E44F}"/>
    <cellStyle name="Calculation 4 2 9 5 2 2" xfId="8261" xr:uid="{D13740CE-5712-4BCA-9D0B-98051BE9E508}"/>
    <cellStyle name="Calculation 4 2 9 5 2 3" xfId="8262" xr:uid="{257D1581-47A0-4B95-AF3E-933872ECFFD9}"/>
    <cellStyle name="Calculation 4 2 9 5 3" xfId="8263" xr:uid="{8FE07161-6309-4117-9CFF-43A9A8D03421}"/>
    <cellStyle name="Calculation 4 2 9 5 4" xfId="8264" xr:uid="{F9EA719B-5A43-4093-93CC-5E8441F3B9A6}"/>
    <cellStyle name="Calculation 4 2 9 6" xfId="8265" xr:uid="{8197F276-91A9-41CF-9138-BFB98780D6EC}"/>
    <cellStyle name="Calculation 4 2 9 6 2" xfId="8266" xr:uid="{7A562A36-86F0-4409-9F4B-80580D20D9A1}"/>
    <cellStyle name="Calculation 4 2 9 6 2 2" xfId="8267" xr:uid="{4454E9A8-BB37-43E7-A10F-A67374C7410F}"/>
    <cellStyle name="Calculation 4 2 9 6 2 3" xfId="8268" xr:uid="{AC9E766F-EF7B-4000-880E-61979FE4DEA6}"/>
    <cellStyle name="Calculation 4 2 9 6 3" xfId="8269" xr:uid="{2AB7B10B-4A7D-44DB-9E06-9DDD6A558506}"/>
    <cellStyle name="Calculation 4 2 9 6 4" xfId="8270" xr:uid="{11A49B46-5314-40E5-B419-67AEA37DEAF5}"/>
    <cellStyle name="Calculation 4 2 9 7" xfId="8271" xr:uid="{721FA114-49EF-4EEB-951F-C7DAC6D52DF0}"/>
    <cellStyle name="Calculation 4 2 9 7 2" xfId="8272" xr:uid="{775265FA-B6B6-4327-BF3F-B065B8408D5D}"/>
    <cellStyle name="Calculation 4 2 9 7 3" xfId="8273" xr:uid="{26E1D096-BA48-4F1D-A633-C87A136EC239}"/>
    <cellStyle name="Calculation 4 2 9 8" xfId="8274" xr:uid="{E5A73360-1BEC-4AC3-BC08-A93DAA3D5610}"/>
    <cellStyle name="Calculation 4 2 9 9" xfId="8275" xr:uid="{77CC33D4-58D6-4E51-B620-CDB02753A351}"/>
    <cellStyle name="Calculation 4 20" xfId="8276" xr:uid="{D0FBDF70-B4C2-43FB-B0D0-3D9A8D62AEB9}"/>
    <cellStyle name="Calculation 4 20 2" xfId="8277" xr:uid="{F68AD82B-F073-40D3-9240-7C6D764E8D10}"/>
    <cellStyle name="Calculation 4 20 2 2" xfId="8278" xr:uid="{248776C4-B69C-41F3-ADA7-9D1B2A451391}"/>
    <cellStyle name="Calculation 4 20 2 2 2" xfId="8279" xr:uid="{31D4F4DD-D344-4587-A5B8-58851088B312}"/>
    <cellStyle name="Calculation 4 20 2 2 3" xfId="8280" xr:uid="{E6639044-BF06-470D-822A-59A29B056A20}"/>
    <cellStyle name="Calculation 4 20 2 3" xfId="8281" xr:uid="{634D8B5C-8F34-4D01-AC82-71FE2691FFBD}"/>
    <cellStyle name="Calculation 4 20 2 4" xfId="8282" xr:uid="{84E4C296-CEC5-4E9E-A30C-723B892A3F3E}"/>
    <cellStyle name="Calculation 4 20 3" xfId="8283" xr:uid="{31D0E6C6-BBC6-479B-94B0-BE0AE937D328}"/>
    <cellStyle name="Calculation 4 20 3 2" xfId="8284" xr:uid="{513929E4-7C0F-4998-A443-C1903B9450D9}"/>
    <cellStyle name="Calculation 4 20 3 2 2" xfId="8285" xr:uid="{D021B7F9-DC2E-4ACE-AFBD-B2DC9F15BE6F}"/>
    <cellStyle name="Calculation 4 20 3 2 3" xfId="8286" xr:uid="{2E68B671-7D2D-43FE-868D-8BB20DD28262}"/>
    <cellStyle name="Calculation 4 20 3 3" xfId="8287" xr:uid="{28E0B553-286B-4C51-9E39-1F1A7DA55A78}"/>
    <cellStyle name="Calculation 4 20 3 4" xfId="8288" xr:uid="{D88ECD5A-C27D-4D47-80A2-36A3FB944776}"/>
    <cellStyle name="Calculation 4 20 4" xfId="8289" xr:uid="{C8CAB642-41A6-44CC-BA4A-BCBB129DDA46}"/>
    <cellStyle name="Calculation 4 20 4 2" xfId="8290" xr:uid="{74672750-BEF6-4FAC-9A1D-1A7442AD3E3A}"/>
    <cellStyle name="Calculation 4 20 4 2 2" xfId="8291" xr:uid="{DC1DE243-E33C-45B7-83CA-DA20FEDC1925}"/>
    <cellStyle name="Calculation 4 20 4 2 3" xfId="8292" xr:uid="{BE8E726E-4F09-4C72-B716-F299E0F80448}"/>
    <cellStyle name="Calculation 4 20 4 3" xfId="8293" xr:uid="{2B87ABA2-57E5-4945-A454-E0FCB018DED3}"/>
    <cellStyle name="Calculation 4 20 4 4" xfId="8294" xr:uid="{C1E47C46-B4E8-4561-B775-CE403632DB63}"/>
    <cellStyle name="Calculation 4 20 5" xfId="8295" xr:uid="{5B449A48-6A29-41EC-8DBB-F6955495F753}"/>
    <cellStyle name="Calculation 4 20 5 2" xfId="8296" xr:uid="{9A4532B7-DA15-4C2F-98EB-CC526CC41ED1}"/>
    <cellStyle name="Calculation 4 20 5 2 2" xfId="8297" xr:uid="{55E8C198-6A1F-4731-A3C7-A465322BE51E}"/>
    <cellStyle name="Calculation 4 20 5 2 3" xfId="8298" xr:uid="{EB642A40-D67F-42DE-9966-4760B4D30858}"/>
    <cellStyle name="Calculation 4 20 5 3" xfId="8299" xr:uid="{88A7DE7D-A507-4F2E-8CC3-40EC15BE1BB8}"/>
    <cellStyle name="Calculation 4 20 5 4" xfId="8300" xr:uid="{FB4D70E4-C123-4D48-A3B3-367E8F7D9FAB}"/>
    <cellStyle name="Calculation 4 20 6" xfId="8301" xr:uid="{0A0C4F4D-59EA-4702-8B03-913AB5A7D823}"/>
    <cellStyle name="Calculation 4 20 6 2" xfId="8302" xr:uid="{0C1B1AC5-E0BD-4883-9F09-E828403418B5}"/>
    <cellStyle name="Calculation 4 20 6 2 2" xfId="8303" xr:uid="{6C997FA8-50B2-4C7C-A4E0-27C91279C7C5}"/>
    <cellStyle name="Calculation 4 20 6 2 3" xfId="8304" xr:uid="{3286A521-12D4-47BA-9AF4-949FA670D1AF}"/>
    <cellStyle name="Calculation 4 20 6 3" xfId="8305" xr:uid="{46108D50-7CB1-48A8-89BB-BB2C3409A7A7}"/>
    <cellStyle name="Calculation 4 20 6 4" xfId="8306" xr:uid="{05194B6E-4350-41C2-B01E-1ABBFC67C00E}"/>
    <cellStyle name="Calculation 4 20 7" xfId="8307" xr:uid="{F2008B2F-4E4D-4B5F-AA4E-768AA9861F6C}"/>
    <cellStyle name="Calculation 4 20 7 2" xfId="8308" xr:uid="{84D37C26-2815-40FD-A2F5-2672C8F05E88}"/>
    <cellStyle name="Calculation 4 20 7 3" xfId="8309" xr:uid="{9438F513-FCA1-482D-A82B-9833C087FBD3}"/>
    <cellStyle name="Calculation 4 20 8" xfId="8310" xr:uid="{BB80FE47-ECFF-4D3D-82A1-37823EECB28F}"/>
    <cellStyle name="Calculation 4 20 9" xfId="8311" xr:uid="{B1C2B7AC-2276-44AA-9D3B-36880CAC0004}"/>
    <cellStyle name="Calculation 4 21" xfId="8312" xr:uid="{0A5816A1-5192-45C8-A5C0-8E88535C7196}"/>
    <cellStyle name="Calculation 4 21 2" xfId="8313" xr:uid="{0D975A31-7BF1-4BE6-9451-AEBD296C12BE}"/>
    <cellStyle name="Calculation 4 21 2 2" xfId="8314" xr:uid="{EEBB7586-AC31-4874-B879-5427267859C3}"/>
    <cellStyle name="Calculation 4 21 2 3" xfId="8315" xr:uid="{07145454-9C70-4FBC-BABE-2590C80BC5DC}"/>
    <cellStyle name="Calculation 4 21 3" xfId="8316" xr:uid="{CE24FBAB-9DC0-4958-88D0-39849E16D17A}"/>
    <cellStyle name="Calculation 4 21 4" xfId="8317" xr:uid="{9AB79F6A-14B8-4E92-993E-7C2C17B8445B}"/>
    <cellStyle name="Calculation 4 22" xfId="8318" xr:uid="{EFDA079D-9BBD-4011-BE87-B928EF9B5F93}"/>
    <cellStyle name="Calculation 4 22 2" xfId="8319" xr:uid="{A9698791-8093-4FC7-91B8-2431EBF905F6}"/>
    <cellStyle name="Calculation 4 22 2 2" xfId="8320" xr:uid="{A6E48A75-EB50-47C6-BD68-D3182A56E9A4}"/>
    <cellStyle name="Calculation 4 22 2 3" xfId="8321" xr:uid="{D230D109-EE8B-4FFB-AB16-345C9BC73A54}"/>
    <cellStyle name="Calculation 4 22 3" xfId="8322" xr:uid="{3EB62EA0-C839-4699-8DF0-75500455BA1E}"/>
    <cellStyle name="Calculation 4 22 4" xfId="8323" xr:uid="{7F3BFEF8-061F-447D-B9DB-DF6E6C38B225}"/>
    <cellStyle name="Calculation 4 23" xfId="8324" xr:uid="{DE290E61-3A2E-432F-AD72-EB5E97D5C554}"/>
    <cellStyle name="Calculation 4 23 2" xfId="8325" xr:uid="{29DA66B7-EC37-4250-A13B-B11D5AE22B30}"/>
    <cellStyle name="Calculation 4 23 2 2" xfId="8326" xr:uid="{2D86F93C-DAE9-4CE0-B990-054085C86D07}"/>
    <cellStyle name="Calculation 4 23 2 3" xfId="8327" xr:uid="{BBFE9FA8-FCEF-4882-BE6C-8BE4F9C2F094}"/>
    <cellStyle name="Calculation 4 23 3" xfId="8328" xr:uid="{49490EB6-553E-4E02-B0A2-C00EE83FF183}"/>
    <cellStyle name="Calculation 4 23 4" xfId="8329" xr:uid="{1A530351-15F8-4896-AAB2-D201126EF9A4}"/>
    <cellStyle name="Calculation 4 24" xfId="8330" xr:uid="{5F69BCBA-6A8D-4DAC-A6F3-A223FD682B9A}"/>
    <cellStyle name="Calculation 4 24 2" xfId="8331" xr:uid="{6582E9EB-71AC-42E2-843E-71B1C21B8FBB}"/>
    <cellStyle name="Calculation 4 24 2 2" xfId="8332" xr:uid="{250AEF2C-8C49-42A1-8DCB-867DE008D7BC}"/>
    <cellStyle name="Calculation 4 24 2 3" xfId="8333" xr:uid="{B69A395A-A739-4EC2-B684-907E0BBBDA45}"/>
    <cellStyle name="Calculation 4 24 3" xfId="8334" xr:uid="{1FA0D684-D944-4850-AA80-873E8315DBFC}"/>
    <cellStyle name="Calculation 4 24 4" xfId="8335" xr:uid="{48261154-F7D9-47F1-977A-97324EA07417}"/>
    <cellStyle name="Calculation 4 25" xfId="8336" xr:uid="{B8FE4416-6F00-479F-BBCF-431B97396BE2}"/>
    <cellStyle name="Calculation 4 25 2" xfId="8337" xr:uid="{99DCAA0F-7C8F-4953-9623-CF2EE585741F}"/>
    <cellStyle name="Calculation 4 25 2 2" xfId="8338" xr:uid="{C5D1AB20-28CE-4AAF-A5C1-5B76B743073B}"/>
    <cellStyle name="Calculation 4 25 2 3" xfId="8339" xr:uid="{2D64AB06-2DE6-47B3-BDE0-6955E5E28257}"/>
    <cellStyle name="Calculation 4 25 3" xfId="8340" xr:uid="{F01E31E5-7C9B-4FD8-B267-A2B4410D48E5}"/>
    <cellStyle name="Calculation 4 25 4" xfId="8341" xr:uid="{5EBCE8F3-47BE-4339-9BBB-956AC58ACD2C}"/>
    <cellStyle name="Calculation 4 26" xfId="8342" xr:uid="{86DD54CD-506C-4A1E-8B89-E8D6C165CC45}"/>
    <cellStyle name="Calculation 4 26 2" xfId="8343" xr:uid="{121AF25A-AEAA-4CC2-A1A4-6F2F754AED1A}"/>
    <cellStyle name="Calculation 4 26 3" xfId="8344" xr:uid="{1C936F73-32E2-4B57-9681-EE482EBC2BC3}"/>
    <cellStyle name="Calculation 4 27" xfId="8345" xr:uid="{1706224A-8257-40AA-AC0C-B4EC2E410CA4}"/>
    <cellStyle name="Calculation 4 28" xfId="8346" xr:uid="{24E61092-2195-4E5C-96EF-388FECC356E3}"/>
    <cellStyle name="Calculation 4 29" xfId="8347" xr:uid="{FBE37075-344B-4F78-9B51-89425141DAAF}"/>
    <cellStyle name="Calculation 4 3" xfId="2694" xr:uid="{6AD59E59-30B4-4E25-B956-D8976C7CDA34}"/>
    <cellStyle name="Calculation 4 3 2" xfId="8348" xr:uid="{7DE853BF-0B64-423E-8BEF-44A1C775F553}"/>
    <cellStyle name="Calculation 4 3 2 2" xfId="8349" xr:uid="{95D48941-4DFA-48E0-825B-BA69A1B71AB9}"/>
    <cellStyle name="Calculation 4 3 2 2 2" xfId="8350" xr:uid="{61F19C45-7197-4FB1-88F2-38B4EFB17F21}"/>
    <cellStyle name="Calculation 4 3 2 2 3" xfId="8351" xr:uid="{D3F63386-0F30-4BE0-B64F-152F265A30B2}"/>
    <cellStyle name="Calculation 4 3 2 3" xfId="8352" xr:uid="{089CAB06-50C3-45F7-80BF-AA6661B69006}"/>
    <cellStyle name="Calculation 4 3 2 4" xfId="8353" xr:uid="{C501C2B3-3777-4821-9191-0BC5147D6AF6}"/>
    <cellStyle name="Calculation 4 3 3" xfId="8354" xr:uid="{E160EA13-1745-4A23-B471-D915487DAF74}"/>
    <cellStyle name="Calculation 4 3 3 2" xfId="8355" xr:uid="{F5C062AE-CFB5-4ADF-89B3-CC27464132AF}"/>
    <cellStyle name="Calculation 4 3 3 2 2" xfId="8356" xr:uid="{65A4FBD3-AC7E-417A-A9D4-0EC53D0337C7}"/>
    <cellStyle name="Calculation 4 3 3 2 3" xfId="8357" xr:uid="{81269EA3-B3A7-4E59-947C-C523ABC809FD}"/>
    <cellStyle name="Calculation 4 3 3 3" xfId="8358" xr:uid="{52FDE8CE-26C7-4AC3-AC38-F81BA99F64B0}"/>
    <cellStyle name="Calculation 4 3 3 4" xfId="8359" xr:uid="{8534F616-9DD1-488B-8E9F-8B3E0BB26EEC}"/>
    <cellStyle name="Calculation 4 3 4" xfId="8360" xr:uid="{42EB6198-D255-42B3-99C7-1951FC0A10A0}"/>
    <cellStyle name="Calculation 4 3 4 2" xfId="8361" xr:uid="{CBA3E086-C188-40FA-9C9A-F014C2A6CBD3}"/>
    <cellStyle name="Calculation 4 3 4 2 2" xfId="8362" xr:uid="{36F31947-B472-447C-BBD5-4AF62E9D1485}"/>
    <cellStyle name="Calculation 4 3 4 2 3" xfId="8363" xr:uid="{AD39B995-51BF-49C3-AF2F-E6DAF46CDED7}"/>
    <cellStyle name="Calculation 4 3 4 3" xfId="8364" xr:uid="{5043EFA2-D2AA-4A29-8EE5-6B4D581A5CF9}"/>
    <cellStyle name="Calculation 4 3 4 4" xfId="8365" xr:uid="{28E1BB4E-6291-4FB4-975A-ED7781E56B46}"/>
    <cellStyle name="Calculation 4 3 5" xfId="8366" xr:uid="{4DAE9874-E658-4082-A1D9-663FB1ECA936}"/>
    <cellStyle name="Calculation 4 3 5 2" xfId="8367" xr:uid="{E275A5EF-19E8-4279-B1AC-29E00E4BEE92}"/>
    <cellStyle name="Calculation 4 3 5 2 2" xfId="8368" xr:uid="{49B35F59-C50D-45DF-B522-CB089573E082}"/>
    <cellStyle name="Calculation 4 3 5 2 3" xfId="8369" xr:uid="{4F002EA8-ECB1-4A58-B61B-409EB6C343FF}"/>
    <cellStyle name="Calculation 4 3 5 3" xfId="8370" xr:uid="{4FBC2FEC-82E9-406A-B50E-FBAF9F02A782}"/>
    <cellStyle name="Calculation 4 3 5 4" xfId="8371" xr:uid="{0899E882-EEF5-4FEB-A215-8B88CEE9F210}"/>
    <cellStyle name="Calculation 4 3 6" xfId="8372" xr:uid="{734B2C88-D1B0-480C-8C7A-82207E9FF7CC}"/>
    <cellStyle name="Calculation 4 3 6 2" xfId="8373" xr:uid="{4FBB405D-7471-47AB-BA11-7469E9EA3EE4}"/>
    <cellStyle name="Calculation 4 3 6 2 2" xfId="8374" xr:uid="{B586A016-853D-431D-9CE3-6516E034EE55}"/>
    <cellStyle name="Calculation 4 3 6 2 3" xfId="8375" xr:uid="{18CB78C4-A7E3-4167-BC4E-2ABE06C01BA8}"/>
    <cellStyle name="Calculation 4 3 6 3" xfId="8376" xr:uid="{9DD25CD9-8C5F-485F-B356-6E6D28956F77}"/>
    <cellStyle name="Calculation 4 3 6 4" xfId="8377" xr:uid="{E456206D-286D-4DC8-B6E4-53FC79D79C01}"/>
    <cellStyle name="Calculation 4 3 7" xfId="8378" xr:uid="{3FF868C7-EB18-4C85-AC66-5DE7ACC389AB}"/>
    <cellStyle name="Calculation 4 3 7 2" xfId="8379" xr:uid="{5657EF89-F77D-4C4C-BA28-B8CB297848C9}"/>
    <cellStyle name="Calculation 4 3 7 3" xfId="8380" xr:uid="{7D9FC691-36DF-4457-9276-6D19A1463DD0}"/>
    <cellStyle name="Calculation 4 3 8" xfId="8381" xr:uid="{9635D991-E314-4844-824E-A3EF2B1A6B8D}"/>
    <cellStyle name="Calculation 4 3 9" xfId="8382" xr:uid="{BCD36101-66D6-456A-AEBF-4BD77A44ED5E}"/>
    <cellStyle name="Calculation 4 4" xfId="2693" xr:uid="{04F2C3DA-C8DE-4D00-9110-7D764DE0186B}"/>
    <cellStyle name="Calculation 4 4 2" xfId="8383" xr:uid="{2AF64E2D-8DFE-44BB-8841-949526EEC2CF}"/>
    <cellStyle name="Calculation 4 4 2 2" xfId="8384" xr:uid="{E3DD08DF-F39A-4202-92F1-998BA825B7A9}"/>
    <cellStyle name="Calculation 4 4 2 2 2" xfId="8385" xr:uid="{58D25724-79AD-44B4-BB9A-596C742B8D63}"/>
    <cellStyle name="Calculation 4 4 2 2 3" xfId="8386" xr:uid="{7353778D-2DA6-40DC-85EA-6404D17271E3}"/>
    <cellStyle name="Calculation 4 4 2 3" xfId="8387" xr:uid="{AABF2356-9289-4580-9560-649380E54016}"/>
    <cellStyle name="Calculation 4 4 2 4" xfId="8388" xr:uid="{BE87E1A7-D7CD-4C3F-914C-402EE83C8CCE}"/>
    <cellStyle name="Calculation 4 4 3" xfId="8389" xr:uid="{1183A0C0-6538-4D7C-9D6B-DAC4FDECB23F}"/>
    <cellStyle name="Calculation 4 4 3 2" xfId="8390" xr:uid="{023B8212-6C58-4FD8-BEC2-B436AC2B4367}"/>
    <cellStyle name="Calculation 4 4 3 2 2" xfId="8391" xr:uid="{3F319931-4227-4ACD-BAA1-9F16AB91DCB5}"/>
    <cellStyle name="Calculation 4 4 3 2 3" xfId="8392" xr:uid="{55C060B3-2A1B-4EDB-8100-0DEC56306537}"/>
    <cellStyle name="Calculation 4 4 3 3" xfId="8393" xr:uid="{E7D7C34D-C182-488A-87A7-B0BA605F5F03}"/>
    <cellStyle name="Calculation 4 4 3 4" xfId="8394" xr:uid="{D9BF7F0E-A4AD-4550-A50E-8E9C381856B4}"/>
    <cellStyle name="Calculation 4 4 4" xfId="8395" xr:uid="{8D15CCBF-CC55-40D9-A866-B16F36A862B6}"/>
    <cellStyle name="Calculation 4 4 4 2" xfId="8396" xr:uid="{B53FE796-DC32-4AB6-BBC1-F60550261835}"/>
    <cellStyle name="Calculation 4 4 4 2 2" xfId="8397" xr:uid="{0E20C728-5432-4FA1-BA63-86080837EABB}"/>
    <cellStyle name="Calculation 4 4 4 2 3" xfId="8398" xr:uid="{DEC245A7-82DC-4535-8B16-EB91D65CD667}"/>
    <cellStyle name="Calculation 4 4 4 3" xfId="8399" xr:uid="{3A0C42FF-4747-457A-A781-D3A49DA3FB4B}"/>
    <cellStyle name="Calculation 4 4 4 4" xfId="8400" xr:uid="{0E76D155-E984-4772-B89D-2DADECDEA3DA}"/>
    <cellStyle name="Calculation 4 4 5" xfId="8401" xr:uid="{0D81B20D-608E-40A9-AD34-0B69784CCD1C}"/>
    <cellStyle name="Calculation 4 4 5 2" xfId="8402" xr:uid="{87825BBD-33C0-4910-BFAD-797BA0D297D9}"/>
    <cellStyle name="Calculation 4 4 5 2 2" xfId="8403" xr:uid="{99A9CF0F-CB05-43B4-B67A-10E032CC0FAC}"/>
    <cellStyle name="Calculation 4 4 5 2 3" xfId="8404" xr:uid="{38854460-8AC6-4AEF-9B70-2FFCB72EBB86}"/>
    <cellStyle name="Calculation 4 4 5 3" xfId="8405" xr:uid="{7C956D97-DCA8-4B25-83B1-C101653FBAB1}"/>
    <cellStyle name="Calculation 4 4 5 4" xfId="8406" xr:uid="{4756CB82-A93A-4095-9639-5C1F45B74C83}"/>
    <cellStyle name="Calculation 4 4 6" xfId="8407" xr:uid="{71B3BC6D-77C7-4568-809B-2FAE9F7F4B73}"/>
    <cellStyle name="Calculation 4 4 6 2" xfId="8408" xr:uid="{E7CDB35E-31F6-4FA0-A060-D762CC0929F4}"/>
    <cellStyle name="Calculation 4 4 6 2 2" xfId="8409" xr:uid="{4CA99860-7632-4172-923D-F5EB4AB7361E}"/>
    <cellStyle name="Calculation 4 4 6 2 3" xfId="8410" xr:uid="{05BC5152-0124-4EE6-85D1-0AE6B0523A1B}"/>
    <cellStyle name="Calculation 4 4 6 3" xfId="8411" xr:uid="{9079D138-B84A-47BD-9F8B-EE8422EA29E5}"/>
    <cellStyle name="Calculation 4 4 6 4" xfId="8412" xr:uid="{31040CFF-F902-4D20-869C-F24498A095AC}"/>
    <cellStyle name="Calculation 4 4 7" xfId="8413" xr:uid="{C9331ECF-9C3A-4E99-A388-9923B4792709}"/>
    <cellStyle name="Calculation 4 4 7 2" xfId="8414" xr:uid="{75135E01-86BA-4FB7-8C6B-78BD3A43BDCD}"/>
    <cellStyle name="Calculation 4 4 7 3" xfId="8415" xr:uid="{5F371DC8-5417-4952-9674-3E0AC6DFEE0F}"/>
    <cellStyle name="Calculation 4 4 8" xfId="8416" xr:uid="{6B265BFB-C6F2-4B51-8E14-27B2F934A68D}"/>
    <cellStyle name="Calculation 4 4 9" xfId="8417" xr:uid="{8B82418D-EB02-4F64-A7EF-4C0E949E28EF}"/>
    <cellStyle name="Calculation 4 5" xfId="2692" xr:uid="{914523F8-DF38-4EEB-B5AA-BE29F056E291}"/>
    <cellStyle name="Calculation 4 5 2" xfId="8418" xr:uid="{E5765AFF-69CE-4A1F-971D-740F2EE2B90D}"/>
    <cellStyle name="Calculation 4 5 2 2" xfId="8419" xr:uid="{3BB31F15-41E2-4D6C-B2CB-D0370B2D9C1E}"/>
    <cellStyle name="Calculation 4 5 2 2 2" xfId="8420" xr:uid="{402B3EFA-5B96-49A5-A0CC-8AC98736F0A8}"/>
    <cellStyle name="Calculation 4 5 2 2 3" xfId="8421" xr:uid="{C55C07E7-6C0A-4448-A59E-2CD35FF08843}"/>
    <cellStyle name="Calculation 4 5 2 3" xfId="8422" xr:uid="{CBEE4EB8-2584-4827-ACAD-D7ED7D46B89F}"/>
    <cellStyle name="Calculation 4 5 2 4" xfId="8423" xr:uid="{D1D4E73F-25C2-4E35-9082-CDD657819B99}"/>
    <cellStyle name="Calculation 4 5 3" xfId="8424" xr:uid="{AD219485-BB11-41D3-8826-CAAEA2002677}"/>
    <cellStyle name="Calculation 4 5 3 2" xfId="8425" xr:uid="{D1C7A6E0-DF3C-4750-A515-18472F238A7C}"/>
    <cellStyle name="Calculation 4 5 3 2 2" xfId="8426" xr:uid="{4C1365AB-88A6-4043-97D7-5237785A49E1}"/>
    <cellStyle name="Calculation 4 5 3 2 3" xfId="8427" xr:uid="{70EBB320-EC0A-4DF3-BCE7-390C658DFBF7}"/>
    <cellStyle name="Calculation 4 5 3 3" xfId="8428" xr:uid="{8522EC06-CFCF-4A09-9588-B09779F9A154}"/>
    <cellStyle name="Calculation 4 5 3 4" xfId="8429" xr:uid="{6D61A76E-B9A7-4A43-A82A-FE1937A8DDA7}"/>
    <cellStyle name="Calculation 4 5 4" xfId="8430" xr:uid="{7C80DFD5-A847-400A-A8CD-97CE989028F2}"/>
    <cellStyle name="Calculation 4 5 4 2" xfId="8431" xr:uid="{57856D3C-B37F-4920-93C8-DA51068FBEEC}"/>
    <cellStyle name="Calculation 4 5 4 2 2" xfId="8432" xr:uid="{84A1EF71-3A5F-4A35-8518-FAD57606E079}"/>
    <cellStyle name="Calculation 4 5 4 2 3" xfId="8433" xr:uid="{C5C797CB-ECA0-4BFD-91E9-F4C052B285F4}"/>
    <cellStyle name="Calculation 4 5 4 3" xfId="8434" xr:uid="{B524D5B4-C4CF-4609-8F1B-492329E4943E}"/>
    <cellStyle name="Calculation 4 5 4 4" xfId="8435" xr:uid="{B47BB3D9-8403-4A2D-A6A0-4D7EB18C31CE}"/>
    <cellStyle name="Calculation 4 5 5" xfId="8436" xr:uid="{5A17BE66-F942-415F-957F-FB2A3B762118}"/>
    <cellStyle name="Calculation 4 5 5 2" xfId="8437" xr:uid="{EC9B504A-E854-4209-9F64-72188160BC8C}"/>
    <cellStyle name="Calculation 4 5 5 2 2" xfId="8438" xr:uid="{4EFB5111-9E4A-4C86-9407-311E1D5509A1}"/>
    <cellStyle name="Calculation 4 5 5 2 3" xfId="8439" xr:uid="{6E9F3D44-2296-43A2-A9AB-144D32C02FEE}"/>
    <cellStyle name="Calculation 4 5 5 3" xfId="8440" xr:uid="{F97C6D19-7989-49DC-B2B2-9B845D26B672}"/>
    <cellStyle name="Calculation 4 5 5 4" xfId="8441" xr:uid="{A50C6C8F-C7A9-46A8-8D9A-990644F46D0B}"/>
    <cellStyle name="Calculation 4 5 6" xfId="8442" xr:uid="{49C6A5F8-ABE5-4410-80D7-044566B18558}"/>
    <cellStyle name="Calculation 4 5 6 2" xfId="8443" xr:uid="{43B4C915-892D-49DC-B552-4FD1615E12DE}"/>
    <cellStyle name="Calculation 4 5 6 2 2" xfId="8444" xr:uid="{4A9F86C1-89B1-4E00-B5AB-645DEA990D03}"/>
    <cellStyle name="Calculation 4 5 6 2 3" xfId="8445" xr:uid="{B89180BC-1E40-4C45-A757-DAD154CDF618}"/>
    <cellStyle name="Calculation 4 5 6 3" xfId="8446" xr:uid="{405DCF0F-0CF3-4375-B3E9-37DD3472B6D8}"/>
    <cellStyle name="Calculation 4 5 6 4" xfId="8447" xr:uid="{DCCD38DA-399E-4043-9930-4083BA012298}"/>
    <cellStyle name="Calculation 4 5 7" xfId="8448" xr:uid="{BA1C9CD9-119B-4C81-B1E5-07A4DE0A71AB}"/>
    <cellStyle name="Calculation 4 5 7 2" xfId="8449" xr:uid="{28E057D7-890F-4E1E-B147-EFBA1C1BB186}"/>
    <cellStyle name="Calculation 4 5 7 3" xfId="8450" xr:uid="{55E65829-2C39-4F82-97B1-7B0B30825BE0}"/>
    <cellStyle name="Calculation 4 5 8" xfId="8451" xr:uid="{A2148DFC-6979-44B7-95FE-031F9ED2198C}"/>
    <cellStyle name="Calculation 4 5 9" xfId="8452" xr:uid="{535CD3C0-96C2-4D12-9A61-B50023690DD8}"/>
    <cellStyle name="Calculation 4 6" xfId="8453" xr:uid="{8C4653AD-76E7-4764-A458-1823DFA12A65}"/>
    <cellStyle name="Calculation 4 6 2" xfId="8454" xr:uid="{697CD256-1278-46E3-91C8-816B07A2D140}"/>
    <cellStyle name="Calculation 4 6 2 2" xfId="8455" xr:uid="{EC9A1C94-09A1-42C3-96AD-FBCCD21C2166}"/>
    <cellStyle name="Calculation 4 6 2 2 2" xfId="8456" xr:uid="{EEC28F3F-9753-4BFF-889E-124D8DC1C86F}"/>
    <cellStyle name="Calculation 4 6 2 2 3" xfId="8457" xr:uid="{0D705384-478A-40E6-9DBD-3EFF0F3751DC}"/>
    <cellStyle name="Calculation 4 6 2 3" xfId="8458" xr:uid="{C65DCE5C-8E3E-4E98-BD84-9E8BBD245090}"/>
    <cellStyle name="Calculation 4 6 2 4" xfId="8459" xr:uid="{1AD68E94-5CD6-46B2-B7AF-239F1FDFB4EF}"/>
    <cellStyle name="Calculation 4 6 3" xfId="8460" xr:uid="{D08F3E3E-9EB8-4AFC-A64B-A7CBDD15F602}"/>
    <cellStyle name="Calculation 4 6 3 2" xfId="8461" xr:uid="{53CDDAB0-E207-4E16-B451-580ED0E815F6}"/>
    <cellStyle name="Calculation 4 6 3 2 2" xfId="8462" xr:uid="{9145B218-1765-4BA9-BFBF-34570339FAC3}"/>
    <cellStyle name="Calculation 4 6 3 2 3" xfId="8463" xr:uid="{16419BCE-29F2-42F2-A005-F0C66E8E3678}"/>
    <cellStyle name="Calculation 4 6 3 3" xfId="8464" xr:uid="{8C4D7D4F-47A3-41B8-9D34-3895D10BDE42}"/>
    <cellStyle name="Calculation 4 6 3 4" xfId="8465" xr:uid="{C0689148-940C-4CFD-B7A0-A9D17CC06717}"/>
    <cellStyle name="Calculation 4 6 4" xfId="8466" xr:uid="{FD7E2384-CBBC-45E8-96C2-DF23CE7AB208}"/>
    <cellStyle name="Calculation 4 6 4 2" xfId="8467" xr:uid="{5D5CC772-9492-4549-AD40-1F07119E3DB1}"/>
    <cellStyle name="Calculation 4 6 4 2 2" xfId="8468" xr:uid="{B313FBA6-00CB-4A2A-89B2-2BCA8C1EF1DB}"/>
    <cellStyle name="Calculation 4 6 4 2 3" xfId="8469" xr:uid="{648B7317-D5BD-40FC-B1B7-0AFBD597EE5C}"/>
    <cellStyle name="Calculation 4 6 4 3" xfId="8470" xr:uid="{391C6534-C593-4103-A025-D041150FF57A}"/>
    <cellStyle name="Calculation 4 6 4 4" xfId="8471" xr:uid="{4267D431-9DA4-4FC5-840F-59F16D7183C2}"/>
    <cellStyle name="Calculation 4 6 5" xfId="8472" xr:uid="{2A499D4E-05C9-459E-884D-4CDC9A799473}"/>
    <cellStyle name="Calculation 4 6 5 2" xfId="8473" xr:uid="{3027423B-B90B-4E46-8BE7-C18CAC341330}"/>
    <cellStyle name="Calculation 4 6 5 2 2" xfId="8474" xr:uid="{2EFF6FF8-7CBB-4F79-9F8A-1BE22A73BD24}"/>
    <cellStyle name="Calculation 4 6 5 2 3" xfId="8475" xr:uid="{E5F6654F-FFE7-4165-AFBE-7B26925E6074}"/>
    <cellStyle name="Calculation 4 6 5 3" xfId="8476" xr:uid="{57229650-A0D3-4E63-BA5F-9BC14455C3B6}"/>
    <cellStyle name="Calculation 4 6 5 4" xfId="8477" xr:uid="{09CBDA73-691E-43B2-A98E-AB5A0BD9EC3C}"/>
    <cellStyle name="Calculation 4 6 6" xfId="8478" xr:uid="{DB58E689-6605-48BC-9336-5B0762FD9B28}"/>
    <cellStyle name="Calculation 4 6 6 2" xfId="8479" xr:uid="{345EDA38-070C-41EC-89BB-90B91AB5504D}"/>
    <cellStyle name="Calculation 4 6 6 2 2" xfId="8480" xr:uid="{07571A87-F7B7-46CD-BA1D-8EEFA1EF823B}"/>
    <cellStyle name="Calculation 4 6 6 2 3" xfId="8481" xr:uid="{F01502A3-1263-423E-A297-2EDC29A089BB}"/>
    <cellStyle name="Calculation 4 6 6 3" xfId="8482" xr:uid="{880124F0-80E0-491F-AEB1-BE80463D74A3}"/>
    <cellStyle name="Calculation 4 6 6 4" xfId="8483" xr:uid="{4743DAF9-0696-42F3-9249-5A7BCE0A8790}"/>
    <cellStyle name="Calculation 4 6 7" xfId="8484" xr:uid="{8890E35D-E158-42C9-871C-5A34FF6496B5}"/>
    <cellStyle name="Calculation 4 6 7 2" xfId="8485" xr:uid="{44AD3C80-F329-4B90-80EA-E9E894511222}"/>
    <cellStyle name="Calculation 4 6 7 3" xfId="8486" xr:uid="{2940BF10-8053-485B-A60B-BDC0B4289066}"/>
    <cellStyle name="Calculation 4 6 8" xfId="8487" xr:uid="{257EFEE2-AA70-490B-BC4D-086A33E7D688}"/>
    <cellStyle name="Calculation 4 6 9" xfId="8488" xr:uid="{8BDE5511-1CEC-46FE-9473-C2D4740875CD}"/>
    <cellStyle name="Calculation 4 7" xfId="8489" xr:uid="{72EAA5B3-C0B1-4BBD-8C5F-2143BAF51E55}"/>
    <cellStyle name="Calculation 4 7 2" xfId="8490" xr:uid="{ED2345BD-FA2F-4E4C-9628-42E19767D175}"/>
    <cellStyle name="Calculation 4 7 2 2" xfId="8491" xr:uid="{46F893B5-1578-4C51-9134-8150CC156640}"/>
    <cellStyle name="Calculation 4 7 2 2 2" xfId="8492" xr:uid="{EEC773DD-9CD0-47A7-B40F-0D557C5C9CE7}"/>
    <cellStyle name="Calculation 4 7 2 2 3" xfId="8493" xr:uid="{8C2059EF-9BDE-4755-8524-CFEC7A4DB947}"/>
    <cellStyle name="Calculation 4 7 2 3" xfId="8494" xr:uid="{935CE192-FFC5-42DA-94C8-70788D1AB324}"/>
    <cellStyle name="Calculation 4 7 2 4" xfId="8495" xr:uid="{2F5F9CB8-4E5C-459D-A9BF-91565BB869C8}"/>
    <cellStyle name="Calculation 4 7 3" xfId="8496" xr:uid="{4932AC05-688C-4958-BD9A-6E36F38E6F2C}"/>
    <cellStyle name="Calculation 4 7 3 2" xfId="8497" xr:uid="{AFE60F76-8AC7-4A61-9F9D-E9C60EA91BB9}"/>
    <cellStyle name="Calculation 4 7 3 2 2" xfId="8498" xr:uid="{936F4DC5-1050-454C-9F5A-02C837C209D7}"/>
    <cellStyle name="Calculation 4 7 3 2 3" xfId="8499" xr:uid="{E199879E-D5D5-44DC-936D-0A70D1BE7222}"/>
    <cellStyle name="Calculation 4 7 3 3" xfId="8500" xr:uid="{FB257817-29FD-49CB-93DA-EB37376BC380}"/>
    <cellStyle name="Calculation 4 7 3 4" xfId="8501" xr:uid="{F53E2D8C-8BD7-46FE-9858-3B18936F6427}"/>
    <cellStyle name="Calculation 4 7 4" xfId="8502" xr:uid="{FA4F7041-E10F-41F3-8ADA-0056B67122ED}"/>
    <cellStyle name="Calculation 4 7 4 2" xfId="8503" xr:uid="{F0C25390-32D0-4DDA-9172-A391A10C3765}"/>
    <cellStyle name="Calculation 4 7 4 2 2" xfId="8504" xr:uid="{AA37587B-450D-4349-A047-1617CD572179}"/>
    <cellStyle name="Calculation 4 7 4 2 3" xfId="8505" xr:uid="{2DA5FA72-6913-493B-8A6D-5802D1B5828E}"/>
    <cellStyle name="Calculation 4 7 4 3" xfId="8506" xr:uid="{8A729A39-EB06-4654-9BE1-CE63B415AF61}"/>
    <cellStyle name="Calculation 4 7 4 4" xfId="8507" xr:uid="{3120F489-065A-41ED-88D8-3A22B1A80D47}"/>
    <cellStyle name="Calculation 4 7 5" xfId="8508" xr:uid="{3D902102-9A59-48DA-BD1C-F420EE6223A9}"/>
    <cellStyle name="Calculation 4 7 5 2" xfId="8509" xr:uid="{25FE7E3B-4FE9-4254-8671-29BF1F3A6BC8}"/>
    <cellStyle name="Calculation 4 7 5 2 2" xfId="8510" xr:uid="{D13BFF2D-0467-4C55-9386-31B98FAC5522}"/>
    <cellStyle name="Calculation 4 7 5 2 3" xfId="8511" xr:uid="{7CAD4369-0E19-46CB-9403-770033B5EB14}"/>
    <cellStyle name="Calculation 4 7 5 3" xfId="8512" xr:uid="{BDDF48C8-B040-4FFA-9CDB-2E924D8996DD}"/>
    <cellStyle name="Calculation 4 7 5 4" xfId="8513" xr:uid="{FC117E6A-BB7D-4285-A485-B96A9684D920}"/>
    <cellStyle name="Calculation 4 7 6" xfId="8514" xr:uid="{8C63BCCE-4FEE-4284-A22D-009F022FE480}"/>
    <cellStyle name="Calculation 4 7 6 2" xfId="8515" xr:uid="{63BAE92D-24B9-4D4E-9000-4142DB5A31EA}"/>
    <cellStyle name="Calculation 4 7 6 2 2" xfId="8516" xr:uid="{F631994A-5C5A-4696-AB4D-03C0F8C7F418}"/>
    <cellStyle name="Calculation 4 7 6 2 3" xfId="8517" xr:uid="{A661C75F-27A2-4CCC-9D23-56683F817BD8}"/>
    <cellStyle name="Calculation 4 7 6 3" xfId="8518" xr:uid="{0C7D71D9-0806-4E16-A4BF-3A9FC24D9CDD}"/>
    <cellStyle name="Calculation 4 7 6 4" xfId="8519" xr:uid="{AFAE142F-BA3D-4A5F-A9FA-DB0C2713FA3B}"/>
    <cellStyle name="Calculation 4 7 7" xfId="8520" xr:uid="{EB915AB8-E8D2-44E5-BCE1-91298F778EFC}"/>
    <cellStyle name="Calculation 4 7 7 2" xfId="8521" xr:uid="{75DE52BD-1E49-40EF-B76E-96B6191CE13A}"/>
    <cellStyle name="Calculation 4 7 7 3" xfId="8522" xr:uid="{31DF5CE0-84BC-41AB-BE31-EA25E51FBD24}"/>
    <cellStyle name="Calculation 4 7 8" xfId="8523" xr:uid="{1D1D7882-EF9E-4E61-AAC3-6D3F244357C4}"/>
    <cellStyle name="Calculation 4 7 9" xfId="8524" xr:uid="{5503C2FA-E03B-4C69-A807-9A8BF97EAA23}"/>
    <cellStyle name="Calculation 4 8" xfId="8525" xr:uid="{41468D02-523A-4D29-B09F-C144DEB82BC3}"/>
    <cellStyle name="Calculation 4 8 2" xfId="8526" xr:uid="{340647F7-3D5A-4B6D-94F0-8089A5C8D667}"/>
    <cellStyle name="Calculation 4 8 2 2" xfId="8527" xr:uid="{DDC965EC-5892-4AB2-82E3-338C463CBB18}"/>
    <cellStyle name="Calculation 4 8 2 2 2" xfId="8528" xr:uid="{F8C4DA26-5C21-4095-B0A7-C11BE6A381F6}"/>
    <cellStyle name="Calculation 4 8 2 2 3" xfId="8529" xr:uid="{61899356-9344-4D77-810F-7435F94AA347}"/>
    <cellStyle name="Calculation 4 8 2 3" xfId="8530" xr:uid="{E1E0A284-73F2-43C1-968D-0232E826FEC9}"/>
    <cellStyle name="Calculation 4 8 2 4" xfId="8531" xr:uid="{6327D182-F1D1-47BA-BE4D-CFC60D831D68}"/>
    <cellStyle name="Calculation 4 8 3" xfId="8532" xr:uid="{FD20BD8D-EDB3-4D49-B4F3-8BF62265DB93}"/>
    <cellStyle name="Calculation 4 8 3 2" xfId="8533" xr:uid="{A8EB2F3D-5E9A-4371-99E6-EB3C10D2F63B}"/>
    <cellStyle name="Calculation 4 8 3 2 2" xfId="8534" xr:uid="{D673C04E-4CF6-416D-8571-CC638E5CC464}"/>
    <cellStyle name="Calculation 4 8 3 2 3" xfId="8535" xr:uid="{ACFB5888-E130-41A7-8C3C-7EBAF6C84147}"/>
    <cellStyle name="Calculation 4 8 3 3" xfId="8536" xr:uid="{F900C17A-94C5-4A22-BCB8-B05A8ACCDD0D}"/>
    <cellStyle name="Calculation 4 8 3 4" xfId="8537" xr:uid="{EC8CA041-97E0-4AC7-9349-CEF1C1F99632}"/>
    <cellStyle name="Calculation 4 8 4" xfId="8538" xr:uid="{0A66A588-1182-4FF6-9F57-00EDF16F4807}"/>
    <cellStyle name="Calculation 4 8 4 2" xfId="8539" xr:uid="{2318F47A-F4ED-4564-B5AD-246F1A3B200E}"/>
    <cellStyle name="Calculation 4 8 4 2 2" xfId="8540" xr:uid="{21A41302-5137-4C3A-A641-D49BCDF5460E}"/>
    <cellStyle name="Calculation 4 8 4 2 3" xfId="8541" xr:uid="{657975C8-3DE2-48BD-9637-2A4643E62022}"/>
    <cellStyle name="Calculation 4 8 4 3" xfId="8542" xr:uid="{5B0C1511-6E92-435E-B78C-05DAD1E803CF}"/>
    <cellStyle name="Calculation 4 8 4 4" xfId="8543" xr:uid="{29243668-13F5-4132-A08C-F1F5084A9475}"/>
    <cellStyle name="Calculation 4 8 5" xfId="8544" xr:uid="{B489D314-BB7B-42D4-9BF9-088E320F519D}"/>
    <cellStyle name="Calculation 4 8 5 2" xfId="8545" xr:uid="{72F790C0-F985-4741-A1E5-E616F2526E83}"/>
    <cellStyle name="Calculation 4 8 5 2 2" xfId="8546" xr:uid="{3F9D34A3-3FF0-47D1-B754-57F7A66DA328}"/>
    <cellStyle name="Calculation 4 8 5 2 3" xfId="8547" xr:uid="{CC1D85C8-3287-487C-88B7-DD855509D074}"/>
    <cellStyle name="Calculation 4 8 5 3" xfId="8548" xr:uid="{904B1E72-03E5-4389-A34B-5E135AF51628}"/>
    <cellStyle name="Calculation 4 8 5 4" xfId="8549" xr:uid="{FAC27F00-3335-4430-963F-5B8B9B666F5D}"/>
    <cellStyle name="Calculation 4 8 6" xfId="8550" xr:uid="{51570524-B1C9-4A67-A666-7BA73D9FF2C6}"/>
    <cellStyle name="Calculation 4 8 6 2" xfId="8551" xr:uid="{227821AB-3DAE-4C0B-9292-5320081B3E6D}"/>
    <cellStyle name="Calculation 4 8 6 2 2" xfId="8552" xr:uid="{3794CAC0-733B-48F9-BE27-DACECA296542}"/>
    <cellStyle name="Calculation 4 8 6 2 3" xfId="8553" xr:uid="{672F3865-823F-40FA-96D0-E159B145E3CD}"/>
    <cellStyle name="Calculation 4 8 6 3" xfId="8554" xr:uid="{A2BDE919-437A-46F0-9C8E-F250C0A21C07}"/>
    <cellStyle name="Calculation 4 8 6 4" xfId="8555" xr:uid="{311028BC-2FAA-48B4-BB3E-271F24D948F2}"/>
    <cellStyle name="Calculation 4 8 7" xfId="8556" xr:uid="{7E9FAB1A-968C-4B42-A705-0DA75D54A13B}"/>
    <cellStyle name="Calculation 4 8 7 2" xfId="8557" xr:uid="{3D973175-9418-4C13-8DEA-EE8F795E5EE7}"/>
    <cellStyle name="Calculation 4 8 7 3" xfId="8558" xr:uid="{088A7A93-F706-484D-96AB-94A1CAA1F5FF}"/>
    <cellStyle name="Calculation 4 8 8" xfId="8559" xr:uid="{9902EB68-F2F3-4F35-AA8C-3C3C4B2D14FB}"/>
    <cellStyle name="Calculation 4 8 9" xfId="8560" xr:uid="{31189A03-1661-4CDA-8661-375FEE9FDED5}"/>
    <cellStyle name="Calculation 4 9" xfId="8561" xr:uid="{6CA56B5F-5716-4FA6-B704-8119CB079E06}"/>
    <cellStyle name="Calculation 4 9 2" xfId="8562" xr:uid="{D8B46952-A507-4F06-B5D9-405C7C3B423D}"/>
    <cellStyle name="Calculation 4 9 2 2" xfId="8563" xr:uid="{C29F77B0-BF02-4090-AD88-2A33C84F9237}"/>
    <cellStyle name="Calculation 4 9 2 2 2" xfId="8564" xr:uid="{C3BB209C-C272-43CF-9391-0F03C1BE6083}"/>
    <cellStyle name="Calculation 4 9 2 2 3" xfId="8565" xr:uid="{59759037-177F-48EE-9204-022C902B5919}"/>
    <cellStyle name="Calculation 4 9 2 3" xfId="8566" xr:uid="{E8689A82-94D0-4D43-9897-13151F5256B3}"/>
    <cellStyle name="Calculation 4 9 2 4" xfId="8567" xr:uid="{C7DEFBCD-1194-4F75-A6EF-EDD31B51E1C9}"/>
    <cellStyle name="Calculation 4 9 3" xfId="8568" xr:uid="{CA9B05FD-3E34-4374-A7E6-F0B5EC749F3B}"/>
    <cellStyle name="Calculation 4 9 3 2" xfId="8569" xr:uid="{B9435584-6C32-40B7-85A7-6F776F3848A1}"/>
    <cellStyle name="Calculation 4 9 3 2 2" xfId="8570" xr:uid="{09C69D99-1DFD-4742-96D5-77A7964172D0}"/>
    <cellStyle name="Calculation 4 9 3 2 3" xfId="8571" xr:uid="{701AE546-EED0-41B6-BE3D-DAA6EE04EB32}"/>
    <cellStyle name="Calculation 4 9 3 3" xfId="8572" xr:uid="{CC293C90-DE6D-41E0-A48E-4A7F4E716735}"/>
    <cellStyle name="Calculation 4 9 3 4" xfId="8573" xr:uid="{538F451C-3703-41B2-AC26-CDB4C9E14D62}"/>
    <cellStyle name="Calculation 4 9 4" xfId="8574" xr:uid="{04917040-569E-4ED0-94ED-0B5B51F7E2CE}"/>
    <cellStyle name="Calculation 4 9 4 2" xfId="8575" xr:uid="{0BDADEDC-A59D-41E0-B20A-B863CBA4224A}"/>
    <cellStyle name="Calculation 4 9 4 2 2" xfId="8576" xr:uid="{36615E37-1042-44CD-941E-A7B328F1A1FF}"/>
    <cellStyle name="Calculation 4 9 4 2 3" xfId="8577" xr:uid="{AF045C94-2DA7-4BEA-8012-BB3FE87195E7}"/>
    <cellStyle name="Calculation 4 9 4 3" xfId="8578" xr:uid="{E46074BD-2701-4152-9A79-AC1125EBF210}"/>
    <cellStyle name="Calculation 4 9 4 4" xfId="8579" xr:uid="{1912B96B-679C-4E82-9753-C807BEB93EC9}"/>
    <cellStyle name="Calculation 4 9 5" xfId="8580" xr:uid="{A9C46AAB-1E87-451A-A797-ADBF251E6D5D}"/>
    <cellStyle name="Calculation 4 9 5 2" xfId="8581" xr:uid="{5A70CEEF-8178-4116-9243-172DD97F7C5E}"/>
    <cellStyle name="Calculation 4 9 5 2 2" xfId="8582" xr:uid="{2E717224-DB75-4D7C-A341-36C5BE77C384}"/>
    <cellStyle name="Calculation 4 9 5 2 3" xfId="8583" xr:uid="{2CEF3977-0490-4F0F-A437-82C0922F861C}"/>
    <cellStyle name="Calculation 4 9 5 3" xfId="8584" xr:uid="{BE7902A3-3915-48A5-A84F-86E2F479ED83}"/>
    <cellStyle name="Calculation 4 9 5 4" xfId="8585" xr:uid="{6282636B-7338-4D50-ADFF-27AC84070D98}"/>
    <cellStyle name="Calculation 4 9 6" xfId="8586" xr:uid="{56C19A6C-1CEA-4160-8145-DBB66D5E2DEA}"/>
    <cellStyle name="Calculation 4 9 6 2" xfId="8587" xr:uid="{255FDBD7-274D-4CBB-8EF9-BBC1D1BC869B}"/>
    <cellStyle name="Calculation 4 9 6 2 2" xfId="8588" xr:uid="{3B54DB6F-0363-4B1F-9202-3525C04DA506}"/>
    <cellStyle name="Calculation 4 9 6 2 3" xfId="8589" xr:uid="{9545A6B5-53B1-445D-AA7C-A39F8ED889E7}"/>
    <cellStyle name="Calculation 4 9 6 3" xfId="8590" xr:uid="{7C2F005A-E05B-4622-BC9E-9E99A8E089B8}"/>
    <cellStyle name="Calculation 4 9 6 4" xfId="8591" xr:uid="{9109D80B-1E00-4939-9FBD-1779D4AC6559}"/>
    <cellStyle name="Calculation 4 9 7" xfId="8592" xr:uid="{85941F1B-0BD4-47AB-B538-313FDAA6660B}"/>
    <cellStyle name="Calculation 4 9 7 2" xfId="8593" xr:uid="{14B26C52-5A13-41FC-9855-2FB8C7AE6657}"/>
    <cellStyle name="Calculation 4 9 7 3" xfId="8594" xr:uid="{444067AD-60F4-4336-8CF4-D8E66E013617}"/>
    <cellStyle name="Calculation 4 9 8" xfId="8595" xr:uid="{95FBCFEE-B21A-4B01-B865-7D2604734F18}"/>
    <cellStyle name="Calculation 4 9 9" xfId="8596" xr:uid="{E5608454-46A4-4C23-8019-FC6D62CEB962}"/>
    <cellStyle name="Calculation 5" xfId="493" xr:uid="{B36081A4-C020-4D93-8B20-E0942262E78E}"/>
    <cellStyle name="Calculation 5 10" xfId="8597" xr:uid="{8DBAD4FA-7862-4C4F-91E8-F574F835AFBF}"/>
    <cellStyle name="Calculation 5 10 2" xfId="8598" xr:uid="{FBCFB9C8-709C-4061-8DB1-27D9D2A778CA}"/>
    <cellStyle name="Calculation 5 10 2 2" xfId="8599" xr:uid="{1D72730A-40BC-49CD-9F09-AA8E918F6977}"/>
    <cellStyle name="Calculation 5 10 2 2 2" xfId="8600" xr:uid="{269089AE-9C0D-4F66-A0D5-B9411DBDF19F}"/>
    <cellStyle name="Calculation 5 10 2 2 3" xfId="8601" xr:uid="{C57AC841-CB87-4EE0-8AFF-E18AB6C2E7A9}"/>
    <cellStyle name="Calculation 5 10 2 3" xfId="8602" xr:uid="{70DD2A8F-BA18-47E9-9576-9F253425E036}"/>
    <cellStyle name="Calculation 5 10 2 4" xfId="8603" xr:uid="{20EAF9AB-DA56-4E57-B658-917E55C29C43}"/>
    <cellStyle name="Calculation 5 10 3" xfId="8604" xr:uid="{0EBD94B0-26A4-4117-B5C8-83E939B15F0A}"/>
    <cellStyle name="Calculation 5 10 3 2" xfId="8605" xr:uid="{6F4AAE24-F837-4097-9B1E-9F5A312FC560}"/>
    <cellStyle name="Calculation 5 10 3 2 2" xfId="8606" xr:uid="{F5B438A8-5611-4A6E-B24A-550DB693F5F8}"/>
    <cellStyle name="Calculation 5 10 3 2 3" xfId="8607" xr:uid="{15CC6FD2-B0F1-4D33-B0C0-CD490A091339}"/>
    <cellStyle name="Calculation 5 10 3 3" xfId="8608" xr:uid="{4135A70F-6836-4DA1-A637-956DC05715C4}"/>
    <cellStyle name="Calculation 5 10 3 4" xfId="8609" xr:uid="{3F99663F-16D4-44E3-BDD7-DC1202E2202A}"/>
    <cellStyle name="Calculation 5 10 4" xfId="8610" xr:uid="{DB949E6F-E29B-40D5-90C0-ACD1CDF0D2AD}"/>
    <cellStyle name="Calculation 5 10 4 2" xfId="8611" xr:uid="{69BB75A0-9D63-4A32-ACD6-DB840E908EBB}"/>
    <cellStyle name="Calculation 5 10 4 2 2" xfId="8612" xr:uid="{0F12D9D2-89D4-49AB-B038-A25AABC35C09}"/>
    <cellStyle name="Calculation 5 10 4 2 3" xfId="8613" xr:uid="{8A8B316A-0E66-44B3-83CE-843D44E13142}"/>
    <cellStyle name="Calculation 5 10 4 3" xfId="8614" xr:uid="{2CCD3F1D-E4A9-4FF4-A84F-61358A349DD3}"/>
    <cellStyle name="Calculation 5 10 4 4" xfId="8615" xr:uid="{BFC7563C-C59A-438A-AC39-07CAA28A62D0}"/>
    <cellStyle name="Calculation 5 10 5" xfId="8616" xr:uid="{83B5460E-3437-4431-9763-278D7C8ADA1E}"/>
    <cellStyle name="Calculation 5 10 5 2" xfId="8617" xr:uid="{CA7AAF50-89B8-43FA-BD7E-7E6A490FDE6B}"/>
    <cellStyle name="Calculation 5 10 5 2 2" xfId="8618" xr:uid="{4FA50EE0-6D3B-49B3-96AB-064CC7A8F2DF}"/>
    <cellStyle name="Calculation 5 10 5 2 3" xfId="8619" xr:uid="{C31DA6FC-9A54-4E6B-A350-FF6CC6046AEB}"/>
    <cellStyle name="Calculation 5 10 5 3" xfId="8620" xr:uid="{D8BE4C1F-274E-4690-8424-6AC80263CBFB}"/>
    <cellStyle name="Calculation 5 10 5 4" xfId="8621" xr:uid="{3A1BDFB2-A42E-43C8-A106-AFB4D6A0A90D}"/>
    <cellStyle name="Calculation 5 10 6" xfId="8622" xr:uid="{20EA20D8-D194-4A04-B48B-D7FDEA9A9846}"/>
    <cellStyle name="Calculation 5 10 6 2" xfId="8623" xr:uid="{D1BB9773-E535-4019-9F8C-2CB8BFAE7EDF}"/>
    <cellStyle name="Calculation 5 10 6 2 2" xfId="8624" xr:uid="{55F9861B-6F4B-4E30-8D69-A0A6AA2A70F7}"/>
    <cellStyle name="Calculation 5 10 6 2 3" xfId="8625" xr:uid="{0381591C-0D30-4E11-B430-E6CE7E55EA32}"/>
    <cellStyle name="Calculation 5 10 6 3" xfId="8626" xr:uid="{29456B02-F0CD-4A50-B11D-CEE9E700B60E}"/>
    <cellStyle name="Calculation 5 10 6 4" xfId="8627" xr:uid="{F3785112-9244-42A7-BB79-2ACB201A90DF}"/>
    <cellStyle name="Calculation 5 10 7" xfId="8628" xr:uid="{DE789444-09BA-4590-9A00-71E93A9AB94F}"/>
    <cellStyle name="Calculation 5 10 7 2" xfId="8629" xr:uid="{659496AB-958F-42E9-ADBB-48CB4FD9E6DD}"/>
    <cellStyle name="Calculation 5 10 7 3" xfId="8630" xr:uid="{F24BAC7A-8212-4527-9690-3BAAAAD1C462}"/>
    <cellStyle name="Calculation 5 10 8" xfId="8631" xr:uid="{DD339644-82FD-4AC7-A853-1C6102085360}"/>
    <cellStyle name="Calculation 5 10 9" xfId="8632" xr:uid="{BFF803F3-F87D-4487-8E27-08EA6C880A16}"/>
    <cellStyle name="Calculation 5 11" xfId="8633" xr:uid="{D8DC41C9-0D85-4A92-A19A-3CABA667D291}"/>
    <cellStyle name="Calculation 5 11 2" xfId="8634" xr:uid="{08AE8B74-B0B4-4467-81F2-D13AEDE9842A}"/>
    <cellStyle name="Calculation 5 11 2 2" xfId="8635" xr:uid="{182AF1F2-3FA7-4F5C-B29B-F8949BBCDA35}"/>
    <cellStyle name="Calculation 5 11 2 2 2" xfId="8636" xr:uid="{8A95C126-9BE6-4152-BCA5-05BF9545E4F8}"/>
    <cellStyle name="Calculation 5 11 2 2 3" xfId="8637" xr:uid="{C1BA8536-282C-4815-AE4B-74A26FE3F20C}"/>
    <cellStyle name="Calculation 5 11 2 3" xfId="8638" xr:uid="{9224ECCB-81FF-4BAD-800B-9BFE10C506A5}"/>
    <cellStyle name="Calculation 5 11 2 4" xfId="8639" xr:uid="{24366EA2-E48D-4A8F-80AE-C86C50E5A9F1}"/>
    <cellStyle name="Calculation 5 11 3" xfId="8640" xr:uid="{10D308CA-2FE1-41BA-8E4B-060EF5347F10}"/>
    <cellStyle name="Calculation 5 11 3 2" xfId="8641" xr:uid="{04F4961E-A99A-4538-89E6-45973CBC39B2}"/>
    <cellStyle name="Calculation 5 11 3 2 2" xfId="8642" xr:uid="{3722A94F-8E4F-4B9A-882E-6AEB2FF7FE7D}"/>
    <cellStyle name="Calculation 5 11 3 2 3" xfId="8643" xr:uid="{E6D80ACE-D2C6-4C9A-B8AC-FC2B3C2C6D7D}"/>
    <cellStyle name="Calculation 5 11 3 3" xfId="8644" xr:uid="{73253C1E-5AB2-48A9-9D3D-8B7B390C1E5E}"/>
    <cellStyle name="Calculation 5 11 3 4" xfId="8645" xr:uid="{76FA16B5-59EF-4927-8AB2-BEDFFE0CAEE7}"/>
    <cellStyle name="Calculation 5 11 4" xfId="8646" xr:uid="{4FA278DC-6EC2-45D7-A54D-757B2E33BDDD}"/>
    <cellStyle name="Calculation 5 11 4 2" xfId="8647" xr:uid="{1B4E5506-E4F6-4CFA-B965-7BA0646AED75}"/>
    <cellStyle name="Calculation 5 11 4 2 2" xfId="8648" xr:uid="{CF6DDA44-C024-4E39-806A-35C7A80383BE}"/>
    <cellStyle name="Calculation 5 11 4 2 3" xfId="8649" xr:uid="{A6A99709-1313-4CA9-987D-A28191622891}"/>
    <cellStyle name="Calculation 5 11 4 3" xfId="8650" xr:uid="{734E5EB8-BA32-464E-9071-9D67E229A9ED}"/>
    <cellStyle name="Calculation 5 11 4 4" xfId="8651" xr:uid="{F6424E1C-FEDB-4F23-9829-660ED35092E0}"/>
    <cellStyle name="Calculation 5 11 5" xfId="8652" xr:uid="{E6953492-2047-4438-9DE7-B56389DFF40C}"/>
    <cellStyle name="Calculation 5 11 5 2" xfId="8653" xr:uid="{8D1C781E-F286-4236-AB7B-72641B5CBF39}"/>
    <cellStyle name="Calculation 5 11 5 2 2" xfId="8654" xr:uid="{CAFF717F-0D9E-462E-938C-32B3A0FE1561}"/>
    <cellStyle name="Calculation 5 11 5 2 3" xfId="8655" xr:uid="{8D214D7E-64F6-4F58-82A0-873436AB2DD2}"/>
    <cellStyle name="Calculation 5 11 5 3" xfId="8656" xr:uid="{0249BB02-E499-43DC-B683-78832F6E8F6A}"/>
    <cellStyle name="Calculation 5 11 5 4" xfId="8657" xr:uid="{3114FBE1-6823-4ADA-9F46-7E12921FA82A}"/>
    <cellStyle name="Calculation 5 11 6" xfId="8658" xr:uid="{4370BEC2-3A5F-4561-BEA6-12808B5E438E}"/>
    <cellStyle name="Calculation 5 11 6 2" xfId="8659" xr:uid="{13A38B4A-3697-4DE7-830D-1019CC23A92E}"/>
    <cellStyle name="Calculation 5 11 6 2 2" xfId="8660" xr:uid="{CC20F430-3572-46D5-8DE9-3524628516EF}"/>
    <cellStyle name="Calculation 5 11 6 2 3" xfId="8661" xr:uid="{8F1FCADD-740C-40EF-B9BD-348BE676F370}"/>
    <cellStyle name="Calculation 5 11 6 3" xfId="8662" xr:uid="{B79A5F34-C659-45E5-BE98-DE1A469208CE}"/>
    <cellStyle name="Calculation 5 11 6 4" xfId="8663" xr:uid="{259DDCD9-55FF-4AAE-8441-01CB7688D004}"/>
    <cellStyle name="Calculation 5 11 7" xfId="8664" xr:uid="{8851B79E-9F9C-40A7-8139-92E1D5B6B96A}"/>
    <cellStyle name="Calculation 5 11 7 2" xfId="8665" xr:uid="{AEFC60E7-DDAB-4600-80C8-DF819B623DAD}"/>
    <cellStyle name="Calculation 5 11 7 3" xfId="8666" xr:uid="{16EF9CB0-0DCA-4B52-82DD-94EC1261A2E9}"/>
    <cellStyle name="Calculation 5 11 8" xfId="8667" xr:uid="{1F23F567-962B-44AA-ABAB-09DDC22B605B}"/>
    <cellStyle name="Calculation 5 11 9" xfId="8668" xr:uid="{CC61BEDA-82E9-48F7-94DB-083A5BF9B8FA}"/>
    <cellStyle name="Calculation 5 12" xfId="8669" xr:uid="{8ACE2D51-16D7-4E6A-972E-4FDCBDC1BDA2}"/>
    <cellStyle name="Calculation 5 12 2" xfId="8670" xr:uid="{4DFBF0FD-ED6C-49C9-A07D-EA2603BE869E}"/>
    <cellStyle name="Calculation 5 12 2 2" xfId="8671" xr:uid="{822EDCB0-2932-4130-B1FF-115864FBDD4C}"/>
    <cellStyle name="Calculation 5 12 2 2 2" xfId="8672" xr:uid="{DE5C09B2-9BF4-43F8-B6E2-75EE7E6E32FF}"/>
    <cellStyle name="Calculation 5 12 2 2 3" xfId="8673" xr:uid="{D3323748-7B44-480E-95A9-625326F1BF14}"/>
    <cellStyle name="Calculation 5 12 2 3" xfId="8674" xr:uid="{10F8761C-57C0-4531-94E9-89EA9CDFC1CE}"/>
    <cellStyle name="Calculation 5 12 2 4" xfId="8675" xr:uid="{BFF081D6-667C-4571-B6A5-597B21B21076}"/>
    <cellStyle name="Calculation 5 12 3" xfId="8676" xr:uid="{6859A8D0-EFF4-4D22-9B14-28751D2051AC}"/>
    <cellStyle name="Calculation 5 12 3 2" xfId="8677" xr:uid="{3FA6C1B8-3654-4EAD-BF84-A87F0D333297}"/>
    <cellStyle name="Calculation 5 12 3 2 2" xfId="8678" xr:uid="{219D2651-9717-476B-BDE0-C4F6B920C303}"/>
    <cellStyle name="Calculation 5 12 3 2 3" xfId="8679" xr:uid="{726F50AD-21F2-46AA-B82C-4482598376D4}"/>
    <cellStyle name="Calculation 5 12 3 3" xfId="8680" xr:uid="{4F96B101-081A-41E1-9CAB-0C0F09FA3569}"/>
    <cellStyle name="Calculation 5 12 3 4" xfId="8681" xr:uid="{F769AE17-2B0C-4929-A4A2-8E4E228141EE}"/>
    <cellStyle name="Calculation 5 12 4" xfId="8682" xr:uid="{7C73F860-578B-40D4-B67B-3E40724738F6}"/>
    <cellStyle name="Calculation 5 12 4 2" xfId="8683" xr:uid="{2CDA22AB-612A-47B7-9016-8DA1DC6B3C34}"/>
    <cellStyle name="Calculation 5 12 4 2 2" xfId="8684" xr:uid="{9E1F9C13-BED1-4C79-90B5-D2EB83A79A2D}"/>
    <cellStyle name="Calculation 5 12 4 2 3" xfId="8685" xr:uid="{4FBDF307-DC24-46DF-8101-0C0764B4B80E}"/>
    <cellStyle name="Calculation 5 12 4 3" xfId="8686" xr:uid="{34BB556B-8447-4506-9927-9A9D8304C4FD}"/>
    <cellStyle name="Calculation 5 12 4 4" xfId="8687" xr:uid="{FA103C90-0676-4D86-AD59-6220B7114AA1}"/>
    <cellStyle name="Calculation 5 12 5" xfId="8688" xr:uid="{FE0E4C3E-34F0-44A1-9A48-97ABA8E71C0B}"/>
    <cellStyle name="Calculation 5 12 5 2" xfId="8689" xr:uid="{F109A290-7F40-4F93-B23D-B7B4E27793A9}"/>
    <cellStyle name="Calculation 5 12 5 2 2" xfId="8690" xr:uid="{DF175010-08D4-4848-8715-57EFBE02E8F8}"/>
    <cellStyle name="Calculation 5 12 5 2 3" xfId="8691" xr:uid="{2908FEF0-39C4-4040-A88A-24ACEA963286}"/>
    <cellStyle name="Calculation 5 12 5 3" xfId="8692" xr:uid="{36E36E92-CB98-4B5B-A8F7-AC706E67C492}"/>
    <cellStyle name="Calculation 5 12 5 4" xfId="8693" xr:uid="{16D28BBF-5DE8-46FA-B5C4-57B17D3E7C87}"/>
    <cellStyle name="Calculation 5 12 6" xfId="8694" xr:uid="{6641E0CF-5CA0-4797-B17A-7477B3BC205A}"/>
    <cellStyle name="Calculation 5 12 6 2" xfId="8695" xr:uid="{562F0AAA-4812-4283-A6F8-6EAC7680618F}"/>
    <cellStyle name="Calculation 5 12 6 2 2" xfId="8696" xr:uid="{8588EB71-FF73-4066-932B-AD7DF05C933C}"/>
    <cellStyle name="Calculation 5 12 6 2 3" xfId="8697" xr:uid="{937EF238-574D-4A8A-8DEF-57B726883D6D}"/>
    <cellStyle name="Calculation 5 12 6 3" xfId="8698" xr:uid="{237DCEE2-656D-4489-B91D-DBE6D77CA1FE}"/>
    <cellStyle name="Calculation 5 12 6 4" xfId="8699" xr:uid="{093A90C5-BA22-426C-8EB3-9C79087E35F4}"/>
    <cellStyle name="Calculation 5 12 7" xfId="8700" xr:uid="{F09BEEB8-31A7-49CE-8EAF-EC212A70C11E}"/>
    <cellStyle name="Calculation 5 12 7 2" xfId="8701" xr:uid="{1E833746-7DF8-4303-B8B1-C5284E19887E}"/>
    <cellStyle name="Calculation 5 12 7 3" xfId="8702" xr:uid="{2644508B-1485-4C3D-86F3-B545934D35DC}"/>
    <cellStyle name="Calculation 5 12 8" xfId="8703" xr:uid="{4922B50C-E691-423D-B165-5A9FC752264D}"/>
    <cellStyle name="Calculation 5 12 9" xfId="8704" xr:uid="{846FF017-B11A-4591-B2EC-D82C44EC01F8}"/>
    <cellStyle name="Calculation 5 13" xfId="8705" xr:uid="{2EDE4F8F-4B5B-4A96-890D-DBF6CE223DD3}"/>
    <cellStyle name="Calculation 5 13 2" xfId="8706" xr:uid="{20194076-CF41-443F-9A90-5B916434C0CD}"/>
    <cellStyle name="Calculation 5 13 2 2" xfId="8707" xr:uid="{0DF15580-6AB0-499B-B251-D17D46672733}"/>
    <cellStyle name="Calculation 5 13 2 2 2" xfId="8708" xr:uid="{24FAFDDA-4176-4C44-9573-7D347EFE770D}"/>
    <cellStyle name="Calculation 5 13 2 2 3" xfId="8709" xr:uid="{4762EA1B-D9E8-44D4-B8AB-1676FF0D254D}"/>
    <cellStyle name="Calculation 5 13 2 3" xfId="8710" xr:uid="{D26095C1-7100-48D8-ACE2-0DA4111F2970}"/>
    <cellStyle name="Calculation 5 13 2 4" xfId="8711" xr:uid="{F21216E3-0FEE-4B21-93A8-F4D93A2A1F24}"/>
    <cellStyle name="Calculation 5 13 3" xfId="8712" xr:uid="{31808CC2-22D5-4531-A11C-0EE0E61307C8}"/>
    <cellStyle name="Calculation 5 13 3 2" xfId="8713" xr:uid="{861EBD1E-4704-4F3C-BFEC-F9B894AE418E}"/>
    <cellStyle name="Calculation 5 13 3 2 2" xfId="8714" xr:uid="{A1681B74-9C9F-4493-9E6C-CF14455C611E}"/>
    <cellStyle name="Calculation 5 13 3 2 3" xfId="8715" xr:uid="{E5B70647-5C3C-42D7-927C-C2BB1E137DE5}"/>
    <cellStyle name="Calculation 5 13 3 3" xfId="8716" xr:uid="{06F0B248-B95C-4B1D-B76D-7E8459A6AB03}"/>
    <cellStyle name="Calculation 5 13 3 4" xfId="8717" xr:uid="{D2A3E811-2F20-4C80-8401-178DC1B73B98}"/>
    <cellStyle name="Calculation 5 13 4" xfId="8718" xr:uid="{6BF1DB85-6DDF-41A3-9F50-8BFB63936404}"/>
    <cellStyle name="Calculation 5 13 4 2" xfId="8719" xr:uid="{FC06FE54-CE03-4482-BCC9-63EE02770010}"/>
    <cellStyle name="Calculation 5 13 4 2 2" xfId="8720" xr:uid="{032B194D-0A39-4B45-941C-8D4BA633139D}"/>
    <cellStyle name="Calculation 5 13 4 2 3" xfId="8721" xr:uid="{1E15C066-1561-45CB-80AC-0C4226C30BFD}"/>
    <cellStyle name="Calculation 5 13 4 3" xfId="8722" xr:uid="{8B602A70-5E21-42A1-9920-2BA5A3585B10}"/>
    <cellStyle name="Calculation 5 13 4 4" xfId="8723" xr:uid="{73B43D5A-68E5-4E0E-A3F9-771A72B6551A}"/>
    <cellStyle name="Calculation 5 13 5" xfId="8724" xr:uid="{598F01CF-DFF4-43BD-BDA6-7A4484CF3511}"/>
    <cellStyle name="Calculation 5 13 5 2" xfId="8725" xr:uid="{13446521-2E98-40B1-9A56-4953ED8CB5BC}"/>
    <cellStyle name="Calculation 5 13 5 2 2" xfId="8726" xr:uid="{4A5C469F-0D4F-4AE6-8C9B-8861FE7F184F}"/>
    <cellStyle name="Calculation 5 13 5 2 3" xfId="8727" xr:uid="{43358B4C-7340-4C22-923D-8681D8879C49}"/>
    <cellStyle name="Calculation 5 13 5 3" xfId="8728" xr:uid="{CF6CA69D-F61F-400B-8721-ECDF822E497E}"/>
    <cellStyle name="Calculation 5 13 5 4" xfId="8729" xr:uid="{1A5DCF3B-094A-46DF-B903-7851577B5EDA}"/>
    <cellStyle name="Calculation 5 13 6" xfId="8730" xr:uid="{6B229FAA-CC80-40E4-82D2-40DF8CD1C425}"/>
    <cellStyle name="Calculation 5 13 6 2" xfId="8731" xr:uid="{404CD4EF-5DCA-42C4-B46F-B278A6D02CDE}"/>
    <cellStyle name="Calculation 5 13 6 2 2" xfId="8732" xr:uid="{758F2E33-9B8F-44CD-B08D-25D804934D2A}"/>
    <cellStyle name="Calculation 5 13 6 2 3" xfId="8733" xr:uid="{0D6C8ED1-8209-4A13-9D0F-8A6C834EEABB}"/>
    <cellStyle name="Calculation 5 13 6 3" xfId="8734" xr:uid="{A444EA76-4113-446F-BBA0-E5483FAEDCFB}"/>
    <cellStyle name="Calculation 5 13 6 4" xfId="8735" xr:uid="{9FF76010-7DCA-4A3B-A2F4-DEA85E73CEFE}"/>
    <cellStyle name="Calculation 5 13 7" xfId="8736" xr:uid="{7F2896AB-1D2D-4DF4-A446-65A06F6464B6}"/>
    <cellStyle name="Calculation 5 13 7 2" xfId="8737" xr:uid="{224ED731-2820-4095-84BF-C37FCC207F48}"/>
    <cellStyle name="Calculation 5 13 7 3" xfId="8738" xr:uid="{26AB8BB1-4F9F-46DB-B4F6-BD31EBCB7685}"/>
    <cellStyle name="Calculation 5 13 8" xfId="8739" xr:uid="{162E1D22-79D6-4D17-A1EE-54082B3DCC5B}"/>
    <cellStyle name="Calculation 5 13 9" xfId="8740" xr:uid="{B90CDF60-6F73-4681-B88C-CAAA27621E8D}"/>
    <cellStyle name="Calculation 5 14" xfId="8741" xr:uid="{FE4E33AC-7394-446A-9D0F-40FC2836E897}"/>
    <cellStyle name="Calculation 5 14 2" xfId="8742" xr:uid="{9A004FC8-DC9E-40EF-AF05-D7A66561923D}"/>
    <cellStyle name="Calculation 5 14 2 2" xfId="8743" xr:uid="{7F240037-B525-4FB1-9E64-1FFC471814D9}"/>
    <cellStyle name="Calculation 5 14 2 2 2" xfId="8744" xr:uid="{FEA8EBF3-414B-4468-92F1-88AB351F4D35}"/>
    <cellStyle name="Calculation 5 14 2 2 3" xfId="8745" xr:uid="{AB01D533-F006-4642-9CCC-E712D24F8F4B}"/>
    <cellStyle name="Calculation 5 14 2 3" xfId="8746" xr:uid="{EB7DA41E-770E-4C59-9FD5-B5E7049984CE}"/>
    <cellStyle name="Calculation 5 14 2 4" xfId="8747" xr:uid="{76DC226D-E6DB-487D-B691-ED64B03E6329}"/>
    <cellStyle name="Calculation 5 14 3" xfId="8748" xr:uid="{023B2244-E92D-4CB8-9CD6-F5AB0047223E}"/>
    <cellStyle name="Calculation 5 14 3 2" xfId="8749" xr:uid="{E53C1BB6-225A-4588-8FF6-8DCA9E1A38F5}"/>
    <cellStyle name="Calculation 5 14 3 2 2" xfId="8750" xr:uid="{7513624D-B3E4-4C12-AB18-41EB21D1C76C}"/>
    <cellStyle name="Calculation 5 14 3 2 3" xfId="8751" xr:uid="{17CA8CEC-E265-4BCC-A780-407729B758FE}"/>
    <cellStyle name="Calculation 5 14 3 3" xfId="8752" xr:uid="{2FDD8D5B-6E28-43BC-A269-E9262434F77A}"/>
    <cellStyle name="Calculation 5 14 3 4" xfId="8753" xr:uid="{7C25C073-0716-42B0-B951-A48673DEAA9A}"/>
    <cellStyle name="Calculation 5 14 4" xfId="8754" xr:uid="{2CD3ABA9-C45D-45B1-9006-7BDCD45F5BC7}"/>
    <cellStyle name="Calculation 5 14 4 2" xfId="8755" xr:uid="{55BC86D6-7C16-4165-BCB9-C8581990E060}"/>
    <cellStyle name="Calculation 5 14 4 2 2" xfId="8756" xr:uid="{1C496513-CE29-4ADA-8D2E-07135AB31635}"/>
    <cellStyle name="Calculation 5 14 4 2 3" xfId="8757" xr:uid="{F00711A4-03DE-45A1-9D61-3FDB2175AD9B}"/>
    <cellStyle name="Calculation 5 14 4 3" xfId="8758" xr:uid="{0633F2A1-BDE1-43D6-80AA-3E8E10608D20}"/>
    <cellStyle name="Calculation 5 14 4 4" xfId="8759" xr:uid="{BB4FC682-6517-42B0-BF63-369D7D58F5CF}"/>
    <cellStyle name="Calculation 5 14 5" xfId="8760" xr:uid="{4B3BF3A1-8D6E-4390-B02D-6373CAABAE7E}"/>
    <cellStyle name="Calculation 5 14 5 2" xfId="8761" xr:uid="{E77CB376-4F1D-4383-B3AA-1774ADBF55C6}"/>
    <cellStyle name="Calculation 5 14 5 2 2" xfId="8762" xr:uid="{7DB894D4-FD8E-4D6E-B904-BF655BBF08FB}"/>
    <cellStyle name="Calculation 5 14 5 2 3" xfId="8763" xr:uid="{FEE81732-925D-48ED-B73D-F134AE01EFAF}"/>
    <cellStyle name="Calculation 5 14 5 3" xfId="8764" xr:uid="{CED84D2D-879C-46FF-B02B-B60E708314BB}"/>
    <cellStyle name="Calculation 5 14 5 4" xfId="8765" xr:uid="{68BC7F73-9025-46F9-AF65-18EA29BC33BC}"/>
    <cellStyle name="Calculation 5 14 6" xfId="8766" xr:uid="{D752BBD8-91DF-4FCD-A845-7A1DB0B872D9}"/>
    <cellStyle name="Calculation 5 14 6 2" xfId="8767" xr:uid="{F268BD9F-7E98-4C78-8744-F3024407E256}"/>
    <cellStyle name="Calculation 5 14 6 2 2" xfId="8768" xr:uid="{F109D4C4-A200-4C14-8F5F-B436E69D4A34}"/>
    <cellStyle name="Calculation 5 14 6 2 3" xfId="8769" xr:uid="{1ED33D65-B21C-48B2-9FC0-26ED2BA4A89D}"/>
    <cellStyle name="Calculation 5 14 6 3" xfId="8770" xr:uid="{41581D88-48F6-44AE-AB4E-345A2BE4AA29}"/>
    <cellStyle name="Calculation 5 14 6 4" xfId="8771" xr:uid="{97C50179-7EB8-45B2-B929-E4C8F938DCE6}"/>
    <cellStyle name="Calculation 5 14 7" xfId="8772" xr:uid="{1193737E-F410-417D-984F-8ADBC20F56D8}"/>
    <cellStyle name="Calculation 5 14 7 2" xfId="8773" xr:uid="{ECCA3E09-36FE-4DBF-9588-B567F930E492}"/>
    <cellStyle name="Calculation 5 14 7 3" xfId="8774" xr:uid="{D724571B-0849-4530-B213-4FD1887C2809}"/>
    <cellStyle name="Calculation 5 14 8" xfId="8775" xr:uid="{83B386F5-23C2-4FB4-94E4-0403E43CE59C}"/>
    <cellStyle name="Calculation 5 14 9" xfId="8776" xr:uid="{4CEC7257-97E0-4B07-A1D6-41DA4CA022C0}"/>
    <cellStyle name="Calculation 5 15" xfId="8777" xr:uid="{FF5700C9-C05D-4FB8-A43F-B9AF41AD6AB4}"/>
    <cellStyle name="Calculation 5 15 2" xfId="8778" xr:uid="{1B3F0E4C-C72D-4054-8E9C-6378EE466CF6}"/>
    <cellStyle name="Calculation 5 15 2 2" xfId="8779" xr:uid="{1CC81B6F-B733-409C-9701-0F5B4DAB665A}"/>
    <cellStyle name="Calculation 5 15 2 2 2" xfId="8780" xr:uid="{57ED9A89-4589-4790-8B57-EFE30C253F3D}"/>
    <cellStyle name="Calculation 5 15 2 2 3" xfId="8781" xr:uid="{111ED62A-751C-49EC-98DF-5968EE284596}"/>
    <cellStyle name="Calculation 5 15 2 3" xfId="8782" xr:uid="{9D830B8C-B073-4FF7-A9BF-7FA727A34C42}"/>
    <cellStyle name="Calculation 5 15 2 4" xfId="8783" xr:uid="{9905241D-2663-406C-95D5-E47A90BFFF0D}"/>
    <cellStyle name="Calculation 5 15 3" xfId="8784" xr:uid="{C6A25B49-134F-49C9-BC93-9B2745395C2D}"/>
    <cellStyle name="Calculation 5 15 3 2" xfId="8785" xr:uid="{7FF53FE0-B62C-4101-90C6-9C2A746F730C}"/>
    <cellStyle name="Calculation 5 15 3 2 2" xfId="8786" xr:uid="{BC1B8750-F411-4936-B6FC-CA84E3EE572C}"/>
    <cellStyle name="Calculation 5 15 3 2 3" xfId="8787" xr:uid="{7149527C-6109-42C3-9C1B-A3B1331F8E07}"/>
    <cellStyle name="Calculation 5 15 3 3" xfId="8788" xr:uid="{BAC84EE5-4A64-41F4-9212-6C18FBAF509B}"/>
    <cellStyle name="Calculation 5 15 3 4" xfId="8789" xr:uid="{E6E0F499-81E4-4E24-9131-419EC74A43B2}"/>
    <cellStyle name="Calculation 5 15 4" xfId="8790" xr:uid="{3B0A09D8-E86A-4401-971B-6E2D363272A5}"/>
    <cellStyle name="Calculation 5 15 4 2" xfId="8791" xr:uid="{EBDAE348-2CB8-40EE-B569-A8404113E09D}"/>
    <cellStyle name="Calculation 5 15 4 2 2" xfId="8792" xr:uid="{1297A682-A1F7-4C3E-8877-BC16CBB39A22}"/>
    <cellStyle name="Calculation 5 15 4 2 3" xfId="8793" xr:uid="{85018DB9-87F2-4ADE-9660-8D58533AEBE9}"/>
    <cellStyle name="Calculation 5 15 4 3" xfId="8794" xr:uid="{55497CA7-CAF8-4B45-B39B-7ABD4CAFB796}"/>
    <cellStyle name="Calculation 5 15 4 4" xfId="8795" xr:uid="{FED86DE4-36D7-4B9D-9714-8405E72E9F13}"/>
    <cellStyle name="Calculation 5 15 5" xfId="8796" xr:uid="{721AA2B7-CB9F-4568-AD04-2D3DA035639A}"/>
    <cellStyle name="Calculation 5 15 5 2" xfId="8797" xr:uid="{742ED3C4-62D6-493F-86A1-CABC7A0C3145}"/>
    <cellStyle name="Calculation 5 15 5 2 2" xfId="8798" xr:uid="{E2F34337-9EBF-47EB-BFC9-AAD642EF1EF7}"/>
    <cellStyle name="Calculation 5 15 5 2 3" xfId="8799" xr:uid="{2D79B953-041F-4EB2-8F5B-AD5E0E2B93DA}"/>
    <cellStyle name="Calculation 5 15 5 3" xfId="8800" xr:uid="{A683FE06-E873-4CCA-9F10-C92FD112E75D}"/>
    <cellStyle name="Calculation 5 15 5 4" xfId="8801" xr:uid="{373ECC3D-2C6B-4BF4-A4AA-CC81A117D706}"/>
    <cellStyle name="Calculation 5 15 6" xfId="8802" xr:uid="{47B6CB15-C1CE-4C28-BE0C-000BEA5562C8}"/>
    <cellStyle name="Calculation 5 15 6 2" xfId="8803" xr:uid="{858DE5E8-9C5E-4F0D-9EF1-62DE03604A02}"/>
    <cellStyle name="Calculation 5 15 6 2 2" xfId="8804" xr:uid="{363A4D74-AAFC-4CEA-86DB-8A9029C11239}"/>
    <cellStyle name="Calculation 5 15 6 2 3" xfId="8805" xr:uid="{F4C5DFF9-020D-4F08-B3D8-40A5525399FB}"/>
    <cellStyle name="Calculation 5 15 6 3" xfId="8806" xr:uid="{F9CC69E4-99D9-441F-8C20-FA5B7EAE70BB}"/>
    <cellStyle name="Calculation 5 15 6 4" xfId="8807" xr:uid="{711F79FB-278A-474E-8AF9-58A20399EEEC}"/>
    <cellStyle name="Calculation 5 15 7" xfId="8808" xr:uid="{2E3EA4E1-F0A0-4AAC-B2F8-6DA348E5A47F}"/>
    <cellStyle name="Calculation 5 15 7 2" xfId="8809" xr:uid="{FF099DA4-5916-4F67-956C-95F3862A8493}"/>
    <cellStyle name="Calculation 5 15 7 3" xfId="8810" xr:uid="{C64C202D-3402-4486-A2EA-EFA518F0A02B}"/>
    <cellStyle name="Calculation 5 15 8" xfId="8811" xr:uid="{B2F5843E-2D13-4766-8A3E-C81D7FB827D6}"/>
    <cellStyle name="Calculation 5 15 9" xfId="8812" xr:uid="{481613DE-3ECB-4D0D-B1DB-B5CA0CDC192B}"/>
    <cellStyle name="Calculation 5 16" xfId="8813" xr:uid="{22D5676F-D1E0-4D7E-95CF-CAC163696593}"/>
    <cellStyle name="Calculation 5 16 2" xfId="8814" xr:uid="{E975C48D-8771-4D43-B3B6-3B75E2D59631}"/>
    <cellStyle name="Calculation 5 16 2 2" xfId="8815" xr:uid="{013B1683-5A66-4460-BA1B-CD8E2C08E80D}"/>
    <cellStyle name="Calculation 5 16 2 2 2" xfId="8816" xr:uid="{C8B17BD0-4E22-4BCF-95EE-5E8227F48E5A}"/>
    <cellStyle name="Calculation 5 16 2 2 3" xfId="8817" xr:uid="{03ECC326-E61A-4D37-A1D0-1AA260133D08}"/>
    <cellStyle name="Calculation 5 16 2 3" xfId="8818" xr:uid="{17CD61BC-06B4-4330-BCFD-12E1016661F3}"/>
    <cellStyle name="Calculation 5 16 2 4" xfId="8819" xr:uid="{42F5B7F3-282A-4940-B7EC-34EA7C843DDB}"/>
    <cellStyle name="Calculation 5 16 3" xfId="8820" xr:uid="{0BB4AC3E-D914-4DD9-A36E-FFE06C4341CF}"/>
    <cellStyle name="Calculation 5 16 3 2" xfId="8821" xr:uid="{36796445-4A34-4A81-AE80-19AA62290F13}"/>
    <cellStyle name="Calculation 5 16 3 2 2" xfId="8822" xr:uid="{30396F7A-6890-469B-B5AC-EE9A3B15BA48}"/>
    <cellStyle name="Calculation 5 16 3 2 3" xfId="8823" xr:uid="{E19736D8-6ABE-4E49-8D8B-0FE311337722}"/>
    <cellStyle name="Calculation 5 16 3 3" xfId="8824" xr:uid="{2C2E2D70-338E-43F6-8949-6F69B994E725}"/>
    <cellStyle name="Calculation 5 16 3 4" xfId="8825" xr:uid="{07DD73FB-5510-442E-937A-4E36D8EC73B1}"/>
    <cellStyle name="Calculation 5 16 4" xfId="8826" xr:uid="{A05C0A73-8C6F-4103-899A-195818080612}"/>
    <cellStyle name="Calculation 5 16 4 2" xfId="8827" xr:uid="{7AF7003E-7482-4FF3-BD79-EABB337618A0}"/>
    <cellStyle name="Calculation 5 16 4 2 2" xfId="8828" xr:uid="{9CEB37A4-BA7A-495D-B36D-D7D8AC4051E2}"/>
    <cellStyle name="Calculation 5 16 4 2 3" xfId="8829" xr:uid="{336DAAA0-EB31-4DC1-BB2D-84D751DC9EFD}"/>
    <cellStyle name="Calculation 5 16 4 3" xfId="8830" xr:uid="{6E99038F-D81C-4B56-8825-CDE246C7AC1B}"/>
    <cellStyle name="Calculation 5 16 4 4" xfId="8831" xr:uid="{C6443D6E-EDB4-4160-9657-383576D6472C}"/>
    <cellStyle name="Calculation 5 16 5" xfId="8832" xr:uid="{E58F9D69-15DE-4374-B05E-E0063627BDD7}"/>
    <cellStyle name="Calculation 5 16 5 2" xfId="8833" xr:uid="{58B773A9-1665-4E5A-A77E-26B1BDF2323B}"/>
    <cellStyle name="Calculation 5 16 5 2 2" xfId="8834" xr:uid="{E990DA37-46E7-4BC4-8D45-4AAEDA58BE22}"/>
    <cellStyle name="Calculation 5 16 5 2 3" xfId="8835" xr:uid="{5B0C5EF3-A170-4D29-AFD7-8BF50B23194B}"/>
    <cellStyle name="Calculation 5 16 5 3" xfId="8836" xr:uid="{8640A129-1DF0-4DCF-A9FF-F7BEC9A9268E}"/>
    <cellStyle name="Calculation 5 16 5 4" xfId="8837" xr:uid="{386120CF-385A-43BD-95E6-75430EDC98D0}"/>
    <cellStyle name="Calculation 5 16 6" xfId="8838" xr:uid="{71F44F10-64BE-4BE6-A796-DD938B68ED4E}"/>
    <cellStyle name="Calculation 5 16 6 2" xfId="8839" xr:uid="{90167995-A5F4-4747-8F44-B2F7B88E90E7}"/>
    <cellStyle name="Calculation 5 16 6 2 2" xfId="8840" xr:uid="{5E36A535-40AC-40AC-84D6-A2BF42212C95}"/>
    <cellStyle name="Calculation 5 16 6 2 3" xfId="8841" xr:uid="{D9D1A534-5B95-4FC1-9C4E-1E382859133C}"/>
    <cellStyle name="Calculation 5 16 6 3" xfId="8842" xr:uid="{03BABF2E-AA1A-4095-8FE9-96B7B7913CEE}"/>
    <cellStyle name="Calculation 5 16 6 4" xfId="8843" xr:uid="{ABF1156E-5C92-4FF8-8C69-3155FFD50614}"/>
    <cellStyle name="Calculation 5 16 7" xfId="8844" xr:uid="{8FC6703C-8C5A-4C90-AF1B-CE2A4C09B355}"/>
    <cellStyle name="Calculation 5 16 7 2" xfId="8845" xr:uid="{17A3D76B-16DC-4ECE-A576-20155ADE687C}"/>
    <cellStyle name="Calculation 5 16 7 3" xfId="8846" xr:uid="{C9C3207F-6400-46ED-A1C2-777446D090CE}"/>
    <cellStyle name="Calculation 5 16 8" xfId="8847" xr:uid="{1D8B800B-057C-41BB-9C53-F6C3BA2CE5F4}"/>
    <cellStyle name="Calculation 5 16 9" xfId="8848" xr:uid="{7E4F981D-87F8-4D89-91BA-E9CD7E1344FA}"/>
    <cellStyle name="Calculation 5 17" xfId="8849" xr:uid="{0E6E9CE1-07FB-42A6-9C1C-E56C0C0E5CCD}"/>
    <cellStyle name="Calculation 5 17 2" xfId="8850" xr:uid="{8DCF1EB3-4D74-4545-8AEA-E72362C35256}"/>
    <cellStyle name="Calculation 5 17 2 2" xfId="8851" xr:uid="{EB486F3F-0671-4BA6-B379-8CE5E931269A}"/>
    <cellStyle name="Calculation 5 17 2 2 2" xfId="8852" xr:uid="{A9E343A7-1F36-4825-9BB1-862DC75922ED}"/>
    <cellStyle name="Calculation 5 17 2 2 3" xfId="8853" xr:uid="{E5F62511-14FD-484A-A578-8B91CAB11C1E}"/>
    <cellStyle name="Calculation 5 17 2 3" xfId="8854" xr:uid="{273D7D0B-0981-4E91-A059-FE2C9ADB8537}"/>
    <cellStyle name="Calculation 5 17 2 4" xfId="8855" xr:uid="{9CF17A57-4AE9-424A-A914-21388171AF71}"/>
    <cellStyle name="Calculation 5 17 3" xfId="8856" xr:uid="{E4497EA1-4400-406B-87DA-CE43B01F0B7A}"/>
    <cellStyle name="Calculation 5 17 3 2" xfId="8857" xr:uid="{C5DE548B-A23F-4B10-A6A1-B5F82849B11B}"/>
    <cellStyle name="Calculation 5 17 3 2 2" xfId="8858" xr:uid="{8D913E76-62E4-41ED-A94B-7D4D5AF89EBF}"/>
    <cellStyle name="Calculation 5 17 3 2 3" xfId="8859" xr:uid="{97616ACA-16F9-4305-B809-8F1B1877DCD0}"/>
    <cellStyle name="Calculation 5 17 3 3" xfId="8860" xr:uid="{3F50665D-7BC3-4A05-B50F-B1702FB5B6BD}"/>
    <cellStyle name="Calculation 5 17 3 4" xfId="8861" xr:uid="{AE89787D-F5DA-4335-A98D-11EBAE2E5E71}"/>
    <cellStyle name="Calculation 5 17 4" xfId="8862" xr:uid="{EBEE9596-A2C4-4F77-8390-F3C349AA90E8}"/>
    <cellStyle name="Calculation 5 17 4 2" xfId="8863" xr:uid="{E1A5756F-521F-4F10-8B2B-F96ED6ED12F5}"/>
    <cellStyle name="Calculation 5 17 4 2 2" xfId="8864" xr:uid="{589EDDA1-21BF-4FA5-B777-6215E76C9BC3}"/>
    <cellStyle name="Calculation 5 17 4 2 3" xfId="8865" xr:uid="{73D1B7E8-810A-47D7-956E-7AAC510C001F}"/>
    <cellStyle name="Calculation 5 17 4 3" xfId="8866" xr:uid="{F1092C31-0A14-4443-8A60-214B0618C19C}"/>
    <cellStyle name="Calculation 5 17 4 4" xfId="8867" xr:uid="{9C875233-283A-451C-B9D9-C1D959030886}"/>
    <cellStyle name="Calculation 5 17 5" xfId="8868" xr:uid="{40A35664-D59A-4D3A-A7D6-4F0D120AEE3B}"/>
    <cellStyle name="Calculation 5 17 5 2" xfId="8869" xr:uid="{16A73F36-E5A1-458F-8A84-3BE4340ED2AB}"/>
    <cellStyle name="Calculation 5 17 5 2 2" xfId="8870" xr:uid="{DD8AED83-1BCA-4E30-B3AE-0A23008133E9}"/>
    <cellStyle name="Calculation 5 17 5 2 3" xfId="8871" xr:uid="{4AF3E251-295C-4B06-8E97-978A90660357}"/>
    <cellStyle name="Calculation 5 17 5 3" xfId="8872" xr:uid="{D4E96ECB-0382-45CA-B1BB-887C1B2A054D}"/>
    <cellStyle name="Calculation 5 17 5 4" xfId="8873" xr:uid="{BB97641D-FABC-4BCB-82AE-AF46D71E7438}"/>
    <cellStyle name="Calculation 5 17 6" xfId="8874" xr:uid="{7B9648D3-D66B-467D-8966-17AB83F7779E}"/>
    <cellStyle name="Calculation 5 17 6 2" xfId="8875" xr:uid="{56693AD2-65DE-4F4A-97DB-77CC582CA324}"/>
    <cellStyle name="Calculation 5 17 6 2 2" xfId="8876" xr:uid="{ED7BDE09-513A-49D6-9073-330077E9AB0D}"/>
    <cellStyle name="Calculation 5 17 6 2 3" xfId="8877" xr:uid="{22CEA61C-3924-4DD5-A050-5994AA6CA8C3}"/>
    <cellStyle name="Calculation 5 17 6 3" xfId="8878" xr:uid="{CE628D81-384F-4BC1-AECB-9C166AA5AFE9}"/>
    <cellStyle name="Calculation 5 17 6 4" xfId="8879" xr:uid="{2AF1A19E-68E8-4A80-8004-06A9E19BA807}"/>
    <cellStyle name="Calculation 5 17 7" xfId="8880" xr:uid="{A13BC4F6-5BF0-4CFF-9161-BACE3600246F}"/>
    <cellStyle name="Calculation 5 17 7 2" xfId="8881" xr:uid="{46D91BBF-9D98-4228-A1E9-C792913897D9}"/>
    <cellStyle name="Calculation 5 17 7 3" xfId="8882" xr:uid="{82184260-C714-4053-BD91-5F42C385DF94}"/>
    <cellStyle name="Calculation 5 17 8" xfId="8883" xr:uid="{AC9F5B42-B91D-41B0-9250-6876F9685AD3}"/>
    <cellStyle name="Calculation 5 17 9" xfId="8884" xr:uid="{7A652C7B-AEA5-4740-9C18-C2E0E0F26250}"/>
    <cellStyle name="Calculation 5 18" xfId="8885" xr:uid="{6C456C73-8475-40D6-95F9-0B41CBB1E452}"/>
    <cellStyle name="Calculation 5 18 2" xfId="8886" xr:uid="{480C9A12-BB11-4637-804B-ADA65464148E}"/>
    <cellStyle name="Calculation 5 18 2 2" xfId="8887" xr:uid="{81C8CDE9-3676-477D-815A-CFFC6F60EEE5}"/>
    <cellStyle name="Calculation 5 18 2 2 2" xfId="8888" xr:uid="{E1A5707F-ADBC-4C0A-BDA2-9CD625318306}"/>
    <cellStyle name="Calculation 5 18 2 2 3" xfId="8889" xr:uid="{A2FBE944-ADA7-48ED-9A92-3D5F953F7320}"/>
    <cellStyle name="Calculation 5 18 2 3" xfId="8890" xr:uid="{3617D04E-AC31-4577-B8BF-FD90A8BD9EBD}"/>
    <cellStyle name="Calculation 5 18 2 4" xfId="8891" xr:uid="{D608F83E-4805-4C77-9BA7-6FF6878DB6B1}"/>
    <cellStyle name="Calculation 5 18 3" xfId="8892" xr:uid="{BD20DCA3-8BCF-44A2-B2C6-48DAF6E76929}"/>
    <cellStyle name="Calculation 5 18 3 2" xfId="8893" xr:uid="{FD74CD28-81D0-41BD-A849-F77A0693664D}"/>
    <cellStyle name="Calculation 5 18 3 2 2" xfId="8894" xr:uid="{FB69EB72-A466-4CE4-B7EB-68CB0D2E8895}"/>
    <cellStyle name="Calculation 5 18 3 2 3" xfId="8895" xr:uid="{7CFD852D-54C9-42B8-B44C-DC614B275A08}"/>
    <cellStyle name="Calculation 5 18 3 3" xfId="8896" xr:uid="{75A87898-C2A4-4A6B-8239-6FEE88DE2F4A}"/>
    <cellStyle name="Calculation 5 18 3 4" xfId="8897" xr:uid="{19919B59-CC84-4D8F-ACD6-E13DAB1C6A1E}"/>
    <cellStyle name="Calculation 5 18 4" xfId="8898" xr:uid="{89240EB5-4AFA-4A75-B175-38ADA2AA04A4}"/>
    <cellStyle name="Calculation 5 18 4 2" xfId="8899" xr:uid="{E624BE9F-E6D0-45B9-8ADF-DE3F06779013}"/>
    <cellStyle name="Calculation 5 18 4 2 2" xfId="8900" xr:uid="{0A81D090-F08B-44B3-8197-E0D3443C6C70}"/>
    <cellStyle name="Calculation 5 18 4 2 3" xfId="8901" xr:uid="{82B838F5-E73F-489E-9D16-D14111CF8325}"/>
    <cellStyle name="Calculation 5 18 4 3" xfId="8902" xr:uid="{9257E45F-BC9B-4E56-A24A-1A6DD75366B6}"/>
    <cellStyle name="Calculation 5 18 4 4" xfId="8903" xr:uid="{82F26491-AEBE-410E-A1A6-AA2FB99BAFC5}"/>
    <cellStyle name="Calculation 5 18 5" xfId="8904" xr:uid="{B1544882-2AF8-4639-888D-90ECFE67223B}"/>
    <cellStyle name="Calculation 5 18 5 2" xfId="8905" xr:uid="{413BE105-2F84-427F-A0A6-8A6BE77B940D}"/>
    <cellStyle name="Calculation 5 18 5 2 2" xfId="8906" xr:uid="{C83B6E44-E421-4585-B3DB-0986A0C0663A}"/>
    <cellStyle name="Calculation 5 18 5 2 3" xfId="8907" xr:uid="{5BCBDF1A-547E-4B98-89D5-CF49EE9CC85A}"/>
    <cellStyle name="Calculation 5 18 5 3" xfId="8908" xr:uid="{33B4D3A9-F6A8-4DDB-9908-CA143198CDB2}"/>
    <cellStyle name="Calculation 5 18 5 4" xfId="8909" xr:uid="{2BCA5862-3983-43C8-BFB7-9F52A1DCBA0D}"/>
    <cellStyle name="Calculation 5 18 6" xfId="8910" xr:uid="{B490CAD8-3CD8-4E3C-907C-FB27E7B3EE5B}"/>
    <cellStyle name="Calculation 5 18 6 2" xfId="8911" xr:uid="{B406A9D0-814E-4AFC-AFA4-E777576E5C8B}"/>
    <cellStyle name="Calculation 5 18 6 2 2" xfId="8912" xr:uid="{9CCC59CC-2ED0-4044-9FFA-96BBFA53BCB9}"/>
    <cellStyle name="Calculation 5 18 6 2 3" xfId="8913" xr:uid="{38FB0E8D-70CB-4A10-BF58-06F3C536EAA8}"/>
    <cellStyle name="Calculation 5 18 6 3" xfId="8914" xr:uid="{786574DC-4FBB-4CE0-BE3B-CF1215DA7AE1}"/>
    <cellStyle name="Calculation 5 18 6 4" xfId="8915" xr:uid="{0026C776-E550-4133-A12B-E33F2215CAC5}"/>
    <cellStyle name="Calculation 5 18 7" xfId="8916" xr:uid="{558EF8D1-B2F2-4AE7-A8D4-2931CADDA36A}"/>
    <cellStyle name="Calculation 5 18 7 2" xfId="8917" xr:uid="{B1B82B57-B4A4-4539-94E3-821D9EC895BC}"/>
    <cellStyle name="Calculation 5 18 7 3" xfId="8918" xr:uid="{26823F0F-C9C6-4E39-B582-9D71343763E5}"/>
    <cellStyle name="Calculation 5 18 8" xfId="8919" xr:uid="{EE8DB583-0D3D-49B5-998E-BCD6537D4A54}"/>
    <cellStyle name="Calculation 5 18 9" xfId="8920" xr:uid="{9822FB0C-F267-4011-A601-9EB5E64C03D0}"/>
    <cellStyle name="Calculation 5 19" xfId="8921" xr:uid="{B397BF97-6CCD-44F8-85AA-5E5CF9EEBEF1}"/>
    <cellStyle name="Calculation 5 19 2" xfId="8922" xr:uid="{B110E997-5E6B-4248-A185-BFE024B81C3B}"/>
    <cellStyle name="Calculation 5 19 2 2" xfId="8923" xr:uid="{89B47C24-4F79-4171-8197-CB6CA991B2E7}"/>
    <cellStyle name="Calculation 5 19 2 2 2" xfId="8924" xr:uid="{0D40AC03-7A7C-46EA-9BBF-264D0652214B}"/>
    <cellStyle name="Calculation 5 19 2 2 3" xfId="8925" xr:uid="{40B676C3-EBF4-48B1-9196-FF37950DD63D}"/>
    <cellStyle name="Calculation 5 19 2 3" xfId="8926" xr:uid="{01780510-625F-4135-8138-B358B29C6E26}"/>
    <cellStyle name="Calculation 5 19 2 4" xfId="8927" xr:uid="{EBBA4BC1-1F80-4858-AF29-33E80783449D}"/>
    <cellStyle name="Calculation 5 19 3" xfId="8928" xr:uid="{E2508315-5F58-4B7D-817A-D2D94BB30936}"/>
    <cellStyle name="Calculation 5 19 3 2" xfId="8929" xr:uid="{7AFB9DAC-CB19-4D7C-B578-D9E7EFF7D39D}"/>
    <cellStyle name="Calculation 5 19 3 2 2" xfId="8930" xr:uid="{6339BEBE-E000-42B6-B805-43C2559BA94B}"/>
    <cellStyle name="Calculation 5 19 3 2 3" xfId="8931" xr:uid="{9CF02CDE-3BF9-4BBF-82FF-DB4E3F425A41}"/>
    <cellStyle name="Calculation 5 19 3 3" xfId="8932" xr:uid="{EE16DB63-FA83-4C54-B12D-294183D182D8}"/>
    <cellStyle name="Calculation 5 19 3 4" xfId="8933" xr:uid="{4F90367C-2D8A-4183-B1BF-7858DFC64ED4}"/>
    <cellStyle name="Calculation 5 19 4" xfId="8934" xr:uid="{A1AED491-FDB4-4CE5-BFAE-A7C05A1193DF}"/>
    <cellStyle name="Calculation 5 19 4 2" xfId="8935" xr:uid="{DD6F8C1C-3962-4C6E-8FF5-839C60C3A60E}"/>
    <cellStyle name="Calculation 5 19 4 2 2" xfId="8936" xr:uid="{8436143D-E2B1-4AC9-AAA9-7436FD3ED6E1}"/>
    <cellStyle name="Calculation 5 19 4 2 3" xfId="8937" xr:uid="{6F03826F-4674-4D27-A90A-5E352D062634}"/>
    <cellStyle name="Calculation 5 19 4 3" xfId="8938" xr:uid="{FAF85FB3-2210-4C7B-A471-3D27110CF5F8}"/>
    <cellStyle name="Calculation 5 19 4 4" xfId="8939" xr:uid="{A8EABEE8-E75B-472F-BCE5-BD0394B86000}"/>
    <cellStyle name="Calculation 5 19 5" xfId="8940" xr:uid="{A66FA8B6-C0E2-4B0C-A2B2-BD8799A3B696}"/>
    <cellStyle name="Calculation 5 19 5 2" xfId="8941" xr:uid="{E00E2619-C0D5-4F6C-AC2E-0D62099536F8}"/>
    <cellStyle name="Calculation 5 19 5 2 2" xfId="8942" xr:uid="{EA97896D-EB72-4831-A31C-9337479C0ABD}"/>
    <cellStyle name="Calculation 5 19 5 2 3" xfId="8943" xr:uid="{E766C613-81D2-4D82-A12F-741A5C7A2BA5}"/>
    <cellStyle name="Calculation 5 19 5 3" xfId="8944" xr:uid="{CA23D236-DFE1-4AAB-874C-A044305BB578}"/>
    <cellStyle name="Calculation 5 19 5 4" xfId="8945" xr:uid="{475A68AC-DBE8-4E9F-8E00-4D4B05CDEEC2}"/>
    <cellStyle name="Calculation 5 19 6" xfId="8946" xr:uid="{A9A98EE2-3FAD-498A-B4EB-170CE9803B53}"/>
    <cellStyle name="Calculation 5 19 6 2" xfId="8947" xr:uid="{DD385D03-E3DD-4D4E-B32C-0EEC2CE268AA}"/>
    <cellStyle name="Calculation 5 19 6 2 2" xfId="8948" xr:uid="{4EB1B8A4-2BAF-46DB-A9DA-0A97271047ED}"/>
    <cellStyle name="Calculation 5 19 6 2 3" xfId="8949" xr:uid="{00D30429-B910-4109-A1F4-B8CE90799855}"/>
    <cellStyle name="Calculation 5 19 6 3" xfId="8950" xr:uid="{A5F14977-2B2E-44DC-A4B7-159BFB8AE3D6}"/>
    <cellStyle name="Calculation 5 19 6 4" xfId="8951" xr:uid="{98D2EF9C-23E7-41CB-AC94-8F416E2024EA}"/>
    <cellStyle name="Calculation 5 19 7" xfId="8952" xr:uid="{7EE9F736-0AC6-4B5B-8576-7E61CA4FB01A}"/>
    <cellStyle name="Calculation 5 19 7 2" xfId="8953" xr:uid="{C972446B-2D05-41B3-80E1-47A6EA7429DA}"/>
    <cellStyle name="Calculation 5 19 7 3" xfId="8954" xr:uid="{2D4ABC7A-199E-472D-A4AA-25DB4A0280E2}"/>
    <cellStyle name="Calculation 5 19 8" xfId="8955" xr:uid="{558ABEC0-CD4E-475B-B665-A83CC0E51327}"/>
    <cellStyle name="Calculation 5 19 9" xfId="8956" xr:uid="{4163C78A-B100-4D09-BCA8-B347B1CAC07C}"/>
    <cellStyle name="Calculation 5 2" xfId="2591" xr:uid="{321CC49A-BB9B-4F70-A8BC-A9A3BCFEA4EA}"/>
    <cellStyle name="Calculation 5 2 10" xfId="8957" xr:uid="{CB60521C-42EA-4D63-8A3C-002BA0CB5ADD}"/>
    <cellStyle name="Calculation 5 2 10 2" xfId="8958" xr:uid="{32F6A05F-C96C-4EAF-BB8B-EA09513DD549}"/>
    <cellStyle name="Calculation 5 2 10 2 2" xfId="8959" xr:uid="{63B20117-791B-48C3-9C15-8512A1E9F0F2}"/>
    <cellStyle name="Calculation 5 2 10 2 2 2" xfId="8960" xr:uid="{7CF423B2-0DE9-4754-B65B-68BFD4D71928}"/>
    <cellStyle name="Calculation 5 2 10 2 2 3" xfId="8961" xr:uid="{08022EB0-3A6A-48E6-B74F-B822FEA2C024}"/>
    <cellStyle name="Calculation 5 2 10 2 3" xfId="8962" xr:uid="{F75C1077-83E3-478D-9789-BE796405A65F}"/>
    <cellStyle name="Calculation 5 2 10 2 4" xfId="8963" xr:uid="{F86128BF-156C-49D1-A95F-7B3FEDE35D21}"/>
    <cellStyle name="Calculation 5 2 10 3" xfId="8964" xr:uid="{8CBC58A5-1956-454F-9A1A-D27A6AB9643A}"/>
    <cellStyle name="Calculation 5 2 10 3 2" xfId="8965" xr:uid="{4FE4B544-EC3D-473C-8ABA-0E870314E1CB}"/>
    <cellStyle name="Calculation 5 2 10 3 2 2" xfId="8966" xr:uid="{6D2335CD-5551-42D6-B79D-A5F60B47362D}"/>
    <cellStyle name="Calculation 5 2 10 3 2 3" xfId="8967" xr:uid="{AAC9EB89-28AA-43A7-B785-FB23227A152E}"/>
    <cellStyle name="Calculation 5 2 10 3 3" xfId="8968" xr:uid="{C9FF6D73-9CC4-4924-8186-C32693A14D3F}"/>
    <cellStyle name="Calculation 5 2 10 3 4" xfId="8969" xr:uid="{9CB261A6-60F6-4FD4-BD64-C9CB75F54085}"/>
    <cellStyle name="Calculation 5 2 10 4" xfId="8970" xr:uid="{D4A99655-CFD2-4F4C-A030-EE7D9DA3E594}"/>
    <cellStyle name="Calculation 5 2 10 4 2" xfId="8971" xr:uid="{4C2B2911-84AB-4002-8E14-6111097C584A}"/>
    <cellStyle name="Calculation 5 2 10 4 2 2" xfId="8972" xr:uid="{9282353E-81CA-4AC9-8BFD-F55D4B52DD7A}"/>
    <cellStyle name="Calculation 5 2 10 4 2 3" xfId="8973" xr:uid="{D80B9F29-5DC9-4177-9D63-52AAB2331974}"/>
    <cellStyle name="Calculation 5 2 10 4 3" xfId="8974" xr:uid="{45C7AA51-29CD-4069-A784-CB24FA351531}"/>
    <cellStyle name="Calculation 5 2 10 4 4" xfId="8975" xr:uid="{6120C63A-3AA5-49BC-888E-6F66C3C03BED}"/>
    <cellStyle name="Calculation 5 2 10 5" xfId="8976" xr:uid="{B6218F66-4C3D-4C9E-9890-B21CC64E6103}"/>
    <cellStyle name="Calculation 5 2 10 5 2" xfId="8977" xr:uid="{07888CC7-A09A-4C9F-ABE2-A88981CF69FB}"/>
    <cellStyle name="Calculation 5 2 10 5 2 2" xfId="8978" xr:uid="{055869AA-B4DB-4E6B-90E9-F65C6AEF8CA5}"/>
    <cellStyle name="Calculation 5 2 10 5 2 3" xfId="8979" xr:uid="{B40CE65E-7490-4FC7-9BD8-8BBB47B0CD2B}"/>
    <cellStyle name="Calculation 5 2 10 5 3" xfId="8980" xr:uid="{CA0F56BF-04E4-4A20-BFE2-4A1B784F3206}"/>
    <cellStyle name="Calculation 5 2 10 5 4" xfId="8981" xr:uid="{D4404969-A0DF-4869-9270-5A08FD51E3BF}"/>
    <cellStyle name="Calculation 5 2 10 6" xfId="8982" xr:uid="{66F0B08B-0FBD-4F57-B67C-7506445CC02C}"/>
    <cellStyle name="Calculation 5 2 10 6 2" xfId="8983" xr:uid="{377C317C-9D17-4019-848A-E28F1BEAAA04}"/>
    <cellStyle name="Calculation 5 2 10 6 2 2" xfId="8984" xr:uid="{1BAE8047-FA77-456B-A407-E60E63EAA975}"/>
    <cellStyle name="Calculation 5 2 10 6 2 3" xfId="8985" xr:uid="{3B97443E-4B21-4389-90B8-449F43864071}"/>
    <cellStyle name="Calculation 5 2 10 6 3" xfId="8986" xr:uid="{68745F1C-9246-4C3E-AEA6-941A44CC20F1}"/>
    <cellStyle name="Calculation 5 2 10 6 4" xfId="8987" xr:uid="{28D9D21E-F44B-41E9-89B0-CE7A28AF2293}"/>
    <cellStyle name="Calculation 5 2 10 7" xfId="8988" xr:uid="{94AA3E5F-7EE5-44F3-B462-7E0E55C62289}"/>
    <cellStyle name="Calculation 5 2 10 7 2" xfId="8989" xr:uid="{67F2EA0F-F1CF-421E-9AD8-31AD722A87C9}"/>
    <cellStyle name="Calculation 5 2 10 7 3" xfId="8990" xr:uid="{90FDDB64-AC87-40C3-A3F1-BB9ABD0E010B}"/>
    <cellStyle name="Calculation 5 2 10 8" xfId="8991" xr:uid="{83A75618-E5C0-4042-9EC7-9DFD0F84B0C5}"/>
    <cellStyle name="Calculation 5 2 10 9" xfId="8992" xr:uid="{8812E2DA-6D91-49D4-A4E6-BF6A57BB4AD6}"/>
    <cellStyle name="Calculation 5 2 11" xfId="8993" xr:uid="{7E143011-84FF-4F16-B127-3D8DC487F867}"/>
    <cellStyle name="Calculation 5 2 11 2" xfId="8994" xr:uid="{A6800552-A7B2-48BE-8AF3-3EBCB03CA252}"/>
    <cellStyle name="Calculation 5 2 11 2 2" xfId="8995" xr:uid="{042A30A1-6FD0-4181-B17D-AD08ECED81A5}"/>
    <cellStyle name="Calculation 5 2 11 2 2 2" xfId="8996" xr:uid="{AEDAF75C-E3D1-4A5A-88F2-E24044EA6D45}"/>
    <cellStyle name="Calculation 5 2 11 2 2 3" xfId="8997" xr:uid="{25F55B37-BB87-4BA3-9430-AF4F7F4202DD}"/>
    <cellStyle name="Calculation 5 2 11 2 3" xfId="8998" xr:uid="{A920494E-F99C-40AB-A199-F8BB06B89DD7}"/>
    <cellStyle name="Calculation 5 2 11 2 4" xfId="8999" xr:uid="{EE3A32EA-AD4C-4772-BA3F-96D908D401C5}"/>
    <cellStyle name="Calculation 5 2 11 3" xfId="9000" xr:uid="{5E22D5B0-7415-42D2-A4A0-CF0710A64C0F}"/>
    <cellStyle name="Calculation 5 2 11 3 2" xfId="9001" xr:uid="{2FD2340A-AB1D-4100-B8EB-6D84C98D61E0}"/>
    <cellStyle name="Calculation 5 2 11 3 2 2" xfId="9002" xr:uid="{431E81DC-15E0-4ED5-8DC9-FE098D032048}"/>
    <cellStyle name="Calculation 5 2 11 3 2 3" xfId="9003" xr:uid="{F1DC3727-DBE1-4250-B3D2-25FAB382F870}"/>
    <cellStyle name="Calculation 5 2 11 3 3" xfId="9004" xr:uid="{EB57BB5F-4135-49F3-B36C-7AB4EE547FE8}"/>
    <cellStyle name="Calculation 5 2 11 3 4" xfId="9005" xr:uid="{1CE45404-877D-4D92-96A7-536845EF6363}"/>
    <cellStyle name="Calculation 5 2 11 4" xfId="9006" xr:uid="{0CD9725A-890F-46C2-96E4-AC05FBDBC63E}"/>
    <cellStyle name="Calculation 5 2 11 4 2" xfId="9007" xr:uid="{955AB032-DECD-4309-9EDB-9C668C982863}"/>
    <cellStyle name="Calculation 5 2 11 4 2 2" xfId="9008" xr:uid="{FB01B880-DE91-4F6B-862F-67DF4144F753}"/>
    <cellStyle name="Calculation 5 2 11 4 2 3" xfId="9009" xr:uid="{CC9D4D45-2AB8-4FA5-892F-E9213C05CADB}"/>
    <cellStyle name="Calculation 5 2 11 4 3" xfId="9010" xr:uid="{C55AE3EB-AED2-4A9C-BFB0-1A266B87A2AA}"/>
    <cellStyle name="Calculation 5 2 11 4 4" xfId="9011" xr:uid="{D3E59742-7C04-4271-95C6-6A5ADB8D76A1}"/>
    <cellStyle name="Calculation 5 2 11 5" xfId="9012" xr:uid="{F9588DC1-42C6-4E32-88A6-6E0B8A7591CD}"/>
    <cellStyle name="Calculation 5 2 11 5 2" xfId="9013" xr:uid="{FB2133C1-3B08-4947-94D6-07D900B6842E}"/>
    <cellStyle name="Calculation 5 2 11 5 2 2" xfId="9014" xr:uid="{B28D364E-FCB3-421D-B559-AD5BA454D3C2}"/>
    <cellStyle name="Calculation 5 2 11 5 2 3" xfId="9015" xr:uid="{A87B7F23-DDFA-4337-9EA4-F108693C1AB0}"/>
    <cellStyle name="Calculation 5 2 11 5 3" xfId="9016" xr:uid="{0F94A06D-D3EC-4ABE-B624-1988D13987E9}"/>
    <cellStyle name="Calculation 5 2 11 5 4" xfId="9017" xr:uid="{971BE3DA-B44D-4440-AF2F-678290E48700}"/>
    <cellStyle name="Calculation 5 2 11 6" xfId="9018" xr:uid="{EF07C626-82EB-4F31-BFCC-DF8E3878DC17}"/>
    <cellStyle name="Calculation 5 2 11 6 2" xfId="9019" xr:uid="{0DF45444-03C3-4062-9730-DC552F2364E5}"/>
    <cellStyle name="Calculation 5 2 11 6 2 2" xfId="9020" xr:uid="{B7C505ED-08C5-411B-969B-AE7E0C7C7282}"/>
    <cellStyle name="Calculation 5 2 11 6 2 3" xfId="9021" xr:uid="{CE0258B4-1909-41E1-8C9E-E89DA0350BDF}"/>
    <cellStyle name="Calculation 5 2 11 6 3" xfId="9022" xr:uid="{F0A3FC89-87CA-45A8-A8FC-C3D9D7E3C02D}"/>
    <cellStyle name="Calculation 5 2 11 6 4" xfId="9023" xr:uid="{3F0F2A1A-CDAC-4A4E-BD4C-332A70D3B82A}"/>
    <cellStyle name="Calculation 5 2 11 7" xfId="9024" xr:uid="{D84D7579-018E-45AB-A6AE-B944498500DA}"/>
    <cellStyle name="Calculation 5 2 11 7 2" xfId="9025" xr:uid="{C21A8EBF-26F9-4079-AC5F-1424958D1686}"/>
    <cellStyle name="Calculation 5 2 11 7 3" xfId="9026" xr:uid="{9AD81514-C4BD-4CC3-B603-DA1BAAF253F2}"/>
    <cellStyle name="Calculation 5 2 11 8" xfId="9027" xr:uid="{6F961FBD-FAE0-456B-BC5B-81DDC9F590CC}"/>
    <cellStyle name="Calculation 5 2 11 9" xfId="9028" xr:uid="{5C49FD61-4852-4BE1-97C8-791249B74F6D}"/>
    <cellStyle name="Calculation 5 2 12" xfId="9029" xr:uid="{58522532-5475-4E21-B0F5-993D4F3A8E86}"/>
    <cellStyle name="Calculation 5 2 12 2" xfId="9030" xr:uid="{0056AFC8-2132-449F-A64C-F1534E169511}"/>
    <cellStyle name="Calculation 5 2 12 2 2" xfId="9031" xr:uid="{62086B46-58F9-4C5D-9A51-5D5642416EBD}"/>
    <cellStyle name="Calculation 5 2 12 2 2 2" xfId="9032" xr:uid="{50FED29C-12D2-4991-9EEA-C164C610FF32}"/>
    <cellStyle name="Calculation 5 2 12 2 2 3" xfId="9033" xr:uid="{3E5E43B4-0A8A-4126-9555-79D1C29502F6}"/>
    <cellStyle name="Calculation 5 2 12 2 3" xfId="9034" xr:uid="{6A1AEE43-7077-4E8A-A9AC-01FBA5FD217E}"/>
    <cellStyle name="Calculation 5 2 12 2 4" xfId="9035" xr:uid="{91FC3133-8ED1-474B-914D-E0224738EF39}"/>
    <cellStyle name="Calculation 5 2 12 3" xfId="9036" xr:uid="{4EADABB8-A414-4C39-9FE2-F64587DACDF9}"/>
    <cellStyle name="Calculation 5 2 12 3 2" xfId="9037" xr:uid="{A57B9EC1-6E82-49D8-B82F-F3D4D35FE302}"/>
    <cellStyle name="Calculation 5 2 12 3 2 2" xfId="9038" xr:uid="{A53BBEAD-25A0-4250-BE50-51EABBEAECBB}"/>
    <cellStyle name="Calculation 5 2 12 3 2 3" xfId="9039" xr:uid="{BE6B174A-E97C-444B-BDBA-0289DA51B2EF}"/>
    <cellStyle name="Calculation 5 2 12 3 3" xfId="9040" xr:uid="{63D6F6CC-3A28-4F3F-95EE-8616C163D42A}"/>
    <cellStyle name="Calculation 5 2 12 3 4" xfId="9041" xr:uid="{45C6739E-1F81-45C7-A913-58384405B7DC}"/>
    <cellStyle name="Calculation 5 2 12 4" xfId="9042" xr:uid="{407797C4-E810-4603-A384-B108701A7E6E}"/>
    <cellStyle name="Calculation 5 2 12 4 2" xfId="9043" xr:uid="{5926EABB-8025-402D-9F4F-872AFE0B0291}"/>
    <cellStyle name="Calculation 5 2 12 4 2 2" xfId="9044" xr:uid="{4B3229EF-B289-43FC-B1EE-22FB667197FD}"/>
    <cellStyle name="Calculation 5 2 12 4 2 3" xfId="9045" xr:uid="{3A57DAF7-347D-48C8-B0FB-138F409FAF85}"/>
    <cellStyle name="Calculation 5 2 12 4 3" xfId="9046" xr:uid="{0B793902-DCE4-43AA-B268-C69D1958B094}"/>
    <cellStyle name="Calculation 5 2 12 4 4" xfId="9047" xr:uid="{F0EC3D83-0758-4A86-B364-48FCFF18011B}"/>
    <cellStyle name="Calculation 5 2 12 5" xfId="9048" xr:uid="{13FFF11C-F5E7-42FE-9571-AA52105AA2E5}"/>
    <cellStyle name="Calculation 5 2 12 5 2" xfId="9049" xr:uid="{FA76862A-3B5C-41E0-BD7A-D4CD48FCA627}"/>
    <cellStyle name="Calculation 5 2 12 5 2 2" xfId="9050" xr:uid="{949962EA-071F-4A23-9271-E9C038247C47}"/>
    <cellStyle name="Calculation 5 2 12 5 2 3" xfId="9051" xr:uid="{86617950-CDA0-46FA-999B-4C6F02A5642B}"/>
    <cellStyle name="Calculation 5 2 12 5 3" xfId="9052" xr:uid="{DD5E2622-4886-480B-B37B-6248518B672C}"/>
    <cellStyle name="Calculation 5 2 12 5 4" xfId="9053" xr:uid="{19EFD6AD-352E-4AAB-B1F8-EEB51E3868FB}"/>
    <cellStyle name="Calculation 5 2 12 6" xfId="9054" xr:uid="{B9883BF5-51DF-420A-AE79-BF860275FBBD}"/>
    <cellStyle name="Calculation 5 2 12 6 2" xfId="9055" xr:uid="{9A19F8C2-1A8D-4A6D-9993-8B2F7A59DB00}"/>
    <cellStyle name="Calculation 5 2 12 6 2 2" xfId="9056" xr:uid="{C7B1625E-8067-437F-9497-0F43C0E7A5BB}"/>
    <cellStyle name="Calculation 5 2 12 6 2 3" xfId="9057" xr:uid="{4106E184-CC78-4416-B98F-BE56F0A8C6C3}"/>
    <cellStyle name="Calculation 5 2 12 6 3" xfId="9058" xr:uid="{38FCAF51-F21C-44B3-94BD-22B38FDC4603}"/>
    <cellStyle name="Calculation 5 2 12 6 4" xfId="9059" xr:uid="{2C92323F-5778-47FA-A029-400A18B2B07C}"/>
    <cellStyle name="Calculation 5 2 12 7" xfId="9060" xr:uid="{01F8EE37-7D6E-40D3-9155-CA64ED86BDA6}"/>
    <cellStyle name="Calculation 5 2 12 7 2" xfId="9061" xr:uid="{1CD17C80-2E56-47C2-A6E0-F8F226EE7405}"/>
    <cellStyle name="Calculation 5 2 12 7 3" xfId="9062" xr:uid="{99B841EC-C4D6-4B8B-848C-96C1B18B1BF6}"/>
    <cellStyle name="Calculation 5 2 12 8" xfId="9063" xr:uid="{F8F54620-A725-41E6-B1D6-0545E54955AC}"/>
    <cellStyle name="Calculation 5 2 12 9" xfId="9064" xr:uid="{28ED8724-F01F-4736-AD94-194EF66DE8E8}"/>
    <cellStyle name="Calculation 5 2 13" xfId="9065" xr:uid="{3E4E17D9-ED5C-471B-A67E-6BD4BC0AA491}"/>
    <cellStyle name="Calculation 5 2 13 2" xfId="9066" xr:uid="{415EC521-4E25-4555-A10E-55E4B18DFE90}"/>
    <cellStyle name="Calculation 5 2 13 2 2" xfId="9067" xr:uid="{1DC76E9C-9E05-4D37-8260-51B300D31AA0}"/>
    <cellStyle name="Calculation 5 2 13 2 2 2" xfId="9068" xr:uid="{5BCF6E61-E7A5-41EC-BBB0-DB9F571FCCCD}"/>
    <cellStyle name="Calculation 5 2 13 2 2 3" xfId="9069" xr:uid="{280792DD-95AB-49C9-98DD-4AD5D6B17DEA}"/>
    <cellStyle name="Calculation 5 2 13 2 3" xfId="9070" xr:uid="{FD4C0ED5-983C-4645-9864-63E34D683862}"/>
    <cellStyle name="Calculation 5 2 13 2 4" xfId="9071" xr:uid="{DC211CC6-C1EF-4971-9405-A09AE3F94D0C}"/>
    <cellStyle name="Calculation 5 2 13 3" xfId="9072" xr:uid="{35FE14CC-6E04-4F82-B2B1-5FC9C8253BA0}"/>
    <cellStyle name="Calculation 5 2 13 3 2" xfId="9073" xr:uid="{E6026B67-C676-4DAE-A69B-917BF6F9A805}"/>
    <cellStyle name="Calculation 5 2 13 3 2 2" xfId="9074" xr:uid="{0B8F44D9-C06F-4EE2-9771-14971AED300F}"/>
    <cellStyle name="Calculation 5 2 13 3 2 3" xfId="9075" xr:uid="{0C5761C7-4F5D-4D90-9233-2D6A3BCF8417}"/>
    <cellStyle name="Calculation 5 2 13 3 3" xfId="9076" xr:uid="{3DF1597B-ECD3-49E2-86C0-0FF9376AC0C4}"/>
    <cellStyle name="Calculation 5 2 13 3 4" xfId="9077" xr:uid="{2259B77F-1F51-404E-A62E-0EAB77A34BB1}"/>
    <cellStyle name="Calculation 5 2 13 4" xfId="9078" xr:uid="{68F3784C-517C-4961-B685-CF04A5C49C0A}"/>
    <cellStyle name="Calculation 5 2 13 4 2" xfId="9079" xr:uid="{DC04202C-415F-48D9-8710-76513B7FB1AD}"/>
    <cellStyle name="Calculation 5 2 13 4 2 2" xfId="9080" xr:uid="{3B839554-2A1D-41F4-A491-A3DBABF2BA0A}"/>
    <cellStyle name="Calculation 5 2 13 4 2 3" xfId="9081" xr:uid="{6CD18386-6179-48C8-91ED-9E7895DBBDD2}"/>
    <cellStyle name="Calculation 5 2 13 4 3" xfId="9082" xr:uid="{C6C95F0D-9E3C-45E1-9690-BFDEDAA120AE}"/>
    <cellStyle name="Calculation 5 2 13 4 4" xfId="9083" xr:uid="{2EEE8091-17A2-4A31-B181-3BB69A2CFF26}"/>
    <cellStyle name="Calculation 5 2 13 5" xfId="9084" xr:uid="{BB83B9BD-FD63-4C8C-A678-E1815A831E36}"/>
    <cellStyle name="Calculation 5 2 13 5 2" xfId="9085" xr:uid="{2A283635-7FA6-45D5-8302-253EC6A6FD2D}"/>
    <cellStyle name="Calculation 5 2 13 5 2 2" xfId="9086" xr:uid="{5E29F754-8C56-4259-9088-DF5C2DF1E0D6}"/>
    <cellStyle name="Calculation 5 2 13 5 2 3" xfId="9087" xr:uid="{82FEEDE0-CFC1-4A71-830D-537AFCF35166}"/>
    <cellStyle name="Calculation 5 2 13 5 3" xfId="9088" xr:uid="{EED3FDC7-9014-4091-8CC5-EC13BFA9B65D}"/>
    <cellStyle name="Calculation 5 2 13 5 4" xfId="9089" xr:uid="{355BC55A-B923-4B04-BDA5-4234D16A2C86}"/>
    <cellStyle name="Calculation 5 2 13 6" xfId="9090" xr:uid="{06799865-AF03-48B3-BC54-4C6A1D2679BC}"/>
    <cellStyle name="Calculation 5 2 13 6 2" xfId="9091" xr:uid="{B1BE6A10-AF18-45A2-B4BA-821CAED923E8}"/>
    <cellStyle name="Calculation 5 2 13 6 2 2" xfId="9092" xr:uid="{06AB1BF7-6C04-493D-BDE6-0D25D83E689D}"/>
    <cellStyle name="Calculation 5 2 13 6 2 3" xfId="9093" xr:uid="{69FBB507-469C-437B-9A6C-43E07591F9B2}"/>
    <cellStyle name="Calculation 5 2 13 6 3" xfId="9094" xr:uid="{CFDFD429-FB36-40C0-8EC8-EEAB636358B7}"/>
    <cellStyle name="Calculation 5 2 13 6 4" xfId="9095" xr:uid="{1A60F1FF-7CBA-441E-A3AE-631AC68AAEEB}"/>
    <cellStyle name="Calculation 5 2 13 7" xfId="9096" xr:uid="{A8AA64C1-30D5-4FEA-9D81-C85CCBAFD43C}"/>
    <cellStyle name="Calculation 5 2 13 7 2" xfId="9097" xr:uid="{59E619E5-42ED-4816-9641-D116F6778E31}"/>
    <cellStyle name="Calculation 5 2 13 7 3" xfId="9098" xr:uid="{1F8C7F75-7FE1-48C4-BD78-67E55BB65431}"/>
    <cellStyle name="Calculation 5 2 13 8" xfId="9099" xr:uid="{BD6EEF6B-8955-4B9E-ABFC-A3BD4306D5BC}"/>
    <cellStyle name="Calculation 5 2 13 9" xfId="9100" xr:uid="{8A404223-446B-4E69-9F55-B26B1B965DC8}"/>
    <cellStyle name="Calculation 5 2 14" xfId="9101" xr:uid="{06C9CE28-16A5-4C02-87DB-ADC1BF8F8916}"/>
    <cellStyle name="Calculation 5 2 14 2" xfId="9102" xr:uid="{D7158E32-E96A-4E8A-91AC-250BDA3F180D}"/>
    <cellStyle name="Calculation 5 2 14 2 2" xfId="9103" xr:uid="{44ED546B-B335-48A9-8F44-4D0425AE271B}"/>
    <cellStyle name="Calculation 5 2 14 2 2 2" xfId="9104" xr:uid="{D9FA7417-EF13-4E2C-B95A-F162D56538F5}"/>
    <cellStyle name="Calculation 5 2 14 2 2 3" xfId="9105" xr:uid="{7C9E9AA5-F514-4681-A577-9A672A3A7389}"/>
    <cellStyle name="Calculation 5 2 14 2 3" xfId="9106" xr:uid="{08EB54FB-5E9B-4114-A31C-2C5BCCAA0353}"/>
    <cellStyle name="Calculation 5 2 14 2 4" xfId="9107" xr:uid="{4CD58A2B-321E-4053-A09A-3EF31FD90DC4}"/>
    <cellStyle name="Calculation 5 2 14 3" xfId="9108" xr:uid="{E0CD6EA2-0641-410A-853A-6E97D280C4E0}"/>
    <cellStyle name="Calculation 5 2 14 3 2" xfId="9109" xr:uid="{4AEB9EBF-68C8-4A64-A6B8-780ADEFDB188}"/>
    <cellStyle name="Calculation 5 2 14 3 2 2" xfId="9110" xr:uid="{A8FB7938-341F-42C9-B3AA-D6EA6EAC8C42}"/>
    <cellStyle name="Calculation 5 2 14 3 2 3" xfId="9111" xr:uid="{602FFB95-0E2B-4250-BF52-EA308DA4AD22}"/>
    <cellStyle name="Calculation 5 2 14 3 3" xfId="9112" xr:uid="{07C2789D-BB9B-46E8-967A-4ABEF652EC22}"/>
    <cellStyle name="Calculation 5 2 14 3 4" xfId="9113" xr:uid="{5505F798-C950-49EC-BFA5-27943152E1EA}"/>
    <cellStyle name="Calculation 5 2 14 4" xfId="9114" xr:uid="{3ED2D220-A09F-4DE1-9B72-0B887FE75E98}"/>
    <cellStyle name="Calculation 5 2 14 4 2" xfId="9115" xr:uid="{B18D8A35-598D-4403-936E-5FBB5CF4604A}"/>
    <cellStyle name="Calculation 5 2 14 4 2 2" xfId="9116" xr:uid="{367CDCE8-8DD8-4AEF-813B-8F31B75E6879}"/>
    <cellStyle name="Calculation 5 2 14 4 2 3" xfId="9117" xr:uid="{A5FEE871-5968-4C84-B68B-491B1E0A1069}"/>
    <cellStyle name="Calculation 5 2 14 4 3" xfId="9118" xr:uid="{CFE67BD2-E5AE-4FF6-B824-72BDD45CFA2F}"/>
    <cellStyle name="Calculation 5 2 14 4 4" xfId="9119" xr:uid="{EDCE52DF-3BD8-4B4E-B8AD-9A86DBA65A79}"/>
    <cellStyle name="Calculation 5 2 14 5" xfId="9120" xr:uid="{BED91C5B-0FD4-4161-9703-9584CAB65BB5}"/>
    <cellStyle name="Calculation 5 2 14 5 2" xfId="9121" xr:uid="{67512075-F603-4B96-A4BA-CBC13E2D1F2A}"/>
    <cellStyle name="Calculation 5 2 14 5 2 2" xfId="9122" xr:uid="{7B349E6D-8762-47AF-B899-D6AE7EF59F7A}"/>
    <cellStyle name="Calculation 5 2 14 5 2 3" xfId="9123" xr:uid="{43C7D43F-C28D-457E-B145-B34DF9273440}"/>
    <cellStyle name="Calculation 5 2 14 5 3" xfId="9124" xr:uid="{58DEC034-534F-4102-AC26-367057B1A2F6}"/>
    <cellStyle name="Calculation 5 2 14 5 4" xfId="9125" xr:uid="{22F89C09-5005-433E-B3D3-F3BE29E864E3}"/>
    <cellStyle name="Calculation 5 2 14 6" xfId="9126" xr:uid="{CFC59752-72AE-4C00-BB5D-BD5F4AD3CEF7}"/>
    <cellStyle name="Calculation 5 2 14 6 2" xfId="9127" xr:uid="{13CEA213-6D67-4437-884D-670B6169B27F}"/>
    <cellStyle name="Calculation 5 2 14 6 2 2" xfId="9128" xr:uid="{9CDFF84E-C6A2-4151-A318-DCCA93275F25}"/>
    <cellStyle name="Calculation 5 2 14 6 2 3" xfId="9129" xr:uid="{59B849F5-6790-4553-9CF5-34200DBE2C6F}"/>
    <cellStyle name="Calculation 5 2 14 6 3" xfId="9130" xr:uid="{2924FAAF-5B5E-4055-AB94-9693F02DCC39}"/>
    <cellStyle name="Calculation 5 2 14 6 4" xfId="9131" xr:uid="{68B311B7-7CEF-4145-97E8-E0F020597ACD}"/>
    <cellStyle name="Calculation 5 2 14 7" xfId="9132" xr:uid="{ED5A4237-B9A1-4A20-B7E7-844C89A6C27E}"/>
    <cellStyle name="Calculation 5 2 14 7 2" xfId="9133" xr:uid="{6CD1C528-324C-445C-A780-96F41550B699}"/>
    <cellStyle name="Calculation 5 2 14 7 3" xfId="9134" xr:uid="{0DC80A19-E277-4249-B3B0-339D69C8E68D}"/>
    <cellStyle name="Calculation 5 2 14 8" xfId="9135" xr:uid="{5456EE4B-067C-4674-9017-9409D426284C}"/>
    <cellStyle name="Calculation 5 2 14 9" xfId="9136" xr:uid="{FD86523B-E61E-459B-8C34-33CBD82A5805}"/>
    <cellStyle name="Calculation 5 2 15" xfId="9137" xr:uid="{5765E755-41D7-4D23-8868-D497155723C4}"/>
    <cellStyle name="Calculation 5 2 15 2" xfId="9138" xr:uid="{6EF12C1D-8DDC-4B18-9363-7C480F71565E}"/>
    <cellStyle name="Calculation 5 2 15 2 2" xfId="9139" xr:uid="{309E02C8-63C2-4348-8DBA-866F96BD8DD9}"/>
    <cellStyle name="Calculation 5 2 15 2 2 2" xfId="9140" xr:uid="{57E5BA85-4B15-4078-892C-A6A356DF5C19}"/>
    <cellStyle name="Calculation 5 2 15 2 2 3" xfId="9141" xr:uid="{0272166E-AAA2-4C50-97A9-28099DE8616B}"/>
    <cellStyle name="Calculation 5 2 15 2 3" xfId="9142" xr:uid="{3E840ECF-83DC-4941-836E-9C0EB32FCEF2}"/>
    <cellStyle name="Calculation 5 2 15 2 4" xfId="9143" xr:uid="{B173A3A2-25CB-4A4D-9EBB-628111EA50B8}"/>
    <cellStyle name="Calculation 5 2 15 3" xfId="9144" xr:uid="{7EF5624B-4F05-4651-B848-72C113E29EA1}"/>
    <cellStyle name="Calculation 5 2 15 3 2" xfId="9145" xr:uid="{BD2E314A-9BA5-4108-BF37-01AF045E0B8C}"/>
    <cellStyle name="Calculation 5 2 15 3 2 2" xfId="9146" xr:uid="{43A0BCEF-190B-440B-BE84-CB530E562C88}"/>
    <cellStyle name="Calculation 5 2 15 3 2 3" xfId="9147" xr:uid="{739C4516-D6D6-4518-B789-E49253349FE8}"/>
    <cellStyle name="Calculation 5 2 15 3 3" xfId="9148" xr:uid="{78AC08ED-D334-4DED-B304-9E080DF7C507}"/>
    <cellStyle name="Calculation 5 2 15 3 4" xfId="9149" xr:uid="{DB02C74D-80D8-43F5-BADA-5A636E275BD4}"/>
    <cellStyle name="Calculation 5 2 15 4" xfId="9150" xr:uid="{50D9FD4C-35CB-4DBD-B370-69936001B080}"/>
    <cellStyle name="Calculation 5 2 15 4 2" xfId="9151" xr:uid="{1EA813B4-4CF4-4B61-A9D4-268BA84B53A5}"/>
    <cellStyle name="Calculation 5 2 15 4 2 2" xfId="9152" xr:uid="{5B6FCC6C-8EDD-4E85-9D07-DD41559E6E83}"/>
    <cellStyle name="Calculation 5 2 15 4 2 3" xfId="9153" xr:uid="{5408E65C-40E4-4D84-BA2B-C5AFA804C8F1}"/>
    <cellStyle name="Calculation 5 2 15 4 3" xfId="9154" xr:uid="{AA274024-AF81-4405-AA16-D1BC3617C998}"/>
    <cellStyle name="Calculation 5 2 15 4 4" xfId="9155" xr:uid="{514A6E61-7EA9-4EFE-8F01-020208E2DF24}"/>
    <cellStyle name="Calculation 5 2 15 5" xfId="9156" xr:uid="{393FD792-ADEC-4D98-A17D-22321005CD00}"/>
    <cellStyle name="Calculation 5 2 15 5 2" xfId="9157" xr:uid="{2291A0BE-B2B5-42AC-B65F-404A7004639A}"/>
    <cellStyle name="Calculation 5 2 15 5 2 2" xfId="9158" xr:uid="{A7E80BFC-DBAC-42A3-8833-CA7AEADC3F3B}"/>
    <cellStyle name="Calculation 5 2 15 5 2 3" xfId="9159" xr:uid="{40275D4E-17AA-47A7-AFA1-D0864815A9E1}"/>
    <cellStyle name="Calculation 5 2 15 5 3" xfId="9160" xr:uid="{7BDCC9DD-C9AC-44EA-8925-6FE113D61CCA}"/>
    <cellStyle name="Calculation 5 2 15 5 4" xfId="9161" xr:uid="{3A72192C-73AC-48C0-949D-5475A9E2F2E2}"/>
    <cellStyle name="Calculation 5 2 15 6" xfId="9162" xr:uid="{31BF6D20-07BC-4C5C-9A36-5F1F36AF34E7}"/>
    <cellStyle name="Calculation 5 2 15 6 2" xfId="9163" xr:uid="{CAD599B9-4B36-4A56-B186-844FA0E89B66}"/>
    <cellStyle name="Calculation 5 2 15 6 2 2" xfId="9164" xr:uid="{25FE0046-816C-4237-B950-735AC28367B8}"/>
    <cellStyle name="Calculation 5 2 15 6 2 3" xfId="9165" xr:uid="{679528C4-276E-4616-BCA8-8739350174D2}"/>
    <cellStyle name="Calculation 5 2 15 6 3" xfId="9166" xr:uid="{3A6227F8-CA0B-4AE4-9DBC-23E4A9353F1C}"/>
    <cellStyle name="Calculation 5 2 15 6 4" xfId="9167" xr:uid="{25708C2A-8DB7-4D70-8CF0-409D40157436}"/>
    <cellStyle name="Calculation 5 2 15 7" xfId="9168" xr:uid="{11E9738B-0FAD-4BD0-A703-4DF80CFE72FA}"/>
    <cellStyle name="Calculation 5 2 15 7 2" xfId="9169" xr:uid="{2BDA2379-7F48-4153-BE56-5D4FACABD4E1}"/>
    <cellStyle name="Calculation 5 2 15 7 3" xfId="9170" xr:uid="{11B8BFA1-E00C-42B7-9B74-1B7A4EBA919C}"/>
    <cellStyle name="Calculation 5 2 15 8" xfId="9171" xr:uid="{55B33778-2D81-45C3-9FD0-9EC3DBCEBD94}"/>
    <cellStyle name="Calculation 5 2 15 9" xfId="9172" xr:uid="{54E4FB42-E7F2-4C46-84B7-EC1EC5E71A46}"/>
    <cellStyle name="Calculation 5 2 16" xfId="9173" xr:uid="{C9538369-6B08-454E-A1D5-32996D8BD0B6}"/>
    <cellStyle name="Calculation 5 2 16 2" xfId="9174" xr:uid="{518EA306-CB1C-43BF-B196-C854C11A9CC8}"/>
    <cellStyle name="Calculation 5 2 16 2 2" xfId="9175" xr:uid="{9365D2F5-8DA6-4C5F-8B97-A7D530728C6C}"/>
    <cellStyle name="Calculation 5 2 16 2 2 2" xfId="9176" xr:uid="{265D9645-6014-4C9B-A5DB-B1DE16C44CFC}"/>
    <cellStyle name="Calculation 5 2 16 2 2 3" xfId="9177" xr:uid="{2C28031B-C835-4BEA-BA32-C1B08A05370E}"/>
    <cellStyle name="Calculation 5 2 16 2 3" xfId="9178" xr:uid="{12E0C4CD-67E9-4937-B721-A3A2B178B2B1}"/>
    <cellStyle name="Calculation 5 2 16 2 4" xfId="9179" xr:uid="{FA983515-ECDE-423B-8E93-C9054AFC3B00}"/>
    <cellStyle name="Calculation 5 2 16 3" xfId="9180" xr:uid="{8DC1C7B9-9A34-4596-A1AF-10EFB0A161DE}"/>
    <cellStyle name="Calculation 5 2 16 3 2" xfId="9181" xr:uid="{5BC807AD-E849-456F-B55E-8C339005FD7E}"/>
    <cellStyle name="Calculation 5 2 16 3 2 2" xfId="9182" xr:uid="{9827AD54-1AE3-42D9-946D-BA9019D79C6E}"/>
    <cellStyle name="Calculation 5 2 16 3 2 3" xfId="9183" xr:uid="{01B40A05-97B0-498A-A1FB-1CD9FAA4699C}"/>
    <cellStyle name="Calculation 5 2 16 3 3" xfId="9184" xr:uid="{502E8EE6-FC17-4F2C-B7A4-56C3CA5309E8}"/>
    <cellStyle name="Calculation 5 2 16 3 4" xfId="9185" xr:uid="{769353AC-CFC6-4392-84A3-57439CFE12BA}"/>
    <cellStyle name="Calculation 5 2 16 4" xfId="9186" xr:uid="{CC44904C-321E-4B17-8474-BCED14DF7BDE}"/>
    <cellStyle name="Calculation 5 2 16 4 2" xfId="9187" xr:uid="{ED811DF3-7184-475C-B240-57E9A4814C6A}"/>
    <cellStyle name="Calculation 5 2 16 4 2 2" xfId="9188" xr:uid="{403A1002-4ADE-4FAA-BE8B-60308177AB2A}"/>
    <cellStyle name="Calculation 5 2 16 4 2 3" xfId="9189" xr:uid="{1DA4E435-33FF-4ADD-8FA1-5B0B88D54EFE}"/>
    <cellStyle name="Calculation 5 2 16 4 3" xfId="9190" xr:uid="{132A72B3-71B7-4577-9365-9ABF6118CD3B}"/>
    <cellStyle name="Calculation 5 2 16 4 4" xfId="9191" xr:uid="{0637A6D6-8173-431B-B814-C45297B4EDE7}"/>
    <cellStyle name="Calculation 5 2 16 5" xfId="9192" xr:uid="{E4BCB995-1874-4E6A-9DB2-98DCEB069595}"/>
    <cellStyle name="Calculation 5 2 16 5 2" xfId="9193" xr:uid="{B0E5AB81-95C9-4F8E-9BD9-96158EFC7F80}"/>
    <cellStyle name="Calculation 5 2 16 5 2 2" xfId="9194" xr:uid="{24670911-088D-421D-AADA-02965B923E92}"/>
    <cellStyle name="Calculation 5 2 16 5 2 3" xfId="9195" xr:uid="{043B52C0-B76A-46F7-8F5B-6E37DCF9B961}"/>
    <cellStyle name="Calculation 5 2 16 5 3" xfId="9196" xr:uid="{821071AE-FDE9-4BAB-81A7-D4E1A392C3A9}"/>
    <cellStyle name="Calculation 5 2 16 5 4" xfId="9197" xr:uid="{6AA361B5-83FC-4503-90BE-25FE00B5380A}"/>
    <cellStyle name="Calculation 5 2 16 6" xfId="9198" xr:uid="{F8824CF4-CA5B-49E5-BCA6-7C5F9112628A}"/>
    <cellStyle name="Calculation 5 2 16 6 2" xfId="9199" xr:uid="{319B595D-BC83-41B8-A36C-3738C6B9E1A9}"/>
    <cellStyle name="Calculation 5 2 16 6 2 2" xfId="9200" xr:uid="{BF7A2628-4D30-4470-973F-EADE8E395E88}"/>
    <cellStyle name="Calculation 5 2 16 6 2 3" xfId="9201" xr:uid="{3ECBF8FF-6B2F-4A2E-AD96-BC19C28325D7}"/>
    <cellStyle name="Calculation 5 2 16 6 3" xfId="9202" xr:uid="{1884832D-C7CD-43E5-8368-1A04D7E75028}"/>
    <cellStyle name="Calculation 5 2 16 6 4" xfId="9203" xr:uid="{5CCCDFE5-B168-4297-993E-82A5B533335E}"/>
    <cellStyle name="Calculation 5 2 16 7" xfId="9204" xr:uid="{A8CB20C9-87EC-47C8-906C-38A82E11EF32}"/>
    <cellStyle name="Calculation 5 2 16 7 2" xfId="9205" xr:uid="{527E0D09-D02C-49BB-B32E-A2B0EAA8C462}"/>
    <cellStyle name="Calculation 5 2 16 7 3" xfId="9206" xr:uid="{08091AB3-8A90-48A5-9C9C-9EA816DE9441}"/>
    <cellStyle name="Calculation 5 2 16 8" xfId="9207" xr:uid="{ED93FBD8-88B1-4D14-B20F-974AD0631385}"/>
    <cellStyle name="Calculation 5 2 16 9" xfId="9208" xr:uid="{895FB058-D77D-4A8C-919E-5E27C01732E1}"/>
    <cellStyle name="Calculation 5 2 17" xfId="9209" xr:uid="{D8700C67-A860-45D4-A73B-FD83A5DA5BB5}"/>
    <cellStyle name="Calculation 5 2 17 2" xfId="9210" xr:uid="{B54CB9B3-C5D9-49C5-A8A5-78756047E241}"/>
    <cellStyle name="Calculation 5 2 17 2 2" xfId="9211" xr:uid="{95D99EE7-F415-4EDB-9F5F-B0656591756B}"/>
    <cellStyle name="Calculation 5 2 17 2 2 2" xfId="9212" xr:uid="{75525C43-0E55-4D73-9D15-349D0AA18558}"/>
    <cellStyle name="Calculation 5 2 17 2 2 3" xfId="9213" xr:uid="{32BEA9DC-365F-444D-BEE1-4A4AA8DB615F}"/>
    <cellStyle name="Calculation 5 2 17 2 3" xfId="9214" xr:uid="{B6232EFA-6057-494C-9153-601E5602F646}"/>
    <cellStyle name="Calculation 5 2 17 2 4" xfId="9215" xr:uid="{0EBABE43-EA85-4E2A-AF33-5B06148E9233}"/>
    <cellStyle name="Calculation 5 2 17 3" xfId="9216" xr:uid="{05B70AEA-C49A-419C-82A5-2351E79BA7D8}"/>
    <cellStyle name="Calculation 5 2 17 3 2" xfId="9217" xr:uid="{3FB55057-E4C2-484A-95AC-3695F23C80AB}"/>
    <cellStyle name="Calculation 5 2 17 3 2 2" xfId="9218" xr:uid="{299700D0-16B1-42B3-BEBB-DCAC4AC6078C}"/>
    <cellStyle name="Calculation 5 2 17 3 2 3" xfId="9219" xr:uid="{64CA99BB-A9F8-477C-BDED-EDFCCF83DCAF}"/>
    <cellStyle name="Calculation 5 2 17 3 3" xfId="9220" xr:uid="{97C7E158-9552-43BE-93D7-3E0F49D9743D}"/>
    <cellStyle name="Calculation 5 2 17 3 4" xfId="9221" xr:uid="{99E0D717-C745-47C8-A9BE-C84347EF8460}"/>
    <cellStyle name="Calculation 5 2 17 4" xfId="9222" xr:uid="{D5E07711-53C8-450E-A4D7-6888C54E5FF5}"/>
    <cellStyle name="Calculation 5 2 17 4 2" xfId="9223" xr:uid="{3AD3E246-56B1-4748-B3FD-6EEF2E68BCB9}"/>
    <cellStyle name="Calculation 5 2 17 4 2 2" xfId="9224" xr:uid="{9D326BA3-EF05-4212-8757-97600C9A012D}"/>
    <cellStyle name="Calculation 5 2 17 4 2 3" xfId="9225" xr:uid="{4F8C4BE3-D70E-40DA-8F59-8BA5C8CB7780}"/>
    <cellStyle name="Calculation 5 2 17 4 3" xfId="9226" xr:uid="{854CDC66-950F-4199-84CB-14913085A8B4}"/>
    <cellStyle name="Calculation 5 2 17 4 4" xfId="9227" xr:uid="{E9447A49-E8C0-429B-9E6C-7237D6329A01}"/>
    <cellStyle name="Calculation 5 2 17 5" xfId="9228" xr:uid="{F4C05AFB-E013-42F4-ABF0-025EF509FDA4}"/>
    <cellStyle name="Calculation 5 2 17 5 2" xfId="9229" xr:uid="{2BFC4F87-97FC-43AB-A630-FF29D4144096}"/>
    <cellStyle name="Calculation 5 2 17 5 2 2" xfId="9230" xr:uid="{B209681F-6AC3-41CB-B11C-EC1228032C32}"/>
    <cellStyle name="Calculation 5 2 17 5 2 3" xfId="9231" xr:uid="{5529A1F6-1B47-41C9-8D7E-6555A8390280}"/>
    <cellStyle name="Calculation 5 2 17 5 3" xfId="9232" xr:uid="{D81A4493-D154-4E95-9EFA-48A625944018}"/>
    <cellStyle name="Calculation 5 2 17 5 4" xfId="9233" xr:uid="{8A996801-B8D5-40E4-959C-758C0DB4C2BB}"/>
    <cellStyle name="Calculation 5 2 17 6" xfId="9234" xr:uid="{42CA30F7-6446-4798-B62B-D0125AE3E788}"/>
    <cellStyle name="Calculation 5 2 17 6 2" xfId="9235" xr:uid="{C45A31B5-D145-4D6D-998F-5C179E8CEB03}"/>
    <cellStyle name="Calculation 5 2 17 6 2 2" xfId="9236" xr:uid="{A2C6C484-9905-44D6-AC39-2FB1BF697836}"/>
    <cellStyle name="Calculation 5 2 17 6 2 3" xfId="9237" xr:uid="{0D0BA360-FD30-4764-98B0-885BFE7D39E7}"/>
    <cellStyle name="Calculation 5 2 17 6 3" xfId="9238" xr:uid="{DDD9880B-A7D3-47D5-8562-2A7E60C4D81E}"/>
    <cellStyle name="Calculation 5 2 17 6 4" xfId="9239" xr:uid="{EC5A2253-EDD0-459E-8707-760FA09AAF18}"/>
    <cellStyle name="Calculation 5 2 17 7" xfId="9240" xr:uid="{DD6D69F2-2186-4220-825A-B9DDB0787C2C}"/>
    <cellStyle name="Calculation 5 2 17 7 2" xfId="9241" xr:uid="{D08E9769-2D12-43A5-B8F4-A0A537D06512}"/>
    <cellStyle name="Calculation 5 2 17 7 3" xfId="9242" xr:uid="{6D7417CC-7F65-4399-916B-88A21EC5FB37}"/>
    <cellStyle name="Calculation 5 2 17 8" xfId="9243" xr:uid="{1BC00A15-E761-4AF1-B0C9-50406BE8E002}"/>
    <cellStyle name="Calculation 5 2 17 9" xfId="9244" xr:uid="{82535E34-EBCB-4995-98C1-0D2C3F9DA2E3}"/>
    <cellStyle name="Calculation 5 2 18" xfId="9245" xr:uid="{CD0BD706-E245-41E9-9997-47FC24CACED7}"/>
    <cellStyle name="Calculation 5 2 18 2" xfId="9246" xr:uid="{34C8B913-F52D-45AF-9A45-D6F5016983B3}"/>
    <cellStyle name="Calculation 5 2 18 2 2" xfId="9247" xr:uid="{06569C91-844D-433D-A7C0-482FABE1E296}"/>
    <cellStyle name="Calculation 5 2 18 2 2 2" xfId="9248" xr:uid="{A3B0AB06-41BB-4AF7-9A48-F5E7FB482FD6}"/>
    <cellStyle name="Calculation 5 2 18 2 2 3" xfId="9249" xr:uid="{48AC386C-B249-4F2C-B02A-73BC3B3FEBB0}"/>
    <cellStyle name="Calculation 5 2 18 2 3" xfId="9250" xr:uid="{E7D67B55-1FD1-462F-9ED2-3251EF3FBFC7}"/>
    <cellStyle name="Calculation 5 2 18 2 4" xfId="9251" xr:uid="{B867AED7-AE2D-4053-8D40-D6152EE08895}"/>
    <cellStyle name="Calculation 5 2 18 3" xfId="9252" xr:uid="{3F392347-48F7-4D03-BED6-DE6E7A8A21F2}"/>
    <cellStyle name="Calculation 5 2 18 3 2" xfId="9253" xr:uid="{CCB5E59D-059A-4254-A7E4-BC35D0153146}"/>
    <cellStyle name="Calculation 5 2 18 3 2 2" xfId="9254" xr:uid="{66A50480-D0F8-419C-A45B-C7EA1DCB98D0}"/>
    <cellStyle name="Calculation 5 2 18 3 2 3" xfId="9255" xr:uid="{7B657ABA-4CC1-4A31-BE21-47BDAE083405}"/>
    <cellStyle name="Calculation 5 2 18 3 3" xfId="9256" xr:uid="{1615B725-82AD-4C4D-83E9-12E2B65A71CF}"/>
    <cellStyle name="Calculation 5 2 18 3 4" xfId="9257" xr:uid="{F45E982C-23E9-4D42-9B23-8534F051DFC5}"/>
    <cellStyle name="Calculation 5 2 18 4" xfId="9258" xr:uid="{C552C610-3FCB-4E90-BAE0-80ACDBB9ACDA}"/>
    <cellStyle name="Calculation 5 2 18 4 2" xfId="9259" xr:uid="{0D536A43-E2D1-4387-AEC2-45E189CAF3E8}"/>
    <cellStyle name="Calculation 5 2 18 4 2 2" xfId="9260" xr:uid="{5EA52646-7780-493D-9C11-02B9059DDEC5}"/>
    <cellStyle name="Calculation 5 2 18 4 2 3" xfId="9261" xr:uid="{18A38D54-84BB-4E26-94BA-92F8D81A24F9}"/>
    <cellStyle name="Calculation 5 2 18 4 3" xfId="9262" xr:uid="{FA085677-BB14-4B06-970E-5001D1087A54}"/>
    <cellStyle name="Calculation 5 2 18 4 4" xfId="9263" xr:uid="{96DBBD90-AC43-46EC-B624-409F1A3B8F1A}"/>
    <cellStyle name="Calculation 5 2 18 5" xfId="9264" xr:uid="{25874604-D048-438D-BE1F-F369F75752E7}"/>
    <cellStyle name="Calculation 5 2 18 5 2" xfId="9265" xr:uid="{38F2C006-7075-478F-A694-5318FF26F5FB}"/>
    <cellStyle name="Calculation 5 2 18 5 2 2" xfId="9266" xr:uid="{D3ACB7F8-DF68-4CF7-BF5E-2B04FAC1A557}"/>
    <cellStyle name="Calculation 5 2 18 5 2 3" xfId="9267" xr:uid="{9AB60681-BD7E-47A4-B230-E7271B352D3B}"/>
    <cellStyle name="Calculation 5 2 18 5 3" xfId="9268" xr:uid="{2E0F9D84-EA84-44AF-BB8D-7ACFF576A5B1}"/>
    <cellStyle name="Calculation 5 2 18 5 4" xfId="9269" xr:uid="{199519D1-6358-4C43-9A8D-29CD9FB40ACC}"/>
    <cellStyle name="Calculation 5 2 18 6" xfId="9270" xr:uid="{4B6B60DA-A640-4216-84E9-224A3CF0AEBD}"/>
    <cellStyle name="Calculation 5 2 18 6 2" xfId="9271" xr:uid="{67F5D987-6018-4D50-BFD7-45A1DC0B40DA}"/>
    <cellStyle name="Calculation 5 2 18 6 2 2" xfId="9272" xr:uid="{50F54A6D-E9D8-481A-A61C-269A99139934}"/>
    <cellStyle name="Calculation 5 2 18 6 2 3" xfId="9273" xr:uid="{6D260099-8D96-4E6C-B991-9C7D34FFA7BF}"/>
    <cellStyle name="Calculation 5 2 18 6 3" xfId="9274" xr:uid="{CA9DA32E-A20F-4357-8605-2BBE23C735EF}"/>
    <cellStyle name="Calculation 5 2 18 6 4" xfId="9275" xr:uid="{E25A4D15-D6FD-40AD-97D7-753949231FB2}"/>
    <cellStyle name="Calculation 5 2 18 7" xfId="9276" xr:uid="{414D38AA-0B3F-4BE7-8558-87FEBC48AF03}"/>
    <cellStyle name="Calculation 5 2 18 7 2" xfId="9277" xr:uid="{B7EACF45-8545-4B2E-B4D7-BFB594BB9CAB}"/>
    <cellStyle name="Calculation 5 2 18 7 3" xfId="9278" xr:uid="{9CF52379-DAFB-4481-828B-8ACEEC373CF8}"/>
    <cellStyle name="Calculation 5 2 18 8" xfId="9279" xr:uid="{2EEF79A6-827E-4FA2-A69A-956DC401BA11}"/>
    <cellStyle name="Calculation 5 2 18 9" xfId="9280" xr:uid="{65214E98-543D-4B16-BEC6-4CBFDE9DAED1}"/>
    <cellStyle name="Calculation 5 2 19" xfId="9281" xr:uid="{F1514E1D-FC8A-4F6E-A716-0F5870AEB5D4}"/>
    <cellStyle name="Calculation 5 2 19 2" xfId="9282" xr:uid="{A0D67427-82B2-4782-A095-45D46809A8E5}"/>
    <cellStyle name="Calculation 5 2 19 2 2" xfId="9283" xr:uid="{7D4FC9F9-9F1A-4D53-B6B0-15CC33B0EA90}"/>
    <cellStyle name="Calculation 5 2 19 2 2 2" xfId="9284" xr:uid="{696833DD-C430-4456-8401-99779FC31ED1}"/>
    <cellStyle name="Calculation 5 2 19 2 2 3" xfId="9285" xr:uid="{E63D9847-96A2-4073-BC66-F73E31C71642}"/>
    <cellStyle name="Calculation 5 2 19 2 3" xfId="9286" xr:uid="{1BC0B625-06BA-494F-A53B-749487F80EFA}"/>
    <cellStyle name="Calculation 5 2 19 2 4" xfId="9287" xr:uid="{66BB9832-3658-4FF2-9CD1-4D1B381541B9}"/>
    <cellStyle name="Calculation 5 2 19 3" xfId="9288" xr:uid="{91203C27-E6CF-4C45-903B-481A5C744D2A}"/>
    <cellStyle name="Calculation 5 2 19 3 2" xfId="9289" xr:uid="{06766449-8F93-463A-8486-C24709C8645E}"/>
    <cellStyle name="Calculation 5 2 19 3 2 2" xfId="9290" xr:uid="{BD73018F-7C1F-4751-8DFE-9A0321EA7002}"/>
    <cellStyle name="Calculation 5 2 19 3 2 3" xfId="9291" xr:uid="{676CC843-4E1E-48EF-865A-119FB543C06A}"/>
    <cellStyle name="Calculation 5 2 19 3 3" xfId="9292" xr:uid="{FFB6A75E-A961-4B1D-9D4E-00CD6EBC670E}"/>
    <cellStyle name="Calculation 5 2 19 3 4" xfId="9293" xr:uid="{27D93B72-5727-40E0-960B-724881949E2C}"/>
    <cellStyle name="Calculation 5 2 19 4" xfId="9294" xr:uid="{6A788438-1849-4289-AE56-7F594A5758C9}"/>
    <cellStyle name="Calculation 5 2 19 4 2" xfId="9295" xr:uid="{716FBB71-9477-444D-AD6D-22791B1C485C}"/>
    <cellStyle name="Calculation 5 2 19 4 2 2" xfId="9296" xr:uid="{14484475-1BF3-4E84-AC8E-428B2F2E672D}"/>
    <cellStyle name="Calculation 5 2 19 4 2 3" xfId="9297" xr:uid="{61447DC4-867C-4E0A-B994-9A10408406B1}"/>
    <cellStyle name="Calculation 5 2 19 4 3" xfId="9298" xr:uid="{0BE04E14-02CC-46F5-BEDE-734B79B0E671}"/>
    <cellStyle name="Calculation 5 2 19 4 4" xfId="9299" xr:uid="{3E2F2133-0136-436B-87EC-C14C97FFE565}"/>
    <cellStyle name="Calculation 5 2 19 5" xfId="9300" xr:uid="{88AA6C05-7189-40A9-B6EA-CEC6FC18DEF7}"/>
    <cellStyle name="Calculation 5 2 19 5 2" xfId="9301" xr:uid="{DF85B108-ABE7-4BDB-80D6-534542BA5726}"/>
    <cellStyle name="Calculation 5 2 19 5 2 2" xfId="9302" xr:uid="{7EF72072-28B2-472A-818F-D3DE0F8830EA}"/>
    <cellStyle name="Calculation 5 2 19 5 2 3" xfId="9303" xr:uid="{4A1E59D7-3705-4453-BBE5-A02A0A40636B}"/>
    <cellStyle name="Calculation 5 2 19 5 3" xfId="9304" xr:uid="{23E1ADB3-EC8B-4E26-BC77-C5F4EEDBC2E0}"/>
    <cellStyle name="Calculation 5 2 19 5 4" xfId="9305" xr:uid="{4D2FFAA4-4E8F-46DB-AB0E-07A7E20C944A}"/>
    <cellStyle name="Calculation 5 2 19 6" xfId="9306" xr:uid="{D23103A6-BDCE-4088-87C9-67E9DDB7548D}"/>
    <cellStyle name="Calculation 5 2 19 6 2" xfId="9307" xr:uid="{F044E6E5-AD9E-4F19-8C6F-38BA9205BADD}"/>
    <cellStyle name="Calculation 5 2 19 6 2 2" xfId="9308" xr:uid="{E1494BB3-EFFF-452B-9A32-6A1BF5F229C1}"/>
    <cellStyle name="Calculation 5 2 19 6 2 3" xfId="9309" xr:uid="{661B31B8-68A7-4D3E-B456-BA0C2452EF6D}"/>
    <cellStyle name="Calculation 5 2 19 6 3" xfId="9310" xr:uid="{FC18977B-1249-4C46-B08A-0D74F0857E01}"/>
    <cellStyle name="Calculation 5 2 19 6 4" xfId="9311" xr:uid="{93606B60-394A-4CF8-A643-0A3FE92B43E9}"/>
    <cellStyle name="Calculation 5 2 19 7" xfId="9312" xr:uid="{9CE9F2A4-00AB-4004-9B26-F981E03DCC93}"/>
    <cellStyle name="Calculation 5 2 19 7 2" xfId="9313" xr:uid="{C8A68841-C5B1-453B-92D1-1DAD34C14F86}"/>
    <cellStyle name="Calculation 5 2 19 7 3" xfId="9314" xr:uid="{C2A7CC91-5C70-451D-83FF-DB4348E2818E}"/>
    <cellStyle name="Calculation 5 2 19 8" xfId="9315" xr:uid="{D9027F88-D686-4AE4-902F-05CC39943971}"/>
    <cellStyle name="Calculation 5 2 19 9" xfId="9316" xr:uid="{403F8B89-63D6-4D0B-B0B2-599A21BCA066}"/>
    <cellStyle name="Calculation 5 2 2" xfId="9317" xr:uid="{187A2AE1-3836-4FE8-A780-A6A617D1B0D7}"/>
    <cellStyle name="Calculation 5 2 2 2" xfId="9318" xr:uid="{612FC37E-3428-4E92-8501-00E58CA9ED1A}"/>
    <cellStyle name="Calculation 5 2 2 2 2" xfId="9319" xr:uid="{2C8030DC-5783-487C-AF83-5D9B77676224}"/>
    <cellStyle name="Calculation 5 2 2 2 2 2" xfId="9320" xr:uid="{17C79380-A5B6-4ADA-9DED-447B44AF7DC8}"/>
    <cellStyle name="Calculation 5 2 2 2 2 3" xfId="9321" xr:uid="{617002FF-96A5-4A16-9BAD-0A93C2EBE018}"/>
    <cellStyle name="Calculation 5 2 2 2 3" xfId="9322" xr:uid="{1394CEA9-8593-498B-8423-C3A979591C40}"/>
    <cellStyle name="Calculation 5 2 2 2 4" xfId="9323" xr:uid="{7DB95B24-3B4D-4EAF-91B1-B0E50C557378}"/>
    <cellStyle name="Calculation 5 2 2 3" xfId="9324" xr:uid="{E349F763-8623-4EDA-B719-7A64E42F248F}"/>
    <cellStyle name="Calculation 5 2 2 3 2" xfId="9325" xr:uid="{28564859-5C05-4408-9064-BF6D1A31D892}"/>
    <cellStyle name="Calculation 5 2 2 3 2 2" xfId="9326" xr:uid="{10218584-CAAF-44DF-819D-223A13A53D04}"/>
    <cellStyle name="Calculation 5 2 2 3 2 3" xfId="9327" xr:uid="{EF52778D-606C-4761-AB8D-5198F01114CF}"/>
    <cellStyle name="Calculation 5 2 2 3 3" xfId="9328" xr:uid="{A4EE9B57-E086-45EA-947B-643DC570F495}"/>
    <cellStyle name="Calculation 5 2 2 3 4" xfId="9329" xr:uid="{33C71049-3C95-4C38-A279-7BCD9D273A50}"/>
    <cellStyle name="Calculation 5 2 2 4" xfId="9330" xr:uid="{53D95829-05BF-4358-8934-152129F355EC}"/>
    <cellStyle name="Calculation 5 2 2 4 2" xfId="9331" xr:uid="{5541CA8D-7E84-4A3E-9523-92FEBF1DBD46}"/>
    <cellStyle name="Calculation 5 2 2 4 2 2" xfId="9332" xr:uid="{DB870A71-5934-4F62-A9F3-D80C6ED829B8}"/>
    <cellStyle name="Calculation 5 2 2 4 2 3" xfId="9333" xr:uid="{69D1FA05-C941-4403-9ECC-AB482DEC5812}"/>
    <cellStyle name="Calculation 5 2 2 4 3" xfId="9334" xr:uid="{52F376C5-823F-4C42-B1C3-41718216692B}"/>
    <cellStyle name="Calculation 5 2 2 4 4" xfId="9335" xr:uid="{8E867690-1201-4A21-A397-0DC2B7D993C3}"/>
    <cellStyle name="Calculation 5 2 2 5" xfId="9336" xr:uid="{B68CCAD6-ABAA-4430-83F3-92C974F7ADA8}"/>
    <cellStyle name="Calculation 5 2 2 5 2" xfId="9337" xr:uid="{13AA49EC-6755-4FC4-8F69-995E88F45C08}"/>
    <cellStyle name="Calculation 5 2 2 5 2 2" xfId="9338" xr:uid="{5DAD510B-578B-4665-A3E9-20CAE600DAD8}"/>
    <cellStyle name="Calculation 5 2 2 5 2 3" xfId="9339" xr:uid="{F76787B0-B482-4042-8839-8A48FD0B71C5}"/>
    <cellStyle name="Calculation 5 2 2 5 3" xfId="9340" xr:uid="{7AA3C6F2-3443-4D75-B643-F44870DC0969}"/>
    <cellStyle name="Calculation 5 2 2 5 4" xfId="9341" xr:uid="{ACFF3424-6B2E-41E9-95C6-DC3D479ACCB2}"/>
    <cellStyle name="Calculation 5 2 2 6" xfId="9342" xr:uid="{C6C6E42C-6D65-4F34-9A1C-4C6538A106C4}"/>
    <cellStyle name="Calculation 5 2 2 6 2" xfId="9343" xr:uid="{4D543E8D-186A-4059-9A3D-92AF27B044C3}"/>
    <cellStyle name="Calculation 5 2 2 6 2 2" xfId="9344" xr:uid="{60BF3FCF-534D-43D7-AB00-2895954D1A1B}"/>
    <cellStyle name="Calculation 5 2 2 6 2 3" xfId="9345" xr:uid="{A5CFF34E-921A-4EB8-AC25-AE7CAFB1E30A}"/>
    <cellStyle name="Calculation 5 2 2 6 3" xfId="9346" xr:uid="{DF12E473-1ED4-44EB-B7AE-98903B4709BF}"/>
    <cellStyle name="Calculation 5 2 2 6 4" xfId="9347" xr:uid="{F0EE35B8-B42E-4130-91CE-05118EE7CDCD}"/>
    <cellStyle name="Calculation 5 2 2 7" xfId="9348" xr:uid="{20CA5862-C182-4B42-8868-58259D2BB6D3}"/>
    <cellStyle name="Calculation 5 2 2 7 2" xfId="9349" xr:uid="{79BC321B-1F5A-4352-902D-93316B22A8B2}"/>
    <cellStyle name="Calculation 5 2 2 7 3" xfId="9350" xr:uid="{22A323AC-D0FF-492C-976B-F25814ABA19A}"/>
    <cellStyle name="Calculation 5 2 2 8" xfId="9351" xr:uid="{E9603B0E-701C-46A7-AD33-BAD0709989E8}"/>
    <cellStyle name="Calculation 5 2 2 9" xfId="9352" xr:uid="{76491C10-59AA-4E47-9B28-01E380B24BDE}"/>
    <cellStyle name="Calculation 5 2 20" xfId="9353" xr:uid="{D1122047-0167-4573-ABEA-310CAD8D28AB}"/>
    <cellStyle name="Calculation 5 2 20 2" xfId="9354" xr:uid="{66430C60-8E7B-4060-AAE4-13E5F2EA7234}"/>
    <cellStyle name="Calculation 5 2 20 2 2" xfId="9355" xr:uid="{B81DA242-9E86-4319-8656-9C90466F78F3}"/>
    <cellStyle name="Calculation 5 2 20 2 3" xfId="9356" xr:uid="{2AD5446E-3A09-43F6-B7A6-ACFF745E9EB8}"/>
    <cellStyle name="Calculation 5 2 20 3" xfId="9357" xr:uid="{7A19956E-EACD-4F4D-A2BC-E2CD1506A4CF}"/>
    <cellStyle name="Calculation 5 2 20 4" xfId="9358" xr:uid="{3C6305FC-77B4-497D-86F7-619D21EDA4B8}"/>
    <cellStyle name="Calculation 5 2 21" xfId="9359" xr:uid="{8AABAE34-56A3-48EC-8CDA-4B399A7A5EFD}"/>
    <cellStyle name="Calculation 5 2 21 2" xfId="9360" xr:uid="{F2E1EA2B-3094-4257-AC9E-6EF466534632}"/>
    <cellStyle name="Calculation 5 2 21 2 2" xfId="9361" xr:uid="{CC2177C0-A0C5-4387-8C37-102CFF81C87A}"/>
    <cellStyle name="Calculation 5 2 21 2 3" xfId="9362" xr:uid="{B012EBA0-7AD9-4349-A374-4DE01148526D}"/>
    <cellStyle name="Calculation 5 2 21 3" xfId="9363" xr:uid="{602B3B28-53A2-4A8B-B452-3E4FCD093F7D}"/>
    <cellStyle name="Calculation 5 2 21 4" xfId="9364" xr:uid="{E1261B2F-7F79-496E-AE87-D5191C9F77BC}"/>
    <cellStyle name="Calculation 5 2 22" xfId="9365" xr:uid="{D7E90B96-74B5-4851-A5FE-83D2C0CB6ECF}"/>
    <cellStyle name="Calculation 5 2 22 2" xfId="9366" xr:uid="{D0D8346E-773E-4E02-BD58-C19DA4610A04}"/>
    <cellStyle name="Calculation 5 2 22 2 2" xfId="9367" xr:uid="{49C28048-C8DB-4016-8D99-653BD625EB10}"/>
    <cellStyle name="Calculation 5 2 22 2 3" xfId="9368" xr:uid="{30891E07-E09E-46C4-A53B-4B669FACD4AB}"/>
    <cellStyle name="Calculation 5 2 22 3" xfId="9369" xr:uid="{765A9BBB-912F-4C36-A8D5-0B928872766A}"/>
    <cellStyle name="Calculation 5 2 22 4" xfId="9370" xr:uid="{71E2280A-00AD-4C8E-A60E-1FD6B7416926}"/>
    <cellStyle name="Calculation 5 2 23" xfId="9371" xr:uid="{70AA7262-5AD9-423D-ADA1-B16C5C559C76}"/>
    <cellStyle name="Calculation 5 2 23 2" xfId="9372" xr:uid="{FA51A69A-8F74-4319-B021-DF5E81B40224}"/>
    <cellStyle name="Calculation 5 2 23 2 2" xfId="9373" xr:uid="{AB1FE347-343D-4B5A-9129-86950898AA4F}"/>
    <cellStyle name="Calculation 5 2 23 2 3" xfId="9374" xr:uid="{A07B5F02-A5E8-486F-B7FE-573B86FAE7B2}"/>
    <cellStyle name="Calculation 5 2 23 3" xfId="9375" xr:uid="{B6C250E3-A4CE-4E8B-A413-904D54A10447}"/>
    <cellStyle name="Calculation 5 2 23 4" xfId="9376" xr:uid="{D39224E1-DEC6-4FC5-A037-CB1ED413BA60}"/>
    <cellStyle name="Calculation 5 2 24" xfId="9377" xr:uid="{9F8E6864-68F5-4563-AB87-AF18F11FCFE6}"/>
    <cellStyle name="Calculation 5 2 24 2" xfId="9378" xr:uid="{C7073881-4B0E-483B-976B-751C4588DC53}"/>
    <cellStyle name="Calculation 5 2 24 2 2" xfId="9379" xr:uid="{DE69FA69-2C64-44ED-8541-ACF3B102B562}"/>
    <cellStyle name="Calculation 5 2 24 2 3" xfId="9380" xr:uid="{D3960405-540B-4117-A99A-E56E0208BE28}"/>
    <cellStyle name="Calculation 5 2 24 3" xfId="9381" xr:uid="{283D944D-15BC-406A-85DF-79E5B8B3AB94}"/>
    <cellStyle name="Calculation 5 2 24 4" xfId="9382" xr:uid="{67F0B458-2F6F-4A6E-A7F7-12D4D6A5502B}"/>
    <cellStyle name="Calculation 5 2 25" xfId="9383" xr:uid="{15202B4C-819C-41FE-B604-132FFB2932D3}"/>
    <cellStyle name="Calculation 5 2 25 2" xfId="9384" xr:uid="{52E7B7EE-5B60-4817-8F12-71D5E6DA8B67}"/>
    <cellStyle name="Calculation 5 2 25 3" xfId="9385" xr:uid="{75D1A566-55C0-46A3-96AA-F80336B987AF}"/>
    <cellStyle name="Calculation 5 2 26" xfId="9386" xr:uid="{4590D570-0D50-49AD-BC40-D66B3678B573}"/>
    <cellStyle name="Calculation 5 2 27" xfId="9387" xr:uid="{6D21E941-E866-4556-AE94-A3C03848BF9C}"/>
    <cellStyle name="Calculation 5 2 3" xfId="9388" xr:uid="{5C15335D-0513-43D8-B097-32231749597D}"/>
    <cellStyle name="Calculation 5 2 3 2" xfId="9389" xr:uid="{66A29410-3C5E-47FF-918B-D24993DD796F}"/>
    <cellStyle name="Calculation 5 2 3 2 2" xfId="9390" xr:uid="{64968ED5-857E-40BB-A4DA-329075B3A14D}"/>
    <cellStyle name="Calculation 5 2 3 2 2 2" xfId="9391" xr:uid="{F9B6C0AB-3CBC-408C-B4C8-9924C2277544}"/>
    <cellStyle name="Calculation 5 2 3 2 2 3" xfId="9392" xr:uid="{7FD6F575-D024-4916-9DEF-2EC775B803F1}"/>
    <cellStyle name="Calculation 5 2 3 2 3" xfId="9393" xr:uid="{C9F5D17B-72C3-494F-AA0B-0FDB24A90900}"/>
    <cellStyle name="Calculation 5 2 3 2 4" xfId="9394" xr:uid="{430AB49D-C979-4E77-BAF6-1584C950AA33}"/>
    <cellStyle name="Calculation 5 2 3 3" xfId="9395" xr:uid="{C225C31A-6FBD-43B6-A199-B4D047E1AAA0}"/>
    <cellStyle name="Calculation 5 2 3 3 2" xfId="9396" xr:uid="{D56CAF06-244D-4521-8A0E-9E38EAA4263A}"/>
    <cellStyle name="Calculation 5 2 3 3 2 2" xfId="9397" xr:uid="{1CA8A4F3-1428-4DFD-B3FD-8B054149CC9A}"/>
    <cellStyle name="Calculation 5 2 3 3 2 3" xfId="9398" xr:uid="{1E2C80AE-70C1-42B7-9D47-5A641C0C018E}"/>
    <cellStyle name="Calculation 5 2 3 3 3" xfId="9399" xr:uid="{80569293-4609-4064-975C-1F5BD686C338}"/>
    <cellStyle name="Calculation 5 2 3 3 4" xfId="9400" xr:uid="{C3D11CF0-F537-480B-97D3-E7AF87E6BF39}"/>
    <cellStyle name="Calculation 5 2 3 4" xfId="9401" xr:uid="{BE4AFF4F-14C4-4B9D-ADEA-015106290EAD}"/>
    <cellStyle name="Calculation 5 2 3 4 2" xfId="9402" xr:uid="{23FE40EB-48A2-4E9C-8CF9-4A9CCEEEB59B}"/>
    <cellStyle name="Calculation 5 2 3 4 2 2" xfId="9403" xr:uid="{35DF8E2B-DC42-43EE-A0BE-233A174EFA0E}"/>
    <cellStyle name="Calculation 5 2 3 4 2 3" xfId="9404" xr:uid="{06062ECE-6826-49B3-A714-5970E086F806}"/>
    <cellStyle name="Calculation 5 2 3 4 3" xfId="9405" xr:uid="{BD01CFC3-CA9B-4340-98C7-5357FBCBF115}"/>
    <cellStyle name="Calculation 5 2 3 4 4" xfId="9406" xr:uid="{1F68F326-BB70-43AE-9BA6-78FF25E81E55}"/>
    <cellStyle name="Calculation 5 2 3 5" xfId="9407" xr:uid="{B6FCA7D6-FA6E-40B0-B135-413EBC4C4B00}"/>
    <cellStyle name="Calculation 5 2 3 5 2" xfId="9408" xr:uid="{08B59946-2183-47A8-8BD8-F0DDE76F31BD}"/>
    <cellStyle name="Calculation 5 2 3 5 2 2" xfId="9409" xr:uid="{C225C3F8-C0F1-4961-8319-FDA19396CE81}"/>
    <cellStyle name="Calculation 5 2 3 5 2 3" xfId="9410" xr:uid="{936DBC7D-AC0D-4538-BAB3-563635D7280C}"/>
    <cellStyle name="Calculation 5 2 3 5 3" xfId="9411" xr:uid="{8CA662C8-83CA-4DCE-862A-422124E08EA9}"/>
    <cellStyle name="Calculation 5 2 3 5 4" xfId="9412" xr:uid="{9604C607-5435-4962-AAF5-801DD4BDE905}"/>
    <cellStyle name="Calculation 5 2 3 6" xfId="9413" xr:uid="{042D487F-ECCC-4B87-A17A-081915A70D5D}"/>
    <cellStyle name="Calculation 5 2 3 6 2" xfId="9414" xr:uid="{F76B2493-76E1-447F-A8BA-3DDD4FCDB766}"/>
    <cellStyle name="Calculation 5 2 3 6 2 2" xfId="9415" xr:uid="{63B82422-5374-43E1-A4E3-7AABEEB859BB}"/>
    <cellStyle name="Calculation 5 2 3 6 2 3" xfId="9416" xr:uid="{9A7CA7E8-AAB6-4F2C-97F4-4096A1EADDEA}"/>
    <cellStyle name="Calculation 5 2 3 6 3" xfId="9417" xr:uid="{1E8C9C5E-FAE5-43AE-9971-647050F7B85F}"/>
    <cellStyle name="Calculation 5 2 3 6 4" xfId="9418" xr:uid="{DE483E29-8D13-4F02-9E8F-F52651EF5C8E}"/>
    <cellStyle name="Calculation 5 2 3 7" xfId="9419" xr:uid="{45F9FA0C-09FE-47D9-BFEC-0B2BC063EA25}"/>
    <cellStyle name="Calculation 5 2 3 7 2" xfId="9420" xr:uid="{973CA1F6-AE00-46D1-A26F-732D4675A644}"/>
    <cellStyle name="Calculation 5 2 3 7 3" xfId="9421" xr:uid="{D557FD7D-507D-4B82-ABB5-BA5455553BF2}"/>
    <cellStyle name="Calculation 5 2 3 8" xfId="9422" xr:uid="{C6C26F52-9ADB-4BA0-BA82-8321F2CC454B}"/>
    <cellStyle name="Calculation 5 2 3 9" xfId="9423" xr:uid="{EF8BDB12-C4FC-4A69-AF60-6444E6955BA2}"/>
    <cellStyle name="Calculation 5 2 4" xfId="9424" xr:uid="{A227C019-9AA0-41CC-8F2B-1691FCC429EB}"/>
    <cellStyle name="Calculation 5 2 4 2" xfId="9425" xr:uid="{CEBD88E3-0FCF-40C0-871B-5CE0E751976D}"/>
    <cellStyle name="Calculation 5 2 4 2 2" xfId="9426" xr:uid="{7EFC1091-20F3-47F2-80A5-93FE03D3D340}"/>
    <cellStyle name="Calculation 5 2 4 2 2 2" xfId="9427" xr:uid="{8B0BB41B-4B9C-4C0C-84EF-0F9DC04EB064}"/>
    <cellStyle name="Calculation 5 2 4 2 2 3" xfId="9428" xr:uid="{D0706D3C-7953-42DB-B318-A50AD5562C2E}"/>
    <cellStyle name="Calculation 5 2 4 2 3" xfId="9429" xr:uid="{48391ED7-556C-49B3-B9DC-97D42488DA09}"/>
    <cellStyle name="Calculation 5 2 4 2 4" xfId="9430" xr:uid="{B24408EB-3EAA-4F08-BC34-48C04303B7A1}"/>
    <cellStyle name="Calculation 5 2 4 3" xfId="9431" xr:uid="{C1676BB5-439E-4E3F-8492-3A449D625195}"/>
    <cellStyle name="Calculation 5 2 4 3 2" xfId="9432" xr:uid="{34E57F2F-97AC-4405-A207-E46CF676785D}"/>
    <cellStyle name="Calculation 5 2 4 3 2 2" xfId="9433" xr:uid="{9F282AB6-7CFA-45BE-82FA-0B54EC2A81B3}"/>
    <cellStyle name="Calculation 5 2 4 3 2 3" xfId="9434" xr:uid="{DCF91184-CB86-4060-ADC7-FAEB20C57E9F}"/>
    <cellStyle name="Calculation 5 2 4 3 3" xfId="9435" xr:uid="{7538D54B-DC55-4366-BF78-7609E3E7F73B}"/>
    <cellStyle name="Calculation 5 2 4 3 4" xfId="9436" xr:uid="{0DA6F7DD-AD2A-489F-8520-4ED989A158A2}"/>
    <cellStyle name="Calculation 5 2 4 4" xfId="9437" xr:uid="{5C48DB51-B5DE-481D-8C09-908D70893777}"/>
    <cellStyle name="Calculation 5 2 4 4 2" xfId="9438" xr:uid="{59681676-D5FC-48AE-8130-42A382D1725E}"/>
    <cellStyle name="Calculation 5 2 4 4 2 2" xfId="9439" xr:uid="{EBD22409-9EF6-45BE-87BB-3B0F0FA32448}"/>
    <cellStyle name="Calculation 5 2 4 4 2 3" xfId="9440" xr:uid="{8F60D428-2CFF-422E-BB13-0D82047BED44}"/>
    <cellStyle name="Calculation 5 2 4 4 3" xfId="9441" xr:uid="{1EA74782-9ED6-4525-8A1B-FDF73FE668E7}"/>
    <cellStyle name="Calculation 5 2 4 4 4" xfId="9442" xr:uid="{1EF84791-3BD5-4A3B-AB0C-FF5EB500398A}"/>
    <cellStyle name="Calculation 5 2 4 5" xfId="9443" xr:uid="{9F300ED7-9304-4C61-912D-E61199DE2F72}"/>
    <cellStyle name="Calculation 5 2 4 5 2" xfId="9444" xr:uid="{6562C50F-AA0F-465A-84D1-2A7B937E04E8}"/>
    <cellStyle name="Calculation 5 2 4 5 2 2" xfId="9445" xr:uid="{02D6DCF6-A2AF-41AD-A0C9-670E57C7884C}"/>
    <cellStyle name="Calculation 5 2 4 5 2 3" xfId="9446" xr:uid="{48525431-FD68-48C8-842B-B8762C050795}"/>
    <cellStyle name="Calculation 5 2 4 5 3" xfId="9447" xr:uid="{7CCE15A3-3392-46DB-BC4A-D092F0986690}"/>
    <cellStyle name="Calculation 5 2 4 5 4" xfId="9448" xr:uid="{29FB0F93-9375-46CB-9975-4C88092F1032}"/>
    <cellStyle name="Calculation 5 2 4 6" xfId="9449" xr:uid="{0C8AD394-FD30-42EF-87E3-F45E7E1AF714}"/>
    <cellStyle name="Calculation 5 2 4 6 2" xfId="9450" xr:uid="{E5C4608E-E846-408A-B2CF-570F7AB2AF84}"/>
    <cellStyle name="Calculation 5 2 4 6 2 2" xfId="9451" xr:uid="{AE33B00E-C1CE-45F8-A4FE-026343A18CB6}"/>
    <cellStyle name="Calculation 5 2 4 6 2 3" xfId="9452" xr:uid="{790345A4-13D3-46C1-9703-577F5C39F4B1}"/>
    <cellStyle name="Calculation 5 2 4 6 3" xfId="9453" xr:uid="{17D72181-60BC-4AB0-82EA-0E859AE5F5E8}"/>
    <cellStyle name="Calculation 5 2 4 6 4" xfId="9454" xr:uid="{3EEBAE39-8D10-4FB4-8B83-D1C21A01BB58}"/>
    <cellStyle name="Calculation 5 2 4 7" xfId="9455" xr:uid="{991158DE-69A6-496A-B25C-04653FE46329}"/>
    <cellStyle name="Calculation 5 2 4 7 2" xfId="9456" xr:uid="{99C1EFD0-41B0-40BD-B083-FA48C2AB095E}"/>
    <cellStyle name="Calculation 5 2 4 7 3" xfId="9457" xr:uid="{0E95139C-ED0A-48AD-A657-03684480DE9C}"/>
    <cellStyle name="Calculation 5 2 4 8" xfId="9458" xr:uid="{0C7616B1-137F-45D4-98FC-337CC5FEDEEE}"/>
    <cellStyle name="Calculation 5 2 4 9" xfId="9459" xr:uid="{15223BA6-771C-4BA9-BBD6-9F9E3749B259}"/>
    <cellStyle name="Calculation 5 2 5" xfId="9460" xr:uid="{4DC7A40E-0E81-4464-B50A-7AA65619F907}"/>
    <cellStyle name="Calculation 5 2 5 2" xfId="9461" xr:uid="{06589804-E9B2-433B-9E84-EDA17CADD0F1}"/>
    <cellStyle name="Calculation 5 2 5 2 2" xfId="9462" xr:uid="{F6915249-89DC-4E79-8DA9-B69EF6DD7B14}"/>
    <cellStyle name="Calculation 5 2 5 2 2 2" xfId="9463" xr:uid="{FDCF4419-0273-45AB-940E-512AF5503D5F}"/>
    <cellStyle name="Calculation 5 2 5 2 2 3" xfId="9464" xr:uid="{53BD3959-999E-43D3-BFE9-1DF3BC13363A}"/>
    <cellStyle name="Calculation 5 2 5 2 3" xfId="9465" xr:uid="{3BF2A32B-E2E2-4AAD-8176-8331D88B6957}"/>
    <cellStyle name="Calculation 5 2 5 2 4" xfId="9466" xr:uid="{A3C84B14-181A-409E-B2B1-47D41B066163}"/>
    <cellStyle name="Calculation 5 2 5 3" xfId="9467" xr:uid="{81BD043D-8FBF-4F69-9614-7991B2E1A1B3}"/>
    <cellStyle name="Calculation 5 2 5 3 2" xfId="9468" xr:uid="{99EBE7A6-14C6-4088-9C58-D53EAC16147D}"/>
    <cellStyle name="Calculation 5 2 5 3 2 2" xfId="9469" xr:uid="{E2A4B829-C2C4-45A2-A007-92807B1600A2}"/>
    <cellStyle name="Calculation 5 2 5 3 2 3" xfId="9470" xr:uid="{46775C1E-FDE6-44A3-B5F4-609C5B2A5653}"/>
    <cellStyle name="Calculation 5 2 5 3 3" xfId="9471" xr:uid="{A2F4CABC-3D00-4483-8BB3-8D7AE3881C30}"/>
    <cellStyle name="Calculation 5 2 5 3 4" xfId="9472" xr:uid="{0D805E1E-1B72-4C03-967B-4DF7BD6D30DF}"/>
    <cellStyle name="Calculation 5 2 5 4" xfId="9473" xr:uid="{9A6F21CF-D759-4620-8E41-483FD9F277C4}"/>
    <cellStyle name="Calculation 5 2 5 4 2" xfId="9474" xr:uid="{B002475A-C75A-47F8-B88F-5585585D8129}"/>
    <cellStyle name="Calculation 5 2 5 4 2 2" xfId="9475" xr:uid="{A35408F2-8D36-4287-9E26-47B56BCFA315}"/>
    <cellStyle name="Calculation 5 2 5 4 2 3" xfId="9476" xr:uid="{70131024-026D-4FD2-91D2-2443A683C031}"/>
    <cellStyle name="Calculation 5 2 5 4 3" xfId="9477" xr:uid="{D6804083-ABDE-439E-A3EF-0886C7987622}"/>
    <cellStyle name="Calculation 5 2 5 4 4" xfId="9478" xr:uid="{2F8EE6FC-DA30-4B04-BDC0-83C5D012074C}"/>
    <cellStyle name="Calculation 5 2 5 5" xfId="9479" xr:uid="{35F218B2-F6AC-42DE-9A62-D6E0D3CF5942}"/>
    <cellStyle name="Calculation 5 2 5 5 2" xfId="9480" xr:uid="{21BB7167-A143-491B-A2A8-CAB46EDBE7AB}"/>
    <cellStyle name="Calculation 5 2 5 5 2 2" xfId="9481" xr:uid="{E064C8D6-9C4B-42E4-98C7-2C8C708B8190}"/>
    <cellStyle name="Calculation 5 2 5 5 2 3" xfId="9482" xr:uid="{57000BA9-DFD5-4208-91A4-CDD1EFD20907}"/>
    <cellStyle name="Calculation 5 2 5 5 3" xfId="9483" xr:uid="{7FE2B670-C4FF-4024-BFB3-16E45D70190F}"/>
    <cellStyle name="Calculation 5 2 5 5 4" xfId="9484" xr:uid="{777DC18D-B0C2-4680-AE51-ABF420F984D3}"/>
    <cellStyle name="Calculation 5 2 5 6" xfId="9485" xr:uid="{6E9A2806-990C-4479-A64C-FB1D9C16C05A}"/>
    <cellStyle name="Calculation 5 2 5 6 2" xfId="9486" xr:uid="{A3B6E9AC-BE9B-4CED-BACB-B1792FF130B5}"/>
    <cellStyle name="Calculation 5 2 5 6 2 2" xfId="9487" xr:uid="{B3F59A51-264E-42B5-8AD3-9DB336D38B14}"/>
    <cellStyle name="Calculation 5 2 5 6 2 3" xfId="9488" xr:uid="{C0E51CAE-E9E1-4DE3-8AD1-02DC4FDD8DD6}"/>
    <cellStyle name="Calculation 5 2 5 6 3" xfId="9489" xr:uid="{21ECDAFD-FEB6-4217-B6F6-D08B64BA7C1A}"/>
    <cellStyle name="Calculation 5 2 5 6 4" xfId="9490" xr:uid="{6F82B282-8BFB-4B8B-BB9F-31CF91590CBD}"/>
    <cellStyle name="Calculation 5 2 5 7" xfId="9491" xr:uid="{124F4292-146A-4028-92E2-B4BE26935F0E}"/>
    <cellStyle name="Calculation 5 2 5 7 2" xfId="9492" xr:uid="{7AB402ED-7E87-4383-8147-3169D495AC34}"/>
    <cellStyle name="Calculation 5 2 5 7 3" xfId="9493" xr:uid="{FE6D1EA8-01EE-464A-855D-EBAFBD17A459}"/>
    <cellStyle name="Calculation 5 2 5 8" xfId="9494" xr:uid="{07F74D67-442E-4093-8868-16042C6FAD21}"/>
    <cellStyle name="Calculation 5 2 5 9" xfId="9495" xr:uid="{9F7497B1-0F58-4316-8F7D-008DB96019AA}"/>
    <cellStyle name="Calculation 5 2 6" xfId="9496" xr:uid="{1ED5373D-35BE-466E-9E0A-146873A0925A}"/>
    <cellStyle name="Calculation 5 2 6 2" xfId="9497" xr:uid="{DFD50810-9786-488B-92E4-CAF4979E011E}"/>
    <cellStyle name="Calculation 5 2 6 2 2" xfId="9498" xr:uid="{A121DDB5-E75D-4776-9D51-103C62EC6ADD}"/>
    <cellStyle name="Calculation 5 2 6 2 2 2" xfId="9499" xr:uid="{3EE5A4F6-0937-4DA6-A0FD-2516D425404B}"/>
    <cellStyle name="Calculation 5 2 6 2 2 3" xfId="9500" xr:uid="{43F6F8FC-FFBB-4A0A-8A8F-9439AC5DC944}"/>
    <cellStyle name="Calculation 5 2 6 2 3" xfId="9501" xr:uid="{0B98E8F0-F089-4B28-B506-45EFA806ABF6}"/>
    <cellStyle name="Calculation 5 2 6 2 4" xfId="9502" xr:uid="{A3B96FF9-16D7-4DE2-865F-9E1C4061961D}"/>
    <cellStyle name="Calculation 5 2 6 3" xfId="9503" xr:uid="{005F4C95-B282-4258-9EC8-D1100DB82C7A}"/>
    <cellStyle name="Calculation 5 2 6 3 2" xfId="9504" xr:uid="{B75E19B5-A0B7-4906-9216-24179EF3FACC}"/>
    <cellStyle name="Calculation 5 2 6 3 2 2" xfId="9505" xr:uid="{4EF451C8-9E52-478C-A3E6-A8A66A06DA52}"/>
    <cellStyle name="Calculation 5 2 6 3 2 3" xfId="9506" xr:uid="{6491D000-3A4E-4D6B-AF4E-8C6E2C1C6184}"/>
    <cellStyle name="Calculation 5 2 6 3 3" xfId="9507" xr:uid="{75902A8D-A33E-4AFF-9BB1-B26C551A61DF}"/>
    <cellStyle name="Calculation 5 2 6 3 4" xfId="9508" xr:uid="{8CBF8E81-C39C-4E67-BB15-ABE7723EAA1D}"/>
    <cellStyle name="Calculation 5 2 6 4" xfId="9509" xr:uid="{D9C4C237-67C5-4348-80AD-1E1059C87BE5}"/>
    <cellStyle name="Calculation 5 2 6 4 2" xfId="9510" xr:uid="{10518875-62E9-4850-967D-5E8498BC225C}"/>
    <cellStyle name="Calculation 5 2 6 4 2 2" xfId="9511" xr:uid="{6365F870-E8CA-4C1A-A11D-79DCB53D0C12}"/>
    <cellStyle name="Calculation 5 2 6 4 2 3" xfId="9512" xr:uid="{8F44E0E9-3D4B-4338-8FB0-DBB956365868}"/>
    <cellStyle name="Calculation 5 2 6 4 3" xfId="9513" xr:uid="{D6F86772-9917-453F-94ED-425EA1AA14A2}"/>
    <cellStyle name="Calculation 5 2 6 4 4" xfId="9514" xr:uid="{D398FC09-96F3-441B-A47A-3A6086343B70}"/>
    <cellStyle name="Calculation 5 2 6 5" xfId="9515" xr:uid="{694D27D0-542C-4914-A74F-6FCF48FE5F49}"/>
    <cellStyle name="Calculation 5 2 6 5 2" xfId="9516" xr:uid="{A84F03D4-4741-4E27-8740-B3D565B9A86F}"/>
    <cellStyle name="Calculation 5 2 6 5 2 2" xfId="9517" xr:uid="{662814E8-4494-40F3-AA8A-97ABFFF4A2B3}"/>
    <cellStyle name="Calculation 5 2 6 5 2 3" xfId="9518" xr:uid="{DDCB4707-CC1B-432E-BEDD-E5D7DE559950}"/>
    <cellStyle name="Calculation 5 2 6 5 3" xfId="9519" xr:uid="{AFC8D14E-8456-42DF-9312-82FB0F96A16E}"/>
    <cellStyle name="Calculation 5 2 6 5 4" xfId="9520" xr:uid="{E8B3E188-C513-4C24-B40B-08D0DD41E88B}"/>
    <cellStyle name="Calculation 5 2 6 6" xfId="9521" xr:uid="{FBEDECB3-6C3D-4EF0-926C-5966D3B66AF7}"/>
    <cellStyle name="Calculation 5 2 6 6 2" xfId="9522" xr:uid="{A01450AA-748A-400F-8870-851716E11F84}"/>
    <cellStyle name="Calculation 5 2 6 6 2 2" xfId="9523" xr:uid="{8F921763-C80C-4FF7-BAE9-C56B6D0562D3}"/>
    <cellStyle name="Calculation 5 2 6 6 2 3" xfId="9524" xr:uid="{6FBABE40-E62D-4BEE-87C4-7A0266ABC568}"/>
    <cellStyle name="Calculation 5 2 6 6 3" xfId="9525" xr:uid="{2892B8C0-85D1-4FD3-80E2-6B1542E610AC}"/>
    <cellStyle name="Calculation 5 2 6 6 4" xfId="9526" xr:uid="{846BF9BD-9C78-43C7-9456-459D7FA94271}"/>
    <cellStyle name="Calculation 5 2 6 7" xfId="9527" xr:uid="{C25A6329-FC92-4A43-83E5-4C20FB96A4C8}"/>
    <cellStyle name="Calculation 5 2 6 7 2" xfId="9528" xr:uid="{AFC3B944-EBFD-4273-A57B-7CD9E04CE50F}"/>
    <cellStyle name="Calculation 5 2 6 7 3" xfId="9529" xr:uid="{F239A260-47FE-4ECF-96AF-DFD6D9936A73}"/>
    <cellStyle name="Calculation 5 2 6 8" xfId="9530" xr:uid="{9540F7F9-3749-442F-B547-7E9CBCE816E4}"/>
    <cellStyle name="Calculation 5 2 6 9" xfId="9531" xr:uid="{8E41DAF0-9025-4877-9AF9-7FB93F489D2A}"/>
    <cellStyle name="Calculation 5 2 7" xfId="9532" xr:uid="{D2DCBA50-F478-4561-9C95-E371A5C66078}"/>
    <cellStyle name="Calculation 5 2 7 2" xfId="9533" xr:uid="{BF25C8D1-E2D0-41FC-8DCB-5306B31A6157}"/>
    <cellStyle name="Calculation 5 2 7 2 2" xfId="9534" xr:uid="{F6D999E9-F70F-4791-B99B-9011417CDEAC}"/>
    <cellStyle name="Calculation 5 2 7 2 2 2" xfId="9535" xr:uid="{67CE2F10-3602-47E8-8F5C-5EDA804A5FB1}"/>
    <cellStyle name="Calculation 5 2 7 2 2 3" xfId="9536" xr:uid="{8061AA40-2960-4914-9AAC-4970B37CB8A5}"/>
    <cellStyle name="Calculation 5 2 7 2 3" xfId="9537" xr:uid="{0A35D307-7CA5-4144-9049-8A1607059728}"/>
    <cellStyle name="Calculation 5 2 7 2 4" xfId="9538" xr:uid="{E5993AB9-CFC0-4025-8CAA-0A974A6B5801}"/>
    <cellStyle name="Calculation 5 2 7 3" xfId="9539" xr:uid="{C53048B7-3197-4BAD-A712-E77B67872624}"/>
    <cellStyle name="Calculation 5 2 7 3 2" xfId="9540" xr:uid="{3A18AFE0-2BDA-4AB5-A56C-BDAA4A6D4F9B}"/>
    <cellStyle name="Calculation 5 2 7 3 2 2" xfId="9541" xr:uid="{8A935DAF-B12B-4F33-B527-E0FA75F45497}"/>
    <cellStyle name="Calculation 5 2 7 3 2 3" xfId="9542" xr:uid="{B0FE54FE-4F6F-4053-833A-DB501F4A082D}"/>
    <cellStyle name="Calculation 5 2 7 3 3" xfId="9543" xr:uid="{817D594F-9AAD-47BF-B9A6-D97ABDEF102C}"/>
    <cellStyle name="Calculation 5 2 7 3 4" xfId="9544" xr:uid="{47B58C21-4C07-492D-B9FF-8DC34599F036}"/>
    <cellStyle name="Calculation 5 2 7 4" xfId="9545" xr:uid="{CE423614-258C-40E2-9551-316E6AF32FA9}"/>
    <cellStyle name="Calculation 5 2 7 4 2" xfId="9546" xr:uid="{BA2F1D98-C6E6-4265-96C7-15732B95A209}"/>
    <cellStyle name="Calculation 5 2 7 4 2 2" xfId="9547" xr:uid="{68CE89FA-E1A0-459E-A915-E59DC46824C4}"/>
    <cellStyle name="Calculation 5 2 7 4 2 3" xfId="9548" xr:uid="{F4CB98A7-AB2F-4D67-A438-9BF016C4B820}"/>
    <cellStyle name="Calculation 5 2 7 4 3" xfId="9549" xr:uid="{37AAAD8A-71D1-46EF-A5F0-A0A003A1E3CD}"/>
    <cellStyle name="Calculation 5 2 7 4 4" xfId="9550" xr:uid="{4451A549-B44F-4ABB-97BB-8E4540B3EAE9}"/>
    <cellStyle name="Calculation 5 2 7 5" xfId="9551" xr:uid="{A534F676-B2A1-4670-9253-E07E0E1EEB2D}"/>
    <cellStyle name="Calculation 5 2 7 5 2" xfId="9552" xr:uid="{8C28EC7C-D31A-4EE3-8FD4-8FEB176A8EB7}"/>
    <cellStyle name="Calculation 5 2 7 5 2 2" xfId="9553" xr:uid="{F5AB1534-EB18-42F6-BE88-63F6575797AB}"/>
    <cellStyle name="Calculation 5 2 7 5 2 3" xfId="9554" xr:uid="{A0F0689E-ADB5-4938-AEE3-6C82B01C6715}"/>
    <cellStyle name="Calculation 5 2 7 5 3" xfId="9555" xr:uid="{99B8DFA3-DDB1-4ECF-8CC9-BF1526882ED8}"/>
    <cellStyle name="Calculation 5 2 7 5 4" xfId="9556" xr:uid="{B1239BAE-0868-4A65-89EA-09B0BFB23B63}"/>
    <cellStyle name="Calculation 5 2 7 6" xfId="9557" xr:uid="{EE8C247C-CC31-419F-B33F-80C24C40BC1A}"/>
    <cellStyle name="Calculation 5 2 7 6 2" xfId="9558" xr:uid="{6D9ADC0D-D497-41F4-960F-BB3368960248}"/>
    <cellStyle name="Calculation 5 2 7 6 2 2" xfId="9559" xr:uid="{F2102456-5B7E-4F4C-9C61-4FC1373A38BE}"/>
    <cellStyle name="Calculation 5 2 7 6 2 3" xfId="9560" xr:uid="{D4440568-59E0-4B80-95FE-744029EA1062}"/>
    <cellStyle name="Calculation 5 2 7 6 3" xfId="9561" xr:uid="{E9183A18-B912-46D6-90AC-4A8660F25F6C}"/>
    <cellStyle name="Calculation 5 2 7 6 4" xfId="9562" xr:uid="{1F968DDF-0DCF-4433-9688-186B2683D438}"/>
    <cellStyle name="Calculation 5 2 7 7" xfId="9563" xr:uid="{588AF2B1-4DB5-4FCE-88DF-897C1779EEE8}"/>
    <cellStyle name="Calculation 5 2 7 7 2" xfId="9564" xr:uid="{4578DFE6-E5BF-4779-BA7E-D27D82779432}"/>
    <cellStyle name="Calculation 5 2 7 7 3" xfId="9565" xr:uid="{EC97DAA2-D0A1-4FEF-B857-F6916EF7D822}"/>
    <cellStyle name="Calculation 5 2 7 8" xfId="9566" xr:uid="{8EE56437-7DE9-484D-A10C-2C8CDC272E41}"/>
    <cellStyle name="Calculation 5 2 7 9" xfId="9567" xr:uid="{835695B5-57D9-43DC-8158-0D73D40F90E9}"/>
    <cellStyle name="Calculation 5 2 8" xfId="9568" xr:uid="{C9510C03-12EA-453A-AF2F-113460CF0D22}"/>
    <cellStyle name="Calculation 5 2 8 2" xfId="9569" xr:uid="{197BABBF-08E2-4E67-86EC-BCB4AD5B6F18}"/>
    <cellStyle name="Calculation 5 2 8 2 2" xfId="9570" xr:uid="{DF8C0F44-4138-444C-A4B3-AF4AD89CF930}"/>
    <cellStyle name="Calculation 5 2 8 2 2 2" xfId="9571" xr:uid="{7EECEC22-BB51-4746-8C70-01F7B21F5123}"/>
    <cellStyle name="Calculation 5 2 8 2 2 3" xfId="9572" xr:uid="{5B642744-FC72-4F17-B463-326A2F7AA194}"/>
    <cellStyle name="Calculation 5 2 8 2 3" xfId="9573" xr:uid="{F2F5D7FA-8B90-4D37-8AF4-5339C1052677}"/>
    <cellStyle name="Calculation 5 2 8 2 4" xfId="9574" xr:uid="{313B8676-A8F5-46BC-A551-420ADE78D737}"/>
    <cellStyle name="Calculation 5 2 8 3" xfId="9575" xr:uid="{3D4AFA3F-D993-4A3D-BF3D-F903646E73E6}"/>
    <cellStyle name="Calculation 5 2 8 3 2" xfId="9576" xr:uid="{0F85CAAC-9512-40A2-8A69-31B3FC96362B}"/>
    <cellStyle name="Calculation 5 2 8 3 2 2" xfId="9577" xr:uid="{8A50E5C8-31CE-411D-8C4B-FE261BB47EA1}"/>
    <cellStyle name="Calculation 5 2 8 3 2 3" xfId="9578" xr:uid="{17942D5E-BFF0-402E-9559-1D0F6A99FEE8}"/>
    <cellStyle name="Calculation 5 2 8 3 3" xfId="9579" xr:uid="{D7F4EC9A-A172-44E6-BF18-EFE2196C82E9}"/>
    <cellStyle name="Calculation 5 2 8 3 4" xfId="9580" xr:uid="{98810915-1F5C-4B37-9F46-CB417F2763A5}"/>
    <cellStyle name="Calculation 5 2 8 4" xfId="9581" xr:uid="{69BEB8C7-2B4F-4229-BB1E-F478513F0C0F}"/>
    <cellStyle name="Calculation 5 2 8 4 2" xfId="9582" xr:uid="{3767EFD2-7185-48E5-A146-FFC34F064E39}"/>
    <cellStyle name="Calculation 5 2 8 4 2 2" xfId="9583" xr:uid="{7CE22892-DAE9-408D-96CE-B5A70E28F040}"/>
    <cellStyle name="Calculation 5 2 8 4 2 3" xfId="9584" xr:uid="{FF05A310-9129-4C66-A8EB-525EE559BE6B}"/>
    <cellStyle name="Calculation 5 2 8 4 3" xfId="9585" xr:uid="{51B449F2-7CB9-4869-8D97-ECC8198BE91F}"/>
    <cellStyle name="Calculation 5 2 8 4 4" xfId="9586" xr:uid="{CC996C6E-14BE-4D2B-B0F1-54C525645B2D}"/>
    <cellStyle name="Calculation 5 2 8 5" xfId="9587" xr:uid="{49946290-A4B1-495C-BC09-E6318825C638}"/>
    <cellStyle name="Calculation 5 2 8 5 2" xfId="9588" xr:uid="{446AA8E9-444C-48F0-BD08-59AB6C33955C}"/>
    <cellStyle name="Calculation 5 2 8 5 2 2" xfId="9589" xr:uid="{FAC0237A-20CE-4949-943C-A27CEE538335}"/>
    <cellStyle name="Calculation 5 2 8 5 2 3" xfId="9590" xr:uid="{43983CE5-2836-4AE9-8A35-099DCD31C2EE}"/>
    <cellStyle name="Calculation 5 2 8 5 3" xfId="9591" xr:uid="{D256C336-3157-4954-B56C-6A022284E80F}"/>
    <cellStyle name="Calculation 5 2 8 5 4" xfId="9592" xr:uid="{E3366E71-1919-44F8-9B40-3ADE03E9CAB4}"/>
    <cellStyle name="Calculation 5 2 8 6" xfId="9593" xr:uid="{0921D037-97BE-4120-87D9-829754F41669}"/>
    <cellStyle name="Calculation 5 2 8 6 2" xfId="9594" xr:uid="{6EE72479-CD4C-4812-B0FA-F4040A40F465}"/>
    <cellStyle name="Calculation 5 2 8 6 2 2" xfId="9595" xr:uid="{FE9E9C12-B3FE-4892-9962-357E8FDBCF8F}"/>
    <cellStyle name="Calculation 5 2 8 6 2 3" xfId="9596" xr:uid="{8054DE97-8530-41B0-9A32-48D157364EA7}"/>
    <cellStyle name="Calculation 5 2 8 6 3" xfId="9597" xr:uid="{974AA860-FC0C-486D-B6CA-3079161DE412}"/>
    <cellStyle name="Calculation 5 2 8 6 4" xfId="9598" xr:uid="{CE16EBE3-FB46-47CD-B981-1E86CE8CF583}"/>
    <cellStyle name="Calculation 5 2 8 7" xfId="9599" xr:uid="{965A7869-6971-4095-869B-4D5A43D780FC}"/>
    <cellStyle name="Calculation 5 2 8 7 2" xfId="9600" xr:uid="{F755C648-53B9-4750-A46A-1341FA5245EC}"/>
    <cellStyle name="Calculation 5 2 8 7 3" xfId="9601" xr:uid="{6A103997-CFDF-4A81-BFDD-ECED85806469}"/>
    <cellStyle name="Calculation 5 2 8 8" xfId="9602" xr:uid="{25F35C21-F0DF-442F-ADD7-3A00990FA92D}"/>
    <cellStyle name="Calculation 5 2 8 9" xfId="9603" xr:uid="{9A2FF9C1-1000-4C09-AA57-F9E82E55E8E3}"/>
    <cellStyle name="Calculation 5 2 9" xfId="9604" xr:uid="{35ED1E40-436D-496A-8DE2-D93F4EFCE894}"/>
    <cellStyle name="Calculation 5 2 9 2" xfId="9605" xr:uid="{6E7687D0-E559-4425-862C-F5672D63D092}"/>
    <cellStyle name="Calculation 5 2 9 2 2" xfId="9606" xr:uid="{89930790-19DD-4CA5-9B72-11763F6C9565}"/>
    <cellStyle name="Calculation 5 2 9 2 2 2" xfId="9607" xr:uid="{BD7FEBD5-F470-42F3-812F-0B4DFBACB972}"/>
    <cellStyle name="Calculation 5 2 9 2 2 3" xfId="9608" xr:uid="{114E0F2D-61AC-4050-8B1A-DDC8EA976A59}"/>
    <cellStyle name="Calculation 5 2 9 2 3" xfId="9609" xr:uid="{80095A9E-3EB2-4175-AE58-7A019034A62F}"/>
    <cellStyle name="Calculation 5 2 9 2 4" xfId="9610" xr:uid="{CAB02D5E-3429-4464-911A-06782D9DD4BF}"/>
    <cellStyle name="Calculation 5 2 9 3" xfId="9611" xr:uid="{6F5EE6A2-B3AE-435A-A161-8DAA804E6443}"/>
    <cellStyle name="Calculation 5 2 9 3 2" xfId="9612" xr:uid="{09095ACB-2EEE-47D4-8B87-0C1B6B9DBAA1}"/>
    <cellStyle name="Calculation 5 2 9 3 2 2" xfId="9613" xr:uid="{8E8FBEA3-8191-4FA8-921F-DB7DC0D2B372}"/>
    <cellStyle name="Calculation 5 2 9 3 2 3" xfId="9614" xr:uid="{516143AF-CEB0-439F-99B6-5D623FA593E4}"/>
    <cellStyle name="Calculation 5 2 9 3 3" xfId="9615" xr:uid="{328071B6-D5EE-496D-B7EA-EEF3A2F102FD}"/>
    <cellStyle name="Calculation 5 2 9 3 4" xfId="9616" xr:uid="{88253600-7084-45D2-BBE7-9EB0983ED6B5}"/>
    <cellStyle name="Calculation 5 2 9 4" xfId="9617" xr:uid="{06739E57-832E-4B41-AB70-5DA0E1175E88}"/>
    <cellStyle name="Calculation 5 2 9 4 2" xfId="9618" xr:uid="{2A92C574-B2B1-4C59-8D09-2CE12EDE0902}"/>
    <cellStyle name="Calculation 5 2 9 4 2 2" xfId="9619" xr:uid="{98FDE1B0-246A-4CD9-8D99-4C17A9103431}"/>
    <cellStyle name="Calculation 5 2 9 4 2 3" xfId="9620" xr:uid="{538CB25F-36BD-4FBB-8A22-65FFA832F8D5}"/>
    <cellStyle name="Calculation 5 2 9 4 3" xfId="9621" xr:uid="{3B720C47-6349-42E1-9598-EF6315FEF269}"/>
    <cellStyle name="Calculation 5 2 9 4 4" xfId="9622" xr:uid="{56AE3F7C-C205-40BB-A74E-9F6F81F53E0C}"/>
    <cellStyle name="Calculation 5 2 9 5" xfId="9623" xr:uid="{1E73F189-70A3-4342-B1AF-11DCF0070F0E}"/>
    <cellStyle name="Calculation 5 2 9 5 2" xfId="9624" xr:uid="{48440771-A652-40E8-8AAD-2BF5EF0BC001}"/>
    <cellStyle name="Calculation 5 2 9 5 2 2" xfId="9625" xr:uid="{7D3DDAF1-15F4-49D7-903A-457492AE51B1}"/>
    <cellStyle name="Calculation 5 2 9 5 2 3" xfId="9626" xr:uid="{A28506B2-884F-49CD-A91C-7813DFC4F2EA}"/>
    <cellStyle name="Calculation 5 2 9 5 3" xfId="9627" xr:uid="{6193368D-4EDD-41A5-ADD9-BBC314C0F1EE}"/>
    <cellStyle name="Calculation 5 2 9 5 4" xfId="9628" xr:uid="{25D4A544-FCAD-455B-84E8-2E2D1F3901D2}"/>
    <cellStyle name="Calculation 5 2 9 6" xfId="9629" xr:uid="{1F647314-A62C-483B-96B9-84205BF06C57}"/>
    <cellStyle name="Calculation 5 2 9 6 2" xfId="9630" xr:uid="{5EBCF532-3C02-4FE6-B5C3-EB2D0DE290EC}"/>
    <cellStyle name="Calculation 5 2 9 6 2 2" xfId="9631" xr:uid="{80EAA34E-7ED4-403A-A189-459DE926067C}"/>
    <cellStyle name="Calculation 5 2 9 6 2 3" xfId="9632" xr:uid="{FCDC5DD5-1C17-400D-AA6C-F248D9C5D361}"/>
    <cellStyle name="Calculation 5 2 9 6 3" xfId="9633" xr:uid="{E8AA1FC6-8F73-4AC4-B206-AAFE0F796058}"/>
    <cellStyle name="Calculation 5 2 9 6 4" xfId="9634" xr:uid="{832DA970-1581-4F3B-83FD-042438F8DDB2}"/>
    <cellStyle name="Calculation 5 2 9 7" xfId="9635" xr:uid="{8682DC34-C9C8-48E3-8501-2637DE853886}"/>
    <cellStyle name="Calculation 5 2 9 7 2" xfId="9636" xr:uid="{B9DED482-165A-420C-98C0-B42E947FEEBA}"/>
    <cellStyle name="Calculation 5 2 9 7 3" xfId="9637" xr:uid="{C2532A7E-B8E4-4229-9A22-BBB8AC7E3A10}"/>
    <cellStyle name="Calculation 5 2 9 8" xfId="9638" xr:uid="{EEE917A3-E336-4982-9F50-9E840F418BF8}"/>
    <cellStyle name="Calculation 5 2 9 9" xfId="9639" xr:uid="{A0169FEC-3B90-400B-BDB2-65E82E0BE3A2}"/>
    <cellStyle name="Calculation 5 20" xfId="9640" xr:uid="{09EC6355-2CF8-48E9-9D64-86F6FB13A0DB}"/>
    <cellStyle name="Calculation 5 20 2" xfId="9641" xr:uid="{CBBFF529-A24F-455A-A2AB-123B11C50D75}"/>
    <cellStyle name="Calculation 5 20 2 2" xfId="9642" xr:uid="{948F9CCE-8A55-4466-8331-1DDF599471A6}"/>
    <cellStyle name="Calculation 5 20 2 2 2" xfId="9643" xr:uid="{5BC15B29-B4FF-407A-8D31-F05E1213FB32}"/>
    <cellStyle name="Calculation 5 20 2 2 3" xfId="9644" xr:uid="{7CD81A2B-499E-4A02-A1A2-48C3828497E5}"/>
    <cellStyle name="Calculation 5 20 2 3" xfId="9645" xr:uid="{D72DD7CC-EBD2-4E77-A1D5-E53A2222530B}"/>
    <cellStyle name="Calculation 5 20 2 4" xfId="9646" xr:uid="{0E0DEE4C-C22A-4B14-90F6-7CCA47DB174F}"/>
    <cellStyle name="Calculation 5 20 3" xfId="9647" xr:uid="{3CD9F8E0-133E-4C76-9E7B-324B52B5F4B1}"/>
    <cellStyle name="Calculation 5 20 3 2" xfId="9648" xr:uid="{C86C509C-250A-4F78-9727-94BEE9AEC2E9}"/>
    <cellStyle name="Calculation 5 20 3 2 2" xfId="9649" xr:uid="{52C072BB-E57E-4128-B750-F2A65FA9A8E9}"/>
    <cellStyle name="Calculation 5 20 3 2 3" xfId="9650" xr:uid="{BDF6239A-36E0-4812-8191-28CD082D1D4B}"/>
    <cellStyle name="Calculation 5 20 3 3" xfId="9651" xr:uid="{924389A7-243D-4FA3-A3D2-62CABDA83128}"/>
    <cellStyle name="Calculation 5 20 3 4" xfId="9652" xr:uid="{7669D168-C81D-4653-86C3-4770C5093255}"/>
    <cellStyle name="Calculation 5 20 4" xfId="9653" xr:uid="{6C1F23C8-BB44-4C8C-B7BA-93FD625B6189}"/>
    <cellStyle name="Calculation 5 20 4 2" xfId="9654" xr:uid="{1D046295-87A2-4CD5-B8E7-E53047DDE1CF}"/>
    <cellStyle name="Calculation 5 20 4 2 2" xfId="9655" xr:uid="{9CC885C8-ED56-4D70-A6C4-77AE8C3CE81E}"/>
    <cellStyle name="Calculation 5 20 4 2 3" xfId="9656" xr:uid="{AE8A157B-FEF6-46A3-924B-DF495ECB5914}"/>
    <cellStyle name="Calculation 5 20 4 3" xfId="9657" xr:uid="{426E786B-DCEB-400F-93CF-4A7BBAAEEDBE}"/>
    <cellStyle name="Calculation 5 20 4 4" xfId="9658" xr:uid="{D3FBB0F5-3EB0-4FB2-ACE0-C174553FA16A}"/>
    <cellStyle name="Calculation 5 20 5" xfId="9659" xr:uid="{A583609A-C25B-48E1-A052-5283AA28A8CA}"/>
    <cellStyle name="Calculation 5 20 5 2" xfId="9660" xr:uid="{2D8B6099-C11D-4951-997D-E089EEEDB86F}"/>
    <cellStyle name="Calculation 5 20 5 2 2" xfId="9661" xr:uid="{5911B60E-3AE1-40E1-B528-9C1955141A95}"/>
    <cellStyle name="Calculation 5 20 5 2 3" xfId="9662" xr:uid="{91C313C6-11EB-47E2-A1CB-F78E9655DDB1}"/>
    <cellStyle name="Calculation 5 20 5 3" xfId="9663" xr:uid="{68CCBA7C-9460-4A79-9613-2330788FB8FC}"/>
    <cellStyle name="Calculation 5 20 5 4" xfId="9664" xr:uid="{57FE0CF6-138D-41CC-9FDD-B4DCEC4946D8}"/>
    <cellStyle name="Calculation 5 20 6" xfId="9665" xr:uid="{419E1E96-2A03-424B-8101-35FBBE631DC4}"/>
    <cellStyle name="Calculation 5 20 6 2" xfId="9666" xr:uid="{C9825D8D-5B32-4653-A9EF-36460D94A253}"/>
    <cellStyle name="Calculation 5 20 6 2 2" xfId="9667" xr:uid="{84F73971-C4C4-4FF8-8FBC-3021609A89E9}"/>
    <cellStyle name="Calculation 5 20 6 2 3" xfId="9668" xr:uid="{2797A559-2B99-4679-A44D-14F627686228}"/>
    <cellStyle name="Calculation 5 20 6 3" xfId="9669" xr:uid="{ECAA8F0E-04AC-47BE-8B6B-1005BF0B981F}"/>
    <cellStyle name="Calculation 5 20 6 4" xfId="9670" xr:uid="{5602B1D5-20A9-490C-969D-974938023765}"/>
    <cellStyle name="Calculation 5 20 7" xfId="9671" xr:uid="{BB3F8984-7892-471D-B19D-1402A65C63F5}"/>
    <cellStyle name="Calculation 5 20 7 2" xfId="9672" xr:uid="{C30A39C9-FE4E-4CAA-80FC-B786C7AB68D2}"/>
    <cellStyle name="Calculation 5 20 7 3" xfId="9673" xr:uid="{37121B5D-C99A-4145-8294-5CD6AC0BCA10}"/>
    <cellStyle name="Calculation 5 20 8" xfId="9674" xr:uid="{1453C09C-1F92-4646-B417-44895DF757FF}"/>
    <cellStyle name="Calculation 5 20 9" xfId="9675" xr:uid="{49CE47A7-0282-4482-B52C-AE016FA705BD}"/>
    <cellStyle name="Calculation 5 21" xfId="9676" xr:uid="{F1B65CC3-8CA5-429B-82A1-CB070607D6AE}"/>
    <cellStyle name="Calculation 5 21 2" xfId="9677" xr:uid="{E14C8438-06FE-4A8F-96BA-42D883864F24}"/>
    <cellStyle name="Calculation 5 21 2 2" xfId="9678" xr:uid="{6E9E129B-3A10-44FF-AEC3-F4A2829B83CE}"/>
    <cellStyle name="Calculation 5 21 2 3" xfId="9679" xr:uid="{5FF9864E-C534-4CF6-89B6-698B5F3D1A73}"/>
    <cellStyle name="Calculation 5 21 3" xfId="9680" xr:uid="{40A7A022-8CC6-4FE5-A878-0279426C8824}"/>
    <cellStyle name="Calculation 5 21 4" xfId="9681" xr:uid="{7A4800D8-CF1B-4579-BD1B-9CC35384B365}"/>
    <cellStyle name="Calculation 5 22" xfId="9682" xr:uid="{08231E80-9A15-4E48-AD91-4BF1558B8361}"/>
    <cellStyle name="Calculation 5 22 2" xfId="9683" xr:uid="{0FE90F88-1716-4B58-B85C-D28B2D572D88}"/>
    <cellStyle name="Calculation 5 22 2 2" xfId="9684" xr:uid="{AB9190F4-C39A-46CF-A44C-8B30B52C0610}"/>
    <cellStyle name="Calculation 5 22 2 3" xfId="9685" xr:uid="{70B0DF08-0846-46EF-8067-E6155997C25B}"/>
    <cellStyle name="Calculation 5 22 3" xfId="9686" xr:uid="{1E3BA90D-CD3A-4D65-9695-C3F654EF8823}"/>
    <cellStyle name="Calculation 5 22 4" xfId="9687" xr:uid="{933FEB56-ED04-43EC-B6C2-5AA4672E1E77}"/>
    <cellStyle name="Calculation 5 23" xfId="9688" xr:uid="{381743BB-BB69-4FDE-967C-2CC0E9A50E5C}"/>
    <cellStyle name="Calculation 5 23 2" xfId="9689" xr:uid="{53F32819-4117-46CA-A5D6-9422D665B35D}"/>
    <cellStyle name="Calculation 5 23 2 2" xfId="9690" xr:uid="{40606E38-F7C0-4B0C-B422-02BCAC8C2153}"/>
    <cellStyle name="Calculation 5 23 2 3" xfId="9691" xr:uid="{7D329E67-2A26-42AE-89DF-FE8F1D287D2A}"/>
    <cellStyle name="Calculation 5 23 3" xfId="9692" xr:uid="{B9CAE0AD-C535-4D02-864C-5368574780CB}"/>
    <cellStyle name="Calculation 5 23 4" xfId="9693" xr:uid="{0D8E2915-9C93-4524-9D7E-2B71FC0C1C85}"/>
    <cellStyle name="Calculation 5 24" xfId="9694" xr:uid="{916B7D05-69C3-4736-BFA6-B05D0F8F239F}"/>
    <cellStyle name="Calculation 5 24 2" xfId="9695" xr:uid="{DC691375-D85B-4659-B2AA-304CA6735525}"/>
    <cellStyle name="Calculation 5 24 2 2" xfId="9696" xr:uid="{A566C907-194E-451B-BF66-5119B00F5755}"/>
    <cellStyle name="Calculation 5 24 2 3" xfId="9697" xr:uid="{7F65122C-9AC8-4865-B1B2-1991534FE5A1}"/>
    <cellStyle name="Calculation 5 24 3" xfId="9698" xr:uid="{AFB9C8EA-1D4F-4B47-8944-BF5AB75A4380}"/>
    <cellStyle name="Calculation 5 24 4" xfId="9699" xr:uid="{FEB011AB-1C76-4011-BA3D-51663104FD42}"/>
    <cellStyle name="Calculation 5 25" xfId="9700" xr:uid="{3FF7FEE6-7B4A-458A-B21E-0948317F723F}"/>
    <cellStyle name="Calculation 5 25 2" xfId="9701" xr:uid="{280CA4E2-A6BC-4975-AB28-BAD6D42CAD2D}"/>
    <cellStyle name="Calculation 5 25 2 2" xfId="9702" xr:uid="{FA5B110E-487F-46B1-9262-14EF271E1CD3}"/>
    <cellStyle name="Calculation 5 25 2 3" xfId="9703" xr:uid="{CABA8635-CB27-4BD9-98CA-E83595BA82BD}"/>
    <cellStyle name="Calculation 5 25 3" xfId="9704" xr:uid="{6C7277D2-FB17-4194-937B-399448910A61}"/>
    <cellStyle name="Calculation 5 25 4" xfId="9705" xr:uid="{0C017DA4-217D-4532-AE88-08EA45898653}"/>
    <cellStyle name="Calculation 5 26" xfId="9706" xr:uid="{147D07DF-4B25-417C-8F54-3FABC09C418A}"/>
    <cellStyle name="Calculation 5 26 2" xfId="9707" xr:uid="{BC882252-F81D-4144-9EC8-E7EBF2DF5856}"/>
    <cellStyle name="Calculation 5 26 3" xfId="9708" xr:uid="{B79EE038-E6DE-4108-B0CD-19F1DF4AD397}"/>
    <cellStyle name="Calculation 5 27" xfId="9709" xr:uid="{4EFEAE79-2742-48D3-A4DF-03FEA0E70C32}"/>
    <cellStyle name="Calculation 5 28" xfId="9710" xr:uid="{F6A16173-8F44-4520-A627-D13A08274BC6}"/>
    <cellStyle name="Calculation 5 29" xfId="9711" xr:uid="{760D6B5B-9CFC-4752-81AB-78B52004FBE9}"/>
    <cellStyle name="Calculation 5 3" xfId="2590" xr:uid="{C52B4A41-F026-4B3A-B81C-9873BD489736}"/>
    <cellStyle name="Calculation 5 3 2" xfId="9712" xr:uid="{4AABFE46-39B3-45CD-9E3B-2C19A3E92C91}"/>
    <cellStyle name="Calculation 5 3 2 2" xfId="9713" xr:uid="{F059C1B1-D8F4-421E-884A-55FA1AC6AC65}"/>
    <cellStyle name="Calculation 5 3 2 2 2" xfId="9714" xr:uid="{0C8BB28F-8402-4EF4-9AC5-F2E8162FB6E7}"/>
    <cellStyle name="Calculation 5 3 2 2 3" xfId="9715" xr:uid="{52E17BFB-1EF7-4CA1-B49E-D96B3AEE7481}"/>
    <cellStyle name="Calculation 5 3 2 3" xfId="9716" xr:uid="{3E395C80-9279-4070-A26B-0DF186CA3A24}"/>
    <cellStyle name="Calculation 5 3 2 4" xfId="9717" xr:uid="{1558C02F-6809-49A0-94C1-2224A3C0EC27}"/>
    <cellStyle name="Calculation 5 3 3" xfId="9718" xr:uid="{831092D0-4425-4819-98E2-C07808980E6A}"/>
    <cellStyle name="Calculation 5 3 3 2" xfId="9719" xr:uid="{8FDD348F-ED87-4279-BD5F-D3BEA9C4A31B}"/>
    <cellStyle name="Calculation 5 3 3 2 2" xfId="9720" xr:uid="{0D5E2F6E-9D0D-4215-A629-4C1F2DBC53BE}"/>
    <cellStyle name="Calculation 5 3 3 2 3" xfId="9721" xr:uid="{777048B4-95AB-4295-8BF8-638F4C09FEA7}"/>
    <cellStyle name="Calculation 5 3 3 3" xfId="9722" xr:uid="{297E9A88-FAE9-4044-94D0-99EF5FB994F4}"/>
    <cellStyle name="Calculation 5 3 3 4" xfId="9723" xr:uid="{81C5DA4F-2F67-4D6B-A061-3185272A8EFB}"/>
    <cellStyle name="Calculation 5 3 4" xfId="9724" xr:uid="{871E8FB6-90F0-4935-8E47-58D05FD40A07}"/>
    <cellStyle name="Calculation 5 3 4 2" xfId="9725" xr:uid="{CCFECCA1-A014-49E5-A557-D529CB366835}"/>
    <cellStyle name="Calculation 5 3 4 2 2" xfId="9726" xr:uid="{772C7B2C-1EC9-4DF3-8D78-15FA805E5E50}"/>
    <cellStyle name="Calculation 5 3 4 2 3" xfId="9727" xr:uid="{EF55389D-7593-401D-A9EC-CF6A992C88C5}"/>
    <cellStyle name="Calculation 5 3 4 3" xfId="9728" xr:uid="{BCAE2E9E-DF5F-4ECE-9619-D0D992D23010}"/>
    <cellStyle name="Calculation 5 3 4 4" xfId="9729" xr:uid="{FA0E586B-F3A4-4D86-ACFD-18B3F94C5D3A}"/>
    <cellStyle name="Calculation 5 3 5" xfId="9730" xr:uid="{F315FC5A-6448-44BE-B968-7645D41206B9}"/>
    <cellStyle name="Calculation 5 3 5 2" xfId="9731" xr:uid="{A2336926-9A07-4D63-A8E9-3CCD7AACEA83}"/>
    <cellStyle name="Calculation 5 3 5 2 2" xfId="9732" xr:uid="{B2CA089B-05D8-4886-B212-925776CC4C4D}"/>
    <cellStyle name="Calculation 5 3 5 2 3" xfId="9733" xr:uid="{02DA8386-8EB0-43A8-BCF5-F49DDAB97304}"/>
    <cellStyle name="Calculation 5 3 5 3" xfId="9734" xr:uid="{DD32AA2D-EC6F-4EA7-AE97-037F0F43B23D}"/>
    <cellStyle name="Calculation 5 3 5 4" xfId="9735" xr:uid="{E07CFF7B-D979-4433-90E0-B4BB2759D904}"/>
    <cellStyle name="Calculation 5 3 6" xfId="9736" xr:uid="{B21EFB88-958F-4579-85AA-28223D9453C7}"/>
    <cellStyle name="Calculation 5 3 6 2" xfId="9737" xr:uid="{8395DC3C-0339-4724-BD85-CD2FD586AC32}"/>
    <cellStyle name="Calculation 5 3 6 2 2" xfId="9738" xr:uid="{350E54DA-1D1E-4059-A041-7E92B7CEAAA9}"/>
    <cellStyle name="Calculation 5 3 6 2 3" xfId="9739" xr:uid="{7AEB38E7-047E-42F2-BEEE-7F953CC64CE0}"/>
    <cellStyle name="Calculation 5 3 6 3" xfId="9740" xr:uid="{F1F6DFA0-2C25-456A-8EDC-75162438C11E}"/>
    <cellStyle name="Calculation 5 3 6 4" xfId="9741" xr:uid="{12698603-09B2-41E5-A7EB-D0E153187DF7}"/>
    <cellStyle name="Calculation 5 3 7" xfId="9742" xr:uid="{C4A10CA3-B9A6-40DF-812C-FEAF40CF7693}"/>
    <cellStyle name="Calculation 5 3 7 2" xfId="9743" xr:uid="{D6F34840-A4B4-40E6-93CC-53473DF47669}"/>
    <cellStyle name="Calculation 5 3 7 3" xfId="9744" xr:uid="{B73E9E76-E088-4BB6-8B3C-8D1898DFA761}"/>
    <cellStyle name="Calculation 5 3 8" xfId="9745" xr:uid="{9EC2D65C-45A8-412A-B6D1-8245180188E6}"/>
    <cellStyle name="Calculation 5 3 9" xfId="9746" xr:uid="{3709123A-04B8-4536-BD98-226817F3100A}"/>
    <cellStyle name="Calculation 5 4" xfId="2589" xr:uid="{A9014D9B-7AF9-4BD1-85B4-610C93A864CE}"/>
    <cellStyle name="Calculation 5 4 2" xfId="9747" xr:uid="{9725C17B-1CB6-4065-9CD6-3CD6161E363A}"/>
    <cellStyle name="Calculation 5 4 2 2" xfId="9748" xr:uid="{EC4145ED-7F15-41FE-9D79-BF954AF89751}"/>
    <cellStyle name="Calculation 5 4 2 2 2" xfId="9749" xr:uid="{761CAE24-2308-42F0-B14B-5BA571B0A776}"/>
    <cellStyle name="Calculation 5 4 2 2 3" xfId="9750" xr:uid="{E734E0C0-72DE-482A-B0F3-152A13A81C21}"/>
    <cellStyle name="Calculation 5 4 2 3" xfId="9751" xr:uid="{AEAA3E45-2CD7-4D46-8B94-1AD46EF9B8C2}"/>
    <cellStyle name="Calculation 5 4 2 4" xfId="9752" xr:uid="{4418C590-3158-46CE-93EC-635398FF5886}"/>
    <cellStyle name="Calculation 5 4 3" xfId="9753" xr:uid="{3F3F9A12-687F-4932-AEFB-066F219E3B4B}"/>
    <cellStyle name="Calculation 5 4 3 2" xfId="9754" xr:uid="{1D362316-EFB4-417B-9259-2E9AF9F13634}"/>
    <cellStyle name="Calculation 5 4 3 2 2" xfId="9755" xr:uid="{E603DC4F-65EF-4D64-8593-D749AC2C08E4}"/>
    <cellStyle name="Calculation 5 4 3 2 3" xfId="9756" xr:uid="{567E60C5-D8C5-40CA-A914-3B7166B103ED}"/>
    <cellStyle name="Calculation 5 4 3 3" xfId="9757" xr:uid="{7ACBCAB6-A51C-4854-912D-9C41E8808074}"/>
    <cellStyle name="Calculation 5 4 3 4" xfId="9758" xr:uid="{00D18820-ED61-43B3-954C-8C926B15DF24}"/>
    <cellStyle name="Calculation 5 4 4" xfId="9759" xr:uid="{20BDD971-FB25-435B-A031-67EC0F73B99F}"/>
    <cellStyle name="Calculation 5 4 4 2" xfId="9760" xr:uid="{C3D596A1-765B-4D9C-831E-2F66E4D8E825}"/>
    <cellStyle name="Calculation 5 4 4 2 2" xfId="9761" xr:uid="{022253CF-AFB1-4C70-BBA8-E329C8DDFFFE}"/>
    <cellStyle name="Calculation 5 4 4 2 3" xfId="9762" xr:uid="{46BAB12C-F4A0-433A-BC2F-20953156D7AA}"/>
    <cellStyle name="Calculation 5 4 4 3" xfId="9763" xr:uid="{62AD42FF-6D1C-4596-A46F-97FA79FD53FE}"/>
    <cellStyle name="Calculation 5 4 4 4" xfId="9764" xr:uid="{246FF572-D02D-40A4-BABB-31B6046FE6B5}"/>
    <cellStyle name="Calculation 5 4 5" xfId="9765" xr:uid="{99B1D5C8-D2C5-4471-8B87-B115FAD7994F}"/>
    <cellStyle name="Calculation 5 4 5 2" xfId="9766" xr:uid="{8A71E80E-EB51-48BC-9204-0FD375E64CF8}"/>
    <cellStyle name="Calculation 5 4 5 2 2" xfId="9767" xr:uid="{365BF13F-A534-4971-AF50-2DB1D5543F7A}"/>
    <cellStyle name="Calculation 5 4 5 2 3" xfId="9768" xr:uid="{88087121-76F7-4457-91CC-43B213DCF89C}"/>
    <cellStyle name="Calculation 5 4 5 3" xfId="9769" xr:uid="{19B2A219-1573-4344-92EF-ED9A87181B48}"/>
    <cellStyle name="Calculation 5 4 5 4" xfId="9770" xr:uid="{862CB771-B2D8-4C1B-9103-02115A1CC3C0}"/>
    <cellStyle name="Calculation 5 4 6" xfId="9771" xr:uid="{B3D4189F-8730-4D4D-8568-5CF8D2E53B9A}"/>
    <cellStyle name="Calculation 5 4 6 2" xfId="9772" xr:uid="{6CB17D3D-89FC-4687-99AB-944BB3530CB4}"/>
    <cellStyle name="Calculation 5 4 6 2 2" xfId="9773" xr:uid="{0EEAB7C9-AE87-4F7D-9F20-D9C1783945A6}"/>
    <cellStyle name="Calculation 5 4 6 2 3" xfId="9774" xr:uid="{7EF75EA2-FA0E-44FB-BD47-2FCE7FDF28F2}"/>
    <cellStyle name="Calculation 5 4 6 3" xfId="9775" xr:uid="{30738EF4-38A7-427F-9779-7BC9FD3D9B1D}"/>
    <cellStyle name="Calculation 5 4 6 4" xfId="9776" xr:uid="{20E1CF9A-339F-4BBE-BCB5-863E451C7DC4}"/>
    <cellStyle name="Calculation 5 4 7" xfId="9777" xr:uid="{9063E91D-C0A1-4B2D-9EE3-82FC01BCDA5B}"/>
    <cellStyle name="Calculation 5 4 7 2" xfId="9778" xr:uid="{F6D62A85-BE75-412C-AB66-A1B4CC920045}"/>
    <cellStyle name="Calculation 5 4 7 3" xfId="9779" xr:uid="{25FE180B-65B4-4CC1-BBB2-23309998E3F9}"/>
    <cellStyle name="Calculation 5 4 8" xfId="9780" xr:uid="{9DEFA606-BCD7-4B49-A175-3A220BAEEB67}"/>
    <cellStyle name="Calculation 5 4 9" xfId="9781" xr:uid="{705CE5DB-0058-46AB-BC0E-9884564DE04D}"/>
    <cellStyle name="Calculation 5 5" xfId="2588" xr:uid="{492B2E2C-1EC3-456D-A737-7E487B5581B4}"/>
    <cellStyle name="Calculation 5 5 2" xfId="9782" xr:uid="{6B3771C2-7D9F-4752-8B9F-67D3218EAB55}"/>
    <cellStyle name="Calculation 5 5 2 2" xfId="9783" xr:uid="{AE16F641-A2B4-43F0-AA7A-EF127E2A9074}"/>
    <cellStyle name="Calculation 5 5 2 2 2" xfId="9784" xr:uid="{2CD94AC9-C1C1-4F4A-88D6-8A301504B6F6}"/>
    <cellStyle name="Calculation 5 5 2 2 3" xfId="9785" xr:uid="{B4F5290A-D760-4E54-B994-8B0976B5DDE3}"/>
    <cellStyle name="Calculation 5 5 2 3" xfId="9786" xr:uid="{7C6A9CB7-4149-4FA2-89AB-C37923AF54F7}"/>
    <cellStyle name="Calculation 5 5 2 4" xfId="9787" xr:uid="{0973155A-CCBC-41FA-B9CC-11237917A41A}"/>
    <cellStyle name="Calculation 5 5 3" xfId="9788" xr:uid="{DEC19014-DEA6-4D9D-A82E-632FB0C3A0EA}"/>
    <cellStyle name="Calculation 5 5 3 2" xfId="9789" xr:uid="{48CF9067-6796-46EA-96AE-2AD944D64AD9}"/>
    <cellStyle name="Calculation 5 5 3 2 2" xfId="9790" xr:uid="{AE6127A4-585A-47BA-9FC2-4A741DDE7CAD}"/>
    <cellStyle name="Calculation 5 5 3 2 3" xfId="9791" xr:uid="{84C53F50-AF1B-4BC4-9F61-15AD7C34FD62}"/>
    <cellStyle name="Calculation 5 5 3 3" xfId="9792" xr:uid="{1F210C57-22E1-4618-9993-C0BC4A831E1A}"/>
    <cellStyle name="Calculation 5 5 3 4" xfId="9793" xr:uid="{6C72AFB8-A313-4176-A5EA-175335B55F1F}"/>
    <cellStyle name="Calculation 5 5 4" xfId="9794" xr:uid="{0B9571EF-B32D-41B8-9C74-3F9DF19A7FCD}"/>
    <cellStyle name="Calculation 5 5 4 2" xfId="9795" xr:uid="{4B620DF6-7372-4320-A34B-6D694332A4E2}"/>
    <cellStyle name="Calculation 5 5 4 2 2" xfId="9796" xr:uid="{AF29D361-6194-450C-9146-50B266C5CC8B}"/>
    <cellStyle name="Calculation 5 5 4 2 3" xfId="9797" xr:uid="{E66D037F-34B8-4DFF-92BF-24E1BBE03C74}"/>
    <cellStyle name="Calculation 5 5 4 3" xfId="9798" xr:uid="{ABD12B7E-A0BF-497E-96E9-01940BB5E336}"/>
    <cellStyle name="Calculation 5 5 4 4" xfId="9799" xr:uid="{8E45C931-365B-4EF8-805C-86893E97FE15}"/>
    <cellStyle name="Calculation 5 5 5" xfId="9800" xr:uid="{A5C86D1E-5A1C-4C82-B0BD-9230EEC51D94}"/>
    <cellStyle name="Calculation 5 5 5 2" xfId="9801" xr:uid="{A10C337A-84BB-49B8-BD2B-426A8E64CCED}"/>
    <cellStyle name="Calculation 5 5 5 2 2" xfId="9802" xr:uid="{112FC757-4289-42B2-AF4D-391D89AE7175}"/>
    <cellStyle name="Calculation 5 5 5 2 3" xfId="9803" xr:uid="{E7598C52-ED89-43F2-9609-7F50971BA1E3}"/>
    <cellStyle name="Calculation 5 5 5 3" xfId="9804" xr:uid="{1C1472AD-A9E2-4458-B18E-0038B08EDC8D}"/>
    <cellStyle name="Calculation 5 5 5 4" xfId="9805" xr:uid="{0E0FB499-22CE-48FD-B433-279D2A9864DA}"/>
    <cellStyle name="Calculation 5 5 6" xfId="9806" xr:uid="{08389FBB-76DC-4ADC-B96E-5B8BDEA3EBAD}"/>
    <cellStyle name="Calculation 5 5 6 2" xfId="9807" xr:uid="{14DD4A6A-BCC0-4127-918A-3F7C160F9686}"/>
    <cellStyle name="Calculation 5 5 6 2 2" xfId="9808" xr:uid="{B9EE7B40-72A3-4397-9BE0-D41D30361D8F}"/>
    <cellStyle name="Calculation 5 5 6 2 3" xfId="9809" xr:uid="{EF508E7B-467E-4EC5-AEA2-552A21AA995F}"/>
    <cellStyle name="Calculation 5 5 6 3" xfId="9810" xr:uid="{EDCDE45E-0FAC-4928-B542-20FA6646E449}"/>
    <cellStyle name="Calculation 5 5 6 4" xfId="9811" xr:uid="{610F867B-1EC8-43E5-8544-D7C57459E13C}"/>
    <cellStyle name="Calculation 5 5 7" xfId="9812" xr:uid="{5E958591-9E77-4F9A-B58D-D4B1048D627D}"/>
    <cellStyle name="Calculation 5 5 7 2" xfId="9813" xr:uid="{B9AFA7AA-6585-4145-876E-6CB9B09B3B96}"/>
    <cellStyle name="Calculation 5 5 7 3" xfId="9814" xr:uid="{8EDE2BB7-82A0-4AA8-ADAA-E1BEF1E26814}"/>
    <cellStyle name="Calculation 5 5 8" xfId="9815" xr:uid="{86C11655-F513-4197-A4F4-24CAECA56B68}"/>
    <cellStyle name="Calculation 5 5 9" xfId="9816" xr:uid="{439C55DD-68B3-4513-B10C-A36E7838EE4F}"/>
    <cellStyle name="Calculation 5 6" xfId="9817" xr:uid="{6A41CA05-7069-4DA8-AA8A-077CBB74EB06}"/>
    <cellStyle name="Calculation 5 6 2" xfId="9818" xr:uid="{4838CD01-94A6-48DC-9BDB-86597587F524}"/>
    <cellStyle name="Calculation 5 6 2 2" xfId="9819" xr:uid="{FFEC7AB8-4CE4-4514-85E6-B4879D17B711}"/>
    <cellStyle name="Calculation 5 6 2 2 2" xfId="9820" xr:uid="{13E0E31A-FD71-468E-B265-EEA9D40F9C34}"/>
    <cellStyle name="Calculation 5 6 2 2 3" xfId="9821" xr:uid="{5D2175B8-8F39-47AD-943E-0A99055B9BFE}"/>
    <cellStyle name="Calculation 5 6 2 3" xfId="9822" xr:uid="{109B2BAD-20DC-4D9B-A04C-DBAC10EFDEF3}"/>
    <cellStyle name="Calculation 5 6 2 4" xfId="9823" xr:uid="{23EF48C5-F673-4B8E-B0E2-6654CC556D59}"/>
    <cellStyle name="Calculation 5 6 3" xfId="9824" xr:uid="{A81A1D06-765C-4A00-B322-82D229C2CB96}"/>
    <cellStyle name="Calculation 5 6 3 2" xfId="9825" xr:uid="{D00E38D5-B826-4961-83C4-B3CE27983097}"/>
    <cellStyle name="Calculation 5 6 3 2 2" xfId="9826" xr:uid="{B97CB499-623E-4748-8F35-B8C2AC001D77}"/>
    <cellStyle name="Calculation 5 6 3 2 3" xfId="9827" xr:uid="{7C605474-2CB0-4978-B48B-183C87D65A73}"/>
    <cellStyle name="Calculation 5 6 3 3" xfId="9828" xr:uid="{6DCF29A3-4A81-4FFF-A2A4-5E9B76EAA447}"/>
    <cellStyle name="Calculation 5 6 3 4" xfId="9829" xr:uid="{19E64D96-48AE-43CE-A182-3F2F0E3D8BAF}"/>
    <cellStyle name="Calculation 5 6 4" xfId="9830" xr:uid="{53D5A412-6E1C-41E8-B36E-0342BECF9C51}"/>
    <cellStyle name="Calculation 5 6 4 2" xfId="9831" xr:uid="{AC44B0D3-2E31-42EF-A7CD-7C0E33D64D15}"/>
    <cellStyle name="Calculation 5 6 4 2 2" xfId="9832" xr:uid="{8FD1EA5C-D720-414A-8338-769E295FC08E}"/>
    <cellStyle name="Calculation 5 6 4 2 3" xfId="9833" xr:uid="{95562151-C322-4EE0-A141-9FD1B6924D52}"/>
    <cellStyle name="Calculation 5 6 4 3" xfId="9834" xr:uid="{8BA8A9F0-2C49-4286-89F6-E6ABE795F1A2}"/>
    <cellStyle name="Calculation 5 6 4 4" xfId="9835" xr:uid="{41E19E2C-BB4F-48EB-83D5-6E5108BE0225}"/>
    <cellStyle name="Calculation 5 6 5" xfId="9836" xr:uid="{D93E20E9-6697-4A85-817A-EC13A74D8B6E}"/>
    <cellStyle name="Calculation 5 6 5 2" xfId="9837" xr:uid="{0D6121B0-D19F-4D71-BB14-76B2E6236C78}"/>
    <cellStyle name="Calculation 5 6 5 2 2" xfId="9838" xr:uid="{A088D546-4641-44CF-98C3-8F6D09DD390E}"/>
    <cellStyle name="Calculation 5 6 5 2 3" xfId="9839" xr:uid="{DDF1EF5C-831B-468D-83E3-CD34E8E61948}"/>
    <cellStyle name="Calculation 5 6 5 3" xfId="9840" xr:uid="{65E098F1-F8DD-498F-B31B-2F911D70D184}"/>
    <cellStyle name="Calculation 5 6 5 4" xfId="9841" xr:uid="{5ED57ADF-34CA-40A3-B5BC-2A5132F13720}"/>
    <cellStyle name="Calculation 5 6 6" xfId="9842" xr:uid="{2A3BB1BC-6C54-4E85-9216-CB0C4CBE1D06}"/>
    <cellStyle name="Calculation 5 6 6 2" xfId="9843" xr:uid="{A6B11F1F-3D67-4F76-A921-5B39757212F1}"/>
    <cellStyle name="Calculation 5 6 6 2 2" xfId="9844" xr:uid="{5AA30F17-32B0-4994-B03E-778A69FD7E92}"/>
    <cellStyle name="Calculation 5 6 6 2 3" xfId="9845" xr:uid="{7F00D4B7-1501-45E8-8D19-8BC06AC95E22}"/>
    <cellStyle name="Calculation 5 6 6 3" xfId="9846" xr:uid="{84DE1EEB-0E9A-4F10-B1C8-9CD3231A5A73}"/>
    <cellStyle name="Calculation 5 6 6 4" xfId="9847" xr:uid="{199F7C37-3D6D-43B6-A736-06D908A72503}"/>
    <cellStyle name="Calculation 5 6 7" xfId="9848" xr:uid="{3C4A8CEA-01DC-4CCA-9409-DFA649BE536B}"/>
    <cellStyle name="Calculation 5 6 7 2" xfId="9849" xr:uid="{956E2E40-C05A-471D-8E63-E363C90E3E07}"/>
    <cellStyle name="Calculation 5 6 7 3" xfId="9850" xr:uid="{48794E4E-8CB0-425D-8022-75A2770EB3F9}"/>
    <cellStyle name="Calculation 5 6 8" xfId="9851" xr:uid="{2959BE35-355B-4B9A-945A-084A831986DC}"/>
    <cellStyle name="Calculation 5 6 9" xfId="9852" xr:uid="{86D50468-A5A1-4DCF-BE15-F8DA040D604F}"/>
    <cellStyle name="Calculation 5 7" xfId="9853" xr:uid="{C5FD0538-68D9-40CA-BD13-3C03A77318D3}"/>
    <cellStyle name="Calculation 5 7 2" xfId="9854" xr:uid="{9E76220D-9B60-4B00-BBBA-F707BE3D526C}"/>
    <cellStyle name="Calculation 5 7 2 2" xfId="9855" xr:uid="{CD5CADFE-A490-4149-AA83-6B174F7756EE}"/>
    <cellStyle name="Calculation 5 7 2 2 2" xfId="9856" xr:uid="{8E5E23C3-9751-47E2-B32E-F8EA36AF2F3B}"/>
    <cellStyle name="Calculation 5 7 2 2 3" xfId="9857" xr:uid="{40E74446-A5DC-45FE-805E-2354F3254F56}"/>
    <cellStyle name="Calculation 5 7 2 3" xfId="9858" xr:uid="{A600E55E-9DE3-4006-AF4E-76D1E434982E}"/>
    <cellStyle name="Calculation 5 7 2 4" xfId="9859" xr:uid="{B8EECF3C-5CD8-4DC6-A309-117AABE0FC66}"/>
    <cellStyle name="Calculation 5 7 3" xfId="9860" xr:uid="{018F7F67-4C4C-4190-A057-08A83B6776CE}"/>
    <cellStyle name="Calculation 5 7 3 2" xfId="9861" xr:uid="{64A72453-A873-40B5-9656-89BFDFDB29EB}"/>
    <cellStyle name="Calculation 5 7 3 2 2" xfId="9862" xr:uid="{B91C052F-8EE9-4CA0-9BEC-C2343B58FC8E}"/>
    <cellStyle name="Calculation 5 7 3 2 3" xfId="9863" xr:uid="{3D59D5FC-E848-4B2C-B02E-50EF4E428E9A}"/>
    <cellStyle name="Calculation 5 7 3 3" xfId="9864" xr:uid="{07B812BA-5237-4B4B-9C6D-BC937509C5B5}"/>
    <cellStyle name="Calculation 5 7 3 4" xfId="9865" xr:uid="{80089272-0E6A-471B-9E2D-7190DFD905DC}"/>
    <cellStyle name="Calculation 5 7 4" xfId="9866" xr:uid="{97E567B6-D28F-4D63-BA39-51494276D425}"/>
    <cellStyle name="Calculation 5 7 4 2" xfId="9867" xr:uid="{C0DAB792-4702-4F3D-A4B5-7E8136909699}"/>
    <cellStyle name="Calculation 5 7 4 2 2" xfId="9868" xr:uid="{57DE8BC8-0A5C-4B1F-8C85-958F14206B61}"/>
    <cellStyle name="Calculation 5 7 4 2 3" xfId="9869" xr:uid="{DECCF9B6-5C2D-4B89-89A7-413567ED7DFF}"/>
    <cellStyle name="Calculation 5 7 4 3" xfId="9870" xr:uid="{A885AC96-0AB8-4B2D-B6F4-BE8696079ABD}"/>
    <cellStyle name="Calculation 5 7 4 4" xfId="9871" xr:uid="{A8CACB0C-8B01-4844-9E03-D5027A13B2D2}"/>
    <cellStyle name="Calculation 5 7 5" xfId="9872" xr:uid="{EBF4BA8F-9A3A-4ADF-A672-B906D6153CF0}"/>
    <cellStyle name="Calculation 5 7 5 2" xfId="9873" xr:uid="{FD38DED7-18FC-48DF-9E87-01B23ABCF976}"/>
    <cellStyle name="Calculation 5 7 5 2 2" xfId="9874" xr:uid="{5E36720B-C011-4000-AFC9-ACBA1E4C8D17}"/>
    <cellStyle name="Calculation 5 7 5 2 3" xfId="9875" xr:uid="{ABFB51A1-C983-48D3-B3C2-AAD94F7D4E14}"/>
    <cellStyle name="Calculation 5 7 5 3" xfId="9876" xr:uid="{412BBCF3-BCF5-44EF-A615-3C80F83E8EBD}"/>
    <cellStyle name="Calculation 5 7 5 4" xfId="9877" xr:uid="{6162839B-DAE4-41DE-AC56-9F72170DE6F8}"/>
    <cellStyle name="Calculation 5 7 6" xfId="9878" xr:uid="{FDE71060-2185-4625-B87F-BBA829ED126D}"/>
    <cellStyle name="Calculation 5 7 6 2" xfId="9879" xr:uid="{19EB4846-455E-48F0-93FB-07043CC79ABD}"/>
    <cellStyle name="Calculation 5 7 6 2 2" xfId="9880" xr:uid="{742540FC-E972-4BC1-A1DF-0F9F895BCF50}"/>
    <cellStyle name="Calculation 5 7 6 2 3" xfId="9881" xr:uid="{3C2CF15F-EE47-4EF6-9F5A-9BB053AA1AE4}"/>
    <cellStyle name="Calculation 5 7 6 3" xfId="9882" xr:uid="{DEAF754D-48DD-45CA-819A-8A369D49F186}"/>
    <cellStyle name="Calculation 5 7 6 4" xfId="9883" xr:uid="{5774E26C-D83B-4DF6-8AD1-0389C93C75B3}"/>
    <cellStyle name="Calculation 5 7 7" xfId="9884" xr:uid="{D03F9589-CBF4-402E-A12F-35DE11AD6661}"/>
    <cellStyle name="Calculation 5 7 7 2" xfId="9885" xr:uid="{849FE974-13FF-404D-92E7-E4BDF422B57D}"/>
    <cellStyle name="Calculation 5 7 7 3" xfId="9886" xr:uid="{48D321AB-C2B1-4DE8-A157-DEE3261A4FA7}"/>
    <cellStyle name="Calculation 5 7 8" xfId="9887" xr:uid="{AFFB3D25-232B-40A7-8051-00BD75FE3F11}"/>
    <cellStyle name="Calculation 5 7 9" xfId="9888" xr:uid="{5C1F71EB-2528-47D7-90E0-9C473E3FD149}"/>
    <cellStyle name="Calculation 5 8" xfId="9889" xr:uid="{83290F2E-C05A-4DBA-8261-7F0855C5A40E}"/>
    <cellStyle name="Calculation 5 8 2" xfId="9890" xr:uid="{CDA82F4D-36DE-498F-8B8A-0D8576F0E317}"/>
    <cellStyle name="Calculation 5 8 2 2" xfId="9891" xr:uid="{8BF2065B-24FF-4C39-999F-C1F1B2CF2209}"/>
    <cellStyle name="Calculation 5 8 2 2 2" xfId="9892" xr:uid="{A27E4F05-F83F-48FC-9750-63FE9FD19190}"/>
    <cellStyle name="Calculation 5 8 2 2 3" xfId="9893" xr:uid="{41B0EFE0-D2F9-408A-853C-A3385FE22A0D}"/>
    <cellStyle name="Calculation 5 8 2 3" xfId="9894" xr:uid="{1C2A67AB-F389-46E7-ABF7-DEB4F3289CB7}"/>
    <cellStyle name="Calculation 5 8 2 4" xfId="9895" xr:uid="{8351F62B-7B7A-46D9-814E-3439D4122D02}"/>
    <cellStyle name="Calculation 5 8 3" xfId="9896" xr:uid="{0FC3FEB9-CFED-452B-9E88-63DBD5A4AD07}"/>
    <cellStyle name="Calculation 5 8 3 2" xfId="9897" xr:uid="{D5BB0BF4-4CD6-4A0D-A25C-E86613A8E085}"/>
    <cellStyle name="Calculation 5 8 3 2 2" xfId="9898" xr:uid="{19F53567-9BCC-44B8-8159-5D0229E320E2}"/>
    <cellStyle name="Calculation 5 8 3 2 3" xfId="9899" xr:uid="{C6193F5B-4F7C-4B63-8EA0-F6CB2235CDBF}"/>
    <cellStyle name="Calculation 5 8 3 3" xfId="9900" xr:uid="{AE5A85B6-16B0-4922-9DBF-90C97C6E357F}"/>
    <cellStyle name="Calculation 5 8 3 4" xfId="9901" xr:uid="{F275777D-E6E7-4283-8A43-16E08A079D9E}"/>
    <cellStyle name="Calculation 5 8 4" xfId="9902" xr:uid="{8ACB147F-3634-4EFF-966B-B6FC371133A5}"/>
    <cellStyle name="Calculation 5 8 4 2" xfId="9903" xr:uid="{49F069A4-5215-49CA-8A9C-A70A4F370689}"/>
    <cellStyle name="Calculation 5 8 4 2 2" xfId="9904" xr:uid="{9A3FBD7B-BCF9-43E3-AF3D-E03E34FA449A}"/>
    <cellStyle name="Calculation 5 8 4 2 3" xfId="9905" xr:uid="{8723A159-02AE-44CC-88E9-89D6313D1E44}"/>
    <cellStyle name="Calculation 5 8 4 3" xfId="9906" xr:uid="{645ED7AA-B289-4578-85BD-25DF45CE1836}"/>
    <cellStyle name="Calculation 5 8 4 4" xfId="9907" xr:uid="{7DB6C081-6518-4CCE-A574-83C458310B81}"/>
    <cellStyle name="Calculation 5 8 5" xfId="9908" xr:uid="{5E4D3745-9850-4C80-9B15-ADD74E8C2CC0}"/>
    <cellStyle name="Calculation 5 8 5 2" xfId="9909" xr:uid="{77451910-4D9C-4FB4-AE5C-6F5F537BAA52}"/>
    <cellStyle name="Calculation 5 8 5 2 2" xfId="9910" xr:uid="{D3AD690D-9ADA-426D-8778-43EC0D030D8D}"/>
    <cellStyle name="Calculation 5 8 5 2 3" xfId="9911" xr:uid="{D9E5E713-0BC5-409B-A752-45BD0397C171}"/>
    <cellStyle name="Calculation 5 8 5 3" xfId="9912" xr:uid="{7A8AD83A-BBC8-4CF2-9E67-D3222F846C7F}"/>
    <cellStyle name="Calculation 5 8 5 4" xfId="9913" xr:uid="{1F8A99AD-5E30-41A6-B6CE-8AD8158D8F4A}"/>
    <cellStyle name="Calculation 5 8 6" xfId="9914" xr:uid="{B8FC7181-6EFE-4890-8716-EDDECAA143A2}"/>
    <cellStyle name="Calculation 5 8 6 2" xfId="9915" xr:uid="{8C55532D-AE9B-4361-A6CC-29831C174D02}"/>
    <cellStyle name="Calculation 5 8 6 2 2" xfId="9916" xr:uid="{2859D507-B829-41BF-BBBC-2EEC4A5AFE81}"/>
    <cellStyle name="Calculation 5 8 6 2 3" xfId="9917" xr:uid="{9A3497A1-855E-4D33-A7C3-AF6D8D77C10B}"/>
    <cellStyle name="Calculation 5 8 6 3" xfId="9918" xr:uid="{718AE652-300E-44CD-8E9A-222840704A26}"/>
    <cellStyle name="Calculation 5 8 6 4" xfId="9919" xr:uid="{CC26B13D-5EAB-44B5-80F3-EEF355D21C80}"/>
    <cellStyle name="Calculation 5 8 7" xfId="9920" xr:uid="{319165A0-B686-426D-B412-7D35513CB108}"/>
    <cellStyle name="Calculation 5 8 7 2" xfId="9921" xr:uid="{DB014FB1-A6A2-4104-AC91-3DCEE5E879D7}"/>
    <cellStyle name="Calculation 5 8 7 3" xfId="9922" xr:uid="{FC7D0CFB-EF14-4947-8B63-5B551BEBFE74}"/>
    <cellStyle name="Calculation 5 8 8" xfId="9923" xr:uid="{BFB47194-07A1-4A23-ABB2-39422C3FC8F4}"/>
    <cellStyle name="Calculation 5 8 9" xfId="9924" xr:uid="{7C8700EB-8430-4F07-9492-388532A755D0}"/>
    <cellStyle name="Calculation 5 9" xfId="9925" xr:uid="{AC6DB7BB-2544-444E-BE4F-8EA099392D54}"/>
    <cellStyle name="Calculation 5 9 2" xfId="9926" xr:uid="{1B2A34CD-65B9-4539-8E6D-575AA88599B4}"/>
    <cellStyle name="Calculation 5 9 2 2" xfId="9927" xr:uid="{DB8DFACA-3570-4B42-B9CD-442ABEDC0FEB}"/>
    <cellStyle name="Calculation 5 9 2 2 2" xfId="9928" xr:uid="{631D078C-45B3-4991-91BE-EA945835C3E3}"/>
    <cellStyle name="Calculation 5 9 2 2 3" xfId="9929" xr:uid="{3A87128F-F7EA-4D6F-BD1F-E29CFFB75BE4}"/>
    <cellStyle name="Calculation 5 9 2 3" xfId="9930" xr:uid="{15EDC991-FFDD-4E85-B6D4-6088CFB5CC24}"/>
    <cellStyle name="Calculation 5 9 2 4" xfId="9931" xr:uid="{27F77A77-9F2B-4B5D-B610-D1073BCF7960}"/>
    <cellStyle name="Calculation 5 9 3" xfId="9932" xr:uid="{E1820C7D-FA0B-4529-9D53-50191C5AA2CB}"/>
    <cellStyle name="Calculation 5 9 3 2" xfId="9933" xr:uid="{DBB9D9CE-5920-46F6-8644-497727FD42DE}"/>
    <cellStyle name="Calculation 5 9 3 2 2" xfId="9934" xr:uid="{7CE866DE-A69E-4464-9F94-27974F1D5F15}"/>
    <cellStyle name="Calculation 5 9 3 2 3" xfId="9935" xr:uid="{00B03B03-8087-4518-B5AF-E88B1CCD4A39}"/>
    <cellStyle name="Calculation 5 9 3 3" xfId="9936" xr:uid="{195BADFF-DA60-4EE3-A896-DF090636F417}"/>
    <cellStyle name="Calculation 5 9 3 4" xfId="9937" xr:uid="{82BD11F9-50A2-4936-916C-BFAE6FC4DF94}"/>
    <cellStyle name="Calculation 5 9 4" xfId="9938" xr:uid="{5E108128-9326-4C4B-B77F-6AF7E902C9CD}"/>
    <cellStyle name="Calculation 5 9 4 2" xfId="9939" xr:uid="{85CC2A20-63C3-4808-8AE7-0E1D21F74BA7}"/>
    <cellStyle name="Calculation 5 9 4 2 2" xfId="9940" xr:uid="{734167FE-CC8C-4D47-9277-99D33DDF8D4B}"/>
    <cellStyle name="Calculation 5 9 4 2 3" xfId="9941" xr:uid="{51376CC9-9FBE-4A04-A1E4-73A35C3A83F5}"/>
    <cellStyle name="Calculation 5 9 4 3" xfId="9942" xr:uid="{44F7D9A1-6F46-4809-8DE7-5DB401ED7F62}"/>
    <cellStyle name="Calculation 5 9 4 4" xfId="9943" xr:uid="{24AF16D7-330F-43F6-823F-F1B5B4E3007A}"/>
    <cellStyle name="Calculation 5 9 5" xfId="9944" xr:uid="{360818DF-882A-49D2-BE97-974300D6441E}"/>
    <cellStyle name="Calculation 5 9 5 2" xfId="9945" xr:uid="{279B009F-965F-48C3-B0E3-F92880E080E7}"/>
    <cellStyle name="Calculation 5 9 5 2 2" xfId="9946" xr:uid="{4B55F3AF-6DF4-452F-8BCC-D79CCB23CF75}"/>
    <cellStyle name="Calculation 5 9 5 2 3" xfId="9947" xr:uid="{3432411B-E370-4FE5-B925-05A2663459DB}"/>
    <cellStyle name="Calculation 5 9 5 3" xfId="9948" xr:uid="{1752C4A7-2CE8-4754-B328-AE6DF861D38A}"/>
    <cellStyle name="Calculation 5 9 5 4" xfId="9949" xr:uid="{0E2A59A8-CE74-4537-BA08-CCFF6761E69F}"/>
    <cellStyle name="Calculation 5 9 6" xfId="9950" xr:uid="{106FCC5F-9744-4564-8C0D-9CEDE2666711}"/>
    <cellStyle name="Calculation 5 9 6 2" xfId="9951" xr:uid="{52F34A53-BED3-4C0E-9400-0A6328651D94}"/>
    <cellStyle name="Calculation 5 9 6 2 2" xfId="9952" xr:uid="{564BE057-F770-4858-9C22-32D7B9696494}"/>
    <cellStyle name="Calculation 5 9 6 2 3" xfId="9953" xr:uid="{30733D88-211D-4494-A13A-DA43679A15B9}"/>
    <cellStyle name="Calculation 5 9 6 3" xfId="9954" xr:uid="{68B3B907-913B-4999-92BF-5BB6AC19EEFF}"/>
    <cellStyle name="Calculation 5 9 6 4" xfId="9955" xr:uid="{3AA1536C-8436-4027-BD70-35ACF110DF43}"/>
    <cellStyle name="Calculation 5 9 7" xfId="9956" xr:uid="{EF6F4DA5-4EA0-43EE-AB15-3316B06112C7}"/>
    <cellStyle name="Calculation 5 9 7 2" xfId="9957" xr:uid="{4BA71AF8-5EFB-4B81-AABF-132C79511172}"/>
    <cellStyle name="Calculation 5 9 7 3" xfId="9958" xr:uid="{BFC6E011-FF74-4B48-A1BB-EC75F26CA38F}"/>
    <cellStyle name="Calculation 5 9 8" xfId="9959" xr:uid="{2ECF1559-B956-458D-B26F-8CFD1256F6FA}"/>
    <cellStyle name="Calculation 5 9 9" xfId="9960" xr:uid="{F7BBBF0E-DEF0-4A1F-A624-CA1EB03595C4}"/>
    <cellStyle name="Calculation 6" xfId="1192" xr:uid="{CAB62AFA-42D1-4DBC-9816-972CB0D9D735}"/>
    <cellStyle name="Calculation 6 2" xfId="2487" xr:uid="{14D3714B-4A8D-4B9E-8403-8E0EBB23ECCB}"/>
    <cellStyle name="Calculation 7" xfId="49620" xr:uid="{F8016C02-A859-4775-817E-D0AD7098B57A}"/>
    <cellStyle name="Calculation 8" xfId="58" xr:uid="{1EF8905D-B1A5-4EF4-BF9D-2C74E17A22BD}"/>
    <cellStyle name="Check Cell 2" xfId="61" xr:uid="{80C3590C-A74A-487B-B223-2658A739BF77}"/>
    <cellStyle name="Check Cell 2 2" xfId="3596" xr:uid="{E40571F8-A8C6-492F-B8CD-E10FE8DAFC4C}"/>
    <cellStyle name="Check Cell 2 3" xfId="9961" xr:uid="{34C1E0C6-6273-4A48-A08B-5858C817C3E5}"/>
    <cellStyle name="Check Cell 2 4" xfId="9962" xr:uid="{0D7A2E00-3C54-4A3D-86B3-476EEBC05142}"/>
    <cellStyle name="Check Cell 2 5" xfId="3862" xr:uid="{60E54E0A-A24D-4489-A97F-7236945AF324}"/>
    <cellStyle name="Check Cell 2 6" xfId="49738" xr:uid="{EE55BFF6-F388-4D12-8B00-34E9015B9AEC}"/>
    <cellStyle name="Check Cell 3" xfId="308" xr:uid="{674A8F6E-180A-4BE2-8807-4835DBE8FBC4}"/>
    <cellStyle name="Check Cell 3 2" xfId="3861" xr:uid="{5431FB79-F8DF-4920-9B2C-FDD7AAE10FBD}"/>
    <cellStyle name="Check Cell 4" xfId="687" xr:uid="{A56CD6FC-70DE-4E2B-8682-C9689A835462}"/>
    <cellStyle name="Check Cell 5" xfId="494" xr:uid="{04A78CB8-264A-4835-8350-2126BA2604E8}"/>
    <cellStyle name="Check Cell 6" xfId="1193" xr:uid="{2403C332-280A-4E40-A934-5F00E3423603}"/>
    <cellStyle name="Check Cell 6 2" xfId="2486" xr:uid="{60A2EADD-38F7-44CA-91CD-DF099F2FA278}"/>
    <cellStyle name="Check Cell 7" xfId="49622" xr:uid="{3A57D744-4EC5-4299-9200-D3097F1EE2D5}"/>
    <cellStyle name="Check Cell 8" xfId="60" xr:uid="{2259A674-3CA9-4881-A284-5CA3ECDA1250}"/>
    <cellStyle name="Comma" xfId="1" builtinId="3"/>
    <cellStyle name="Comma  - Style1" xfId="63" xr:uid="{17E6D220-7E91-4564-9E1F-0C69DBF5A313}"/>
    <cellStyle name="Comma  - Style2" xfId="64" xr:uid="{B62C37E1-4732-4C3D-A6CB-8C76D430D181}"/>
    <cellStyle name="Comma  - Style3" xfId="65" xr:uid="{A89F9DAF-A8FE-4F2A-9F58-AB4CB85F3FB5}"/>
    <cellStyle name="Comma  - Style4" xfId="66" xr:uid="{6AFA87FC-92F6-49C4-9EA5-2F49379B9738}"/>
    <cellStyle name="Comma  - Style5" xfId="67" xr:uid="{B79D7BB7-49CB-41CB-8576-66A70B22502D}"/>
    <cellStyle name="Comma  - Style6" xfId="68" xr:uid="{B7A9A1C7-A606-4374-A6CE-E68790B2DEA8}"/>
    <cellStyle name="Comma  - Style7" xfId="69" xr:uid="{D2400022-77F2-4BEF-9F5E-0F4820138E6E}"/>
    <cellStyle name="Comma  - Style8" xfId="70" xr:uid="{F69B984D-AFBF-4E65-97C8-C1FFAC37D0C0}"/>
    <cellStyle name="Comma (0.0)" xfId="71" xr:uid="{6831B0EA-6652-4F69-9A85-F3EE38631092}"/>
    <cellStyle name="Comma (0.00)" xfId="72" xr:uid="{A0434371-1B8D-4D3E-A538-437B09984535}"/>
    <cellStyle name="Comma (hidden)" xfId="73" xr:uid="{1D6E2A91-18CF-40CF-8388-0A089FEFBFEC}"/>
    <cellStyle name="Comma (hidden) 2" xfId="74" xr:uid="{D7CE0727-1962-4619-AB1F-F50DD9F26A56}"/>
    <cellStyle name="Comma (hidden) 3" xfId="75" xr:uid="{989FB05A-9901-434E-884C-63D5207CCAE0}"/>
    <cellStyle name="Comma (index)" xfId="76" xr:uid="{5C84F707-D1E7-408D-80A0-31553A4B5BE9}"/>
    <cellStyle name="Comma (index) 2" xfId="77" xr:uid="{D94E1CB0-A79A-45E2-83F0-748AF85514C0}"/>
    <cellStyle name="Comma (index) 3" xfId="78" xr:uid="{DA9D86A1-FE27-4B23-80AD-A5E12E38D168}"/>
    <cellStyle name="Comma 10" xfId="414" xr:uid="{467E73DF-6F1F-48FE-A8DF-2CA358D68A05}"/>
    <cellStyle name="Comma 10 2" xfId="804" xr:uid="{69A408A4-C21F-4FBE-98C2-48764E5D21EB}"/>
    <cellStyle name="Comma 10 2 2" xfId="1196" xr:uid="{817E075E-9388-4E4A-82EE-5396A96F1197}"/>
    <cellStyle name="Comma 10 2 2 2" xfId="2119" xr:uid="{7356A21A-263F-4053-A5F1-9FB3BD3AD37E}"/>
    <cellStyle name="Comma 10 2 2 2 2" xfId="3607" xr:uid="{3CE54F62-0216-400E-8207-1454C5874C2D}"/>
    <cellStyle name="Comma 10 2 2 3" xfId="3606" xr:uid="{2FC6DBE7-598E-45B0-A2A7-84D22E8A3F0C}"/>
    <cellStyle name="Comma 10 2 2 4" xfId="2485" xr:uid="{240EBF82-EC91-4A1F-AB91-37B173C889E6}"/>
    <cellStyle name="Comma 10 2 3" xfId="1759" xr:uid="{AF86BEB2-7B80-4D8F-9CF0-CC3B464E098C}"/>
    <cellStyle name="Comma 10 2 3 2" xfId="3608" xr:uid="{006894F3-9AF6-43CC-B1C3-70C5E53D0396}"/>
    <cellStyle name="Comma 10 2 3 3" xfId="9963" xr:uid="{D5E46CD4-5F14-41CB-8485-4F7D13A56E8C}"/>
    <cellStyle name="Comma 10 2 4" xfId="3605" xr:uid="{ED7EA46E-CE84-45C8-96B1-9C49558D74CB}"/>
    <cellStyle name="Comma 10 2 4 2" xfId="9964" xr:uid="{E3ABD94E-E8B6-4FC3-B66F-532340EF3564}"/>
    <cellStyle name="Comma 10 2 5" xfId="9965" xr:uid="{77F0603C-1062-4418-872C-EC80828E1A1A}"/>
    <cellStyle name="Comma 10 2 5 2" xfId="9966" xr:uid="{A229C7E9-1335-4E9A-B3D1-45E7B407FDB7}"/>
    <cellStyle name="Comma 10 2 6" xfId="9967" xr:uid="{EF098920-2A79-4431-B269-5C7664787170}"/>
    <cellStyle name="Comma 10 2 7" xfId="9968" xr:uid="{5D411472-9EBF-4E1A-901A-A8574E379521}"/>
    <cellStyle name="Comma 10 2 8" xfId="3738" xr:uid="{034B3233-B70B-4856-AB32-77837A7AF6B6}"/>
    <cellStyle name="Comma 10 3" xfId="612" xr:uid="{7F83F5AF-2AEC-40BE-B05F-6211B9A81D1E}"/>
    <cellStyle name="Comma 10 3 2" xfId="1197" xr:uid="{0124A5A2-BF46-49D2-AD16-A2B984B76FC2}"/>
    <cellStyle name="Comma 10 3 2 2" xfId="2120" xr:uid="{1AE8D2C3-B9EA-4B58-AE3F-10E9E7D6E118}"/>
    <cellStyle name="Comma 10 3 2 2 2" xfId="3611" xr:uid="{416F14D6-93B7-4FE5-B9A7-FB0087BA996D}"/>
    <cellStyle name="Comma 10 3 2 3" xfId="3610" xr:uid="{197C2C44-EBD1-4EE7-BD98-EFEFEB60A72E}"/>
    <cellStyle name="Comma 10 3 2 4" xfId="9969" xr:uid="{E7F74F32-BE8B-40B4-B2CC-2103437C886F}"/>
    <cellStyle name="Comma 10 3 3" xfId="1630" xr:uid="{E5CCAE6A-DBBC-442B-822F-0E8911072D2E}"/>
    <cellStyle name="Comma 10 3 3 2" xfId="3612" xr:uid="{8D8AA7D1-2906-4719-8B5F-820DC083C0DE}"/>
    <cellStyle name="Comma 10 3 3 3" xfId="9970" xr:uid="{CC2B183E-D8BC-4056-8AE8-E4FF85AEA5AB}"/>
    <cellStyle name="Comma 10 3 4" xfId="3609" xr:uid="{B61E9302-699D-495B-A246-FA24A1A11B59}"/>
    <cellStyle name="Comma 10 3 5" xfId="3555" xr:uid="{4769B575-2549-4F7D-8E37-4EDAFF9BC225}"/>
    <cellStyle name="Comma 10 4" xfId="1195" xr:uid="{CF3EBE3F-92F0-463E-8D41-EC9BFCF0790C}"/>
    <cellStyle name="Comma 10 4 2" xfId="2118" xr:uid="{22D7EFF2-D604-41A7-8BCF-DD3A6E907114}"/>
    <cellStyle name="Comma 10 4 2 2" xfId="3614" xr:uid="{C50BFFEC-D3E2-4715-A37F-654742C31E4C}"/>
    <cellStyle name="Comma 10 4 3" xfId="3613" xr:uid="{BA0164F7-80A9-40F4-BBFC-965C6312D74E}"/>
    <cellStyle name="Comma 10 4 4" xfId="3533" xr:uid="{CEBDF7C7-F558-46D3-BEB8-03F13BAD93FB}"/>
    <cellStyle name="Comma 10 5" xfId="1500" xr:uid="{3913A0F0-7294-4171-9AFC-31EDBECCD574}"/>
    <cellStyle name="Comma 10 5 2" xfId="3615" xr:uid="{48E90CE2-A027-4542-9A51-0DE86F6752AF}"/>
    <cellStyle name="Comma 10 5 3" xfId="4450" xr:uid="{4A98E084-71D2-4CAA-99FF-7069C6BA4DAA}"/>
    <cellStyle name="Comma 10 6" xfId="2247" xr:uid="{472351F4-5DCB-4BD3-A734-D32DAAB6B9EF}"/>
    <cellStyle name="Comma 10 6 2" xfId="9971" xr:uid="{3F607EBC-B8CF-4235-B9EF-DF7882204175}"/>
    <cellStyle name="Comma 10 7" xfId="3604" xr:uid="{96C2AF2F-E626-4F01-AAC1-133D64348481}"/>
    <cellStyle name="Comma 10 8" xfId="4202" xr:uid="{4DF2C1E0-5CD4-4A9C-AB26-2D62961A2F78}"/>
    <cellStyle name="Comma 102" xfId="49705" xr:uid="{91604094-68EA-4C4E-B73C-D5230B4C3F85}"/>
    <cellStyle name="Comma 11" xfId="431" xr:uid="{11825F2B-3262-45E9-8068-C809A25B4E02}"/>
    <cellStyle name="Comma 11 2" xfId="820" xr:uid="{EC000646-1419-4410-9FF0-6AAB77B6F869}"/>
    <cellStyle name="Comma 11 2 2" xfId="1199" xr:uid="{0886272C-77BD-465B-91BE-885A42E481BB}"/>
    <cellStyle name="Comma 11 2 2 2" xfId="2122" xr:uid="{49122D8F-724B-402B-9721-D3BC2F78E8F1}"/>
    <cellStyle name="Comma 11 2 2 2 2" xfId="3619" xr:uid="{788A0087-3CE4-4568-94BE-8A4B2C89F369}"/>
    <cellStyle name="Comma 11 2 2 3" xfId="3618" xr:uid="{5062DA27-6E9D-4FC4-BE62-8A5FB512A67D}"/>
    <cellStyle name="Comma 11 2 3" xfId="1775" xr:uid="{0CE7B459-1721-4D8C-8DF1-0C3BD93FF36C}"/>
    <cellStyle name="Comma 11 2 3 2" xfId="3620" xr:uid="{83FC9C50-8D24-4FEF-BE51-5F9257E01F5B}"/>
    <cellStyle name="Comma 11 2 4" xfId="3617" xr:uid="{E73EEFCF-27FD-4804-ABC5-5D4CEE19A9D7}"/>
    <cellStyle name="Comma 11 2 5" xfId="3531" xr:uid="{920064A4-B931-43A6-B43A-843000119A84}"/>
    <cellStyle name="Comma 11 3" xfId="628" xr:uid="{F25212E2-68B3-494F-9CFC-83BC83D094BC}"/>
    <cellStyle name="Comma 11 3 2" xfId="1200" xr:uid="{BDCD9D8F-73AC-462C-BE74-D891288026DA}"/>
    <cellStyle name="Comma 11 3 2 2" xfId="2123" xr:uid="{CC408324-FD3D-4CFD-9EDA-AA37B9D44DA7}"/>
    <cellStyle name="Comma 11 3 2 2 2" xfId="3623" xr:uid="{ACE9655D-66A0-4F08-8DC7-B0D10E098E5C}"/>
    <cellStyle name="Comma 11 3 2 3" xfId="3622" xr:uid="{3C30F165-D9D7-48D2-A41C-B43A321B12E4}"/>
    <cellStyle name="Comma 11 3 3" xfId="1646" xr:uid="{8BCD388F-7071-4E50-9C0F-F9E32F06A0C0}"/>
    <cellStyle name="Comma 11 3 3 2" xfId="3624" xr:uid="{89F6828F-1D88-46CF-AED4-4FFC1A2274BB}"/>
    <cellStyle name="Comma 11 3 4" xfId="3621" xr:uid="{649519EA-800E-445A-9603-306D7627A376}"/>
    <cellStyle name="Comma 11 3 5" xfId="3518" xr:uid="{FFEA1810-2240-4F6A-BC88-F96E95E2F3D2}"/>
    <cellStyle name="Comma 11 4" xfId="1198" xr:uid="{5EB63883-DE56-40D4-807B-D09650BB04B2}"/>
    <cellStyle name="Comma 11 4 2" xfId="2121" xr:uid="{FCF70D3C-BF5E-4919-88E2-DC73952789CD}"/>
    <cellStyle name="Comma 11 4 2 2" xfId="3626" xr:uid="{A09CD062-BEE6-4B7A-A132-F377C7CA999B}"/>
    <cellStyle name="Comma 11 4 3" xfId="3625" xr:uid="{1FAC0178-D55A-40F5-B38A-E14F28253A66}"/>
    <cellStyle name="Comma 11 4 4" xfId="9972" xr:uid="{8344F917-AA07-4B26-9BEB-7A252FEA6717}"/>
    <cellStyle name="Comma 11 5" xfId="1516" xr:uid="{1A93BA9A-4707-416F-9C60-308F5CEA1688}"/>
    <cellStyle name="Comma 11 5 2" xfId="3627" xr:uid="{577CE83F-BFED-49C6-B4B2-B6083455CE72}"/>
    <cellStyle name="Comma 11 5 3" xfId="9973" xr:uid="{CE13AE25-3EA4-4BA0-9520-59C4233140EF}"/>
    <cellStyle name="Comma 11 6" xfId="3616" xr:uid="{03AD396C-62F6-4121-967B-BBC9737CDEE0}"/>
    <cellStyle name="Comma 11 7" xfId="3761" xr:uid="{6AF2199B-EE88-46F8-A827-1BA509ED1E41}"/>
    <cellStyle name="Comma 12" xfId="436" xr:uid="{A8A9812F-57D8-493C-8530-946D5C54745A}"/>
    <cellStyle name="Comma 12 2" xfId="823" xr:uid="{689C32CA-BE16-41FE-9912-941E39A96EDD}"/>
    <cellStyle name="Comma 12 2 2" xfId="1202" xr:uid="{D0D06839-31C8-47F4-91E4-80E0DFC3DA54}"/>
    <cellStyle name="Comma 12 2 2 2" xfId="2125" xr:uid="{F4B1773D-C890-4608-AD74-1A372ADD0E00}"/>
    <cellStyle name="Comma 12 2 2 2 2" xfId="3631" xr:uid="{5ED29DCA-7D5F-4285-88C3-A95056CF31B5}"/>
    <cellStyle name="Comma 12 2 2 3" xfId="3632" xr:uid="{DD499A46-1E1C-4B19-9156-82FB04CAC417}"/>
    <cellStyle name="Comma 12 2 2 4" xfId="3630" xr:uid="{86171FAE-6287-4A74-BE7F-CAD83FC892CF}"/>
    <cellStyle name="Comma 12 2 3" xfId="1778" xr:uid="{AD2897AA-B889-4AB6-94D6-EE7AE46182DB}"/>
    <cellStyle name="Comma 12 2 3 2" xfId="3633" xr:uid="{7E5F2752-806E-4F22-BFA5-BE29C177BCCD}"/>
    <cellStyle name="Comma 12 2 4" xfId="3629" xr:uid="{74BE667B-9D3E-4B80-913E-3183C3BECD0A}"/>
    <cellStyle name="Comma 12 2 5" xfId="2484" xr:uid="{49B3A956-303C-49D0-8E50-39AB23E2A4B3}"/>
    <cellStyle name="Comma 12 3" xfId="631" xr:uid="{CA17A093-30DE-400F-AC1C-7231A3048259}"/>
    <cellStyle name="Comma 12 3 2" xfId="1203" xr:uid="{C6D032F3-BF89-44FB-80A4-7295F34C40EA}"/>
    <cellStyle name="Comma 12 3 2 2" xfId="2126" xr:uid="{1B828B33-0FB6-4593-A94C-656C16A6B91D}"/>
    <cellStyle name="Comma 12 3 2 2 2" xfId="3636" xr:uid="{338DB41B-2E57-4542-93F0-E101D6AA2B50}"/>
    <cellStyle name="Comma 12 3 2 3" xfId="3635" xr:uid="{4FCF71BE-2319-4AA8-A6F0-91610F9533DB}"/>
    <cellStyle name="Comma 12 3 3" xfId="1649" xr:uid="{BD57E367-7012-487B-A501-9A8D9E2504A0}"/>
    <cellStyle name="Comma 12 3 3 2" xfId="3637" xr:uid="{6313A9D5-DA67-4C0E-9D76-312042799CC2}"/>
    <cellStyle name="Comma 12 3 4" xfId="3634" xr:uid="{DABC3179-3792-4ED2-8308-96773ADC718A}"/>
    <cellStyle name="Comma 12 3 5" xfId="9974" xr:uid="{56F35E4F-B120-41C2-A577-34BB48D3D794}"/>
    <cellStyle name="Comma 12 4" xfId="1201" xr:uid="{273E1F0B-F46F-4D1F-BC7F-4D7F07F3F6F3}"/>
    <cellStyle name="Comma 12 4 2" xfId="2124" xr:uid="{318D6810-1D3C-43FF-BB28-3531CBD27070}"/>
    <cellStyle name="Comma 12 4 2 2" xfId="3639" xr:uid="{802403B6-1F5A-43BC-B6EE-C1756D287005}"/>
    <cellStyle name="Comma 12 4 3" xfId="3638" xr:uid="{DC5B2BB1-BB85-4086-8A11-18CC26ED9A77}"/>
    <cellStyle name="Comma 12 4 4" xfId="9975" xr:uid="{F31797E2-0433-47EE-949B-9E5D0B23BC49}"/>
    <cellStyle name="Comma 12 5" xfId="1519" xr:uid="{0376238F-031C-4407-988A-F673E4BACEFF}"/>
    <cellStyle name="Comma 12 5 2" xfId="3640" xr:uid="{59A8DB5D-2C4E-499A-9178-6281B04C9A8D}"/>
    <cellStyle name="Comma 12 5 2 2" xfId="9977" xr:uid="{FAD46E81-E617-4B7A-AA73-12AEBF267745}"/>
    <cellStyle name="Comma 12 5 3" xfId="9976" xr:uid="{5ACDD653-30D0-4BBC-B842-009454B695C8}"/>
    <cellStyle name="Comma 12 6" xfId="3628" xr:uid="{F6547470-D1A7-4AD7-BC3B-74439BA8734D}"/>
    <cellStyle name="Comma 12 6 2" xfId="9978" xr:uid="{05C1A6C4-7371-46B1-9340-61EC4642AF87}"/>
    <cellStyle name="Comma 12 7" xfId="9979" xr:uid="{15803933-7E25-44C1-92EC-4ABE6802C785}"/>
    <cellStyle name="Comma 12 8" xfId="9980" xr:uid="{C16E2505-00C0-417B-AC30-93AAC50290D2}"/>
    <cellStyle name="Comma 12 9" xfId="49683" xr:uid="{1931F780-A40E-4C9B-A374-8C6154621415}"/>
    <cellStyle name="Comma 13" xfId="688" xr:uid="{EFCCBA5D-BF57-4AA2-838B-E2000CA96036}"/>
    <cellStyle name="Comma 13 2" xfId="2250" xr:uid="{09D69995-2DBC-4BE4-AF16-29542BF12C45}"/>
    <cellStyle name="Comma 13 2 2" xfId="9982" xr:uid="{6B2882E2-C5B9-4AE6-A06B-EA50C3628EF3}"/>
    <cellStyle name="Comma 13 2 3" xfId="9981" xr:uid="{39412A80-A9B8-4E1B-890F-C859051493E8}"/>
    <cellStyle name="Comma 13 3" xfId="9983" xr:uid="{05AEF597-0AA0-4329-83E1-F046099BA5DF}"/>
    <cellStyle name="Comma 13 4" xfId="9984" xr:uid="{1B2F0C68-41E2-4261-A256-B8115FCE5794}"/>
    <cellStyle name="Comma 13 5" xfId="9985" xr:uid="{A66928CD-517B-4D13-8D28-5EDDC5391FF7}"/>
    <cellStyle name="Comma 13 6" xfId="2383" xr:uid="{38320398-1FFE-490F-986A-372818C4D320}"/>
    <cellStyle name="Comma 14" xfId="495" xr:uid="{3DEB3C39-0E25-4C45-9976-18C7846E762D}"/>
    <cellStyle name="Comma 14 2" xfId="9986" xr:uid="{B230C505-18FD-4D14-B64E-D05480B35478}"/>
    <cellStyle name="Comma 14 3" xfId="9987" xr:uid="{D01A17C7-466D-4E0D-86B7-9A1BBEEB4F4E}"/>
    <cellStyle name="Comma 14 3 2" xfId="46647" xr:uid="{8D6A7A41-DC96-4AC3-97AF-52421C36187A}"/>
    <cellStyle name="Comma 14 4" xfId="9988" xr:uid="{398E41DF-3B0D-46FB-BE61-B43B8A2C7F82}"/>
    <cellStyle name="Comma 14 5" xfId="2382" xr:uid="{83FC8764-B05C-4580-BCB3-7D8014629E76}"/>
    <cellStyle name="Comma 15" xfId="1406" xr:uid="{1C541877-8EA0-4486-A077-419E6891CCAC}"/>
    <cellStyle name="Comma 15 2" xfId="2228" xr:uid="{B7BC64BF-A90F-4E43-A442-F69C291B4527}"/>
    <cellStyle name="Comma 15 2 2" xfId="3644" xr:uid="{1EC4C3B2-9C8D-41EB-B9BC-3874CF1D7556}"/>
    <cellStyle name="Comma 15 2 3" xfId="9990" xr:uid="{828DFA1D-9E72-4BEE-B6F0-45569BD188AB}"/>
    <cellStyle name="Comma 15 3" xfId="2231" xr:uid="{918C6C36-2C27-43BC-87AF-20F9AA46F7AE}"/>
    <cellStyle name="Comma 15 4" xfId="2238" xr:uid="{BE841B19-C322-435C-AD4E-7F44D269796C}"/>
    <cellStyle name="Comma 15 5" xfId="2244" xr:uid="{C558D502-65D3-44C0-985C-CE9DA1AF669A}"/>
    <cellStyle name="Comma 15 6" xfId="3643" xr:uid="{7F6C956F-5D61-4814-88AD-C67C8809E534}"/>
    <cellStyle name="Comma 15 7" xfId="9989" xr:uid="{3F59AA59-AC38-4603-9BCA-E86FAB23192E}"/>
    <cellStyle name="Comma 16" xfId="1412" xr:uid="{9C500273-1990-40AD-A69E-34E7D45B5DDB}"/>
    <cellStyle name="Comma 16 2" xfId="3645" xr:uid="{A9AF6609-23CA-40D1-B9B7-EF302CABDC29}"/>
    <cellStyle name="Comma 16 2 2" xfId="9992" xr:uid="{B1BD269A-22CC-44E2-9ECC-0F52C6032724}"/>
    <cellStyle name="Comma 16 3" xfId="9991" xr:uid="{F495E7DB-8E07-4D6E-8DCC-C409C10CAA9A}"/>
    <cellStyle name="Comma 17" xfId="1415" xr:uid="{78546902-948F-42CD-8BFB-E5F360010A3F}"/>
    <cellStyle name="Comma 17 2" xfId="3646" xr:uid="{C173D3E0-14F4-4BBD-8297-879573B51726}"/>
    <cellStyle name="Comma 17 3" xfId="9993" xr:uid="{15EFB559-333A-4D77-B0EB-2B543ABD0B3C}"/>
    <cellStyle name="Comma 18" xfId="2233" xr:uid="{54F43E32-2241-48A8-8A5D-B65DE5B4B169}"/>
    <cellStyle name="Comma 18 2" xfId="2261" xr:uid="{7E0F12DD-684D-4610-BECC-C00894766693}"/>
    <cellStyle name="Comma 18 3" xfId="46606" xr:uid="{D880052D-4534-475C-A163-1093F92B003D}"/>
    <cellStyle name="Comma 19" xfId="2240" xr:uid="{D58F37F1-A32A-4D68-AC45-13CBFCE33AB9}"/>
    <cellStyle name="Comma 19 2" xfId="46607" xr:uid="{F19D636F-214B-4855-9F79-901C26277C68}"/>
    <cellStyle name="Comma 2" xfId="79" xr:uid="{62FAC87D-C4CB-4A69-B489-8D41C877B42D}"/>
    <cellStyle name="Comma 2 10" xfId="9994" xr:uid="{F138D964-2716-4955-84C4-98BFF60A81FE}"/>
    <cellStyle name="Comma 2 10 2" xfId="9995" xr:uid="{006D5F62-3C4D-44AE-9C69-A8AEB9A4D6BF}"/>
    <cellStyle name="Comma 2 11" xfId="9996" xr:uid="{F050E3E1-6A94-4291-8602-CF6204851CBB}"/>
    <cellStyle name="Comma 2 12" xfId="46610" xr:uid="{6A76390D-0663-4791-BEF5-CFDCFBD27105}"/>
    <cellStyle name="Comma 2 13" xfId="46613" xr:uid="{1238CBE4-E97F-4DE6-9C3B-BD7753BD0BC7}"/>
    <cellStyle name="Comma 2 14" xfId="4341" xr:uid="{405780BD-8DFC-4649-A240-438187A2D222}"/>
    <cellStyle name="Comma 2 15" xfId="47882" xr:uid="{DD50CF78-4336-4D85-876F-EA1B4B360B58}"/>
    <cellStyle name="Comma 2 16" xfId="49660" xr:uid="{8932A5C5-5CBA-4077-A78E-0E65B505D695}"/>
    <cellStyle name="Comma 2 17" xfId="49673" xr:uid="{21E8077E-742F-415E-9FF0-01C63E7B99F9}"/>
    <cellStyle name="Comma 2 18" xfId="49786" xr:uid="{D59C37A6-4016-404D-B806-7A6AA842CD30}"/>
    <cellStyle name="Comma 2 2" xfId="80" xr:uid="{0E074E30-3125-4780-96B2-F45C716947F7}"/>
    <cellStyle name="Comma 2 2 2" xfId="690" xr:uid="{490D31B7-0C8B-46A2-9493-388C9BC11AFF}"/>
    <cellStyle name="Comma 2 2 2 2" xfId="3753" xr:uid="{5DE387F9-D198-452A-8816-CEA75D23ADAB}"/>
    <cellStyle name="Comma 2 2 2 3" xfId="3540" xr:uid="{D9FBB07C-34F9-47AB-85D4-C3B8829C36B2}"/>
    <cellStyle name="Comma 2 2 2 4" xfId="9997" xr:uid="{13CCF7CD-E201-4D00-9224-0135A5F6805C}"/>
    <cellStyle name="Comma 2 2 2 5" xfId="3764" xr:uid="{D65A3D76-0305-4501-BDB3-C56838CD8055}"/>
    <cellStyle name="Comma 2 2 2 6" xfId="49704" xr:uid="{3823886F-5284-4B5A-A2C4-AD046801DC98}"/>
    <cellStyle name="Comma 2 2 3" xfId="497" xr:uid="{540123C5-2EC0-4C66-9AD5-30260BBFAD63}"/>
    <cellStyle name="Comma 2 2 3 2" xfId="9998" xr:uid="{E9A0B2F3-EA8B-49BD-9347-7D81AD403BB1}"/>
    <cellStyle name="Comma 2 2 3 3" xfId="9999" xr:uid="{3554F1BA-04C6-4092-8081-7D2A8FE29077}"/>
    <cellStyle name="Comma 2 2 3 4" xfId="3769" xr:uid="{0703E405-56AD-495A-8D8A-D463CEFC4B0E}"/>
    <cellStyle name="Comma 2 2 4" xfId="1403" xr:uid="{848C03C9-657C-4EA7-9E0E-4263D6E0EE8D}"/>
    <cellStyle name="Comma 2 2 4 2" xfId="3535" xr:uid="{59CA19E8-07AB-4274-91EC-182D43596AE8}"/>
    <cellStyle name="Comma 2 2 4 3" xfId="10000" xr:uid="{ADE327C5-0D71-48D2-8096-5B5460076C8B}"/>
    <cellStyle name="Comma 2 2 4 3 2" xfId="10001" xr:uid="{F516687A-A080-470A-9EBF-CD98870DF47C}"/>
    <cellStyle name="Comma 2 2 4 3 3" xfId="10002" xr:uid="{F8B82600-5A9E-4E61-94BC-55A4511C4C75}"/>
    <cellStyle name="Comma 2 2 4 4" xfId="10003" xr:uid="{A14179EA-DD90-4C76-A063-41F56B52EF19}"/>
    <cellStyle name="Comma 2 2 4 5" xfId="3814" xr:uid="{B75A3B3E-E413-494E-A9A6-0E9DECE3B3B0}"/>
    <cellStyle name="Comma 2 2 5" xfId="3759" xr:uid="{003CC915-FEEE-4C4D-ACD0-CFD2BD6C8337}"/>
    <cellStyle name="Comma 2 2 5 2" xfId="2381" xr:uid="{C4000E7A-ED74-4C6C-A7F7-F4A23AF69A7D}"/>
    <cellStyle name="Comma 2 2 5 3" xfId="10004" xr:uid="{AC6FDD6A-9F4C-4CBD-A0FC-794075929911}"/>
    <cellStyle name="Comma 2 2 5 4" xfId="10005" xr:uid="{7F87DA42-9F84-48ED-896B-6222EBE64A57}"/>
    <cellStyle name="Comma 2 2 5 5" xfId="10006" xr:uid="{A53F4785-3956-485C-9925-DAF9683B91D2}"/>
    <cellStyle name="Comma 2 2 5 5 2" xfId="10007" xr:uid="{3EC4BC81-2CF1-482F-9F1E-2DC10B9218E5}"/>
    <cellStyle name="Comma 2 2 5 6" xfId="10008" xr:uid="{EA0E7FF8-0046-4FD9-9C0A-38F3BFF2A995}"/>
    <cellStyle name="Comma 2 2 6" xfId="3520" xr:uid="{85CA96F2-DFE8-458D-A5DC-24E7DEE32075}"/>
    <cellStyle name="Comma 2 2 7" xfId="10009" xr:uid="{8BA45CF9-E287-4D1A-AF5D-C1B33F13D480}"/>
    <cellStyle name="Comma 2 2 8" xfId="4340" xr:uid="{72832D07-5AB2-4F15-A87F-79DBB1E4147E}"/>
    <cellStyle name="Comma 2 2 9" xfId="49712" xr:uid="{805C1507-6CFC-4C24-96A9-F694796F9D41}"/>
    <cellStyle name="Comma 2 2_Loan" xfId="46599" xr:uid="{2DDADBAB-CDC4-4FFA-968A-77DEE4DD322D}"/>
    <cellStyle name="Comma 2 3" xfId="689" xr:uid="{F3245AB1-DD50-4970-A47F-D3FD680C39CC}"/>
    <cellStyle name="Comma 2 3 2" xfId="3652" xr:uid="{D8F5DBF8-C982-4113-9B9E-AC08E446D122}"/>
    <cellStyle name="Comma 2 3 2 2" xfId="10010" xr:uid="{F7456349-A840-49A8-B60A-5D899354ECBF}"/>
    <cellStyle name="Comma 2 3 2 3" xfId="10011" xr:uid="{0B82BDAA-8AFA-43A5-B306-CAF57299F613}"/>
    <cellStyle name="Comma 2 3 2 4" xfId="3770" xr:uid="{9E2DA374-5586-4ABE-BD18-A849EEDE9BED}"/>
    <cellStyle name="Comma 2 3 3" xfId="3807" xr:uid="{BEC97CF8-8FA7-4ADA-97C8-B0C86753ED01}"/>
    <cellStyle name="Comma 2 3 4" xfId="4304" xr:uid="{2682398E-D7A2-425F-9E30-18C457E1D3CF}"/>
    <cellStyle name="Comma 2 3 5" xfId="49679" xr:uid="{5B8DE738-1634-4C4D-9DBE-616E70107496}"/>
    <cellStyle name="Comma 2 3 6" xfId="49725" xr:uid="{077BEDAC-A5D8-47BA-83FE-27E40732F09E}"/>
    <cellStyle name="Comma 2 4" xfId="496" xr:uid="{DED7E160-9C90-436F-AC46-BEFC8CC8F256}"/>
    <cellStyle name="Comma 2 4 2" xfId="3653" xr:uid="{8377EB82-6A08-4009-90D8-C810A3C0ED30}"/>
    <cellStyle name="Comma 2 4 2 2" xfId="3564" xr:uid="{C4767FA0-5522-4BE5-AC4B-CB8B193AA244}"/>
    <cellStyle name="Comma 2 4 2 3" xfId="10012" xr:uid="{943FFE69-9C69-4267-8749-A892FF7A2CD8}"/>
    <cellStyle name="Comma 2 4 2 4" xfId="3791" xr:uid="{E692AB48-012B-4D40-9D49-EBC32C0ECEBA}"/>
    <cellStyle name="Comma 2 4 3" xfId="3752" xr:uid="{3B3A8F5D-B922-4228-BDDE-C11942BACF88}"/>
    <cellStyle name="Comma 2 4 4" xfId="10013" xr:uid="{1F9DABC4-2B5B-40FD-9395-7C259D08D0C7}"/>
    <cellStyle name="Comma 2 4 4 2" xfId="10014" xr:uid="{776C4110-68AB-4670-AB59-BAE21BDB6432}"/>
    <cellStyle name="Comma 2 4 4 2 2" xfId="10015" xr:uid="{057F8A56-FBF5-4DB6-87B4-43DA7586CFA3}"/>
    <cellStyle name="Comma 2 4 4 3" xfId="10016" xr:uid="{613AEEE4-ACF0-4B58-BCB3-D7520E62BE7D}"/>
    <cellStyle name="Comma 2 4 4 4" xfId="10017" xr:uid="{30FAC21F-026F-4777-AD03-CF69299493DF}"/>
    <cellStyle name="Comma 2 4 4 5" xfId="10018" xr:uid="{A371530F-28B1-4423-8640-318C88AA35FC}"/>
    <cellStyle name="Comma 2 4 5" xfId="10019" xr:uid="{C81A80C4-3AD5-4E7E-AA03-03B3DEAC1BE3}"/>
    <cellStyle name="Comma 2 4 5 2" xfId="10020" xr:uid="{ECD9D46F-B4D9-4175-9571-6E0F8DF2777F}"/>
    <cellStyle name="Comma 2 4 6" xfId="10021" xr:uid="{10849A19-6E0E-40EF-B66B-147B1F6FDFA7}"/>
    <cellStyle name="Comma 2 4 6 2" xfId="10022" xr:uid="{3FA34155-DB67-43CD-8E0D-B72DE72D65DD}"/>
    <cellStyle name="Comma 2 4 7" xfId="10023" xr:uid="{5E45E97D-343F-4198-B3CD-B4EE5218A188}"/>
    <cellStyle name="Comma 2 4 7 2" xfId="10024" xr:uid="{5E29F2AC-3EA4-44F6-9B0A-F545BCC0E72A}"/>
    <cellStyle name="Comma 2 4 8" xfId="10025" xr:uid="{C6011087-79D8-494B-A097-80F2A3787960}"/>
    <cellStyle name="Comma 2 4 9" xfId="3817" xr:uid="{5B3F8E76-AFD3-4BA8-93B0-5FA215166650}"/>
    <cellStyle name="Comma 2 5" xfId="3647" xr:uid="{D263546F-BAF8-4FC7-88C8-BF7B946AE757}"/>
    <cellStyle name="Comma 2 5 2" xfId="3565" xr:uid="{FC180F3E-C820-4CD7-AB30-9EE2CD33E62B}"/>
    <cellStyle name="Comma 2 5 3" xfId="3549" xr:uid="{268DEC07-20A0-479D-92F4-D99FF194B3EA}"/>
    <cellStyle name="Comma 2 5 4" xfId="10026" xr:uid="{4914C47A-72E0-4D80-8A0B-3F4131C89319}"/>
    <cellStyle name="Comma 2 5 5" xfId="10027" xr:uid="{A0AB6842-0D0B-445C-91FE-685E98BE98E5}"/>
    <cellStyle name="Comma 2 5 6" xfId="3797" xr:uid="{6995EE65-B2A6-409E-A51A-AC3F9E2FFADF}"/>
    <cellStyle name="Comma 2 6" xfId="3782" xr:uid="{CAD36C60-111F-42D5-8AE6-17443FAD9CD6}"/>
    <cellStyle name="Comma 2 7" xfId="2380" xr:uid="{018FAB82-191D-4501-A584-16AD044CB54D}"/>
    <cellStyle name="Comma 2 7 2" xfId="10028" xr:uid="{BA0525A0-2C31-425D-B99E-1464D6D25290}"/>
    <cellStyle name="Comma 2 7 3" xfId="10029" xr:uid="{5BE64705-6C42-49D3-84EE-5F722196E3A1}"/>
    <cellStyle name="Comma 2 7 4" xfId="10030" xr:uid="{536B1FD8-1121-478E-A553-05B74FDCB408}"/>
    <cellStyle name="Comma 2 8" xfId="10031" xr:uid="{D528B46A-6B46-4AEC-ACBD-699872633A68}"/>
    <cellStyle name="Comma 2 9" xfId="10032" xr:uid="{81CFDF93-36F8-4169-B826-1C8AE0FBB0C0}"/>
    <cellStyle name="Comma 20" xfId="2249" xr:uid="{4A822703-FCCF-4AEE-AF47-2DA82E18F21F}"/>
    <cellStyle name="Comma 20 2" xfId="46628" xr:uid="{76A62483-55AC-4113-9E07-122E0A633A18}"/>
    <cellStyle name="Comma 20 3" xfId="46618" xr:uid="{92B0F9D2-8421-4603-8695-70FD05F63BD1}"/>
    <cellStyle name="Comma 21" xfId="2257" xr:uid="{8D66F717-4C6C-44B5-B4F6-BBDFB9F56812}"/>
    <cellStyle name="Comma 21 2" xfId="1409" xr:uid="{506E645F-1B83-44EF-978A-F3E7630D880E}"/>
    <cellStyle name="Comma 21 3" xfId="46620" xr:uid="{8BE089E4-20DF-492F-AE7B-4D132216AC06}"/>
    <cellStyle name="Comma 22" xfId="4301" xr:uid="{30D30334-B3A5-403E-A66E-F37F0CD8F7A5}"/>
    <cellStyle name="Comma 22 2" xfId="46621" xr:uid="{62E247AE-14CE-4EBD-89E8-F1E28EF9B4AA}"/>
    <cellStyle name="Comma 23" xfId="4185" xr:uid="{40E9EF52-3050-4D12-9E13-79DACA5E7756}"/>
    <cellStyle name="Comma 24" xfId="4333" xr:uid="{FB11432B-BE9A-41FE-9727-AE31D26DC906}"/>
    <cellStyle name="Comma 25" xfId="3822" xr:uid="{4E234652-39D2-41F4-A8F3-49E49EF9F2CD}"/>
    <cellStyle name="Comma 26" xfId="46656" xr:uid="{837E2944-C971-4017-9907-07CDCAA488B3}"/>
    <cellStyle name="Comma 27" xfId="46660" xr:uid="{93E37F4D-6ECD-4AFF-B5F2-41740D7402E7}"/>
    <cellStyle name="Comma 28" xfId="48140" xr:uid="{B70A1857-4ECD-4DBD-A96F-E2A133EF4E74}"/>
    <cellStyle name="Comma 29" xfId="49602" xr:uid="{4E4EFAA2-6EE1-42CD-81B2-0A04058F7611}"/>
    <cellStyle name="Comma 3" xfId="81" xr:uid="{1614C3B1-1282-43EF-8BB1-692C11953DA6}"/>
    <cellStyle name="Comma 3 10" xfId="10033" xr:uid="{FDFC955E-0A20-4B11-97BE-334323535B52}"/>
    <cellStyle name="Comma 3 11" xfId="4312" xr:uid="{39D831EB-C0DB-4621-BBAE-5DC7AE50BD33}"/>
    <cellStyle name="Comma 3 12" xfId="46645" xr:uid="{F08C2679-48C1-400F-8853-48998F0D3EA6}"/>
    <cellStyle name="Comma 3 2" xfId="82" xr:uid="{D94E6C98-D32D-41DA-BDF3-6DE7F8E805B4}"/>
    <cellStyle name="Comma 3 2 2" xfId="3758" xr:uid="{EC0D0924-B5C0-48E2-9A23-B0233224DE78}"/>
    <cellStyle name="Comma 3 2 2 2" xfId="3539" xr:uid="{079C5C10-8ACB-417A-975C-9F9210673DAB}"/>
    <cellStyle name="Comma 3 2 2 2 3 2" xfId="49769" xr:uid="{9C1C8A7C-6EA4-4231-9A3C-F77018B7BE44}"/>
    <cellStyle name="Comma 3 2 2 3" xfId="2279" xr:uid="{365E0E41-7111-400E-83E7-C41DD63286D5}"/>
    <cellStyle name="Comma 3 2 2 3 2" xfId="49690" xr:uid="{9F9F5355-050A-4B01-BF74-83589C3247C5}"/>
    <cellStyle name="Comma 3 2 2 4" xfId="10034" xr:uid="{61FDDA7F-9410-4E85-B483-F9C8F4584424}"/>
    <cellStyle name="Comma 3 2 2 5" xfId="10035" xr:uid="{81E18D3C-4DED-4E20-A627-2B68783D710D}"/>
    <cellStyle name="Comma 3 2 2 6" xfId="10036" xr:uid="{00B67DF3-4AFE-4C8D-8084-D025CB858E0E}"/>
    <cellStyle name="Comma 3 2 2 6 2" xfId="10037" xr:uid="{917F6EC1-26DE-469E-96D0-6E5200BF34F5}"/>
    <cellStyle name="Comma 3 2 2 7" xfId="10038" xr:uid="{4C9EF70E-A1F1-47AE-8D0B-AB0E256F34B9}"/>
    <cellStyle name="Comma 3 2 2 8" xfId="49719" xr:uid="{7655111D-B0C4-498B-8C16-38FCDCBE09FA}"/>
    <cellStyle name="Comma 3 2 3" xfId="3562" xr:uid="{D1141C33-AA02-411B-A0ED-143A628D810E}"/>
    <cellStyle name="Comma 3 2 3 2" xfId="10039" xr:uid="{E427D27E-A36D-44FA-9720-2BFFDF602516}"/>
    <cellStyle name="Comma 3 2 3 3" xfId="10040" xr:uid="{0E1E29AC-3D20-4CAB-AB0B-3ABB9878B88B}"/>
    <cellStyle name="Comma 3 2 4" xfId="10041" xr:uid="{BA83D241-1656-4F4F-AF6C-C4EA6C1BB3DC}"/>
    <cellStyle name="Comma 3 2 4 2" xfId="10042" xr:uid="{17ACA94A-1E2F-4884-9315-8F3B6B22D852}"/>
    <cellStyle name="Comma 3 2 5" xfId="10043" xr:uid="{4D1E700A-D0AD-4521-AC04-EDFFD875BEBF}"/>
    <cellStyle name="Comma 3 2 6" xfId="3783" xr:uid="{8B218C0A-9C1F-4276-8980-B22997925E06}"/>
    <cellStyle name="Comma 3 2 7" xfId="49716" xr:uid="{9B188D9B-A84F-4965-8225-859DD8453035}"/>
    <cellStyle name="Comma 3 3" xfId="691" xr:uid="{1166314C-BDDC-47EC-AE27-36CC71B19083}"/>
    <cellStyle name="Comma 3 3 10" xfId="49726" xr:uid="{43C9BC86-70CA-468C-9503-81651A877C62}"/>
    <cellStyle name="Comma 3 3 2" xfId="3657" xr:uid="{DA18465E-EAF9-44E1-9E8B-B1CA5B71D061}"/>
    <cellStyle name="Comma 3 3 2 10" xfId="3751" xr:uid="{76A047BC-A8D0-4B31-9C4C-0EFBBA450226}"/>
    <cellStyle name="Comma 3 3 2 11" xfId="49684" xr:uid="{3EE0D306-732F-449C-9817-0FE9F4219C2D}"/>
    <cellStyle name="Comma 3 3 2 2" xfId="10044" xr:uid="{7F82BB7E-9549-4A82-B043-90F8081F7F64}"/>
    <cellStyle name="Comma 3 3 2 2 2" xfId="10045" xr:uid="{20925872-9AA0-43F6-850F-D74BA0F22C88}"/>
    <cellStyle name="Comma 3 3 2 2 2 2" xfId="10046" xr:uid="{C7C37558-1EA5-4934-8639-2E8B4F9070E8}"/>
    <cellStyle name="Comma 3 3 2 2 3" xfId="10047" xr:uid="{EB4403B0-5280-4FA8-9799-43CF2175D2BE}"/>
    <cellStyle name="Comma 3 3 2 3" xfId="10048" xr:uid="{FC6E1306-A848-4EBA-8289-E386C7B94AF4}"/>
    <cellStyle name="Comma 3 3 2 3 2" xfId="10049" xr:uid="{BA00EC21-4171-4277-B075-F7C01D4E9991}"/>
    <cellStyle name="Comma 3 3 2 4" xfId="10050" xr:uid="{62F79258-D9A9-42F7-9BD6-9706639EB5C8}"/>
    <cellStyle name="Comma 3 3 2 4 2" xfId="10051" xr:uid="{D07C203C-0652-409F-AF48-CD2AB553E4AE}"/>
    <cellStyle name="Comma 3 3 2 5" xfId="10052" xr:uid="{9EFE2502-CFA4-4CE6-BBAF-9FAAA5E35F0B}"/>
    <cellStyle name="Comma 3 3 2 5 2" xfId="10053" xr:uid="{1EDE5D8E-D765-4964-9551-021A87C0080F}"/>
    <cellStyle name="Comma 3 3 2 6" xfId="10054" xr:uid="{23192127-EEB3-4DE6-8AE3-37E8BC15B522}"/>
    <cellStyle name="Comma 3 3 2 6 2" xfId="10055" xr:uid="{F66CFAEC-FBC7-414B-BC7D-3A21A8AEF0C0}"/>
    <cellStyle name="Comma 3 3 2 7" xfId="10056" xr:uid="{05A07664-5FF1-4077-AFB5-04FC3FFB5E8E}"/>
    <cellStyle name="Comma 3 3 2 7 2" xfId="10057" xr:uid="{2F20EB3D-D051-4A9B-B8A7-2B9681A3CEEC}"/>
    <cellStyle name="Comma 3 3 2 8" xfId="10058" xr:uid="{660F5692-5A60-42B2-AD6C-6E8C1DBCCDA9}"/>
    <cellStyle name="Comma 3 3 2 9" xfId="10059" xr:uid="{7F576E50-8987-4AFF-938C-10E41010816E}"/>
    <cellStyle name="Comma 3 3 3" xfId="10060" xr:uid="{9CCA3475-49CB-4231-BA9D-9693D4F94498}"/>
    <cellStyle name="Comma 3 3 3 2" xfId="10061" xr:uid="{8C5A2DDD-23BC-46B9-A8A8-F5798AFFA336}"/>
    <cellStyle name="Comma 3 3 4" xfId="10062" xr:uid="{31FCDDA9-D9A7-47F4-9EF4-A8AED01C1E7C}"/>
    <cellStyle name="Comma 3 3 4 2" xfId="10063" xr:uid="{822AC40C-963A-4621-A970-98716B69781B}"/>
    <cellStyle name="Comma 3 3 4 2 2" xfId="10064" xr:uid="{EB29F0E5-7934-4605-BC29-F1CF7DE32E06}"/>
    <cellStyle name="Comma 3 3 4 3" xfId="10065" xr:uid="{BF2DC39C-89D9-40A9-BE4F-B6CDE10FB1B9}"/>
    <cellStyle name="Comma 3 3 4 4" xfId="10066" xr:uid="{9B6EC649-4B54-429C-99D7-51F293DC950C}"/>
    <cellStyle name="Comma 3 3 4 5" xfId="10067" xr:uid="{17425FB7-2A2F-4A5D-A200-5F98448D2344}"/>
    <cellStyle name="Comma 3 3 5" xfId="10068" xr:uid="{25F0F02B-826B-4CBA-92DE-7F511EA97AE3}"/>
    <cellStyle name="Comma 3 3 5 2" xfId="10069" xr:uid="{D95DA50F-158F-4829-B74B-44575B4E6CA2}"/>
    <cellStyle name="Comma 3 3 5 2 2" xfId="10070" xr:uid="{53A6140B-B20C-42FB-9B84-5F2669D6261E}"/>
    <cellStyle name="Comma 3 3 5 3" xfId="10071" xr:uid="{A4C0FCAF-4504-4522-98C3-88DF21BD59DB}"/>
    <cellStyle name="Comma 3 3 6" xfId="10072" xr:uid="{724D9233-69E9-438C-996B-94F9CA566FA8}"/>
    <cellStyle name="Comma 3 3 6 2" xfId="10073" xr:uid="{995F00A1-0146-4858-8DA6-C8B268E1DC5A}"/>
    <cellStyle name="Comma 3 3 7" xfId="10074" xr:uid="{A8ECB474-30EB-4AC8-8F2F-6FFF7D9CFE71}"/>
    <cellStyle name="Comma 3 3 7 2" xfId="10075" xr:uid="{64306C15-B985-45B9-98B3-5C67A29BAC93}"/>
    <cellStyle name="Comma 3 3 8" xfId="10076" xr:uid="{B0C3C9BB-AB13-4850-BE52-7DC43769C9A6}"/>
    <cellStyle name="Comma 3 3 9" xfId="3771" xr:uid="{A5239B4E-3727-4A6F-8600-277869F9BA4E}"/>
    <cellStyle name="Comma 3 4" xfId="498" xr:uid="{D87EFB18-C337-4A0B-9FF6-6055B2E8B850}"/>
    <cellStyle name="Comma 3 4 2" xfId="3658" xr:uid="{FA040290-49A2-4B77-AB0B-640B8733A37B}"/>
    <cellStyle name="Comma 3 4 2 2" xfId="3546" xr:uid="{06424602-981E-4775-8FEC-B1D42FE8A4F4}"/>
    <cellStyle name="Comma 3 4 3" xfId="3816" xr:uid="{110D68DF-20D6-42C9-9561-78129DFEC09D}"/>
    <cellStyle name="Comma 3 4 4" xfId="49722" xr:uid="{E0226683-4086-440F-BC7D-BDEBFD76E816}"/>
    <cellStyle name="Comma 3 5" xfId="1402" xr:uid="{D85250F5-7DF1-42D2-824F-BD0C91F25BCE}"/>
    <cellStyle name="Comma 3 5 10" xfId="10077" xr:uid="{F4143E27-A110-47E3-A2FA-F35A9762FEAC}"/>
    <cellStyle name="Comma 3 5 11" xfId="3760" xr:uid="{E5860049-5A13-475B-8EBA-B6AFD3E994D5}"/>
    <cellStyle name="Comma 3 5 2" xfId="2225" xr:uid="{D1E9C952-D740-4192-86BE-3A4C3E8EF911}"/>
    <cellStyle name="Comma 3 5 2 2" xfId="3660" xr:uid="{C1507B0A-B4F2-4390-9C81-69DD058EF25A}"/>
    <cellStyle name="Comma 3 5 2 2 2" xfId="10079" xr:uid="{C0E3668B-A43F-4A95-B3BF-B8CD2CD9E30F}"/>
    <cellStyle name="Comma 3 5 2 2 3" xfId="10078" xr:uid="{42F5BF66-9814-4BE5-A147-F02A533CD3A1}"/>
    <cellStyle name="Comma 3 5 2 3" xfId="10080" xr:uid="{6F22C1AB-A267-43DD-A4EA-AEDD62FBC598}"/>
    <cellStyle name="Comma 3 5 2 4" xfId="10081" xr:uid="{48AE5DEF-4487-484E-B73A-BC64EB43AA05}"/>
    <cellStyle name="Comma 3 5 2 5" xfId="10082" xr:uid="{F0A086A1-475B-45EB-A0B2-19DC8B59D0B0}"/>
    <cellStyle name="Comma 3 5 2 6" xfId="3563" xr:uid="{EABD339E-9686-4E14-82D4-D332FBD8415E}"/>
    <cellStyle name="Comma 3 5 3" xfId="2245" xr:uid="{5935F749-800C-4E17-B31C-E70E32911DCF}"/>
    <cellStyle name="Comma 3 5 3 2" xfId="3532" xr:uid="{5C17A4DD-B4BB-4C18-B6F1-2789F2839457}"/>
    <cellStyle name="Comma 3 5 4" xfId="2246" xr:uid="{D75E6B45-0EBE-4907-9D5B-26514B321F8E}"/>
    <cellStyle name="Comma 3 5 4 2" xfId="2251" xr:uid="{B4B890B2-61CC-4F68-9FF4-734B2CEA2CC7}"/>
    <cellStyle name="Comma 3 5 4 2 2" xfId="10085" xr:uid="{1445DD9A-47E3-417A-95A0-1AA2C5D8719C}"/>
    <cellStyle name="Comma 3 5 4 2 3" xfId="10084" xr:uid="{3516701C-3CB6-424F-ADDE-F02AB35A318F}"/>
    <cellStyle name="Comma 3 5 4 3" xfId="10086" xr:uid="{F8289DE6-4E27-471F-84A0-F2D318A9059B}"/>
    <cellStyle name="Comma 3 5 4 4" xfId="10087" xr:uid="{44ADCFF5-AF39-40BF-8182-3118965AC517}"/>
    <cellStyle name="Comma 3 5 4 5" xfId="10088" xr:uid="{F674C771-6260-4F4F-AB82-0F28C13C3E43}"/>
    <cellStyle name="Comma 3 5 4 6" xfId="10083" xr:uid="{BD8B41B6-8053-4D8A-935D-034B3028D271}"/>
    <cellStyle name="Comma 3 5 5" xfId="2255" xr:uid="{C0F335F4-E362-4555-8C50-D1D5DE60EB33}"/>
    <cellStyle name="Comma 3 5 5 2" xfId="10090" xr:uid="{4348D3AA-62AC-45B5-A564-CF87F3475D50}"/>
    <cellStyle name="Comma 3 5 5 3" xfId="10089" xr:uid="{DBD4702B-7FB4-437E-89E7-90A28D8DDF38}"/>
    <cellStyle name="Comma 3 5 6" xfId="3659" xr:uid="{071A9E93-F18A-4520-AB36-FB8E98E538EF}"/>
    <cellStyle name="Comma 3 5 6 2" xfId="10092" xr:uid="{D5672203-10AC-4744-9E25-E5B2A8E755C1}"/>
    <cellStyle name="Comma 3 5 6 3" xfId="10091" xr:uid="{9BC785FF-03AE-4573-8232-37BD8D6847C4}"/>
    <cellStyle name="Comma 3 5 7" xfId="10093" xr:uid="{B2ACF114-FA05-4510-A389-9B4D10505EC2}"/>
    <cellStyle name="Comma 3 5 7 2" xfId="10094" xr:uid="{9F7D75C8-E3BE-4AEB-BA09-7674C99C3756}"/>
    <cellStyle name="Comma 3 5 8" xfId="10095" xr:uid="{A394535C-CC2E-431B-9A97-05706E6BEC81}"/>
    <cellStyle name="Comma 3 5 8 2" xfId="10096" xr:uid="{DB73DD6A-6AAB-4D1D-91FE-6830D7718B35}"/>
    <cellStyle name="Comma 3 5 9" xfId="10097" xr:uid="{AED80D5B-8461-45CB-9BEC-E058A5515D29}"/>
    <cellStyle name="Comma 3 6" xfId="1405" xr:uid="{6F43E350-7EDF-429E-A76D-F50250F12DBC}"/>
    <cellStyle name="Comma 3 6 2" xfId="2227" xr:uid="{986E0E98-6FDE-4C84-A52A-FD2D7C1E9EA4}"/>
    <cellStyle name="Comma 3 6 2 2" xfId="3662" xr:uid="{7A1FBF60-09EC-43BC-A802-7C570493611A}"/>
    <cellStyle name="Comma 3 6 2 3" xfId="10098" xr:uid="{E61D5D7D-E3BB-4148-AE17-7372A7FA5085}"/>
    <cellStyle name="Comma 3 6 3" xfId="2230" xr:uid="{725C1D1A-C875-4581-A19C-7F982925EDB6}"/>
    <cellStyle name="Comma 3 6 3 2" xfId="10099" xr:uid="{D29F6F5E-92DD-402E-B682-11DD957BAC2D}"/>
    <cellStyle name="Comma 3 6 4" xfId="2237" xr:uid="{87B600D9-1175-402F-A4DB-8935CC3C978A}"/>
    <cellStyle name="Comma 3 6 4 2" xfId="10100" xr:uid="{2D9C4848-E7C1-4811-BC04-6C683945CBAC}"/>
    <cellStyle name="Comma 3 6 5" xfId="2243" xr:uid="{622121DC-C7B3-4ECC-94A9-D6E5FF430427}"/>
    <cellStyle name="Comma 3 6 6" xfId="3661" xr:uid="{DE27C192-CA8E-4659-9602-B04E31AAFAA2}"/>
    <cellStyle name="Comma 3 6 7" xfId="2278" xr:uid="{CFDD399A-01D2-41C8-BE34-2EAFB1BB26FB}"/>
    <cellStyle name="Comma 3 7" xfId="3663" xr:uid="{69DDA2CB-FBAC-444C-9E66-B07CBC6851B9}"/>
    <cellStyle name="Comma 3 7 2" xfId="10101" xr:uid="{77F0CDF8-A586-4539-BAE2-CF78691E71F7}"/>
    <cellStyle name="Comma 3 7 2 2" xfId="10102" xr:uid="{073BBC18-EE8A-4838-8D67-32C23310F121}"/>
    <cellStyle name="Comma 3 7 3" xfId="2277" xr:uid="{55624199-816D-4A3A-8E47-7288363EB111}"/>
    <cellStyle name="Comma 3 7 4" xfId="47883" xr:uid="{10D1F70E-E08B-47D6-A5DC-C02FBCDB70CE}"/>
    <cellStyle name="Comma 3 7 5" xfId="49343" xr:uid="{F1599148-0084-4C97-BB15-8E32FB57E9AD}"/>
    <cellStyle name="Comma 3 8" xfId="3655" xr:uid="{21EE7F0B-7527-4C03-88F1-4C44F6486E36}"/>
    <cellStyle name="Comma 3 8 2" xfId="10103" xr:uid="{C7D77643-ADE4-438A-83F9-D89975A65E65}"/>
    <cellStyle name="Comma 3 9" xfId="2234" xr:uid="{BF910224-9D28-4FDF-A323-AB7990E52167}"/>
    <cellStyle name="Comma 3 9 2" xfId="2258" xr:uid="{E6DC4B4D-8245-476F-97C5-44967B2F4A3C}"/>
    <cellStyle name="Comma 3 9 2 2" xfId="10105" xr:uid="{B5EED2A3-CD3D-4780-8E61-B28F3545F967}"/>
    <cellStyle name="Comma 3 9 3" xfId="2262" xr:uid="{A4E4C068-05C9-4729-B73B-97A3FD9B5B92}"/>
    <cellStyle name="Comma 3 9 4" xfId="10104" xr:uid="{6067225E-34CC-4C61-AD94-A6624FF3DEE6}"/>
    <cellStyle name="Comma 3 9 5" xfId="3823" xr:uid="{A882541F-7286-4ED4-9C36-500757977830}"/>
    <cellStyle name="Comma 30" xfId="49651" xr:uid="{1D45D0BE-30D6-4B2F-A555-4CBA5ECA6CA8}"/>
    <cellStyle name="Comma 31" xfId="49657" xr:uid="{E86D0A3A-3278-4590-A645-40B31AA7ECB2}"/>
    <cellStyle name="Comma 32" xfId="3826" xr:uid="{3BC46314-959F-4EEC-B551-16A877453F2E}"/>
    <cellStyle name="Comma 33" xfId="49658" xr:uid="{746F2602-CB6B-47C7-9DBC-DF45E64F9C7D}"/>
    <cellStyle name="Comma 34" xfId="49664" xr:uid="{733D1593-D25A-4F55-803D-A8D969166FDC}"/>
    <cellStyle name="Comma 35" xfId="49663" xr:uid="{2BAEF638-949D-4F88-A633-815701530670}"/>
    <cellStyle name="Comma 36" xfId="49668" xr:uid="{825ACFD9-C6EF-4061-8157-6A0A6153BDD8}"/>
    <cellStyle name="Comma 37" xfId="49669" xr:uid="{E8F8F3A7-4BB7-40DA-85DF-B80DCCDAACD8}"/>
    <cellStyle name="Comma 38" xfId="49692" xr:uid="{27FAF10F-A6E0-4C69-904D-FD4EA5B971AC}"/>
    <cellStyle name="Comma 39" xfId="49699" xr:uid="{2810DF87-30F1-433C-809F-C2170B015D4B}"/>
    <cellStyle name="Comma 4" xfId="83" xr:uid="{46B399CB-5B6B-4015-8693-CE4963ADB6CC}"/>
    <cellStyle name="Comma 4 10" xfId="10106" xr:uid="{B68703A8-5C22-4943-9B52-E8DA5BAF94F5}"/>
    <cellStyle name="Comma 4 10 2" xfId="10107" xr:uid="{437A4543-48FE-492A-975C-F70A53A62E3D}"/>
    <cellStyle name="Comma 4 10 3" xfId="10108" xr:uid="{367EA61A-0DA3-43EC-8088-A46D8FA52132}"/>
    <cellStyle name="Comma 4 11" xfId="10109" xr:uid="{C874EC14-D3DE-4AA4-B807-4A9FF384577C}"/>
    <cellStyle name="Comma 4 11 2" xfId="10110" xr:uid="{1E77B244-F5D9-4B7D-BC3E-FC74AD891C2A}"/>
    <cellStyle name="Comma 4 12" xfId="10111" xr:uid="{36D5F468-9E87-4E4C-8724-605E0636D8F6}"/>
    <cellStyle name="Comma 4 12 2" xfId="10112" xr:uid="{010B48E4-E183-4340-AF72-EED6F013EBD3}"/>
    <cellStyle name="Comma 4 13" xfId="10113" xr:uid="{C4ED1216-F343-41AB-8CA7-14842AD2BE18}"/>
    <cellStyle name="Comma 4 14" xfId="10114" xr:uid="{BBBFD6FA-8095-4EC5-8631-528615DFC7A8}"/>
    <cellStyle name="Comma 4 15" xfId="4201" xr:uid="{766B8046-DC67-40B0-BAB4-6FFCAC5E2CBB}"/>
    <cellStyle name="Comma 4 16" xfId="46649" xr:uid="{FC04A8AC-A16A-4456-9E22-F93A9BEB5C48}"/>
    <cellStyle name="Comma 4 17" xfId="49670" xr:uid="{FFA09C6A-34F3-4297-B76B-5656DCDDAE60}"/>
    <cellStyle name="Comma 4 18" xfId="49695" xr:uid="{7CE0682B-BFB3-4AED-8EA0-1F32D900727C}"/>
    <cellStyle name="Comma 4 2" xfId="692" xr:uid="{D0E5885F-9F77-4F81-B9C4-5F26495CC68D}"/>
    <cellStyle name="Comma 4 2 2" xfId="3665" xr:uid="{07AC073F-F362-4B57-829D-6C8EC657AC87}"/>
    <cellStyle name="Comma 4 2 2 2" xfId="10115" xr:uid="{99928CA9-DDF4-414F-9D0D-9E3C5E3B5F1F}"/>
    <cellStyle name="Comma 4 2 2 3" xfId="10116" xr:uid="{5D28956C-A01B-4D22-97F4-16853DFB12FE}"/>
    <cellStyle name="Comma 4 2 2 4" xfId="3750" xr:uid="{D9D39299-8FC0-4FB8-8D3B-80C7761BC297}"/>
    <cellStyle name="Comma 4 2 3" xfId="3553" xr:uid="{42E451B6-FC01-4141-9E30-376A80584905}"/>
    <cellStyle name="Comma 4 2 3 2" xfId="10117" xr:uid="{26DB624A-9731-4838-BBC9-8CDB1C2E810E}"/>
    <cellStyle name="Comma 4 2 3 2 2" xfId="10118" xr:uid="{3D93A38F-ACDA-4EF0-80EB-B50C71B7CBF5}"/>
    <cellStyle name="Comma 4 2 3 3" xfId="10119" xr:uid="{0375E7C6-B539-45BD-9B23-0E1ADE42A25A}"/>
    <cellStyle name="Comma 4 2 3 3 2" xfId="10120" xr:uid="{AC508D41-D3E0-4EF9-B03B-D42BA0B6D504}"/>
    <cellStyle name="Comma 4 2 3 4" xfId="10121" xr:uid="{AB24D204-555F-444A-AF9C-B0E45978CAC2}"/>
    <cellStyle name="Comma 4 2 3 4 2" xfId="10122" xr:uid="{DC782D27-FF62-45A9-A039-15E417965CD8}"/>
    <cellStyle name="Comma 4 2 3 5" xfId="10123" xr:uid="{AC3E6D40-F9D5-4D0D-BCDA-2D0790D6E0D1}"/>
    <cellStyle name="Comma 4 2 3 5 2" xfId="10124" xr:uid="{161A92E4-2D40-4C60-97E3-3469363A7669}"/>
    <cellStyle name="Comma 4 2 3 6" xfId="10125" xr:uid="{7C79250D-B483-4764-A560-0FE4F12DEF4B}"/>
    <cellStyle name="Comma 4 2 3 7" xfId="10126" xr:uid="{3AA42E7E-9D34-453B-90AF-A8156F108EAE}"/>
    <cellStyle name="Comma 4 2 4" xfId="10127" xr:uid="{45090787-3260-449E-BAD9-D4DC3C340617}"/>
    <cellStyle name="Comma 4 2 5" xfId="3805" xr:uid="{B1127749-D570-4F1D-A557-9C8F6C931321}"/>
    <cellStyle name="Comma 4 2 6" xfId="49707" xr:uid="{7979CF9B-CA37-4454-AAFB-68AD4405FE7E}"/>
    <cellStyle name="Comma 4 3" xfId="499" xr:uid="{F4E27F21-5F2D-489E-8344-136AFBC3AF6C}"/>
    <cellStyle name="Comma 4 3 10" xfId="10128" xr:uid="{8B6A9C34-47A6-4633-AFBC-5AAF60FCAD78}"/>
    <cellStyle name="Comma 4 3 11" xfId="3772" xr:uid="{491E6F01-5460-4203-926E-FEA0249A4F65}"/>
    <cellStyle name="Comma 4 3 2" xfId="3666" xr:uid="{E68D617D-390E-40E6-BCF1-C66D3202BA3A}"/>
    <cellStyle name="Comma 4 3 2 2" xfId="10130" xr:uid="{B2FDAFD5-CB60-44B5-A25A-A7616944AC54}"/>
    <cellStyle name="Comma 4 3 2 2 2" xfId="10131" xr:uid="{485AB781-944C-4780-A3C5-9F6827279A97}"/>
    <cellStyle name="Comma 4 3 2 2 2 2" xfId="10132" xr:uid="{392FC929-EEAE-4657-82B3-D19E622CAB22}"/>
    <cellStyle name="Comma 4 3 2 2 3" xfId="10133" xr:uid="{3B3A6AFE-50DC-4887-AE5D-B5ABBBD7458F}"/>
    <cellStyle name="Comma 4 3 2 3" xfId="10134" xr:uid="{858CBB4E-29D5-413C-8D0F-335A7A4F73C0}"/>
    <cellStyle name="Comma 4 3 2 3 2" xfId="10135" xr:uid="{127D5292-DD14-42AD-8F3A-5014AA1554C1}"/>
    <cellStyle name="Comma 4 3 2 4" xfId="10136" xr:uid="{A2AD50CA-252C-4001-9AEF-9FC1AD704A36}"/>
    <cellStyle name="Comma 4 3 2 5" xfId="10137" xr:uid="{16ABBF26-F004-4CFD-A125-513BB32CCAAB}"/>
    <cellStyle name="Comma 4 3 2 6" xfId="10129" xr:uid="{DA32C8E8-F101-4F17-B612-603F7D8B3B89}"/>
    <cellStyle name="Comma 4 3 3" xfId="10138" xr:uid="{6990C736-0025-4E00-B279-CEA55CBC0996}"/>
    <cellStyle name="Comma 4 3 3 2" xfId="10139" xr:uid="{446A841E-6C7A-4B8C-BCD5-58D7B15D0603}"/>
    <cellStyle name="Comma 4 3 3 2 2" xfId="10140" xr:uid="{E0CE62E5-D70D-4B82-BA43-E4EA43DFF0B0}"/>
    <cellStyle name="Comma 4 3 3 3" xfId="10141" xr:uid="{9BA25335-3DB8-47D8-916E-D6CD662D2A15}"/>
    <cellStyle name="Comma 4 3 4" xfId="10142" xr:uid="{9ACFFFFD-CCF3-4A77-BB55-9809AC8E7846}"/>
    <cellStyle name="Comma 4 3 4 2" xfId="10143" xr:uid="{F6A001C2-BD3B-4BD1-A4BF-B6C4EE69C135}"/>
    <cellStyle name="Comma 4 3 5" xfId="10144" xr:uid="{ED7CCF2D-BF8A-46C8-A8D1-E505D243F305}"/>
    <cellStyle name="Comma 4 3 5 2" xfId="10145" xr:uid="{74FC45D4-EB03-4F60-81D5-CC4A7D724887}"/>
    <cellStyle name="Comma 4 3 6" xfId="10146" xr:uid="{FAE5E411-85D8-49E6-8617-D9DE965340A7}"/>
    <cellStyle name="Comma 4 3 6 2" xfId="10147" xr:uid="{200BEAF2-6C00-4D01-9C7F-7AA66BED3DD7}"/>
    <cellStyle name="Comma 4 3 7" xfId="10148" xr:uid="{E0A6432C-92BE-4B8E-874F-3C912A53313D}"/>
    <cellStyle name="Comma 4 3 7 2" xfId="10149" xr:uid="{EA435CC3-D117-407D-8976-E2FCFED538B3}"/>
    <cellStyle name="Comma 4 3 8" xfId="10150" xr:uid="{4B7ABB55-A861-497C-82D5-8448DF921E36}"/>
    <cellStyle name="Comma 4 3 8 2" xfId="10151" xr:uid="{196AE0EC-3902-4107-AD4A-75DC2336A0F2}"/>
    <cellStyle name="Comma 4 3 9" xfId="10152" xr:uid="{582E1CB1-8D33-4A0B-B445-629A1B1781A6}"/>
    <cellStyle name="Comma 4 4" xfId="3664" xr:uid="{F424C66B-1736-4A0F-8868-8FE42F804895}"/>
    <cellStyle name="Comma 4 4 10" xfId="3813" xr:uid="{C2E25A90-953E-4C1F-8F1F-70BA28D248A6}"/>
    <cellStyle name="Comma 4 4 2" xfId="3561" xr:uid="{FF755F64-5715-4EE2-B101-A41C78D39666}"/>
    <cellStyle name="Comma 4 4 2 2" xfId="10153" xr:uid="{3BD392D3-C19A-46FA-B531-6DF5D49920DF}"/>
    <cellStyle name="Comma 4 4 2 2 2" xfId="10154" xr:uid="{C8530926-F791-4BAD-9E9F-CADEB0FB1298}"/>
    <cellStyle name="Comma 4 4 2 3" xfId="10155" xr:uid="{25952906-4C64-4D0C-81A7-37151801DAB0}"/>
    <cellStyle name="Comma 4 4 2 3 2" xfId="10156" xr:uid="{3CDF26AD-633D-424C-A66C-457CCB2C2626}"/>
    <cellStyle name="Comma 4 4 2 4" xfId="10157" xr:uid="{951B6962-1A50-4417-87BA-5068C91FC421}"/>
    <cellStyle name="Comma 4 4 2 4 2" xfId="10158" xr:uid="{0697D925-2D9C-4F59-A1B3-351927FCCC27}"/>
    <cellStyle name="Comma 4 4 2 5" xfId="10159" xr:uid="{091885E9-CF28-456E-87C5-1532C04275D4}"/>
    <cellStyle name="Comma 4 4 2 5 2" xfId="10160" xr:uid="{CC743A5E-4203-42C1-ACD9-5177394F4496}"/>
    <cellStyle name="Comma 4 4 2 6" xfId="10161" xr:uid="{DD252D49-7BB9-460C-B0B1-1C024E9A01E9}"/>
    <cellStyle name="Comma 4 4 2 7" xfId="10162" xr:uid="{DF98D518-C182-4E84-AC32-CADEB2E3644F}"/>
    <cellStyle name="Comma 4 4 3" xfId="10163" xr:uid="{CFB9E0A1-7BD4-4B7E-98F5-9807479330FE}"/>
    <cellStyle name="Comma 4 4 4" xfId="10164" xr:uid="{94B9331D-91C0-42F1-95E1-C583C22B60E6}"/>
    <cellStyle name="Comma 4 4 4 2" xfId="10165" xr:uid="{87A183F2-0CC0-4F0B-A3B1-00A5674D47C0}"/>
    <cellStyle name="Comma 4 4 4 2 2" xfId="10166" xr:uid="{A07A6BC9-ED91-408A-A864-3A05857CD35C}"/>
    <cellStyle name="Comma 4 4 4 3" xfId="10167" xr:uid="{2F58F35F-C404-4BEF-85B8-281EC10978E7}"/>
    <cellStyle name="Comma 4 4 4 4" xfId="10168" xr:uid="{E63AD816-892F-426C-91C4-6A0330141442}"/>
    <cellStyle name="Comma 4 4 4 5" xfId="10169" xr:uid="{3DC3E17C-998E-4555-BAA6-905CDB18ED45}"/>
    <cellStyle name="Comma 4 4 5" xfId="10170" xr:uid="{FE7B140B-60A7-4EA8-B9FE-BD2A7C8A9240}"/>
    <cellStyle name="Comma 4 4 5 2" xfId="10171" xr:uid="{02A658D5-3C84-42D7-88B5-BF3C9569C205}"/>
    <cellStyle name="Comma 4 4 6" xfId="10172" xr:uid="{A5A8A535-EE14-497A-9AB6-C23E83CF82BE}"/>
    <cellStyle name="Comma 4 4 7" xfId="10173" xr:uid="{70E37AAA-66B9-4703-9502-6F71E55DC3A9}"/>
    <cellStyle name="Comma 4 4 8" xfId="10174" xr:uid="{2AD21814-94EB-4181-89A3-8D94943047FE}"/>
    <cellStyle name="Comma 4 4 9" xfId="10175" xr:uid="{D2271F9F-2166-41A4-AAAB-85CBFBF00604}"/>
    <cellStyle name="Comma 4 5" xfId="3757" xr:uid="{47C23DDC-5DE7-4F85-8A1B-74187B92A0EE}"/>
    <cellStyle name="Comma 4 5 2" xfId="3649" xr:uid="{06FF745D-2ABD-415F-84D2-521FD73DCF66}"/>
    <cellStyle name="Comma 4 5 2 2" xfId="10176" xr:uid="{42560789-29C0-42EE-BBE1-267E9F03651E}"/>
    <cellStyle name="Comma 4 5 2 2 2" xfId="10177" xr:uid="{5FC8371F-652C-4877-B67A-BE5415A3D46F}"/>
    <cellStyle name="Comma 4 5 2 2 2 2" xfId="10178" xr:uid="{8DEF9459-8F97-4B3A-85DE-8C8D14B6154B}"/>
    <cellStyle name="Comma 4 5 2 2 3" xfId="10179" xr:uid="{1EFD00E3-6DF3-4668-881B-593A401887D1}"/>
    <cellStyle name="Comma 4 5 2 2 4" xfId="10180" xr:uid="{4F4E1CA7-FCC6-4B71-ADDD-7DD313AD4C69}"/>
    <cellStyle name="Comma 4 5 2 2 5" xfId="10181" xr:uid="{5DB0673D-78F9-43E1-96DC-6B8F0530A024}"/>
    <cellStyle name="Comma 4 5 2 3" xfId="10182" xr:uid="{1909F682-513E-4649-A29F-6367D1D6745F}"/>
    <cellStyle name="Comma 4 5 2 3 2" xfId="10183" xr:uid="{BCDAC68C-059E-46C4-AB92-559335D2F390}"/>
    <cellStyle name="Comma 4 5 2 4" xfId="10184" xr:uid="{DC41F49C-73AE-4809-9BA8-FD515714E815}"/>
    <cellStyle name="Comma 4 5 2 4 2" xfId="10185" xr:uid="{F3917489-120B-41A5-9C19-D3290B59FE32}"/>
    <cellStyle name="Comma 4 5 2 5" xfId="10186" xr:uid="{750588DF-6611-495C-8DCA-AD7D76C4C719}"/>
    <cellStyle name="Comma 4 5 2 5 2" xfId="10187" xr:uid="{B5D8283D-37EA-41B6-B090-893648CE770D}"/>
    <cellStyle name="Comma 4 5 2 6" xfId="10188" xr:uid="{4DB06EF2-FA11-418B-953C-45B9F95CFAA9}"/>
    <cellStyle name="Comma 4 5 2 7" xfId="10189" xr:uid="{3340BDFE-9F98-4646-A073-36C227F8E6E5}"/>
    <cellStyle name="Comma 4 5 3" xfId="10190" xr:uid="{F010A0C2-D8AE-432C-812F-E19C7DCF8A55}"/>
    <cellStyle name="Comma 4 5 3 2" xfId="10191" xr:uid="{9B315609-42AA-46A6-9E44-203367DFB9D3}"/>
    <cellStyle name="Comma 4 5 4" xfId="10192" xr:uid="{5101AA20-0408-4BBD-9356-782CDB0CB3C6}"/>
    <cellStyle name="Comma 4 5 5" xfId="10193" xr:uid="{ED87B172-6BE2-40D2-A036-EE9D86B17A65}"/>
    <cellStyle name="Comma 4 6" xfId="3651" xr:uid="{54559EEA-1CFC-4923-AFE5-EC27A304C42F}"/>
    <cellStyle name="Comma 4 6 2" xfId="2276" xr:uid="{D43AF1B3-91BC-4F2B-B10F-5C1DA08B65A0}"/>
    <cellStyle name="Comma 4 6 3" xfId="10194" xr:uid="{5277498D-F448-4506-B1A1-AE940238E6C2}"/>
    <cellStyle name="Comma 4 6 4" xfId="10195" xr:uid="{37C4B33C-C3AC-4004-A7BE-F3AAF9885C39}"/>
    <cellStyle name="Comma 4 6 5" xfId="10196" xr:uid="{0E24E878-0A14-444A-8A6B-F8A3BBBB5CB7}"/>
    <cellStyle name="Comma 4 6 5 2" xfId="10197" xr:uid="{7EB7D346-9932-4F87-AB3E-44F8DDAB6C07}"/>
    <cellStyle name="Comma 4 6 6" xfId="10198" xr:uid="{887F5D5D-CB5D-480F-9DCE-D738E976B9C1}"/>
    <cellStyle name="Comma 4 7" xfId="3525" xr:uid="{8C2676BB-95F6-46FB-A96B-EFCC1414197C}"/>
    <cellStyle name="Comma 4 8" xfId="4345" xr:uid="{2EBEF253-14D3-41B2-8FCC-835FA81A6C6B}"/>
    <cellStyle name="Comma 4 8 2" xfId="10199" xr:uid="{D54CD642-A24E-47EC-91D7-59361EA63AE9}"/>
    <cellStyle name="Comma 4 8 2 2" xfId="10200" xr:uid="{885EA71C-5A57-45EC-86DB-89D6FD072C72}"/>
    <cellStyle name="Comma 4 8 2 3" xfId="10201" xr:uid="{7DF1D5E9-1DD2-419A-A346-AF5178F07221}"/>
    <cellStyle name="Comma 4 8 3" xfId="10202" xr:uid="{66F17D0F-FA3F-4DB6-AE8E-E1A077F62E19}"/>
    <cellStyle name="Comma 4 8 3 2" xfId="10203" xr:uid="{809D5E70-9F08-4949-BE24-1BB172870B81}"/>
    <cellStyle name="Comma 4 8 4" xfId="10204" xr:uid="{316BDDA5-60A8-4FC4-966E-79005C36B17C}"/>
    <cellStyle name="Comma 4 8 5" xfId="10205" xr:uid="{106777AB-6FDE-4B5A-B941-06C18C7FA61A}"/>
    <cellStyle name="Comma 4 8 6" xfId="10206" xr:uid="{BA553F0A-FF65-4F33-A036-5C4D44179F23}"/>
    <cellStyle name="Comma 4 9" xfId="10207" xr:uid="{9A6870E6-3ECA-48C7-9A57-247D117F762D}"/>
    <cellStyle name="Comma 4 9 2" xfId="10208" xr:uid="{325C02DF-A48F-4BD3-BE38-99151927CDC6}"/>
    <cellStyle name="Comma 4 9 3" xfId="10209" xr:uid="{FA28F211-8B39-4267-A233-B31B0AEAF6F5}"/>
    <cellStyle name="Comma 40" xfId="49771" xr:uid="{38C9AD8D-092F-43F0-89BE-EAEE09E44289}"/>
    <cellStyle name="Comma 41" xfId="49698" xr:uid="{5E591586-762B-42AA-BFC4-A4FB49F86A12}"/>
    <cellStyle name="Comma 42" xfId="49783" xr:uid="{8C98FD3A-3890-4DAB-93F6-F20214C17CCD}"/>
    <cellStyle name="Comma 43" xfId="49697" xr:uid="{B6988609-F5FE-4503-B413-E58DE0CA05B0}"/>
    <cellStyle name="Comma 44" xfId="49694" xr:uid="{157BABA5-0007-4127-A0A0-42BCCBB89956}"/>
    <cellStyle name="Comma 45" xfId="62" xr:uid="{41A65095-2AF0-413E-859E-90261BC1007B}"/>
    <cellStyle name="Comma 5" xfId="84" xr:uid="{19E70F78-FEA0-447B-9BAB-12B96BE3412F}"/>
    <cellStyle name="Comma 5 10" xfId="10210" xr:uid="{31E4F36F-2249-44F4-8043-C7F92939B542}"/>
    <cellStyle name="Comma 5 10 2" xfId="10211" xr:uid="{524C5FCA-13D2-44CD-A4BF-D3C691458263}"/>
    <cellStyle name="Comma 5 11" xfId="10212" xr:uid="{309DEC12-D522-40D2-8D0C-DF5CBEB45084}"/>
    <cellStyle name="Comma 5 11 2" xfId="10213" xr:uid="{898F98A8-687B-4E6E-9C3F-77496F396D80}"/>
    <cellStyle name="Comma 5 12" xfId="10214" xr:uid="{B960DC4F-2613-4BD2-B11F-18C07D30F405}"/>
    <cellStyle name="Comma 5 13" xfId="10215" xr:uid="{8084DAF5-3F4C-4BCD-BC46-EAAE78A0CD4A}"/>
    <cellStyle name="Comma 5 14" xfId="4339" xr:uid="{A79FD7CD-F3C2-4F92-8171-26C379ED14C3}"/>
    <cellStyle name="Comma 5 15" xfId="49709" xr:uid="{23FD91DD-635F-4CB2-8292-7D918C9F0E1A}"/>
    <cellStyle name="Comma 5 2" xfId="3766" xr:uid="{831BE3B3-DFB6-4048-9B90-2767BB53EE74}"/>
    <cellStyle name="Comma 5 2 2" xfId="3749" xr:uid="{89E0B099-3101-4D04-BD2E-B554D208E03A}"/>
    <cellStyle name="Comma 5 2 2 2" xfId="10216" xr:uid="{E21097CE-A2B6-4E2A-8B1B-D22D4A4F1D7B}"/>
    <cellStyle name="Comma 5 2 2 2 2" xfId="10217" xr:uid="{AF2A3450-60B2-4B64-8C8F-0194DFE8AEEF}"/>
    <cellStyle name="Comma 5 2 2 2 2 2" xfId="10218" xr:uid="{C37C124D-C12D-41C5-9B62-2DAE521669D7}"/>
    <cellStyle name="Comma 5 2 2 2 3" xfId="10219" xr:uid="{6A3E748B-47F0-4A34-B2D8-EE7DF1ED1E2E}"/>
    <cellStyle name="Comma 5 2 2 3" xfId="10220" xr:uid="{ECC1C13D-C33C-47E2-9225-768092BB4E40}"/>
    <cellStyle name="Comma 5 2 2 3 2" xfId="10221" xr:uid="{0D7DD767-05BF-488D-B4F9-459273DCED73}"/>
    <cellStyle name="Comma 5 2 2 4" xfId="10222" xr:uid="{E4865791-D7A7-4AD1-BE98-D6149E923016}"/>
    <cellStyle name="Comma 5 2 2 4 2" xfId="10223" xr:uid="{A9CAFDD8-3B9D-49EC-8D38-65FE8B4EBDC3}"/>
    <cellStyle name="Comma 5 2 2 5" xfId="10224" xr:uid="{68036F45-6E61-47D0-845C-BEC5E5C03882}"/>
    <cellStyle name="Comma 5 2 2 5 2" xfId="10225" xr:uid="{4BA1757E-F8F3-45A6-9F38-B63DF697C09E}"/>
    <cellStyle name="Comma 5 2 2 6" xfId="10226" xr:uid="{4F02606B-D1AE-4442-8B17-62FC51D53BD1}"/>
    <cellStyle name="Comma 5 2 2 6 2" xfId="10227" xr:uid="{65CBE912-3010-4F0B-9EF7-26B076D358F3}"/>
    <cellStyle name="Comma 5 2 2 7" xfId="10228" xr:uid="{4B98C8AE-B0A4-4898-ABBC-8713D7FFBB39}"/>
    <cellStyle name="Comma 5 2 2 7 2" xfId="10229" xr:uid="{9BD7307D-7A45-4533-9494-5A735CA552B8}"/>
    <cellStyle name="Comma 5 2 2 8" xfId="10230" xr:uid="{FB1B27EF-AD9C-4F52-9265-650528435353}"/>
    <cellStyle name="Comma 5 2 2 9" xfId="10231" xr:uid="{A6E0DDD9-6908-4358-8BD7-4A2AE84075CE}"/>
    <cellStyle name="Comma 5 2 3" xfId="10232" xr:uid="{F7A11F65-2EB4-4A08-8063-4B51B0857417}"/>
    <cellStyle name="Comma 5 2 3 2" xfId="10233" xr:uid="{AD611C2D-9CC5-4D76-8D65-78076113B3AC}"/>
    <cellStyle name="Comma 5 2 3 2 2" xfId="10234" xr:uid="{6B42E282-EE8A-45D7-B13A-C052D50EDB36}"/>
    <cellStyle name="Comma 5 2 3 3" xfId="10235" xr:uid="{B5EE7047-4F31-4372-BA8F-AB23EA520C40}"/>
    <cellStyle name="Comma 5 2 3 4" xfId="10236" xr:uid="{61AF7F52-DA0B-4F00-BE24-6DE1B020CAA3}"/>
    <cellStyle name="Comma 5 2 4" xfId="10237" xr:uid="{E8FAE0CF-714F-48FF-B9BE-19DC60D51A6E}"/>
    <cellStyle name="Comma 5 2 4 2" xfId="10238" xr:uid="{AE8A4A6D-59A9-480B-88C7-E08B843147B5}"/>
    <cellStyle name="Comma 5 2 4 2 2" xfId="10239" xr:uid="{33966607-2962-4B75-B389-A398F92C8F2F}"/>
    <cellStyle name="Comma 5 2 4 3" xfId="10240" xr:uid="{29335A69-6C8E-4CF4-BC00-B3D340E40B05}"/>
    <cellStyle name="Comma 5 2 4 4" xfId="10241" xr:uid="{60404DC2-7A35-4029-A79B-D0F3679A69BF}"/>
    <cellStyle name="Comma 5 2 4 5" xfId="10242" xr:uid="{2CD7760A-FEDD-45D0-8630-E37ABD4879CA}"/>
    <cellStyle name="Comma 5 2 5" xfId="10243" xr:uid="{AD266F3A-A111-4924-97B6-782D91DE2713}"/>
    <cellStyle name="Comma 5 2 5 2" xfId="10244" xr:uid="{126D90E7-9B10-4812-A094-672C7C3D10BD}"/>
    <cellStyle name="Comma 5 2 5 3" xfId="10245" xr:uid="{D6E6C82D-CF3B-420F-8C27-591090540C73}"/>
    <cellStyle name="Comma 5 2 6" xfId="10246" xr:uid="{E35348E6-EDA1-4BA9-9827-08ABAEB62546}"/>
    <cellStyle name="Comma 5 2 7" xfId="10247" xr:uid="{A26B29D9-D0F9-446D-995E-9565B886016B}"/>
    <cellStyle name="Comma 5 2 8" xfId="10248" xr:uid="{05222CE8-C795-49C4-8D48-40201AF22E4C}"/>
    <cellStyle name="Comma 5 2 9" xfId="49686" xr:uid="{C1E85517-940A-4EA1-8418-F372CD17F9B8}"/>
    <cellStyle name="Comma 5 3" xfId="3773" xr:uid="{69798758-1738-4587-B0C7-F5036ED63FE8}"/>
    <cellStyle name="Comma 5 3 2" xfId="10249" xr:uid="{B944AA98-6FEC-4F6F-9663-BF709BE4AE5E}"/>
    <cellStyle name="Comma 5 3 2 2" xfId="10250" xr:uid="{300B87AA-DCAF-4F26-B113-22369976BB4F}"/>
    <cellStyle name="Comma 5 3 2 2 2" xfId="10251" xr:uid="{669188BA-B8DC-4B3D-BD7F-2518DA6A1F4C}"/>
    <cellStyle name="Comma 5 3 2 3" xfId="10252" xr:uid="{B2BF88AE-D16D-4412-832D-762059818569}"/>
    <cellStyle name="Comma 5 3 3" xfId="10253" xr:uid="{DD5AB5C6-E6E4-4E00-A273-7BD85FAC7007}"/>
    <cellStyle name="Comma 5 3 3 2" xfId="10254" xr:uid="{CD25153B-5477-4963-B57B-0C198BFA749C}"/>
    <cellStyle name="Comma 5 3 4" xfId="10255" xr:uid="{B9EF21C8-2362-4742-A925-CAD6B7A10862}"/>
    <cellStyle name="Comma 5 3 4 2" xfId="10256" xr:uid="{C8C07FB1-B965-4586-804C-C10D6337FC93}"/>
    <cellStyle name="Comma 5 3 5" xfId="10257" xr:uid="{E43BDFCE-5C78-40AC-B39C-042A6068E097}"/>
    <cellStyle name="Comma 5 3 5 2" xfId="10258" xr:uid="{BA797D83-1037-4270-9D05-390CB6930DBC}"/>
    <cellStyle name="Comma 5 3 6" xfId="10259" xr:uid="{33E551C3-EF24-4068-9B00-AF87E97856B6}"/>
    <cellStyle name="Comma 5 3 6 2" xfId="10260" xr:uid="{98AA6C15-FC86-4DF3-BBC9-3825BC3522F2}"/>
    <cellStyle name="Comma 5 3 7" xfId="10261" xr:uid="{3BA6F410-AF2F-48BE-A0E8-DEB37736F754}"/>
    <cellStyle name="Comma 5 3 7 2" xfId="10262" xr:uid="{ABE7AF7B-E506-4968-AA2D-6C94F4EF9E05}"/>
    <cellStyle name="Comma 5 3 8" xfId="10263" xr:uid="{3A2DDFA3-5869-4C4B-8276-1C2285DFD111}"/>
    <cellStyle name="Comma 5 3 9" xfId="10264" xr:uid="{F7419FC5-CF94-48F2-8E06-F72CE6B691EC}"/>
    <cellStyle name="Comma 5 4" xfId="3812" xr:uid="{C76D549A-DB2F-4FF3-843E-F29EFB1C9F55}"/>
    <cellStyle name="Comma 5 5" xfId="10265" xr:uid="{969FB1A3-6692-46A6-A0FE-1F0F643101BF}"/>
    <cellStyle name="Comma 5 5 2" xfId="10266" xr:uid="{33F0C7E2-78AE-41B3-B23E-05AFFB80D9C7}"/>
    <cellStyle name="Comma 5 5 2 2" xfId="10267" xr:uid="{4F437B04-4229-4063-85BB-264E06597699}"/>
    <cellStyle name="Comma 5 5 3" xfId="10268" xr:uid="{6FAFF54B-47C4-4DC2-8E34-134B8F2A5351}"/>
    <cellStyle name="Comma 5 5 4" xfId="10269" xr:uid="{3275ECD1-635D-45D1-80C6-373289762E4D}"/>
    <cellStyle name="Comma 5 5 5" xfId="10270" xr:uid="{0363FDEE-E5F7-496D-AE27-F1B577A677E8}"/>
    <cellStyle name="Comma 5 5 6" xfId="10271" xr:uid="{D084A99A-2334-4DC2-B589-073B310BC824}"/>
    <cellStyle name="Comma 5 6" xfId="10272" xr:uid="{9B9CCA5D-9DE6-46AE-9667-44EFBE4026F1}"/>
    <cellStyle name="Comma 5 6 2" xfId="10273" xr:uid="{53885260-F77B-463D-9489-293839908BC8}"/>
    <cellStyle name="Comma 5 6 2 2" xfId="10274" xr:uid="{4F5971B3-25EC-4289-B4A5-E3E90BF8FF0F}"/>
    <cellStyle name="Comma 5 6 3" xfId="10275" xr:uid="{F513BF0C-B806-42EB-8049-A6C30C43C26A}"/>
    <cellStyle name="Comma 5 7" xfId="10276" xr:uid="{3D484E45-F5B1-477D-95C2-D8C9F8746A19}"/>
    <cellStyle name="Comma 5 7 2" xfId="10277" xr:uid="{6600DE3B-B827-4830-A08E-DFAF932A5EEF}"/>
    <cellStyle name="Comma 5 8" xfId="10278" xr:uid="{822D1754-23EB-4DD5-BFE4-69FBC7B56C58}"/>
    <cellStyle name="Comma 5 8 2" xfId="10279" xr:uid="{96F2E3DC-46C9-4FCA-9691-8EEDD3A0D803}"/>
    <cellStyle name="Comma 5 9" xfId="10280" xr:uid="{E55FCB9E-3D01-43ED-916B-BCA666B59C65}"/>
    <cellStyle name="Comma 5 9 2" xfId="10281" xr:uid="{23E4D362-894C-4660-8C37-021AD9D78AC2}"/>
    <cellStyle name="Comma 6" xfId="85" xr:uid="{C5C1A977-5DFA-432A-B1BE-A73AEA76E7E8}"/>
    <cellStyle name="Comma 6 10" xfId="10282" xr:uid="{9B65F411-9580-451D-986F-1CA6530DD14A}"/>
    <cellStyle name="Comma 6 11" xfId="10283" xr:uid="{F1381BFC-9021-4ED9-B04D-E5988EBDD067}"/>
    <cellStyle name="Comma 6 12" xfId="46614" xr:uid="{92FC1FC6-4D65-43DA-BFCA-6318775CE90F}"/>
    <cellStyle name="Comma 6 13" xfId="3810" xr:uid="{63896B68-5C59-4D7A-B50C-6C106EA05E85}"/>
    <cellStyle name="Comma 6 14" xfId="49674" xr:uid="{2312A9C5-0326-4AC6-8CA3-45CB378137F3}"/>
    <cellStyle name="Comma 6 15" xfId="49710" xr:uid="{A0DC1FB5-493E-4697-B9B5-6D67E01EDE40}"/>
    <cellStyle name="Comma 6 16" xfId="49777" xr:uid="{19CDA002-7F69-4071-9E11-BA907226BD40}"/>
    <cellStyle name="Comma 6 2" xfId="2253" xr:uid="{C81E8188-B0EC-4620-B77E-215BAFFC236D}"/>
    <cellStyle name="Comma 6 2 2" xfId="3537" xr:uid="{D54DBCED-8213-407C-83CB-CA5EDDDD6DC1}"/>
    <cellStyle name="Comma 6 2 2 2" xfId="10284" xr:uid="{65C21C30-1DC0-4A87-91FF-3810BD9FA9AA}"/>
    <cellStyle name="Comma 6 2 2 3" xfId="10285" xr:uid="{143B6D6B-E3BF-4A0D-9758-45F0D8B6D931}"/>
    <cellStyle name="Comma 6 2 3" xfId="10286" xr:uid="{16BBB3E9-A0DC-4DF6-AA47-01A6B9FEFF96}"/>
    <cellStyle name="Comma 6 2 3 2" xfId="10287" xr:uid="{B0A9DE07-5022-4591-9046-0F87B76D76EA}"/>
    <cellStyle name="Comma 6 2 4" xfId="10288" xr:uid="{DB92D201-4117-4E9E-A1AF-A672F1705FB9}"/>
    <cellStyle name="Comma 6 2 4 2" xfId="10289" xr:uid="{2A603FC7-6364-47B7-854F-6E5D0DC63912}"/>
    <cellStyle name="Comma 6 2 5" xfId="10290" xr:uid="{11F6E914-0EDE-40F9-91B7-9684A5A70A09}"/>
    <cellStyle name="Comma 6 2 5 2" xfId="10291" xr:uid="{97F4B5DA-CA96-4120-88C6-174F5BCB63CB}"/>
    <cellStyle name="Comma 6 2 6" xfId="10292" xr:uid="{6BEFFD59-403C-4820-B9FF-181B4859B3CD}"/>
    <cellStyle name="Comma 6 2 6 2" xfId="10293" xr:uid="{9EAAF25E-05AD-4B7D-BD48-FCAA6423868A}"/>
    <cellStyle name="Comma 6 2 7" xfId="10294" xr:uid="{8D7D2FD3-5105-45EF-8EF5-9F882D69B9C0}"/>
    <cellStyle name="Comma 6 2 8" xfId="10295" xr:uid="{311F51F7-76EA-45A3-A300-E4AA818BA86B}"/>
    <cellStyle name="Comma 6 2 9" xfId="3801" xr:uid="{3C17F2AC-4120-4E7B-A592-2D8CB4B835BC}"/>
    <cellStyle name="Comma 6 3" xfId="3754" xr:uid="{53189713-C37D-408B-A353-BA396AA9F86E}"/>
    <cellStyle name="Comma 6 3 2" xfId="10296" xr:uid="{0EB950EA-831E-409D-B0A8-86FA5E926C41}"/>
    <cellStyle name="Comma 6 3 3" xfId="10297" xr:uid="{3E2E8054-984A-46AA-AE5A-AA9DDEDECB85}"/>
    <cellStyle name="Comma 6 4" xfId="3554" xr:uid="{D66FF4ED-7865-40B4-AB43-0E07636E3131}"/>
    <cellStyle name="Comma 6 4 2" xfId="10298" xr:uid="{1F53B708-273F-44D7-8F2D-CEB7F7D87FD4}"/>
    <cellStyle name="Comma 6 4 2 2" xfId="10299" xr:uid="{3AD1A464-89FB-4763-8D80-CF1C7B4B70C5}"/>
    <cellStyle name="Comma 6 4 3" xfId="10300" xr:uid="{D64FACDB-F385-4025-9D76-A5AEA0CE45E2}"/>
    <cellStyle name="Comma 6 4 4" xfId="10301" xr:uid="{F5287D74-7A00-427E-B4C2-FC18F922B7BA}"/>
    <cellStyle name="Comma 6 4 5" xfId="10302" xr:uid="{984EC35B-2A10-417F-AE14-334308BF62D5}"/>
    <cellStyle name="Comma 6 5" xfId="10303" xr:uid="{C560C543-15A2-455D-80EA-32AD89A0BBE9}"/>
    <cellStyle name="Comma 6 5 2" xfId="10304" xr:uid="{A8E49ECD-DB0D-4646-9D89-27FCA0454CFC}"/>
    <cellStyle name="Comma 6 5 2 2" xfId="10305" xr:uid="{60431706-D2DC-4952-A2A5-4D610D3B5EFE}"/>
    <cellStyle name="Comma 6 5 3" xfId="10306" xr:uid="{784FBAE3-62E6-4DF1-8AB9-606780DEAFC1}"/>
    <cellStyle name="Comma 6 5 4" xfId="10307" xr:uid="{66A1C044-307C-4C4F-9ECD-3510E13F9472}"/>
    <cellStyle name="Comma 6 5 5" xfId="10308" xr:uid="{8D00CBB6-1BB0-4CF1-86FF-06E25EEC77E2}"/>
    <cellStyle name="Comma 6 6" xfId="10309" xr:uid="{4330E5C3-63E6-4045-B5AA-2DA4314F98AC}"/>
    <cellStyle name="Comma 6 6 2" xfId="10310" xr:uid="{FD604702-31ED-4949-B603-6BD90B5A6D2D}"/>
    <cellStyle name="Comma 6 7" xfId="10311" xr:uid="{4E734CB4-37A8-46DB-903B-48EDFAF7AEEC}"/>
    <cellStyle name="Comma 6 7 2" xfId="10312" xr:uid="{C9003796-7A87-4725-BEF8-E568502F121C}"/>
    <cellStyle name="Comma 6 8" xfId="10313" xr:uid="{78ED64FC-4545-4596-BC31-7FA4984CC921}"/>
    <cellStyle name="Comma 6 8 2" xfId="10314" xr:uid="{46B1FD40-64D9-4115-996E-BD2449929872}"/>
    <cellStyle name="Comma 6 9" xfId="10315" xr:uid="{67D67AB0-B29B-4DBA-877F-4FDBF9E6D94B}"/>
    <cellStyle name="Comma 6 9 2" xfId="10316" xr:uid="{1CD4611F-E6A3-4072-AC4D-9AB304078A2D}"/>
    <cellStyle name="Comma 7" xfId="289" xr:uid="{48A240D7-01DF-4051-8156-BE8CE19F1C30}"/>
    <cellStyle name="Comma 7 2" xfId="721" xr:uid="{1D4DEF96-1F3D-4775-8B29-2BD05887CF15}"/>
    <cellStyle name="Comma 7 2 2" xfId="3670" xr:uid="{3B9DC2CB-87B3-4491-9DE0-45140FE69AFE}"/>
    <cellStyle name="Comma 7 2 2 2" xfId="10317" xr:uid="{6F604248-4FFE-4BCA-B855-18CB46094942}"/>
    <cellStyle name="Comma 7 2 2 2 2" xfId="10318" xr:uid="{67882035-7019-4CA4-9CCB-80D75986A0DB}"/>
    <cellStyle name="Comma 7 2 2 3" xfId="10319" xr:uid="{D8713EEE-EB5C-4EBD-A8F0-35DC1DBF9BE5}"/>
    <cellStyle name="Comma 7 2 2 3 2" xfId="10320" xr:uid="{9B23FBFF-92D4-4F32-8A6B-E3C00E99712B}"/>
    <cellStyle name="Comma 7 2 2 4" xfId="10321" xr:uid="{DFF4DB53-EEF2-4E83-9390-6F8A9E54F198}"/>
    <cellStyle name="Comma 7 2 2 4 2" xfId="10322" xr:uid="{F75EBD12-3C54-48B7-8891-997F89CB229A}"/>
    <cellStyle name="Comma 7 2 2 5" xfId="10323" xr:uid="{A4A5338A-8626-4675-B85F-BC7E7AD8FC0D}"/>
    <cellStyle name="Comma 7 2 2 5 2" xfId="10324" xr:uid="{EF22D52F-C9A1-4541-817F-66B059C246BB}"/>
    <cellStyle name="Comma 7 2 2 6" xfId="10325" xr:uid="{473BE2B9-0BD3-43A1-AB62-7A4495DD1FA6}"/>
    <cellStyle name="Comma 7 2 2 7" xfId="10326" xr:uid="{4821AB5D-7644-49A9-8A1C-E803CD110A04}"/>
    <cellStyle name="Comma 7 2 2 8" xfId="3543" xr:uid="{8A3DBB7B-B582-429D-BD8E-0F65E3AE4972}"/>
    <cellStyle name="Comma 7 2 3" xfId="10327" xr:uid="{05FF84AA-D30B-43AF-AFAA-A891A66702E9}"/>
    <cellStyle name="Comma 7 2 4" xfId="10328" xr:uid="{13EB0A17-2F9A-41D5-ABFF-F734E96D5B76}"/>
    <cellStyle name="Comma 7 2 5" xfId="3748" xr:uid="{1C66FDDC-B828-417C-8359-2AE698F55D58}"/>
    <cellStyle name="Comma 7 2 6" xfId="49782" xr:uid="{5794A67E-8F11-40EE-A36F-519894E92D29}"/>
    <cellStyle name="Comma 7 3" xfId="529" xr:uid="{F9C1EB5C-8234-4E5C-969C-FB5D8FD63491}"/>
    <cellStyle name="Comma 7 3 2" xfId="3671" xr:uid="{64445EAC-2DF7-42E5-B408-F6C2DBD5A8E7}"/>
    <cellStyle name="Comma 7 3 3" xfId="3552" xr:uid="{7A0EFF70-BBDD-469D-91C0-174B1A2F535C}"/>
    <cellStyle name="Comma 7 3 4" xfId="49779" xr:uid="{051D782C-0CA5-4B91-91C1-09239863A453}"/>
    <cellStyle name="Comma 7 4" xfId="3669" xr:uid="{22D1E956-906D-4901-B284-FCC251AD48C4}"/>
    <cellStyle name="Comma 7 4 2" xfId="10329" xr:uid="{6AAA65CC-92C0-4F60-B516-65323B74129B}"/>
    <cellStyle name="Comma 7 4 3" xfId="49785" xr:uid="{6785DB89-5E9B-4DD5-B2E9-CA66E62C82F4}"/>
    <cellStyle name="Comma 7 5" xfId="3793" xr:uid="{D9618C59-D81D-4809-AC92-C1C683810FE8}"/>
    <cellStyle name="Comma 7 6" xfId="49773" xr:uid="{D1ADC42A-77B6-4BA5-8474-8B0CFB1A0653}"/>
    <cellStyle name="Comma 8" xfId="393" xr:uid="{C48F1743-B201-45D3-8838-80255B245A12}"/>
    <cellStyle name="Comma 8 2" xfId="786" xr:uid="{3F239947-5D13-479C-910F-62AE859E4DC5}"/>
    <cellStyle name="Comma 8 2 2" xfId="1205" xr:uid="{3271B671-623A-4558-99DE-A8F6335BCA02}"/>
    <cellStyle name="Comma 8 2 2 2" xfId="2127" xr:uid="{6E89351F-16B0-4F39-8440-2AF2ACDD8269}"/>
    <cellStyle name="Comma 8 2 2 2 2" xfId="3675" xr:uid="{DEC2FD4A-634C-47E9-B02D-0C0F2096E2A8}"/>
    <cellStyle name="Comma 8 2 2 2 3" xfId="10331" xr:uid="{69EEC12E-1140-4000-8185-6BC8C8D086ED}"/>
    <cellStyle name="Comma 8 2 2 3" xfId="3674" xr:uid="{EA4A7E1F-92F6-437A-B523-15A5C5588422}"/>
    <cellStyle name="Comma 8 2 2 4" xfId="10330" xr:uid="{238C97CC-B66B-407E-B29A-70D367B9CB05}"/>
    <cellStyle name="Comma 8 2 3" xfId="1741" xr:uid="{A1B86B99-E565-477E-A5C8-4CADB6B22C28}"/>
    <cellStyle name="Comma 8 2 3 2" xfId="3676" xr:uid="{E35C112E-7E61-4A9B-99C7-28C943D80ABC}"/>
    <cellStyle name="Comma 8 2 3 2 2" xfId="10333" xr:uid="{85CB388D-D556-4678-803A-2AC982E282EA}"/>
    <cellStyle name="Comma 8 2 3 3" xfId="10332" xr:uid="{EF6CD1AF-1262-49FF-B4FF-1EF2B41E6EC6}"/>
    <cellStyle name="Comma 8 2 4" xfId="3673" xr:uid="{A040E404-2887-4754-B49D-6745CCD43439}"/>
    <cellStyle name="Comma 8 2 4 2" xfId="10335" xr:uid="{7720E49E-7041-4B76-9B83-99D4C9083BF7}"/>
    <cellStyle name="Comma 8 2 4 3" xfId="10334" xr:uid="{AD1004FF-1474-49AD-8126-3F3F874BC81B}"/>
    <cellStyle name="Comma 8 2 5" xfId="10336" xr:uid="{47C71687-B12B-490C-9ED1-C0103D30454B}"/>
    <cellStyle name="Comma 8 2 5 2" xfId="10337" xr:uid="{E530443B-A0C0-4309-B2B6-46836E3AFB44}"/>
    <cellStyle name="Comma 8 2 6" xfId="10338" xr:uid="{9C6C159A-B361-449C-A17E-285C64D2263A}"/>
    <cellStyle name="Comma 8 2 7" xfId="10339" xr:uid="{30B3558D-219B-4B9E-BD69-2B26666B4D5E}"/>
    <cellStyle name="Comma 8 2 8" xfId="3551" xr:uid="{5B68987E-AAEB-45FA-9255-AAE3B64D06FF}"/>
    <cellStyle name="Comma 8 3" xfId="594" xr:uid="{851E8B4A-1182-460F-B0C2-E41DEAC07A6C}"/>
    <cellStyle name="Comma 8 3 2" xfId="1206" xr:uid="{6F213769-00A8-4040-AD0F-FA7E61F1BF84}"/>
    <cellStyle name="Comma 8 3 2 2" xfId="2128" xr:uid="{43E8A338-7287-49C2-BAD8-333376697F4E}"/>
    <cellStyle name="Comma 8 3 2 2 2" xfId="3679" xr:uid="{441BAA0F-E95F-4448-944B-C6D73880438D}"/>
    <cellStyle name="Comma 8 3 2 3" xfId="3678" xr:uid="{71A367BC-42DB-478C-B3CA-AC8320172B70}"/>
    <cellStyle name="Comma 8 3 3" xfId="1612" xr:uid="{08A503EC-35C5-4C32-A032-8F3781DCAC08}"/>
    <cellStyle name="Comma 8 3 3 2" xfId="3680" xr:uid="{8EAA0DB1-8D69-482C-A8A5-B75B2EAB1E49}"/>
    <cellStyle name="Comma 8 3 4" xfId="3677" xr:uid="{D22839C2-3D46-42CB-8186-7AA0F1A3B784}"/>
    <cellStyle name="Comma 8 3 5" xfId="10340" xr:uid="{BEAD661C-5483-4E58-AD71-5D66F2E7D0F1}"/>
    <cellStyle name="Comma 8 4" xfId="1207" xr:uid="{BA437AE2-5235-40FD-B180-97825D3FA98F}"/>
    <cellStyle name="Comma 8 4 2" xfId="2129" xr:uid="{FC0F15A1-2693-449D-BBCA-E66A79051852}"/>
    <cellStyle name="Comma 8 4 2 2" xfId="3682" xr:uid="{53D81DA9-90A9-4972-BDB4-65F29758F275}"/>
    <cellStyle name="Comma 8 4 3" xfId="3681" xr:uid="{DD05CE75-4D8B-44A2-A795-6CE01B68B6DC}"/>
    <cellStyle name="Comma 8 5" xfId="1204" xr:uid="{9378E3F9-73E7-445D-AD06-AFAADF972F25}"/>
    <cellStyle name="Comma 8 5 2" xfId="3683" xr:uid="{5508A0CB-C0DA-48B8-A940-D14CC2801295}"/>
    <cellStyle name="Comma 8 6" xfId="1482" xr:uid="{4C904959-99CC-4E05-B567-3DC4389539BD}"/>
    <cellStyle name="Comma 8 6 2" xfId="3684" xr:uid="{8FC3623A-29CE-40C0-91E8-63069E7A6642}"/>
    <cellStyle name="Comma 8 7" xfId="3672" xr:uid="{C2C702BA-E34B-4B6B-BC0F-9E83012DE7A8}"/>
    <cellStyle name="Comma 8 8" xfId="3768" xr:uid="{60A849E7-49FE-4154-AC4C-8F22BFD2C53F}"/>
    <cellStyle name="Comma 8 9" xfId="49700" xr:uid="{84483C88-514E-4D2C-8DBB-37C8EAC14C6E}"/>
    <cellStyle name="Comma 9" xfId="409" xr:uid="{AF68320D-9836-4B58-90B4-6691C5BF63A9}"/>
    <cellStyle name="Comma 9 2" xfId="801" xr:uid="{59CDF037-18CB-4419-B215-4CD04CAA247C}"/>
    <cellStyle name="Comma 9 2 2" xfId="1209" xr:uid="{2FD90874-002A-4D6D-85F2-63B4525A7A61}"/>
    <cellStyle name="Comma 9 2 2 2" xfId="2130" xr:uid="{225A14EC-5C9D-4FE9-BA1C-47BDEAB52919}"/>
    <cellStyle name="Comma 9 2 2 2 2" xfId="3688" xr:uid="{ACFB7F6C-E833-46F2-858D-69C5D1E73533}"/>
    <cellStyle name="Comma 9 2 2 2 3" xfId="10342" xr:uid="{E444B26A-54A7-4906-91DE-B109232776FA}"/>
    <cellStyle name="Comma 9 2 2 3" xfId="3687" xr:uid="{10D45D6C-2EE7-4DD4-9F84-46CE572D356E}"/>
    <cellStyle name="Comma 9 2 2 4" xfId="10341" xr:uid="{29EC50D0-5B1D-41D0-B3D6-2885ECF906DB}"/>
    <cellStyle name="Comma 9 2 3" xfId="1756" xr:uid="{1BCE3EEC-8B78-43EB-B1FA-5E7C628355CA}"/>
    <cellStyle name="Comma 9 2 3 2" xfId="3689" xr:uid="{C1ABC6B9-E47D-4805-99F4-16EF7455AA82}"/>
    <cellStyle name="Comma 9 2 3 2 2" xfId="10344" xr:uid="{2B58C85F-8A89-4BD6-AFEC-35775B235DF8}"/>
    <cellStyle name="Comma 9 2 3 3" xfId="10343" xr:uid="{D07CF5EE-0D6B-43E3-AD8E-D277FC9DDA2D}"/>
    <cellStyle name="Comma 9 2 4" xfId="3686" xr:uid="{9B3C0A3D-8BFC-4FAD-B342-0AAA6230C048}"/>
    <cellStyle name="Comma 9 2 4 2" xfId="10346" xr:uid="{750B196C-932F-4A06-86CF-B74621B9A9EC}"/>
    <cellStyle name="Comma 9 2 4 3" xfId="10345" xr:uid="{E3AC28FF-21B1-45DE-B098-8AF7BD529E6A}"/>
    <cellStyle name="Comma 9 2 5" xfId="10347" xr:uid="{AE800B3F-F443-46B9-A130-D62B4F97EAE1}"/>
    <cellStyle name="Comma 9 2 5 2" xfId="10348" xr:uid="{BBB74A92-5B81-46B7-836E-0F64E17F0A0A}"/>
    <cellStyle name="Comma 9 2 6" xfId="10349" xr:uid="{3C13E4D6-C306-4408-AA0B-DFDD2A647615}"/>
    <cellStyle name="Comma 9 2 6 2" xfId="10350" xr:uid="{F657A7BC-137F-41FE-8600-32A28BAB9809}"/>
    <cellStyle name="Comma 9 2 7" xfId="10351" xr:uid="{741C4A44-234D-43F6-9220-C0A66C2F38B5}"/>
    <cellStyle name="Comma 9 2 8" xfId="10352" xr:uid="{28EDE6AE-8C07-42FF-8263-8FCB3C674F52}"/>
    <cellStyle name="Comma 9 2 9" xfId="3536" xr:uid="{A8EF6904-0254-42C3-A3DE-61861ACA048B}"/>
    <cellStyle name="Comma 9 3" xfId="609" xr:uid="{B4AE3EA3-C484-4DD1-BC51-1E6C8E5B6D1F}"/>
    <cellStyle name="Comma 9 3 2" xfId="1210" xr:uid="{76A38913-9049-45CC-818B-736F14A333FE}"/>
    <cellStyle name="Comma 9 3 2 2" xfId="2131" xr:uid="{FE50AE12-7045-4DBC-A0F1-73FA5BC7431A}"/>
    <cellStyle name="Comma 9 3 2 2 2" xfId="3692" xr:uid="{B321A9B6-524E-43EB-BB61-39E365EAB7A6}"/>
    <cellStyle name="Comma 9 3 2 3" xfId="3691" xr:uid="{7D3B9629-C893-4485-B5E7-898E409A784A}"/>
    <cellStyle name="Comma 9 3 3" xfId="1627" xr:uid="{8988FF6E-470C-40BF-AD18-356BB106CF4C}"/>
    <cellStyle name="Comma 9 3 3 2" xfId="3693" xr:uid="{0B1A9FD3-560A-40B0-97F4-F8559036509A}"/>
    <cellStyle name="Comma 9 3 4" xfId="3690" xr:uid="{43BAF612-C94E-457C-9670-6BF9D01D5388}"/>
    <cellStyle name="Comma 9 4" xfId="1211" xr:uid="{4E7E1FDA-F19A-4EC7-A99F-ECECB284A732}"/>
    <cellStyle name="Comma 9 4 2" xfId="2132" xr:uid="{299F8F50-09BC-44A9-A567-DCD3D19B8014}"/>
    <cellStyle name="Comma 9 4 2 2" xfId="3695" xr:uid="{64244162-0CA3-4BB0-B18B-425B1D9AAEB6}"/>
    <cellStyle name="Comma 9 4 3" xfId="3694" xr:uid="{A7605B53-BCD9-407C-8FE0-0AA365574124}"/>
    <cellStyle name="Comma 9 5" xfId="1208" xr:uid="{2E015E72-32CA-4EC6-89F2-731FD856C470}"/>
    <cellStyle name="Comma 9 6" xfId="1497" xr:uid="{04DFD94C-ABEB-40FC-819C-2CC3220BCCD9}"/>
    <cellStyle name="Comma 9 6 2" xfId="3697" xr:uid="{5A428920-8F15-4275-98B0-9E32612CF0D7}"/>
    <cellStyle name="Comma 9 7" xfId="3685" xr:uid="{C4E1318B-7524-46A6-AE4B-219E6EFD0B45}"/>
    <cellStyle name="Comma 9 8" xfId="3747" xr:uid="{CDE37C59-9437-4631-9FB1-6DF5CFD5746E}"/>
    <cellStyle name="Comma 9 9" xfId="49775" xr:uid="{D014FA76-9EF8-4E2F-B66E-D1B62DE310F4}"/>
    <cellStyle name="Comma M" xfId="86" xr:uid="{371F5968-873A-4F70-B3A0-1104C955FE57}"/>
    <cellStyle name="Comma T" xfId="87" xr:uid="{C6356959-8266-4554-A894-58B25811AB4E}"/>
    <cellStyle name="comma zerodec" xfId="88" xr:uid="{18CF22AC-4FF0-4BB2-A89E-A3F2E3398592}"/>
    <cellStyle name="comma zerodec 2" xfId="89" xr:uid="{E133F924-D913-4473-B82F-286EE24F41EE}"/>
    <cellStyle name="Cover Date" xfId="90" xr:uid="{6813F9B0-9515-4FA2-9751-AEF0C0D8ECB3}"/>
    <cellStyle name="Cover Subtitle" xfId="91" xr:uid="{D3F11BDE-3AE1-45F7-AE54-8D13C697E2E5}"/>
    <cellStyle name="Cover Title" xfId="92" xr:uid="{E23E086F-EBBA-48E3-9C29-25B51254FF9A}"/>
    <cellStyle name="Currency (hidden)" xfId="93" xr:uid="{35CF4D2D-0D5D-4CBF-ABB1-609F97C9B158}"/>
    <cellStyle name="Currency (hidden) 2" xfId="94" xr:uid="{9360B304-76C2-454F-B55F-9F4048A8B4BC}"/>
    <cellStyle name="Currency (hidden) 2 2" xfId="1388" xr:uid="{FDF48A13-241A-4BE6-93BF-6CA9670E9F58}"/>
    <cellStyle name="Currency (hidden) 3" xfId="95" xr:uid="{D8BE63B9-31E3-4C74-AC11-5DDE96951956}"/>
    <cellStyle name="Currency (hidden) 3 2" xfId="1389" xr:uid="{FC004B41-8AA8-4E08-8BBB-BD0BE8F96BF5}"/>
    <cellStyle name="Currency (hidden) 4" xfId="1387" xr:uid="{EF31646C-630D-41BA-8A8A-D249A759B23A}"/>
    <cellStyle name="Currency 2" xfId="3781" xr:uid="{506298E7-C4BF-467D-B528-1E1E26D30CC0}"/>
    <cellStyle name="Currency 2 2" xfId="3560" xr:uid="{7ACE504E-2715-4F9D-BE3C-EEA2C2606AF6}"/>
    <cellStyle name="Currency 2 2 2" xfId="10353" xr:uid="{A40FB4EE-CD3B-4D47-BD41-CF5050A5A91A}"/>
    <cellStyle name="Currency 2 2 3" xfId="10354" xr:uid="{241A3E36-4C3B-4E17-BA53-A1D301A51DCD}"/>
    <cellStyle name="Currency 2 3" xfId="10355" xr:uid="{45EDADA9-F4AF-4211-BEA9-D4D3F0F9C11C}"/>
    <cellStyle name="Currency 3" xfId="3524" xr:uid="{4A8D609C-AD85-4081-90B2-988A272E887A}"/>
    <cellStyle name="Currency 3 2" xfId="10356" xr:uid="{7EB5DD77-13FF-45BE-B944-223A70977035}"/>
    <cellStyle name="Currency 3 3" xfId="10357" xr:uid="{6ABDCDF5-63FD-4B9A-A1B3-F3606E29AF04}"/>
    <cellStyle name="Currency 4" xfId="10358" xr:uid="{C5D5ED2B-C93C-4068-9AE8-A3C8A32ADA2A}"/>
    <cellStyle name="Currency1" xfId="96" xr:uid="{DFACC765-3D99-40D1-B399-B9A3495E1F1A}"/>
    <cellStyle name="Currency1 2" xfId="97" xr:uid="{43639784-B658-4E40-BF73-A78A2C8DEF22}"/>
    <cellStyle name="Custom" xfId="98" xr:uid="{DD41360C-4AF7-46A9-98DE-9A7991BB9669}"/>
    <cellStyle name="Date" xfId="99" xr:uid="{D26121D7-9657-4F43-B659-168BCC8C3574}"/>
    <cellStyle name="Date 2" xfId="3714" xr:uid="{17BC9FE7-3F16-4F93-B7EC-587BBC533DDA}"/>
    <cellStyle name="Date Eng" xfId="100" xr:uid="{2B9E82C3-0A1C-47B8-B85B-8F701B46BFDE}"/>
    <cellStyle name="Date_VB001(1)" xfId="101" xr:uid="{5E2436C7-2EED-4A90-8CF3-F89DF49129BD}"/>
    <cellStyle name="Dollar (zero dec)" xfId="102" xr:uid="{D1B0C6F6-98AE-4FC2-9ECF-452019134C85}"/>
    <cellStyle name="E&amp;Y House" xfId="103" xr:uid="{511AC5F4-E6E5-432C-BD82-2689B371EDF3}"/>
    <cellStyle name="Euro" xfId="104" xr:uid="{18052E85-FD1B-4719-BC72-CA2FD42E1714}"/>
    <cellStyle name="Euro 2" xfId="105" xr:uid="{6B557A30-6ED7-4393-8FCE-93374A5BF5C1}"/>
    <cellStyle name="Euro 2 2" xfId="693" xr:uid="{E1A67A4B-A471-42EC-AD6D-0D2A99A79A98}"/>
    <cellStyle name="Euro 2 3" xfId="500" xr:uid="{1A892A75-1968-4793-B43E-6146C60C95E9}"/>
    <cellStyle name="Excel Built-in 20% - Accent1" xfId="106" xr:uid="{A25E5372-7946-40E2-BB00-BBC4348E2A7F}"/>
    <cellStyle name="Excel Built-in 20% - Accent2" xfId="107" xr:uid="{66430D3D-CDCC-4C8C-914A-448194388F9B}"/>
    <cellStyle name="Excel Built-in 20% - Accent3" xfId="108" xr:uid="{EDEF051D-FCEB-4089-88F0-E82D8BA5DC2C}"/>
    <cellStyle name="Excel Built-in 20% - Accent4" xfId="109" xr:uid="{650EF430-4019-42FA-BC7D-1DAC19C6C472}"/>
    <cellStyle name="Excel Built-in 20% - Accent5" xfId="110" xr:uid="{73674533-E06E-4075-BB04-4595D594AB93}"/>
    <cellStyle name="Excel Built-in 20% - Accent6" xfId="111" xr:uid="{3FAF5FA3-0F00-4A16-8317-812FA9876557}"/>
    <cellStyle name="Excel Built-in 40% - Accent1" xfId="112" xr:uid="{74DC98BB-0999-43C1-B859-CC26E389998E}"/>
    <cellStyle name="Excel Built-in 40% - Accent2" xfId="113" xr:uid="{12705304-BE68-449F-86D9-4CB81A8C5288}"/>
    <cellStyle name="Excel Built-in 40% - Accent3" xfId="114" xr:uid="{8A6E6BA9-4863-4F16-A8A6-686E99E2508E}"/>
    <cellStyle name="Excel Built-in 40% - Accent4" xfId="115" xr:uid="{54027440-606C-4DB3-AFCC-22F2F9CDF1CA}"/>
    <cellStyle name="Excel Built-in 40% - Accent5" xfId="116" xr:uid="{D6B428F5-7949-4111-B943-4F27508E712E}"/>
    <cellStyle name="Excel Built-in 40% - Accent6" xfId="117" xr:uid="{FCCC00CC-572C-420B-92C1-A2B88A3F0910}"/>
    <cellStyle name="Excel Built-in 60% - Accent1" xfId="118" xr:uid="{2A7AFD84-388E-4220-9A56-21387DCADEB1}"/>
    <cellStyle name="Excel Built-in 60% - Accent2" xfId="119" xr:uid="{DF779565-549B-4E9F-B1C3-55C287DA24F9}"/>
    <cellStyle name="Excel Built-in 60% - Accent3" xfId="120" xr:uid="{6301047E-1D98-4B6B-B1C6-3A60E5053B08}"/>
    <cellStyle name="Excel Built-in 60% - Accent4" xfId="121" xr:uid="{A0B5859B-7F83-4A3D-8725-DF550BED47D9}"/>
    <cellStyle name="Excel Built-in 60% - Accent5" xfId="122" xr:uid="{2623A604-3B2A-4D3D-B158-901168A06BD1}"/>
    <cellStyle name="Excel Built-in 60% - Accent6" xfId="123" xr:uid="{A204E8B5-B60C-4E59-9CB3-B8E230A6A0E1}"/>
    <cellStyle name="Excel Built-in Accent1" xfId="124" xr:uid="{FAA9FE60-B660-4425-8C40-A20BE592B9D7}"/>
    <cellStyle name="Excel Built-in Accent2" xfId="125" xr:uid="{83F809A1-6916-47C6-AA2A-AA408DC47794}"/>
    <cellStyle name="Excel Built-in Accent3" xfId="126" xr:uid="{628B4E21-5EA3-4C40-828D-BAE61541E0A9}"/>
    <cellStyle name="Excel Built-in Accent4" xfId="127" xr:uid="{3A2FE7B8-5695-4A24-AC31-E386014F5406}"/>
    <cellStyle name="Excel Built-in Accent5" xfId="128" xr:uid="{27E8770A-794D-4EC8-9A46-152C8003430F}"/>
    <cellStyle name="Excel Built-in Accent6" xfId="129" xr:uid="{95996A49-05B1-451E-A5B3-D3CB4CBE7EF4}"/>
    <cellStyle name="Excel Built-in Bad" xfId="130" xr:uid="{145F3286-4A42-4A7A-B9F4-1EF39FA75698}"/>
    <cellStyle name="Excel Built-in Calculation" xfId="131" xr:uid="{30BC0472-EC39-423D-BAE2-81259EC2E48B}"/>
    <cellStyle name="Excel Built-in Check Cell" xfId="132" xr:uid="{8C36EDB2-BEEA-48BE-82B3-C91524E04B52}"/>
    <cellStyle name="Excel Built-in Comma" xfId="133" xr:uid="{F3A65353-639F-4CA1-91EE-9D0D8CE81CD7}"/>
    <cellStyle name="Excel Built-in Explanatory Text" xfId="134" xr:uid="{CE30EE37-7C8F-4FA4-9994-98929E0F35C7}"/>
    <cellStyle name="Excel Built-in Good" xfId="135" xr:uid="{5360DEF8-51FE-4C18-A337-2EB31BA61FBB}"/>
    <cellStyle name="Excel Built-in Heading 1" xfId="136" xr:uid="{451B496F-EED7-45B6-BED6-C0D3DC32E0FF}"/>
    <cellStyle name="Excel Built-in Heading 2" xfId="137" xr:uid="{8958E11F-D47D-4DCF-89C9-72C37DA12C9D}"/>
    <cellStyle name="Excel Built-in Heading 3" xfId="138" xr:uid="{0F840D97-60E8-4B84-A2F8-D3CD30ED8D31}"/>
    <cellStyle name="Excel Built-in Heading 4" xfId="139" xr:uid="{C44930A5-6E81-4F63-A900-52946FF1F6A0}"/>
    <cellStyle name="Excel Built-in Input" xfId="140" xr:uid="{E414C546-42B1-49D8-94A6-99522A48D1D1}"/>
    <cellStyle name="Excel Built-in Linked Cell" xfId="141" xr:uid="{7A3C7B8C-BC56-4994-9CD3-9FD3B2C9C253}"/>
    <cellStyle name="Excel Built-in Neutral" xfId="142" xr:uid="{28356FC7-AB5C-4E7B-95E5-741F7C39FAFD}"/>
    <cellStyle name="Excel Built-in Normal" xfId="143" xr:uid="{AE500F25-BEA4-4851-AAC0-C56AA6343690}"/>
    <cellStyle name="Excel Built-in Note" xfId="144" xr:uid="{78BF529B-3F5F-43A8-9C46-8BF1C3C7262C}"/>
    <cellStyle name="Excel Built-in Note 2" xfId="1390" xr:uid="{5730AA4B-243D-4F04-8D4D-DEF81C2672E0}"/>
    <cellStyle name="Excel Built-in Output" xfId="145" xr:uid="{29A2258A-A110-4768-81C3-741FE3D4B9DD}"/>
    <cellStyle name="Excel Built-in Output 2" xfId="1391" xr:uid="{C9C3935E-CC6B-4E29-9A9A-B70E0B06E2CA}"/>
    <cellStyle name="Excel Built-in Title" xfId="146" xr:uid="{5F9D558A-A5D4-4E38-87F2-B35E42767233}"/>
    <cellStyle name="Excel Built-in Total" xfId="147" xr:uid="{838AA84F-5871-40FF-AA14-A3896B11B3F6}"/>
    <cellStyle name="Excel Built-in Total 2" xfId="1392" xr:uid="{5F97293D-619F-4DC9-AC53-0550F7300F58}"/>
    <cellStyle name="Excel Built-in Warning Text" xfId="148" xr:uid="{F9F95624-0290-4A74-B494-0DA36441AAEC}"/>
    <cellStyle name="Excel_BuiltIn_Comma" xfId="46653" xr:uid="{C2808C0D-963B-40C7-997A-ED0F9507A883}"/>
    <cellStyle name="Explanatory Text 2" xfId="150" xr:uid="{49C3B68A-53C7-479E-9AB6-17750732A6FE}"/>
    <cellStyle name="Explanatory Text 2 2" xfId="3594" xr:uid="{78FAAE35-C60D-4FE3-99AF-4F5978D29704}"/>
    <cellStyle name="Explanatory Text 2 3" xfId="10359" xr:uid="{A4EB2AF2-41C8-41A9-92E4-C0959DDE7AFF}"/>
    <cellStyle name="Explanatory Text 2 4" xfId="10360" xr:uid="{DC647315-C630-401D-9A80-69532C844E00}"/>
    <cellStyle name="Explanatory Text 2 5" xfId="3860" xr:uid="{DAFFD208-9931-43D8-86AB-A49BBCF1B6C8}"/>
    <cellStyle name="Explanatory Text 2 6" xfId="49741" xr:uid="{66C781CB-430E-4945-A147-A64697F503AF}"/>
    <cellStyle name="Explanatory Text 3" xfId="311" xr:uid="{B7D44B98-7E06-45C7-8477-B4AE24559C38}"/>
    <cellStyle name="Explanatory Text 3 2" xfId="3859" xr:uid="{E3692711-E92E-4DC1-9012-1594258FC829}"/>
    <cellStyle name="Explanatory Text 4" xfId="694" xr:uid="{22E9E8D8-ED04-4E2A-B807-25344A075B33}"/>
    <cellStyle name="Explanatory Text 5" xfId="501" xr:uid="{66272A58-315C-41FB-83DC-CE1FC6E3AD41}"/>
    <cellStyle name="Explanatory Text 6" xfId="1213" xr:uid="{49687A1E-9FF0-4FAF-B01C-8B3C5F6928B2}"/>
    <cellStyle name="Explanatory Text 6 2" xfId="4346" xr:uid="{C184EE75-1928-4399-B148-0E0F96419AEE}"/>
    <cellStyle name="Explanatory Text 7" xfId="49625" xr:uid="{5788EAF7-965C-4A12-8392-79006F20839A}"/>
    <cellStyle name="Explanatory Text 8" xfId="149" xr:uid="{50B4FB83-C980-4C86-87ED-2AA9983D2698}"/>
    <cellStyle name="Followed Hyperlink" xfId="4347" xr:uid="{C080CAAF-4372-43B8-B8BD-039415E08B03}"/>
    <cellStyle name="Footer SBILogo1" xfId="151" xr:uid="{352F9A1A-0276-4467-BD2C-C743CD421AF4}"/>
    <cellStyle name="Footer SBILogo2" xfId="152" xr:uid="{1D2F80B4-80AF-4AF4-A72E-A7A89EE1BAE5}"/>
    <cellStyle name="Footnote" xfId="153" xr:uid="{DA3458C4-4936-4B92-974D-755B49793ED3}"/>
    <cellStyle name="Footnote Reference" xfId="154" xr:uid="{FA2FD58C-52CD-41B1-B55F-963C3FB4CC09}"/>
    <cellStyle name="Footnote_A265_2006_Q3_Section D_D-7.1" xfId="155" xr:uid="{E3B40136-219C-42D3-8F58-53FA85EA9454}"/>
    <cellStyle name="General C" xfId="156" xr:uid="{A09D766F-CD58-4CF3-8798-34A47766303C}"/>
    <cellStyle name="General C 2" xfId="1393" xr:uid="{C4CAD2AB-750A-47C3-A570-571F28B42AF2}"/>
    <cellStyle name="General CA" xfId="157" xr:uid="{339CCDF0-5D15-495B-9FA5-610FAEF03C53}"/>
    <cellStyle name="General CA 2" xfId="1394" xr:uid="{EA8B54B0-4271-4426-97C8-5C252B81C161}"/>
    <cellStyle name="General Eng" xfId="158" xr:uid="{BAE35EC9-1355-4776-B884-A17D65C9943B}"/>
    <cellStyle name="General S" xfId="159" xr:uid="{84DB0FCF-7571-409B-BB50-30B281F364AC}"/>
    <cellStyle name="General T" xfId="160" xr:uid="{AACFABC6-38C5-4364-950D-8AEA5359D871}"/>
    <cellStyle name="General W" xfId="161" xr:uid="{5E784852-6997-4379-A71C-1FA1F06D9CEE}"/>
    <cellStyle name="Good 2" xfId="163" xr:uid="{97631889-8EDA-4038-A192-A8D1E1E44271}"/>
    <cellStyle name="Good 2 2" xfId="3603" xr:uid="{8ED7549B-DE72-405C-97DD-B4E8B025FDA6}"/>
    <cellStyle name="Good 2 3" xfId="10361" xr:uid="{90C7C85E-19B1-41F6-B6AD-323F73719E69}"/>
    <cellStyle name="Good 2 4" xfId="10362" xr:uid="{D47E8D1E-719B-4D24-B23C-CFFD7AE60296}"/>
    <cellStyle name="Good 2 5" xfId="3858" xr:uid="{46489DCE-4E1E-49D8-A46B-3742F3E1457B}"/>
    <cellStyle name="Good 2 6" xfId="49732" xr:uid="{B08994F8-1AD2-4D11-8D6D-0AFA5EB78198}"/>
    <cellStyle name="Good 3" xfId="301" xr:uid="{0D7B0426-4D02-4845-937C-AB04FDBF015C}"/>
    <cellStyle name="Good 3 2" xfId="3857" xr:uid="{00808517-AF52-4AA5-AAAC-065C2AE8A096}"/>
    <cellStyle name="Good 4" xfId="695" xr:uid="{6EE94F96-124C-4E43-BA8E-43EF5B42D08C}"/>
    <cellStyle name="Good 5" xfId="502" xr:uid="{7C8D0E20-F333-48C3-95A5-F04E3D94DCA9}"/>
    <cellStyle name="Good 6" xfId="1214" xr:uid="{730785A6-4250-46EE-8D41-25E43C68BE22}"/>
    <cellStyle name="Good 6 2" xfId="4348" xr:uid="{13134C36-B071-44E7-846B-2E733F3A9564}"/>
    <cellStyle name="Good 7" xfId="49616" xr:uid="{37FE694D-67F0-4022-96F1-90D34ED3B2EB}"/>
    <cellStyle name="Good 8" xfId="162" xr:uid="{D9DCFA4B-AC07-41FF-A052-36CBC1FF4EBF}"/>
    <cellStyle name="Grey" xfId="164" xr:uid="{A4E54B44-6D79-45FE-83AC-7DE1B2C06E20}"/>
    <cellStyle name="Grey 2" xfId="165" xr:uid="{D2B88E6A-11CD-4B5E-9932-47E0AFA7A6E4}"/>
    <cellStyle name="Header" xfId="166" xr:uid="{6DAA728B-2C3D-4699-BE12-D61D813D905B}"/>
    <cellStyle name="Header Draft Stamp" xfId="167" xr:uid="{6C179B38-02A1-41BD-AF10-306117BDCACD}"/>
    <cellStyle name="Header_A265_2006_Q3_Section D_D-7.1" xfId="168" xr:uid="{A6506E6C-7831-4546-80E8-27B8EE4A750E}"/>
    <cellStyle name="Heading 1 10" xfId="169" xr:uid="{1DAA2F1D-82CD-4731-80C7-B8F093A41A02}"/>
    <cellStyle name="Heading 1 2" xfId="170" xr:uid="{10404508-7FC5-4BD0-9EA2-18E244E6985A}"/>
    <cellStyle name="Heading 1 2 2" xfId="10363" xr:uid="{CBC51258-6AAF-42A8-B2D5-DE78D25E5ED9}"/>
    <cellStyle name="Heading 1 2 3" xfId="10364" xr:uid="{D1756059-2CDF-4352-94D8-FFEA1C2C45BE}"/>
    <cellStyle name="Heading 1 2 4" xfId="3856" xr:uid="{1103E76B-A6C5-4AA8-B4AE-79F8ED9FFD94}"/>
    <cellStyle name="Heading 1 2 5" xfId="49728" xr:uid="{CA56A43F-D4F3-4D68-8E2F-DF7344243D25}"/>
    <cellStyle name="Heading 1 3" xfId="171" xr:uid="{2B31AA18-E830-4D56-B6AA-076D401D2E68}"/>
    <cellStyle name="Heading 1 3 2" xfId="3855" xr:uid="{F5B847D5-5EE3-4825-B526-8E1103D0BBA4}"/>
    <cellStyle name="Heading 1 4" xfId="172" xr:uid="{720E3718-34A9-48D2-9526-C698DA7E8377}"/>
    <cellStyle name="Heading 1 4 2" xfId="3854" xr:uid="{F123476D-6532-4E8E-87E2-E4E4F17ABBAF}"/>
    <cellStyle name="Heading 1 5" xfId="173" xr:uid="{C2B47757-D96B-4A7A-90B8-6C7D056B42E2}"/>
    <cellStyle name="Heading 1 5 2" xfId="3853" xr:uid="{994C5495-CA5C-4892-B455-343817F7ABD3}"/>
    <cellStyle name="Heading 1 6" xfId="297" xr:uid="{4B45E0E6-360C-493B-AB4B-8F91944BD82D}"/>
    <cellStyle name="Heading 1 7" xfId="696" xr:uid="{5B5D2113-EF4A-438F-B14B-AE630D38DC8F}"/>
    <cellStyle name="Heading 1 8" xfId="503" xr:uid="{C4FEFE07-013F-4784-9272-6FE454454AAE}"/>
    <cellStyle name="Heading 1 9" xfId="49612" xr:uid="{244AE5EB-FBFA-4D86-9C75-FB424605E53A}"/>
    <cellStyle name="Heading 1 Above" xfId="174" xr:uid="{03DA23F1-647D-49E2-BFFA-8018D03F1051}"/>
    <cellStyle name="Heading 1+" xfId="175" xr:uid="{70081CBD-143D-4D0D-9C34-02B028986554}"/>
    <cellStyle name="Heading 2 10" xfId="176" xr:uid="{1E4E4AB8-6EAB-4509-91B7-4690E9F0CE34}"/>
    <cellStyle name="Heading 2 2" xfId="177" xr:uid="{5D04E0CA-7EF5-487A-8B85-B84472D6FC69}"/>
    <cellStyle name="Heading 2 2 2" xfId="10365" xr:uid="{C8B5078E-3060-4A07-95D8-68B2BD51EEF4}"/>
    <cellStyle name="Heading 2 2 3" xfId="10366" xr:uid="{1E713948-FA3D-4FDF-A5EF-12AA45C42CAB}"/>
    <cellStyle name="Heading 2 2 4" xfId="3852" xr:uid="{6ABC088E-0327-466B-899C-7B778F4399B3}"/>
    <cellStyle name="Heading 2 2 5" xfId="49729" xr:uid="{25C7514B-0076-47F1-BDB7-7A7D6FBAB580}"/>
    <cellStyle name="Heading 2 3" xfId="178" xr:uid="{C76960BE-9B37-46E2-9664-DD91A2CC5383}"/>
    <cellStyle name="Heading 2 3 2" xfId="3851" xr:uid="{621465C7-6F25-43D6-8CED-EC924836A362}"/>
    <cellStyle name="Heading 2 4" xfId="179" xr:uid="{2F6A5610-7104-4E56-A9BC-863C69DA2851}"/>
    <cellStyle name="Heading 2 4 2" xfId="3850" xr:uid="{B1C208D2-F1D5-41DF-9FD9-DB2CF15DD5B4}"/>
    <cellStyle name="Heading 2 5" xfId="180" xr:uid="{AB49EB85-9D77-4AD1-8E52-192F97EF81A9}"/>
    <cellStyle name="Heading 2 5 2" xfId="3849" xr:uid="{A9E5377B-223A-4C64-BF7D-806AF84136A1}"/>
    <cellStyle name="Heading 2 6" xfId="298" xr:uid="{E42D252B-3798-4D20-9420-4011BA58F1B9}"/>
    <cellStyle name="Heading 2 7" xfId="697" xr:uid="{BE2E403E-1F53-4E22-B487-25865AF88F1E}"/>
    <cellStyle name="Heading 2 8" xfId="504" xr:uid="{38E517BB-BD99-46EB-A60C-95C64D15E2E9}"/>
    <cellStyle name="Heading 2 9" xfId="49613" xr:uid="{F4EF3452-7520-4851-9AF1-57A02D3D2B90}"/>
    <cellStyle name="Heading 2 Below" xfId="181" xr:uid="{A9372E1F-E63A-4C93-8CE6-1EA8898EAA24}"/>
    <cellStyle name="Heading 2+" xfId="182" xr:uid="{2D5D36F2-225A-4E2A-8414-C69E3865CED7}"/>
    <cellStyle name="Heading 3 10" xfId="183" xr:uid="{780FA302-0229-4B66-BEF4-ECAC6CDBCB3C}"/>
    <cellStyle name="Heading 3 2" xfId="184" xr:uid="{BF3BF214-767C-4A2A-82B2-0DD88550170C}"/>
    <cellStyle name="Heading 3 2 2" xfId="10367" xr:uid="{A38B90BA-3AAD-493E-8DC6-2DA743B9CE7F}"/>
    <cellStyle name="Heading 3 2 3" xfId="10368" xr:uid="{CDE80156-5EDF-4D0D-A4FC-B08CC3218956}"/>
    <cellStyle name="Heading 3 2 4" xfId="3848" xr:uid="{41F87A5B-1BD8-4B0A-BC53-0B1309911907}"/>
    <cellStyle name="Heading 3 2 5" xfId="49730" xr:uid="{B84DC3D4-C897-41B9-A139-AB15BD0CD7A7}"/>
    <cellStyle name="Heading 3 3" xfId="185" xr:uid="{C4E543B7-303A-437F-8A23-774FC372E885}"/>
    <cellStyle name="Heading 3 3 2" xfId="3847" xr:uid="{E24C20B6-C7BF-45DE-A2CA-14546B155ED3}"/>
    <cellStyle name="Heading 3 4" xfId="186" xr:uid="{07894BB1-FFED-4B3E-92AA-76F7F6710899}"/>
    <cellStyle name="Heading 3 4 2" xfId="3846" xr:uid="{B4369FB9-50B2-40F6-8136-B4E8A32E63A4}"/>
    <cellStyle name="Heading 3 5" xfId="187" xr:uid="{3DB0831C-F32D-442D-933D-023577DF2385}"/>
    <cellStyle name="Heading 3 5 2" xfId="3845" xr:uid="{C9824DEB-10BA-42BC-B45C-42E864093EDC}"/>
    <cellStyle name="Heading 3 6" xfId="299" xr:uid="{BFA6E327-E97C-4C5D-8406-273A563BA7EF}"/>
    <cellStyle name="Heading 3 7" xfId="698" xr:uid="{CB4C0863-81F9-494A-A452-1A654F30947B}"/>
    <cellStyle name="Heading 3 8" xfId="505" xr:uid="{1639A6F2-C2A9-4C3C-9ADC-75A851926B91}"/>
    <cellStyle name="Heading 3 9" xfId="49614" xr:uid="{E63B002E-2769-4DE4-BC69-FDCEF4D2177C}"/>
    <cellStyle name="Heading 3+" xfId="188" xr:uid="{1791745B-2EC8-4DC5-ADD4-82F8AD377362}"/>
    <cellStyle name="Heading 4 2" xfId="190" xr:uid="{0DA8CCBD-DC7C-4797-86CA-AA27D7718C96}"/>
    <cellStyle name="Heading 4 2 2" xfId="10369" xr:uid="{14AF9FF4-22E6-48A8-9698-5767726F283E}"/>
    <cellStyle name="Heading 4 2 3" xfId="10370" xr:uid="{B909DB1D-6247-4188-BD53-3C746404958C}"/>
    <cellStyle name="Heading 4 2 4" xfId="3844" xr:uid="{9A431D40-D5A6-4654-A654-BC991AB83726}"/>
    <cellStyle name="Heading 4 2 5" xfId="49731" xr:uid="{2BC85EA7-7414-4E6B-A034-FC6318C42DBC}"/>
    <cellStyle name="Heading 4 3" xfId="300" xr:uid="{69C1A291-5BA7-4ADC-A6F5-DBAB3534EF79}"/>
    <cellStyle name="Heading 4 3 2" xfId="3843" xr:uid="{013360B0-53AB-4EE3-96DB-5FF9A5CBD244}"/>
    <cellStyle name="Heading 4 4" xfId="699" xr:uid="{386E24D3-2F32-4C3E-83D5-AC2B46EA4424}"/>
    <cellStyle name="Heading 4 5" xfId="506" xr:uid="{9209DB52-BE68-4917-8C3E-0D19F1C4D723}"/>
    <cellStyle name="Heading 4 6" xfId="1215" xr:uid="{3FB61FC9-9FD3-44B2-A35F-2270780CDB3C}"/>
    <cellStyle name="Heading 4 6 2" xfId="4349" xr:uid="{0FABF250-26AC-4AD4-A0A0-1C4BA1D447D8}"/>
    <cellStyle name="Heading 4 7" xfId="49615" xr:uid="{19135AD9-1477-4B2A-AA72-9EC792D0596E}"/>
    <cellStyle name="Heading 4 8" xfId="189" xr:uid="{722717F3-73A0-455A-B5C2-161904AC48CE}"/>
    <cellStyle name="Hidden" xfId="191" xr:uid="{19C62B32-8D2C-431A-97F0-17162E79F602}"/>
    <cellStyle name="Hyperlink 2" xfId="3777" xr:uid="{DA50256C-8633-4FB9-8ABC-4301695FE6E8}"/>
    <cellStyle name="Hyperlink 2 2" xfId="3719" xr:uid="{A7A06F73-474A-4CE7-9FF7-07F9633193D3}"/>
    <cellStyle name="Hyperlink 2 3" xfId="10371" xr:uid="{62C42FF6-9E8D-4416-9966-C9FBC6925F14}"/>
    <cellStyle name="Hyperlink 2 4" xfId="10372" xr:uid="{2E9201E9-2E67-47F9-BD50-9AC93A3EDCAD}"/>
    <cellStyle name="Hyperlink 3" xfId="3804" xr:uid="{878FF440-6E83-4E33-81A2-6BE12D7FB794}"/>
    <cellStyle name="Hyperlink 3 2" xfId="10373" xr:uid="{8CF0027A-25DD-40E0-B9B9-B310846AD140}"/>
    <cellStyle name="Hyperlink 3 3" xfId="10374" xr:uid="{EAB532DD-7452-4FAB-A762-BF50FCC4AEAD}"/>
    <cellStyle name="Hyperlink 4" xfId="3765" xr:uid="{B3A2CCB3-0470-4922-85FD-2C70CCC60B5B}"/>
    <cellStyle name="Hyperlink 4 2" xfId="10375" xr:uid="{E257A283-EA69-47F4-9A8B-6369C2070B3F}"/>
    <cellStyle name="Hyperlink 4 3" xfId="10376" xr:uid="{DEAE654F-98EE-49A8-94C9-4F0008ABE928}"/>
    <cellStyle name="Hyperlink 5" xfId="10377" xr:uid="{B1FA2F5F-BE0A-4AB4-8281-1C3C788F9E24}"/>
    <cellStyle name="Hyperlink 6" xfId="10378" xr:uid="{5D844FA6-68A9-4B9A-A4ED-9E2EE336A423}"/>
    <cellStyle name="Hyperlink 7" xfId="10379" xr:uid="{2AF79273-2E14-4561-9139-AFE18579F14A}"/>
    <cellStyle name="Hyperlink 8" xfId="10380" xr:uid="{5806D28E-2D0B-477A-9C3B-285E0E4DB1E4}"/>
    <cellStyle name="Input [yellow]" xfId="193" xr:uid="{2F773FFA-5CBF-4535-9910-9E329EF1BCD6}"/>
    <cellStyle name="Input [yellow] 2" xfId="194" xr:uid="{D163BD79-D058-464C-BC91-92073F9244E8}"/>
    <cellStyle name="Input [yellow] 2 2" xfId="1396" xr:uid="{856950B1-2D27-4DC3-86F6-DFA265F8D160}"/>
    <cellStyle name="Input [yellow] 3" xfId="1395" xr:uid="{7291136F-3F66-40F0-B582-6773A5C24581}"/>
    <cellStyle name="Input 10" xfId="377" xr:uid="{6353CB76-38B3-4018-BC37-310D08E7E9D1}"/>
    <cellStyle name="Input 11" xfId="376" xr:uid="{ADF48325-64A6-4956-A2D4-FB98468BF707}"/>
    <cellStyle name="Input 12" xfId="394" xr:uid="{5140E29B-810E-4342-9198-0F0DA9B3E79C}"/>
    <cellStyle name="Input 13" xfId="411" xr:uid="{2D089CA8-360C-4DD1-9D3C-E753E437220C}"/>
    <cellStyle name="Input 14" xfId="410" xr:uid="{1DCB5E6A-D399-45EB-984D-F7A0BAA423AA}"/>
    <cellStyle name="Input 15" xfId="417" xr:uid="{A302B9A5-AA5C-4791-B2A6-CE3FA725385E}"/>
    <cellStyle name="Input 16" xfId="433" xr:uid="{5727C221-198F-453C-B25F-C9E0A5D3A391}"/>
    <cellStyle name="Input 17" xfId="432" xr:uid="{269AC6CB-24D9-4A59-85D8-BF8AE342B282}"/>
    <cellStyle name="Input 18" xfId="451" xr:uid="{3C7BA803-30AB-4184-A589-9F45A498A335}"/>
    <cellStyle name="Input 19" xfId="461" xr:uid="{B32C4F13-5200-4986-A6A4-D6921C23FDF3}"/>
    <cellStyle name="Input 2" xfId="195" xr:uid="{16CD380E-8488-4C17-9882-7C02AB062760}"/>
    <cellStyle name="Input 2 2" xfId="3600" xr:uid="{209F7300-2AAE-47B8-922E-854C6D569AA4}"/>
    <cellStyle name="Input 2 3" xfId="4350" xr:uid="{C0D91950-6C96-41E9-B8C8-221DFBFEAACE}"/>
    <cellStyle name="Input 2 3 10" xfId="10381" xr:uid="{CD1099C5-0DBA-4C57-AC8A-0EC644FECD49}"/>
    <cellStyle name="Input 2 3 10 2" xfId="10382" xr:uid="{BB66A4D3-3E32-4F64-936C-B1E294A052F2}"/>
    <cellStyle name="Input 2 3 10 2 2" xfId="10383" xr:uid="{72B9B29D-3514-4196-9A93-7DDE73511111}"/>
    <cellStyle name="Input 2 3 10 2 2 2" xfId="10384" xr:uid="{3D6D1E9F-5043-4153-A0E9-14EC060A4B9C}"/>
    <cellStyle name="Input 2 3 10 2 2 3" xfId="10385" xr:uid="{5F1DAC8C-1EE5-41D7-9E2B-0C761DF9BF71}"/>
    <cellStyle name="Input 2 3 10 2 3" xfId="10386" xr:uid="{DCC725CC-87F1-42AC-80D2-BB900BAE8D00}"/>
    <cellStyle name="Input 2 3 10 2 4" xfId="10387" xr:uid="{DEE8B31E-97FB-4A32-8BAC-E82B2E52428E}"/>
    <cellStyle name="Input 2 3 10 3" xfId="10388" xr:uid="{D4DBF657-45AB-4377-8D89-6F0C132D6A78}"/>
    <cellStyle name="Input 2 3 10 3 2" xfId="10389" xr:uid="{9A898EFC-6A32-4B7C-9939-8B551F43DFA5}"/>
    <cellStyle name="Input 2 3 10 3 2 2" xfId="10390" xr:uid="{109603E1-D486-423E-B1E5-BCCFF1F20C91}"/>
    <cellStyle name="Input 2 3 10 3 2 3" xfId="10391" xr:uid="{50104CD3-A2E0-43BC-9E50-435AF7B1FAB2}"/>
    <cellStyle name="Input 2 3 10 3 3" xfId="10392" xr:uid="{21795023-C7B9-4663-902E-8CA71BA55DC3}"/>
    <cellStyle name="Input 2 3 10 3 4" xfId="10393" xr:uid="{9AEB867C-3625-44FF-8EAB-25C35530FFA1}"/>
    <cellStyle name="Input 2 3 10 4" xfId="10394" xr:uid="{C84AB2E3-2C7B-48F3-A88A-8E3C83DC7E86}"/>
    <cellStyle name="Input 2 3 10 4 2" xfId="10395" xr:uid="{0908380E-DFDD-453B-B931-BB9A0F271778}"/>
    <cellStyle name="Input 2 3 10 4 2 2" xfId="10396" xr:uid="{3E2070C2-A1C5-45DF-992F-E2EE33F14F51}"/>
    <cellStyle name="Input 2 3 10 4 2 3" xfId="10397" xr:uid="{3FF1DDC7-9AB8-4294-9B42-0E0E313AC98C}"/>
    <cellStyle name="Input 2 3 10 4 3" xfId="10398" xr:uid="{9C737AD0-E1EC-4A28-BA7D-0395DEB20B97}"/>
    <cellStyle name="Input 2 3 10 4 4" xfId="10399" xr:uid="{ABAFE2E8-CCF3-49A9-84CA-486ACEBA56B5}"/>
    <cellStyle name="Input 2 3 10 5" xfId="10400" xr:uid="{0D2CD4FE-1D8C-436A-8A6E-B0C689FBD21B}"/>
    <cellStyle name="Input 2 3 10 5 2" xfId="10401" xr:uid="{B98A9E2E-1420-4E07-B048-31385247903A}"/>
    <cellStyle name="Input 2 3 10 5 2 2" xfId="10402" xr:uid="{1FDA153B-8B01-4D0F-B493-74E5B1159F87}"/>
    <cellStyle name="Input 2 3 10 5 2 3" xfId="10403" xr:uid="{F64FE233-6B4A-47D1-B4B7-6E534E82CC51}"/>
    <cellStyle name="Input 2 3 10 5 3" xfId="10404" xr:uid="{CEE20B71-7535-4E62-8F1B-B44BBEC796F9}"/>
    <cellStyle name="Input 2 3 10 5 4" xfId="10405" xr:uid="{0F140AEB-950C-4E40-87B6-94CAF1A4C8A0}"/>
    <cellStyle name="Input 2 3 10 6" xfId="10406" xr:uid="{01EB1D08-696D-4442-812B-87C853441618}"/>
    <cellStyle name="Input 2 3 10 6 2" xfId="10407" xr:uid="{2C836AAA-6309-4499-8B7D-CE028447DBBF}"/>
    <cellStyle name="Input 2 3 10 6 2 2" xfId="10408" xr:uid="{C6C86900-7DC8-459A-8BF0-7C75BAC50C1E}"/>
    <cellStyle name="Input 2 3 10 6 2 3" xfId="10409" xr:uid="{DF8CB20A-F1E6-479B-9443-B07A3F2A7BB4}"/>
    <cellStyle name="Input 2 3 10 6 3" xfId="10410" xr:uid="{8E308CF9-97E7-460A-8BC8-3500EEB14A58}"/>
    <cellStyle name="Input 2 3 10 6 4" xfId="10411" xr:uid="{C3820537-95FC-4518-8D03-F3610DB8CC29}"/>
    <cellStyle name="Input 2 3 10 7" xfId="10412" xr:uid="{0AD112CA-C1BC-40C2-B6A7-FD2D390C9A21}"/>
    <cellStyle name="Input 2 3 10 7 2" xfId="10413" xr:uid="{88BA68E9-6572-4D28-A822-764C3DE958FC}"/>
    <cellStyle name="Input 2 3 10 7 3" xfId="10414" xr:uid="{257E83BE-A626-4179-8FB5-EECB646EB278}"/>
    <cellStyle name="Input 2 3 10 8" xfId="10415" xr:uid="{59760C89-EEE0-472E-906E-4348C632906C}"/>
    <cellStyle name="Input 2 3 10 9" xfId="10416" xr:uid="{76EA7C8B-4BAD-4EE5-960D-A6DFF8FBE5BC}"/>
    <cellStyle name="Input 2 3 11" xfId="10417" xr:uid="{7862328E-172F-4E9E-ACC2-BE5B460F48C7}"/>
    <cellStyle name="Input 2 3 11 2" xfId="10418" xr:uid="{7AF7E82B-1E8B-470F-9170-41DA4BE5EED1}"/>
    <cellStyle name="Input 2 3 11 2 2" xfId="10419" xr:uid="{1C75D946-10F4-4003-9E4E-1FAF6C0C7191}"/>
    <cellStyle name="Input 2 3 11 2 2 2" xfId="10420" xr:uid="{7F6CC1D9-AF81-4A1E-8299-D476B4C76614}"/>
    <cellStyle name="Input 2 3 11 2 2 3" xfId="10421" xr:uid="{FF8174E6-046C-4657-A741-69C91951FFF6}"/>
    <cellStyle name="Input 2 3 11 2 3" xfId="10422" xr:uid="{362FBEC3-F4C8-4652-8A92-2CF38C453DA5}"/>
    <cellStyle name="Input 2 3 11 2 4" xfId="10423" xr:uid="{92A2E501-9921-4CE3-8037-22A8DB43B7E6}"/>
    <cellStyle name="Input 2 3 11 3" xfId="10424" xr:uid="{70719CF0-86BC-4D06-AC14-58C54F3AEDE6}"/>
    <cellStyle name="Input 2 3 11 3 2" xfId="10425" xr:uid="{FE6B08DE-A04C-4333-BAF4-B0CE05847AA7}"/>
    <cellStyle name="Input 2 3 11 3 2 2" xfId="10426" xr:uid="{19773AB2-9463-4B6A-9304-EA3BE2D92FDA}"/>
    <cellStyle name="Input 2 3 11 3 2 3" xfId="10427" xr:uid="{BDF0FE30-99AB-4463-96E1-97FA448BE62E}"/>
    <cellStyle name="Input 2 3 11 3 3" xfId="10428" xr:uid="{B8B9BEA6-91E3-4BE0-A39A-37155BC2F2AE}"/>
    <cellStyle name="Input 2 3 11 3 4" xfId="10429" xr:uid="{04632C78-6C2A-4264-9547-C21FE80C1BDB}"/>
    <cellStyle name="Input 2 3 11 4" xfId="10430" xr:uid="{C389094B-8C4A-4691-8D14-8BE657F06DE6}"/>
    <cellStyle name="Input 2 3 11 4 2" xfId="10431" xr:uid="{5DA626A8-CF2A-4030-9FA2-B3D73CA217B6}"/>
    <cellStyle name="Input 2 3 11 4 2 2" xfId="10432" xr:uid="{58D010CF-3C6E-4A71-B183-9292183AB4A5}"/>
    <cellStyle name="Input 2 3 11 4 2 3" xfId="10433" xr:uid="{E9DE1FCD-2582-4956-8A1B-EF365F70BEBF}"/>
    <cellStyle name="Input 2 3 11 4 3" xfId="10434" xr:uid="{F8765300-177F-448B-AD55-F620DBFF8C0F}"/>
    <cellStyle name="Input 2 3 11 4 4" xfId="10435" xr:uid="{42DF556A-E274-4A9B-B0D2-09094B673DFE}"/>
    <cellStyle name="Input 2 3 11 5" xfId="10436" xr:uid="{6A94FF67-A29F-42A7-B100-E82061099F56}"/>
    <cellStyle name="Input 2 3 11 5 2" xfId="10437" xr:uid="{E967BDE6-E78E-4118-A3E6-C26C8D434DF4}"/>
    <cellStyle name="Input 2 3 11 5 2 2" xfId="10438" xr:uid="{744440AA-F98B-44EB-9786-AAE4CA7470A8}"/>
    <cellStyle name="Input 2 3 11 5 2 3" xfId="10439" xr:uid="{EDF0CD47-EABC-49CF-B57F-F8483EA98571}"/>
    <cellStyle name="Input 2 3 11 5 3" xfId="10440" xr:uid="{0A1384E3-DE58-4A81-ABAE-37D17B5A2958}"/>
    <cellStyle name="Input 2 3 11 5 4" xfId="10441" xr:uid="{7F161F18-DBEE-493C-8F42-DBD4140D9F79}"/>
    <cellStyle name="Input 2 3 11 6" xfId="10442" xr:uid="{01B9B0C3-571D-4C3E-A63B-F6FBB863DB9E}"/>
    <cellStyle name="Input 2 3 11 6 2" xfId="10443" xr:uid="{D57E5AE5-005D-41EE-A4DE-DE7D866A3FD6}"/>
    <cellStyle name="Input 2 3 11 6 2 2" xfId="10444" xr:uid="{EF42CD0E-0BF6-4A7B-9309-2B99CF611398}"/>
    <cellStyle name="Input 2 3 11 6 2 3" xfId="10445" xr:uid="{27E28F9A-3636-4007-A2A8-6A2E81148FC5}"/>
    <cellStyle name="Input 2 3 11 6 3" xfId="10446" xr:uid="{29FD0616-0328-409C-9FA4-6657425220D7}"/>
    <cellStyle name="Input 2 3 11 6 4" xfId="10447" xr:uid="{07E6A868-B776-4F46-9540-1BA8F1AFD503}"/>
    <cellStyle name="Input 2 3 11 7" xfId="10448" xr:uid="{7EF28762-109A-464C-BD1F-ADDB61A577C9}"/>
    <cellStyle name="Input 2 3 11 7 2" xfId="10449" xr:uid="{9B0F82CC-1DB0-4A38-9485-613D58F08660}"/>
    <cellStyle name="Input 2 3 11 7 3" xfId="10450" xr:uid="{3F96972B-3CE7-41FD-B383-552FC727F69A}"/>
    <cellStyle name="Input 2 3 11 8" xfId="10451" xr:uid="{44A26076-E9A5-4581-A5BF-0F473263167D}"/>
    <cellStyle name="Input 2 3 11 9" xfId="10452" xr:uid="{C1D9C940-A509-4ED2-9BF7-C7261A1DF42F}"/>
    <cellStyle name="Input 2 3 12" xfId="10453" xr:uid="{B4DBDC3D-7585-452C-B445-C4D123E9417B}"/>
    <cellStyle name="Input 2 3 12 2" xfId="10454" xr:uid="{CCFB3A75-5ED3-44D0-A4EC-E151E8FE0626}"/>
    <cellStyle name="Input 2 3 12 2 2" xfId="10455" xr:uid="{747E423B-2A3C-4C88-8E8F-5C6A9139DEB5}"/>
    <cellStyle name="Input 2 3 12 2 2 2" xfId="10456" xr:uid="{D4798783-35EC-498C-A5EC-B6D64FB061D1}"/>
    <cellStyle name="Input 2 3 12 2 2 3" xfId="10457" xr:uid="{6BA965C3-0FA6-4641-A4B0-08CFFEBA4E01}"/>
    <cellStyle name="Input 2 3 12 2 3" xfId="10458" xr:uid="{71BAEF05-F4E5-4EF9-A904-710B8A228242}"/>
    <cellStyle name="Input 2 3 12 2 4" xfId="10459" xr:uid="{54208D24-721F-4966-8F78-C3CF74A66E8A}"/>
    <cellStyle name="Input 2 3 12 3" xfId="10460" xr:uid="{6B461593-71D4-4274-BE5E-4FF8C22DB8E6}"/>
    <cellStyle name="Input 2 3 12 3 2" xfId="10461" xr:uid="{9F2CD3F7-15C1-460F-9F1B-94F55847DE3D}"/>
    <cellStyle name="Input 2 3 12 3 2 2" xfId="10462" xr:uid="{F4B1689F-2F01-407C-B549-A05C25CEB781}"/>
    <cellStyle name="Input 2 3 12 3 2 3" xfId="10463" xr:uid="{8EA8CA5C-057F-4995-A491-76F2D8F07FDB}"/>
    <cellStyle name="Input 2 3 12 3 3" xfId="10464" xr:uid="{760128B8-C731-4FD5-9303-6A8632B4B032}"/>
    <cellStyle name="Input 2 3 12 3 4" xfId="10465" xr:uid="{7803BB39-22F6-4B38-9880-417E51512A34}"/>
    <cellStyle name="Input 2 3 12 4" xfId="10466" xr:uid="{36A73F61-5977-4FFF-9C9B-CB7F3B5845B7}"/>
    <cellStyle name="Input 2 3 12 4 2" xfId="10467" xr:uid="{F66DDF09-AF9B-4881-97E6-86E2D9BF7C63}"/>
    <cellStyle name="Input 2 3 12 4 2 2" xfId="10468" xr:uid="{0A071456-188C-48B2-B299-C212059304F6}"/>
    <cellStyle name="Input 2 3 12 4 2 3" xfId="10469" xr:uid="{477FDE38-3C4C-41C0-BC10-29E8929552BD}"/>
    <cellStyle name="Input 2 3 12 4 3" xfId="10470" xr:uid="{6293DC81-3558-438E-96F2-7FF056B4BDAD}"/>
    <cellStyle name="Input 2 3 12 4 4" xfId="10471" xr:uid="{5C21DF93-B200-4957-8353-DF369AE2E50E}"/>
    <cellStyle name="Input 2 3 12 5" xfId="10472" xr:uid="{6C6913D6-4B01-476A-B339-231E1B873CB1}"/>
    <cellStyle name="Input 2 3 12 5 2" xfId="10473" xr:uid="{E592F1E8-C84D-4D76-9FE0-D82AC0AC1E56}"/>
    <cellStyle name="Input 2 3 12 5 2 2" xfId="10474" xr:uid="{F3E26959-CF88-4DE8-99BC-2397C873FEB5}"/>
    <cellStyle name="Input 2 3 12 5 2 3" xfId="10475" xr:uid="{CCBEEEB6-3061-4E13-8F5B-665A758EDA48}"/>
    <cellStyle name="Input 2 3 12 5 3" xfId="10476" xr:uid="{3903FCD9-0E0A-43C5-9D1C-D8A448D6FE0A}"/>
    <cellStyle name="Input 2 3 12 5 4" xfId="10477" xr:uid="{86AEDD25-EE2B-4A85-B415-2236132FB8A8}"/>
    <cellStyle name="Input 2 3 12 6" xfId="10478" xr:uid="{5F0C86A3-6EF8-42EF-9D66-9EEEF0B40086}"/>
    <cellStyle name="Input 2 3 12 6 2" xfId="10479" xr:uid="{A97AA17B-6636-4385-8703-D97C13D6A835}"/>
    <cellStyle name="Input 2 3 12 6 2 2" xfId="10480" xr:uid="{5B8B946F-979E-404A-A75D-558DF63B966F}"/>
    <cellStyle name="Input 2 3 12 6 2 3" xfId="10481" xr:uid="{2EFEFCAA-AFCD-42F4-8C02-D17BE6131B49}"/>
    <cellStyle name="Input 2 3 12 6 3" xfId="10482" xr:uid="{FDD6C0C4-C8FE-42E3-B4E1-3D08E5A58573}"/>
    <cellStyle name="Input 2 3 12 6 4" xfId="10483" xr:uid="{9D8AEE84-3F6B-453C-AE74-39194D6E7DDF}"/>
    <cellStyle name="Input 2 3 12 7" xfId="10484" xr:uid="{4A6111DD-0C64-4B81-B529-20C23402FC0F}"/>
    <cellStyle name="Input 2 3 12 7 2" xfId="10485" xr:uid="{1D681FB9-0B12-4A1E-8B43-E9AA383E70A7}"/>
    <cellStyle name="Input 2 3 12 7 3" xfId="10486" xr:uid="{6C0D0AD5-2A80-4C4E-8B4E-DCF0337C7220}"/>
    <cellStyle name="Input 2 3 12 8" xfId="10487" xr:uid="{550755B4-3908-4B95-AB3C-DC82E7DAE55A}"/>
    <cellStyle name="Input 2 3 12 9" xfId="10488" xr:uid="{1A937ADB-A9D7-4041-A218-32195708EA25}"/>
    <cellStyle name="Input 2 3 13" xfId="10489" xr:uid="{BC0ACCD8-FA08-4CF9-B03B-025FBDB1DD58}"/>
    <cellStyle name="Input 2 3 13 2" xfId="10490" xr:uid="{998386BA-F008-4308-A4AF-C34105CF5CAE}"/>
    <cellStyle name="Input 2 3 13 2 2" xfId="10491" xr:uid="{D430E07D-BB1A-418F-B027-8656ED8EA537}"/>
    <cellStyle name="Input 2 3 13 2 2 2" xfId="10492" xr:uid="{B7C9520A-E14C-4E1F-9D9B-5D232C1F6186}"/>
    <cellStyle name="Input 2 3 13 2 2 3" xfId="10493" xr:uid="{37D779FE-CC7F-46CF-A991-85558306EB87}"/>
    <cellStyle name="Input 2 3 13 2 3" xfId="10494" xr:uid="{92BFB099-B7ED-4D33-9F5D-13F56CDBB3AB}"/>
    <cellStyle name="Input 2 3 13 2 4" xfId="10495" xr:uid="{A91F1747-AE33-4E0E-9C35-C7A72EB43154}"/>
    <cellStyle name="Input 2 3 13 3" xfId="10496" xr:uid="{FB7AD6CF-B11D-40CF-B24A-03EB2694994D}"/>
    <cellStyle name="Input 2 3 13 3 2" xfId="10497" xr:uid="{17FAAAE3-84B0-4B38-9DF7-2344F55A559E}"/>
    <cellStyle name="Input 2 3 13 3 2 2" xfId="10498" xr:uid="{776ECB99-58BC-456A-BE21-C1643F8DA108}"/>
    <cellStyle name="Input 2 3 13 3 2 3" xfId="10499" xr:uid="{0206F99A-C8C5-4FB1-B0F4-3389F75D77E2}"/>
    <cellStyle name="Input 2 3 13 3 3" xfId="10500" xr:uid="{89849284-9C6C-46A7-A54A-D2EAE703D08D}"/>
    <cellStyle name="Input 2 3 13 3 4" xfId="10501" xr:uid="{758A3348-5163-4342-94BD-B9CEC3F6BD37}"/>
    <cellStyle name="Input 2 3 13 4" xfId="10502" xr:uid="{EF164F12-33DB-4DFD-954D-A96FD2B843F4}"/>
    <cellStyle name="Input 2 3 13 4 2" xfId="10503" xr:uid="{B7261279-19A8-429E-8D25-B0B32452BE55}"/>
    <cellStyle name="Input 2 3 13 4 2 2" xfId="10504" xr:uid="{B471E796-0AEC-4130-BE20-5E34C6F6B912}"/>
    <cellStyle name="Input 2 3 13 4 2 3" xfId="10505" xr:uid="{35C6C881-5FF3-484A-9358-79ABD7DB81D2}"/>
    <cellStyle name="Input 2 3 13 4 3" xfId="10506" xr:uid="{7ADA7039-3072-4016-AFE5-8C4047A58F1C}"/>
    <cellStyle name="Input 2 3 13 4 4" xfId="10507" xr:uid="{BFB834A5-071C-4BFA-90FC-88DBFA957942}"/>
    <cellStyle name="Input 2 3 13 5" xfId="10508" xr:uid="{C59C2D30-44F2-4ED8-9A7B-7E38EF2DF981}"/>
    <cellStyle name="Input 2 3 13 5 2" xfId="10509" xr:uid="{F6281E8B-E604-4513-B583-0A3772685F7E}"/>
    <cellStyle name="Input 2 3 13 5 2 2" xfId="10510" xr:uid="{71A35E8F-F01A-42A7-A8DA-F38C7B018B8B}"/>
    <cellStyle name="Input 2 3 13 5 2 3" xfId="10511" xr:uid="{5FBC978B-B1B5-4EFC-88C0-B796E0DE6BE5}"/>
    <cellStyle name="Input 2 3 13 5 3" xfId="10512" xr:uid="{0AAF4217-2F16-440A-AA3D-7C4E4F59C246}"/>
    <cellStyle name="Input 2 3 13 5 4" xfId="10513" xr:uid="{09C2C116-C6CE-47EA-A9B3-6E5BF30DC255}"/>
    <cellStyle name="Input 2 3 13 6" xfId="10514" xr:uid="{904592BB-022B-4207-88E6-C92C5B5E6EBC}"/>
    <cellStyle name="Input 2 3 13 6 2" xfId="10515" xr:uid="{433B036F-C6A0-4206-BEF8-1390E37C005E}"/>
    <cellStyle name="Input 2 3 13 6 2 2" xfId="10516" xr:uid="{D8A84FE2-2349-4BBD-90BA-9AA32F05FF70}"/>
    <cellStyle name="Input 2 3 13 6 2 3" xfId="10517" xr:uid="{12680759-956A-4C18-A5D0-49690A66FE0A}"/>
    <cellStyle name="Input 2 3 13 6 3" xfId="10518" xr:uid="{EA88D343-1D74-42AF-BA3E-2501A75EF3A7}"/>
    <cellStyle name="Input 2 3 13 6 4" xfId="10519" xr:uid="{A5E818B1-80BF-4A95-A620-AEBEAF593364}"/>
    <cellStyle name="Input 2 3 13 7" xfId="10520" xr:uid="{58011BF1-2318-4A4A-B14F-4AC8876C786A}"/>
    <cellStyle name="Input 2 3 13 7 2" xfId="10521" xr:uid="{B8ACE943-53FE-4931-9DF8-0A850E6605B8}"/>
    <cellStyle name="Input 2 3 13 7 3" xfId="10522" xr:uid="{97AB97C8-17CC-416C-8B76-976AB17A5B57}"/>
    <cellStyle name="Input 2 3 13 8" xfId="10523" xr:uid="{E4959531-5B98-4759-A03D-34B6484D47E8}"/>
    <cellStyle name="Input 2 3 13 9" xfId="10524" xr:uid="{1AFF9E73-2D27-49EB-B230-C55B5FD6D345}"/>
    <cellStyle name="Input 2 3 14" xfId="10525" xr:uid="{BEBD311D-8F3C-441A-8634-4D13A5765DD0}"/>
    <cellStyle name="Input 2 3 14 2" xfId="10526" xr:uid="{9814754C-C543-4E9F-8DC7-1A23437C3090}"/>
    <cellStyle name="Input 2 3 14 2 2" xfId="10527" xr:uid="{7F3D6796-2772-435B-B070-2B84FEE0EA37}"/>
    <cellStyle name="Input 2 3 14 2 2 2" xfId="10528" xr:uid="{219D3E35-BE02-4020-8B18-6A15CFB02DED}"/>
    <cellStyle name="Input 2 3 14 2 2 3" xfId="10529" xr:uid="{0E4C37DC-1548-4A3D-BFD4-7B48AAB81C87}"/>
    <cellStyle name="Input 2 3 14 2 3" xfId="10530" xr:uid="{E9794BCA-6752-4F97-A9B1-1F6F4FE5FB27}"/>
    <cellStyle name="Input 2 3 14 2 4" xfId="10531" xr:uid="{13B7D7B7-5700-49FB-9879-7D1B431FB975}"/>
    <cellStyle name="Input 2 3 14 3" xfId="10532" xr:uid="{B5873274-A1BE-4277-9A80-59C1E40BB0E7}"/>
    <cellStyle name="Input 2 3 14 3 2" xfId="10533" xr:uid="{270D5B83-25A0-4A02-859E-9F02BAD38A7C}"/>
    <cellStyle name="Input 2 3 14 3 2 2" xfId="10534" xr:uid="{19D8EAE0-3A90-4382-AB11-C169B5D649E6}"/>
    <cellStyle name="Input 2 3 14 3 2 3" xfId="10535" xr:uid="{57F1CE59-8386-4918-8E22-2C40BF406D88}"/>
    <cellStyle name="Input 2 3 14 3 3" xfId="10536" xr:uid="{824FDB17-24C4-492C-B90D-1FAD92B6326E}"/>
    <cellStyle name="Input 2 3 14 3 4" xfId="10537" xr:uid="{5819DC9B-3286-4AA8-A081-D843D2FA7DBC}"/>
    <cellStyle name="Input 2 3 14 4" xfId="10538" xr:uid="{E422C8C6-20F4-45C5-BEA1-10C0DA1013E5}"/>
    <cellStyle name="Input 2 3 14 4 2" xfId="10539" xr:uid="{A0CD159F-485F-47E2-9C0B-AF41F0DBF366}"/>
    <cellStyle name="Input 2 3 14 4 2 2" xfId="10540" xr:uid="{A6C02207-9B20-4CEB-BCF5-CF2D6CEF38BE}"/>
    <cellStyle name="Input 2 3 14 4 2 3" xfId="10541" xr:uid="{FB1D148C-E95C-45F4-B6C5-2B8CA8E795D0}"/>
    <cellStyle name="Input 2 3 14 4 3" xfId="10542" xr:uid="{4C919B82-1D31-4453-9463-259797BB2FAE}"/>
    <cellStyle name="Input 2 3 14 4 4" xfId="10543" xr:uid="{A08719E9-2A64-4CB1-A431-2D5B8E2930F6}"/>
    <cellStyle name="Input 2 3 14 5" xfId="10544" xr:uid="{BBA75410-FED5-4678-917E-BBFA7A1640E4}"/>
    <cellStyle name="Input 2 3 14 5 2" xfId="10545" xr:uid="{394EA604-49FF-42E0-8BEC-396E521E487E}"/>
    <cellStyle name="Input 2 3 14 5 2 2" xfId="10546" xr:uid="{2F7F377C-C716-4938-9FCB-B1B87A52278D}"/>
    <cellStyle name="Input 2 3 14 5 2 3" xfId="10547" xr:uid="{59A00CAE-18F9-4246-8D34-8BA9938B4154}"/>
    <cellStyle name="Input 2 3 14 5 3" xfId="10548" xr:uid="{C9A0318B-E43D-408D-97C7-7DB344A593F1}"/>
    <cellStyle name="Input 2 3 14 5 4" xfId="10549" xr:uid="{97825A1A-4472-4FC2-9AD0-648AD744234F}"/>
    <cellStyle name="Input 2 3 14 6" xfId="10550" xr:uid="{8EE0EC6D-906D-477B-95BA-327A9BE26453}"/>
    <cellStyle name="Input 2 3 14 6 2" xfId="10551" xr:uid="{3FF88345-C57D-4F26-9ABD-337C52ECC95E}"/>
    <cellStyle name="Input 2 3 14 6 2 2" xfId="10552" xr:uid="{1B49470D-E150-4FDA-90E5-402BD4100044}"/>
    <cellStyle name="Input 2 3 14 6 2 3" xfId="10553" xr:uid="{065EA9BD-67C3-445D-9E51-51AEEFD71BC0}"/>
    <cellStyle name="Input 2 3 14 6 3" xfId="10554" xr:uid="{CDB09134-6060-4CD6-857A-B650A1DA70A4}"/>
    <cellStyle name="Input 2 3 14 6 4" xfId="10555" xr:uid="{739F10D7-61F6-4CE6-99AE-85D31FCF0822}"/>
    <cellStyle name="Input 2 3 14 7" xfId="10556" xr:uid="{032E473E-47C6-4B02-89BC-7D91CDE6E8AD}"/>
    <cellStyle name="Input 2 3 14 7 2" xfId="10557" xr:uid="{3ABACB82-5658-44EE-8322-CFAEF96AC2B8}"/>
    <cellStyle name="Input 2 3 14 7 3" xfId="10558" xr:uid="{F2CE476E-D6A3-4103-8240-D6927E63FFA2}"/>
    <cellStyle name="Input 2 3 14 8" xfId="10559" xr:uid="{4016A1EF-90AD-4AB8-B020-6EC7606CD65D}"/>
    <cellStyle name="Input 2 3 14 9" xfId="10560" xr:uid="{C8252418-CF71-4BA8-B674-C0610D4DABFD}"/>
    <cellStyle name="Input 2 3 15" xfId="10561" xr:uid="{C8C7339A-A68D-40A1-8ACE-9901CCFCD6ED}"/>
    <cellStyle name="Input 2 3 15 2" xfId="10562" xr:uid="{91BE9293-1B32-4407-A208-C456492C7AA3}"/>
    <cellStyle name="Input 2 3 15 2 2" xfId="10563" xr:uid="{2568236F-F855-47A3-9A57-3A56E75A07FA}"/>
    <cellStyle name="Input 2 3 15 2 2 2" xfId="10564" xr:uid="{6528680D-023D-4655-9817-5CE4F705D46B}"/>
    <cellStyle name="Input 2 3 15 2 2 3" xfId="10565" xr:uid="{9011A711-29F0-4B60-BF0C-257ED0054BBF}"/>
    <cellStyle name="Input 2 3 15 2 3" xfId="10566" xr:uid="{04532F2B-5E0B-4A70-9ED1-F257FA749CA2}"/>
    <cellStyle name="Input 2 3 15 2 4" xfId="10567" xr:uid="{909E09B7-2FAF-460F-905F-E6217A8491D1}"/>
    <cellStyle name="Input 2 3 15 3" xfId="10568" xr:uid="{518F6BF2-23F4-4BA6-A4E9-286C2C7DE9B4}"/>
    <cellStyle name="Input 2 3 15 3 2" xfId="10569" xr:uid="{3F100F10-E3C7-4BAC-9CE5-0967703D933D}"/>
    <cellStyle name="Input 2 3 15 3 2 2" xfId="10570" xr:uid="{2FC2B27E-28C2-4423-B9F3-C909B5746E39}"/>
    <cellStyle name="Input 2 3 15 3 2 3" xfId="10571" xr:uid="{9EE30D26-0682-4D47-9FEB-3F0C783A9574}"/>
    <cellStyle name="Input 2 3 15 3 3" xfId="10572" xr:uid="{7E78EF20-7870-466F-8882-82BB55E0641A}"/>
    <cellStyle name="Input 2 3 15 3 4" xfId="10573" xr:uid="{10E7AE41-91DE-4DBC-AB68-F6653F0E2A9E}"/>
    <cellStyle name="Input 2 3 15 4" xfId="10574" xr:uid="{F2F44030-8E5C-4E12-AEC6-42B82DA9091F}"/>
    <cellStyle name="Input 2 3 15 4 2" xfId="10575" xr:uid="{D5295497-BF7D-4F88-A9E2-DE87C119C5DF}"/>
    <cellStyle name="Input 2 3 15 4 2 2" xfId="10576" xr:uid="{18F54DCF-B881-405E-857B-AC23FACE3F85}"/>
    <cellStyle name="Input 2 3 15 4 2 3" xfId="10577" xr:uid="{8892E52F-102F-424C-9581-E13AC4B64728}"/>
    <cellStyle name="Input 2 3 15 4 3" xfId="10578" xr:uid="{2DC185BD-3D49-44EB-B2BC-131F62C3B288}"/>
    <cellStyle name="Input 2 3 15 4 4" xfId="10579" xr:uid="{319C108F-7BDC-46CD-BD80-DDB7A3ADFD64}"/>
    <cellStyle name="Input 2 3 15 5" xfId="10580" xr:uid="{A7156997-FC3F-4304-8E90-A7B82D90A52A}"/>
    <cellStyle name="Input 2 3 15 5 2" xfId="10581" xr:uid="{C1DE4A05-6B99-4C3C-9E77-023ED2797655}"/>
    <cellStyle name="Input 2 3 15 5 2 2" xfId="10582" xr:uid="{BF776D1B-3B62-4901-B77A-D400E334F280}"/>
    <cellStyle name="Input 2 3 15 5 2 3" xfId="10583" xr:uid="{FD107678-2215-4E5D-8513-AE7EE4F4DB45}"/>
    <cellStyle name="Input 2 3 15 5 3" xfId="10584" xr:uid="{9CD9F4EB-570C-4D20-BBAA-5612AF512871}"/>
    <cellStyle name="Input 2 3 15 5 4" xfId="10585" xr:uid="{3B12C009-35E7-43E9-BCE2-EC75A41D8168}"/>
    <cellStyle name="Input 2 3 15 6" xfId="10586" xr:uid="{7C4ABE32-B354-4265-8479-537FD2535111}"/>
    <cellStyle name="Input 2 3 15 6 2" xfId="10587" xr:uid="{75EF8C19-490D-4448-AD07-47428C891403}"/>
    <cellStyle name="Input 2 3 15 6 2 2" xfId="10588" xr:uid="{98CDA418-756E-40B2-B0BB-DDF8BF4BC07E}"/>
    <cellStyle name="Input 2 3 15 6 2 3" xfId="10589" xr:uid="{AAF70656-D129-43DB-9418-3E652282E2ED}"/>
    <cellStyle name="Input 2 3 15 6 3" xfId="10590" xr:uid="{B9F93FEF-7414-4BBA-AC4D-7A4E8ED17025}"/>
    <cellStyle name="Input 2 3 15 6 4" xfId="10591" xr:uid="{81F9C9E4-96A0-40EE-A120-15150436041A}"/>
    <cellStyle name="Input 2 3 15 7" xfId="10592" xr:uid="{6FB00FCE-FA8B-40DF-B774-2CB8329F7E9B}"/>
    <cellStyle name="Input 2 3 15 7 2" xfId="10593" xr:uid="{3B28D068-1E32-41C6-ADD0-D9C9E58C0013}"/>
    <cellStyle name="Input 2 3 15 7 3" xfId="10594" xr:uid="{266A991F-3CC9-41B2-9F52-8D89149AB32E}"/>
    <cellStyle name="Input 2 3 15 8" xfId="10595" xr:uid="{3F6A4573-F558-4656-AA43-19D50477E341}"/>
    <cellStyle name="Input 2 3 15 9" xfId="10596" xr:uid="{A2ECA168-DDD9-4C23-85BC-E62D397FC76D}"/>
    <cellStyle name="Input 2 3 16" xfId="10597" xr:uid="{C1C4C1E7-486D-4991-A787-0A21672258F4}"/>
    <cellStyle name="Input 2 3 16 2" xfId="10598" xr:uid="{7CDB7A72-3B61-4051-A108-DCDCB99C5883}"/>
    <cellStyle name="Input 2 3 16 2 2" xfId="10599" xr:uid="{B904A941-5BA4-49D9-8AD8-611196F74EE2}"/>
    <cellStyle name="Input 2 3 16 2 2 2" xfId="10600" xr:uid="{30E83778-659A-4E36-8CD2-69C67D7AB06D}"/>
    <cellStyle name="Input 2 3 16 2 2 3" xfId="10601" xr:uid="{7AD9AD53-3225-4B6F-8A51-C07951161954}"/>
    <cellStyle name="Input 2 3 16 2 3" xfId="10602" xr:uid="{D51D74D7-8D04-499B-BED8-FDFDD9A089C2}"/>
    <cellStyle name="Input 2 3 16 2 4" xfId="10603" xr:uid="{097DB81D-B813-4BDF-9B4F-0D7F12E4FF46}"/>
    <cellStyle name="Input 2 3 16 3" xfId="10604" xr:uid="{62854080-7CE6-473D-B814-594C6AC4F016}"/>
    <cellStyle name="Input 2 3 16 3 2" xfId="10605" xr:uid="{5E43FB20-3C60-4A2A-A897-153334DD116F}"/>
    <cellStyle name="Input 2 3 16 3 2 2" xfId="10606" xr:uid="{840B4C67-F0D7-44B7-A026-4CB256773B5D}"/>
    <cellStyle name="Input 2 3 16 3 2 3" xfId="10607" xr:uid="{E5EF3B9C-3D5E-4A7F-9399-C6F8CC133EF1}"/>
    <cellStyle name="Input 2 3 16 3 3" xfId="10608" xr:uid="{43D384AB-CB72-4536-A3EE-B219E2270A47}"/>
    <cellStyle name="Input 2 3 16 3 4" xfId="10609" xr:uid="{66314AE7-C1DF-4314-BBBC-3D5EA4AE0907}"/>
    <cellStyle name="Input 2 3 16 4" xfId="10610" xr:uid="{12FD7726-7D75-4CF1-ACE1-5DA36D098BD9}"/>
    <cellStyle name="Input 2 3 16 4 2" xfId="10611" xr:uid="{01E27153-66E6-4496-97E8-885EADBE47A0}"/>
    <cellStyle name="Input 2 3 16 4 2 2" xfId="10612" xr:uid="{8BC0C7E3-1A8B-4BED-A42A-B83E21C77338}"/>
    <cellStyle name="Input 2 3 16 4 2 3" xfId="10613" xr:uid="{977AE675-5B7E-46C4-A4F9-17279D37B271}"/>
    <cellStyle name="Input 2 3 16 4 3" xfId="10614" xr:uid="{B9694BC5-9E1B-42B4-B45E-4E9161E300F4}"/>
    <cellStyle name="Input 2 3 16 4 4" xfId="10615" xr:uid="{926C729A-97FB-4B2C-8ED8-CCEE31CBE09A}"/>
    <cellStyle name="Input 2 3 16 5" xfId="10616" xr:uid="{7F645CF5-88CA-48D3-A076-379060B21D2F}"/>
    <cellStyle name="Input 2 3 16 5 2" xfId="10617" xr:uid="{F486D6AE-F51D-4D95-943A-6213FE03B9CA}"/>
    <cellStyle name="Input 2 3 16 5 2 2" xfId="10618" xr:uid="{AA0EE59F-6519-4D88-9C92-656CE25B69F3}"/>
    <cellStyle name="Input 2 3 16 5 2 3" xfId="10619" xr:uid="{113C1031-F2C5-46AF-AF92-0036D0AFE5D5}"/>
    <cellStyle name="Input 2 3 16 5 3" xfId="10620" xr:uid="{73301359-392E-4F8B-8045-FEF94E9EF422}"/>
    <cellStyle name="Input 2 3 16 5 4" xfId="10621" xr:uid="{D0BD5AE2-C169-49BE-9DD8-752E1F8D93BD}"/>
    <cellStyle name="Input 2 3 16 6" xfId="10622" xr:uid="{5089DD87-60B6-428C-946A-254F0C466109}"/>
    <cellStyle name="Input 2 3 16 6 2" xfId="10623" xr:uid="{6FEFCFA7-9591-4A3F-85B9-298D8D027CB1}"/>
    <cellStyle name="Input 2 3 16 6 2 2" xfId="10624" xr:uid="{2186226D-D7B1-4B7A-8BC7-C1891C47F231}"/>
    <cellStyle name="Input 2 3 16 6 2 3" xfId="10625" xr:uid="{66F6C127-98C1-4B69-AD21-4DA8B7CA96BB}"/>
    <cellStyle name="Input 2 3 16 6 3" xfId="10626" xr:uid="{75F529FC-BC92-4FDF-BCE6-49C8D87B7461}"/>
    <cellStyle name="Input 2 3 16 6 4" xfId="10627" xr:uid="{ADFFF776-C8AA-4F26-AE5C-637C4A60EF8F}"/>
    <cellStyle name="Input 2 3 16 7" xfId="10628" xr:uid="{0EDE5911-A402-4D4C-B7F0-DA9BF8A650B4}"/>
    <cellStyle name="Input 2 3 16 7 2" xfId="10629" xr:uid="{41B847E5-2C2B-4841-9673-E30D23D1BB56}"/>
    <cellStyle name="Input 2 3 16 7 3" xfId="10630" xr:uid="{A533FBD5-8799-4446-AEE3-12898F71A478}"/>
    <cellStyle name="Input 2 3 16 8" xfId="10631" xr:uid="{C38CE3CC-1379-49AC-8814-FC6AE521D7F5}"/>
    <cellStyle name="Input 2 3 16 9" xfId="10632" xr:uid="{A3C14860-0599-4D88-8987-885C681B8F1B}"/>
    <cellStyle name="Input 2 3 17" xfId="10633" xr:uid="{D84A933E-EE88-43BF-9E4D-4518A0954B1F}"/>
    <cellStyle name="Input 2 3 17 2" xfId="10634" xr:uid="{19F7A770-D26F-4D49-A6BA-CB1A3198AB83}"/>
    <cellStyle name="Input 2 3 17 2 2" xfId="10635" xr:uid="{DB1F30D5-9F3F-4B1E-BCA9-1FDCFDF579C4}"/>
    <cellStyle name="Input 2 3 17 2 2 2" xfId="10636" xr:uid="{D83EF8E7-7578-4BE1-87F3-AEA2913621E4}"/>
    <cellStyle name="Input 2 3 17 2 2 3" xfId="10637" xr:uid="{6B7FFFAB-9A4E-4B57-8E49-FE606EBDAF22}"/>
    <cellStyle name="Input 2 3 17 2 3" xfId="10638" xr:uid="{BB39E159-09DE-4F7D-9208-86DBD8C1A575}"/>
    <cellStyle name="Input 2 3 17 2 4" xfId="10639" xr:uid="{7910C084-6398-4E42-90C0-C5C28FFF8FD2}"/>
    <cellStyle name="Input 2 3 17 3" xfId="10640" xr:uid="{74844C58-329F-443F-9B05-9ACFE2B6E7AC}"/>
    <cellStyle name="Input 2 3 17 3 2" xfId="10641" xr:uid="{618770A9-887D-4F1C-8F66-3022B1EF83BF}"/>
    <cellStyle name="Input 2 3 17 3 2 2" xfId="10642" xr:uid="{210E4303-3649-4AA9-BEF1-E91FEECC5013}"/>
    <cellStyle name="Input 2 3 17 3 2 3" xfId="10643" xr:uid="{16C911D3-3189-43BC-A416-A7705A0D921D}"/>
    <cellStyle name="Input 2 3 17 3 3" xfId="10644" xr:uid="{C4D93114-E8F7-4284-87DF-307E70BA1392}"/>
    <cellStyle name="Input 2 3 17 3 4" xfId="10645" xr:uid="{F430630B-53E1-4603-9D38-2EB88C0B1EB1}"/>
    <cellStyle name="Input 2 3 17 4" xfId="10646" xr:uid="{B0A7562D-19B9-4814-8976-7D21EA7A9BEC}"/>
    <cellStyle name="Input 2 3 17 4 2" xfId="10647" xr:uid="{712BDB67-A1F2-4281-9421-5A52D925008D}"/>
    <cellStyle name="Input 2 3 17 4 2 2" xfId="10648" xr:uid="{85C37A1B-F0C3-4CB7-B904-C0087067CE54}"/>
    <cellStyle name="Input 2 3 17 4 2 3" xfId="10649" xr:uid="{77E2C943-53AB-4796-924F-E02A13415B92}"/>
    <cellStyle name="Input 2 3 17 4 3" xfId="10650" xr:uid="{0E1C9F62-3936-43A9-AEA2-913531AB4BEA}"/>
    <cellStyle name="Input 2 3 17 4 4" xfId="10651" xr:uid="{42A7F5DD-CD60-40B8-BB71-61009C0EDB1E}"/>
    <cellStyle name="Input 2 3 17 5" xfId="10652" xr:uid="{DE0494D7-E863-4D00-908D-4FCAA4A99CCF}"/>
    <cellStyle name="Input 2 3 17 5 2" xfId="10653" xr:uid="{D77DDD8B-C97A-48D5-B6FB-7D4A66ECF4CE}"/>
    <cellStyle name="Input 2 3 17 5 2 2" xfId="10654" xr:uid="{AAF2E986-3DA3-4123-BCD0-70F91B0BD8ED}"/>
    <cellStyle name="Input 2 3 17 5 2 3" xfId="10655" xr:uid="{AFA5C944-30A0-457B-8745-7EE1D495D500}"/>
    <cellStyle name="Input 2 3 17 5 3" xfId="10656" xr:uid="{1BD9286A-7707-4C04-A8FA-EA87EE54D5C5}"/>
    <cellStyle name="Input 2 3 17 5 4" xfId="10657" xr:uid="{FD2E741F-FCFA-453D-9F75-78BC230DC4D0}"/>
    <cellStyle name="Input 2 3 17 6" xfId="10658" xr:uid="{8044CD41-4BA5-40C7-86C8-26039933AE29}"/>
    <cellStyle name="Input 2 3 17 6 2" xfId="10659" xr:uid="{9CD04102-A58E-41ED-8206-1921D23F7C98}"/>
    <cellStyle name="Input 2 3 17 6 2 2" xfId="10660" xr:uid="{ADA4019F-30CF-4806-8718-6C8EFABF0E9C}"/>
    <cellStyle name="Input 2 3 17 6 2 3" xfId="10661" xr:uid="{4CECC373-5759-4C6B-A796-9059D13F66B7}"/>
    <cellStyle name="Input 2 3 17 6 3" xfId="10662" xr:uid="{ACFB2BFC-6012-4DD1-8D6A-F0A75E80B3B6}"/>
    <cellStyle name="Input 2 3 17 6 4" xfId="10663" xr:uid="{B853D09E-7F13-4013-AD4B-F4067785AC4D}"/>
    <cellStyle name="Input 2 3 17 7" xfId="10664" xr:uid="{336ABF97-D4F9-4048-85CB-E0AA9908C621}"/>
    <cellStyle name="Input 2 3 17 7 2" xfId="10665" xr:uid="{61186F2B-862F-4683-B911-4BEC906DCE9A}"/>
    <cellStyle name="Input 2 3 17 7 3" xfId="10666" xr:uid="{A180D28C-4CF6-46CD-B936-9ED74181B12A}"/>
    <cellStyle name="Input 2 3 17 8" xfId="10667" xr:uid="{85F496D8-75C2-4FBF-AE1F-84A5E3B73003}"/>
    <cellStyle name="Input 2 3 17 9" xfId="10668" xr:uid="{89E2A995-8559-401E-B695-5B470975A7EC}"/>
    <cellStyle name="Input 2 3 18" xfId="10669" xr:uid="{5455CF3D-869C-461C-8290-8952CB595A5F}"/>
    <cellStyle name="Input 2 3 18 2" xfId="10670" xr:uid="{CFB3261E-49F7-47DE-BD13-E58583A17E41}"/>
    <cellStyle name="Input 2 3 18 2 2" xfId="10671" xr:uid="{1EEA209D-F6A2-4C9A-A7E4-3A5DC0EB56B7}"/>
    <cellStyle name="Input 2 3 18 2 2 2" xfId="10672" xr:uid="{93DBCA71-DDA6-4875-926B-8568894B4A57}"/>
    <cellStyle name="Input 2 3 18 2 2 3" xfId="10673" xr:uid="{19852194-CAE9-4B13-A108-5E78A1312B43}"/>
    <cellStyle name="Input 2 3 18 2 3" xfId="10674" xr:uid="{CFC37992-A307-43FC-BADC-0F7EB55A3FA6}"/>
    <cellStyle name="Input 2 3 18 2 4" xfId="10675" xr:uid="{7AD1C1E4-D80B-4656-B350-0DC367E31CB5}"/>
    <cellStyle name="Input 2 3 18 3" xfId="10676" xr:uid="{4CE7684C-ED78-4037-B888-20CDBE914473}"/>
    <cellStyle name="Input 2 3 18 3 2" xfId="10677" xr:uid="{72E32A58-B68E-4586-A709-270CA6E77A4A}"/>
    <cellStyle name="Input 2 3 18 3 2 2" xfId="10678" xr:uid="{429CD782-5D47-4DCC-B485-2CDB3FC5FC7D}"/>
    <cellStyle name="Input 2 3 18 3 2 3" xfId="10679" xr:uid="{1579EBFD-3780-4473-B701-3D249125CFD3}"/>
    <cellStyle name="Input 2 3 18 3 3" xfId="10680" xr:uid="{96B1F95C-24B8-4B85-A82D-67ACBF11AF49}"/>
    <cellStyle name="Input 2 3 18 3 4" xfId="10681" xr:uid="{59AB86B4-5F3B-4F44-B84B-2FDCEBB2B985}"/>
    <cellStyle name="Input 2 3 18 4" xfId="10682" xr:uid="{F7F021F4-68D4-4546-85A0-71AC5729D6B0}"/>
    <cellStyle name="Input 2 3 18 4 2" xfId="10683" xr:uid="{093B0CCB-14B9-440F-82BC-A95D8A6F859B}"/>
    <cellStyle name="Input 2 3 18 4 2 2" xfId="10684" xr:uid="{E460880E-FE6E-4EF6-93A8-A9C4B3E78CCD}"/>
    <cellStyle name="Input 2 3 18 4 2 3" xfId="10685" xr:uid="{FB3177EA-2228-4F54-92A3-94DD70B2F101}"/>
    <cellStyle name="Input 2 3 18 4 3" xfId="10686" xr:uid="{8DD5BA1A-E93E-407D-BBFF-5CE0D100D4F0}"/>
    <cellStyle name="Input 2 3 18 4 4" xfId="10687" xr:uid="{C9C35325-8B02-4B1F-B678-55F4924334AF}"/>
    <cellStyle name="Input 2 3 18 5" xfId="10688" xr:uid="{2B4EB47D-6571-4DEE-9C23-4371239BB128}"/>
    <cellStyle name="Input 2 3 18 5 2" xfId="10689" xr:uid="{67E9D618-7B05-42FD-86C2-E7BBEFFE1C1D}"/>
    <cellStyle name="Input 2 3 18 5 2 2" xfId="10690" xr:uid="{11B8B30A-BCFA-48A7-88A0-A98818582EDA}"/>
    <cellStyle name="Input 2 3 18 5 2 3" xfId="10691" xr:uid="{86B5B19D-C8F7-495B-89D2-D2E2F5476C06}"/>
    <cellStyle name="Input 2 3 18 5 3" xfId="10692" xr:uid="{A94303D4-2879-4ED3-87D0-FB11CB757432}"/>
    <cellStyle name="Input 2 3 18 5 4" xfId="10693" xr:uid="{AE2CC05B-8F25-4846-A6BA-1C8BF82BAA25}"/>
    <cellStyle name="Input 2 3 18 6" xfId="10694" xr:uid="{A1164B2F-BA23-4210-BDC9-9FDFBB5F68BC}"/>
    <cellStyle name="Input 2 3 18 6 2" xfId="10695" xr:uid="{ADB166FD-263E-4B22-AACA-C3ED0D8F5000}"/>
    <cellStyle name="Input 2 3 18 6 2 2" xfId="10696" xr:uid="{ECA6427C-6DA6-4D65-9758-71B38AF3F44B}"/>
    <cellStyle name="Input 2 3 18 6 2 3" xfId="10697" xr:uid="{3C336FC0-32C9-4B3A-843B-1477A667AB5B}"/>
    <cellStyle name="Input 2 3 18 6 3" xfId="10698" xr:uid="{2290636A-C625-42F8-A76D-0DCC4EDED0B6}"/>
    <cellStyle name="Input 2 3 18 6 4" xfId="10699" xr:uid="{2035C427-E313-414C-941E-54B61C10B107}"/>
    <cellStyle name="Input 2 3 18 7" xfId="10700" xr:uid="{8B17FD2B-3270-47D1-B55F-874EF9B495C6}"/>
    <cellStyle name="Input 2 3 18 7 2" xfId="10701" xr:uid="{3C484ED6-4110-4FEA-A65B-9C844A289CFE}"/>
    <cellStyle name="Input 2 3 18 7 3" xfId="10702" xr:uid="{1834D92A-9F59-4D82-8484-9511AED37DD2}"/>
    <cellStyle name="Input 2 3 18 8" xfId="10703" xr:uid="{382106F4-F8F8-4F82-A719-99F72F553006}"/>
    <cellStyle name="Input 2 3 18 9" xfId="10704" xr:uid="{7C0775C4-7DDB-4DD8-BD47-419E2BE0F69B}"/>
    <cellStyle name="Input 2 3 19" xfId="10705" xr:uid="{996E9584-8028-4A22-B841-81166B9F1C01}"/>
    <cellStyle name="Input 2 3 19 2" xfId="10706" xr:uid="{F2233062-0845-417D-9426-BD2EF0E1159E}"/>
    <cellStyle name="Input 2 3 19 2 2" xfId="10707" xr:uid="{276D6A8D-B954-4269-8F3C-4891735AF647}"/>
    <cellStyle name="Input 2 3 19 2 2 2" xfId="10708" xr:uid="{33405766-534A-4146-8340-4E7256AD93FC}"/>
    <cellStyle name="Input 2 3 19 2 2 3" xfId="10709" xr:uid="{39535905-C11F-4B62-A29A-AEBEDEA697BD}"/>
    <cellStyle name="Input 2 3 19 2 3" xfId="10710" xr:uid="{7DA8A7DE-95E8-4F4C-B996-1DCBC7BFC404}"/>
    <cellStyle name="Input 2 3 19 2 4" xfId="10711" xr:uid="{F0666BD4-9618-45F9-AD99-5FF95C84DB3E}"/>
    <cellStyle name="Input 2 3 19 3" xfId="10712" xr:uid="{94A61510-52EB-4D6F-9F0C-9BC42FE19AE8}"/>
    <cellStyle name="Input 2 3 19 3 2" xfId="10713" xr:uid="{739FD37B-F7B3-4ECE-BB19-9520AE7DF6C4}"/>
    <cellStyle name="Input 2 3 19 3 2 2" xfId="10714" xr:uid="{24EF21D9-2417-4548-B3CF-C22D0195A07C}"/>
    <cellStyle name="Input 2 3 19 3 2 3" xfId="10715" xr:uid="{5227AA53-C871-4565-90D3-7181612F805A}"/>
    <cellStyle name="Input 2 3 19 3 3" xfId="10716" xr:uid="{836D13F2-EA7D-4490-B9CB-E52F0BE9A16F}"/>
    <cellStyle name="Input 2 3 19 3 4" xfId="10717" xr:uid="{93C75E8F-9853-49E7-BE41-13FE19206CB5}"/>
    <cellStyle name="Input 2 3 19 4" xfId="10718" xr:uid="{1A078980-6B57-4B32-8BCC-09796C6A4FEE}"/>
    <cellStyle name="Input 2 3 19 4 2" xfId="10719" xr:uid="{E70430B8-6F95-4478-9471-61758FA89168}"/>
    <cellStyle name="Input 2 3 19 4 2 2" xfId="10720" xr:uid="{2B2DBDA3-F38B-4B24-915A-01669136149B}"/>
    <cellStyle name="Input 2 3 19 4 2 3" xfId="10721" xr:uid="{5DDA2F64-E25C-47BA-B694-9818A5C1DA2B}"/>
    <cellStyle name="Input 2 3 19 4 3" xfId="10722" xr:uid="{87A4EEE1-CF3B-41C1-AD7A-2133FEBF4395}"/>
    <cellStyle name="Input 2 3 19 4 4" xfId="10723" xr:uid="{C0172DA2-A5D0-42F0-840B-72FDC4282336}"/>
    <cellStyle name="Input 2 3 19 5" xfId="10724" xr:uid="{C8BA5DB2-8B26-4078-A98D-4FDC622F3430}"/>
    <cellStyle name="Input 2 3 19 5 2" xfId="10725" xr:uid="{9284CA84-C55B-43C4-8BE5-7DBA0376356D}"/>
    <cellStyle name="Input 2 3 19 5 2 2" xfId="10726" xr:uid="{B4D7E58D-0871-4298-8D90-C1D2A193EDF0}"/>
    <cellStyle name="Input 2 3 19 5 2 3" xfId="10727" xr:uid="{8A2D7900-43E1-435E-A313-4C0A52AE911B}"/>
    <cellStyle name="Input 2 3 19 5 3" xfId="10728" xr:uid="{11D236CA-0EAF-461C-90DB-AFCD268D0BF8}"/>
    <cellStyle name="Input 2 3 19 5 4" xfId="10729" xr:uid="{3A814B06-58FA-4C69-8A4A-110B10C5AEA6}"/>
    <cellStyle name="Input 2 3 19 6" xfId="10730" xr:uid="{312ABCB4-9673-4B80-8EEA-790DCB9457A8}"/>
    <cellStyle name="Input 2 3 19 6 2" xfId="10731" xr:uid="{3A248017-ACFD-461A-84ED-A8E20E8D8CC2}"/>
    <cellStyle name="Input 2 3 19 6 2 2" xfId="10732" xr:uid="{CF823BEB-C2AC-4D8F-8447-92DFD0AF20A2}"/>
    <cellStyle name="Input 2 3 19 6 2 3" xfId="10733" xr:uid="{81DCECEA-18F3-4C8F-85B0-4CBCB288B738}"/>
    <cellStyle name="Input 2 3 19 6 3" xfId="10734" xr:uid="{9F27B5D8-4961-47F3-82FF-3D3DE43B58E8}"/>
    <cellStyle name="Input 2 3 19 6 4" xfId="10735" xr:uid="{3A96C209-CCB0-460E-9F06-BCCE20025A41}"/>
    <cellStyle name="Input 2 3 19 7" xfId="10736" xr:uid="{99C190A8-187F-4370-8B3F-8B125A193DC1}"/>
    <cellStyle name="Input 2 3 19 7 2" xfId="10737" xr:uid="{78FDEFBA-876D-4289-8177-DB1401B3621F}"/>
    <cellStyle name="Input 2 3 19 7 3" xfId="10738" xr:uid="{1C9990C4-E83F-4818-9333-9895A9F50F68}"/>
    <cellStyle name="Input 2 3 19 8" xfId="10739" xr:uid="{44E4F890-FE0A-42B6-8C0A-9E1DC4E87389}"/>
    <cellStyle name="Input 2 3 19 9" xfId="10740" xr:uid="{769BBFA5-C665-49C8-B920-D1167182B892}"/>
    <cellStyle name="Input 2 3 2" xfId="10741" xr:uid="{9E6DE65E-CD6D-4F6E-8308-07A08A959283}"/>
    <cellStyle name="Input 2 3 2 10" xfId="10742" xr:uid="{8738A8ED-48FF-42C4-AE6A-9329CBFA03BD}"/>
    <cellStyle name="Input 2 3 2 10 2" xfId="10743" xr:uid="{11D41D45-A7E4-4C63-AB43-7EF81FA8C922}"/>
    <cellStyle name="Input 2 3 2 10 2 2" xfId="10744" xr:uid="{5EAD5E59-5968-4D42-9508-46ECCCB4BCC1}"/>
    <cellStyle name="Input 2 3 2 10 2 2 2" xfId="10745" xr:uid="{298826C1-7941-4957-BF70-B38CA83F689D}"/>
    <cellStyle name="Input 2 3 2 10 2 2 3" xfId="10746" xr:uid="{CDEEFDB7-ACDD-4616-85AA-76390C164645}"/>
    <cellStyle name="Input 2 3 2 10 2 3" xfId="10747" xr:uid="{4302A6AA-A498-421D-AE98-55C5D1039A33}"/>
    <cellStyle name="Input 2 3 2 10 2 4" xfId="10748" xr:uid="{F681255D-9E47-462D-AA20-D76096F2DC05}"/>
    <cellStyle name="Input 2 3 2 10 3" xfId="10749" xr:uid="{C51A2E78-8EEB-4023-808F-2C95010207EF}"/>
    <cellStyle name="Input 2 3 2 10 3 2" xfId="10750" xr:uid="{4489045B-0D6E-436B-BF92-29D65FF358DC}"/>
    <cellStyle name="Input 2 3 2 10 3 2 2" xfId="10751" xr:uid="{2FE23443-774F-4679-987F-9C59DAC6AD07}"/>
    <cellStyle name="Input 2 3 2 10 3 2 3" xfId="10752" xr:uid="{5B20D1DB-2F2E-4C95-8FAE-53B1104F1ECD}"/>
    <cellStyle name="Input 2 3 2 10 3 3" xfId="10753" xr:uid="{73C07F53-2E0E-4004-A730-2ED2DFBD5FBE}"/>
    <cellStyle name="Input 2 3 2 10 3 4" xfId="10754" xr:uid="{2B38779A-BC4D-4187-A5EA-7B73E13512A8}"/>
    <cellStyle name="Input 2 3 2 10 4" xfId="10755" xr:uid="{F725E880-5B9C-46F8-88C4-A092F524E9B2}"/>
    <cellStyle name="Input 2 3 2 10 4 2" xfId="10756" xr:uid="{05531C96-14F8-4850-94F7-CC49E32EC66B}"/>
    <cellStyle name="Input 2 3 2 10 4 2 2" xfId="10757" xr:uid="{ADF27391-F1AB-4EC8-BF1C-4186CEB01CC0}"/>
    <cellStyle name="Input 2 3 2 10 4 2 3" xfId="10758" xr:uid="{97799818-98C7-4787-9F5D-69792871FA4D}"/>
    <cellStyle name="Input 2 3 2 10 4 3" xfId="10759" xr:uid="{7C65E024-F0CA-4A52-A756-2A598551DAB9}"/>
    <cellStyle name="Input 2 3 2 10 4 4" xfId="10760" xr:uid="{E2E58B7A-B59C-492C-BFA5-20FA1EE68E9D}"/>
    <cellStyle name="Input 2 3 2 10 5" xfId="10761" xr:uid="{24D666E5-5B9C-4D99-8F8F-5BE5E3A0CAB9}"/>
    <cellStyle name="Input 2 3 2 10 5 2" xfId="10762" xr:uid="{30E9A240-ED07-4DCE-A713-87F97FB18E45}"/>
    <cellStyle name="Input 2 3 2 10 5 2 2" xfId="10763" xr:uid="{ECCE0CFF-8197-4FD5-BF6A-07784F54A269}"/>
    <cellStyle name="Input 2 3 2 10 5 2 3" xfId="10764" xr:uid="{CD245F41-B63E-4D5E-80C0-E1C2AEF4317E}"/>
    <cellStyle name="Input 2 3 2 10 5 3" xfId="10765" xr:uid="{BFAD839F-137E-4785-AF74-38308EFBC3C4}"/>
    <cellStyle name="Input 2 3 2 10 5 4" xfId="10766" xr:uid="{B1C3D22E-0E39-4B69-9468-2DA9C1D4D213}"/>
    <cellStyle name="Input 2 3 2 10 6" xfId="10767" xr:uid="{48F5CEA4-343C-4204-8E35-573ACA5AE06D}"/>
    <cellStyle name="Input 2 3 2 10 6 2" xfId="10768" xr:uid="{1CAA2C82-5CA0-4F87-8DD1-ED97B204033C}"/>
    <cellStyle name="Input 2 3 2 10 6 2 2" xfId="10769" xr:uid="{A4842CB0-0D28-41CD-A461-5E27A0AB38A7}"/>
    <cellStyle name="Input 2 3 2 10 6 2 3" xfId="10770" xr:uid="{81168346-414D-4934-A3B5-56BE1536214D}"/>
    <cellStyle name="Input 2 3 2 10 6 3" xfId="10771" xr:uid="{87CCB5FE-B870-476D-87E7-86861D076F0E}"/>
    <cellStyle name="Input 2 3 2 10 6 4" xfId="10772" xr:uid="{37C9AE42-E244-4CFD-A692-6698A351EE33}"/>
    <cellStyle name="Input 2 3 2 10 7" xfId="10773" xr:uid="{EE9A2A22-C372-4784-B6C3-82007D199324}"/>
    <cellStyle name="Input 2 3 2 10 7 2" xfId="10774" xr:uid="{6727D898-3B1B-4DF3-B383-A6C0EEF4AC28}"/>
    <cellStyle name="Input 2 3 2 10 7 3" xfId="10775" xr:uid="{E30140AA-11C6-4901-83FD-647471EFEC98}"/>
    <cellStyle name="Input 2 3 2 10 8" xfId="10776" xr:uid="{923CCBAF-3909-4A02-8816-59A8A8F2F4AF}"/>
    <cellStyle name="Input 2 3 2 10 9" xfId="10777" xr:uid="{4D7399F3-6DEC-4408-8AFF-D23094D8F63B}"/>
    <cellStyle name="Input 2 3 2 11" xfId="10778" xr:uid="{F1B432F9-307C-4DB3-809E-27A8684B455B}"/>
    <cellStyle name="Input 2 3 2 11 2" xfId="10779" xr:uid="{242BD896-22E7-4AB3-A32F-41E9F5DE7645}"/>
    <cellStyle name="Input 2 3 2 11 2 2" xfId="10780" xr:uid="{C7E040E3-898C-495E-871A-38D5FABBCEBE}"/>
    <cellStyle name="Input 2 3 2 11 2 2 2" xfId="10781" xr:uid="{285C99DF-0488-4A01-A9DF-725BD729508B}"/>
    <cellStyle name="Input 2 3 2 11 2 2 3" xfId="10782" xr:uid="{09B59AAF-E555-40A3-B291-6CC3EA37B761}"/>
    <cellStyle name="Input 2 3 2 11 2 3" xfId="10783" xr:uid="{A64D5016-03A2-4455-8168-4AE39000F0F1}"/>
    <cellStyle name="Input 2 3 2 11 2 4" xfId="10784" xr:uid="{5FAE86C5-9DF8-468B-9223-7DAE9B8948F0}"/>
    <cellStyle name="Input 2 3 2 11 3" xfId="10785" xr:uid="{13E40973-7DDE-4618-959A-DAD9B716782C}"/>
    <cellStyle name="Input 2 3 2 11 3 2" xfId="10786" xr:uid="{E327815E-0734-413E-818D-F088D6D7BE85}"/>
    <cellStyle name="Input 2 3 2 11 3 2 2" xfId="10787" xr:uid="{0CB172C7-D915-4F3E-A7C5-AC5880F84D04}"/>
    <cellStyle name="Input 2 3 2 11 3 2 3" xfId="10788" xr:uid="{5E5BB13B-1DC4-45BA-98F8-AAC2B33C6266}"/>
    <cellStyle name="Input 2 3 2 11 3 3" xfId="10789" xr:uid="{29FA814F-3DF5-44F5-AF0A-5C2EEA6C93E7}"/>
    <cellStyle name="Input 2 3 2 11 3 4" xfId="10790" xr:uid="{27906A82-7648-481D-BC3C-13A74099372B}"/>
    <cellStyle name="Input 2 3 2 11 4" xfId="10791" xr:uid="{64ECEB79-95C4-455E-826C-B213926CB164}"/>
    <cellStyle name="Input 2 3 2 11 4 2" xfId="10792" xr:uid="{DE6BEFE5-EF18-4D8D-99FA-1331F83C4137}"/>
    <cellStyle name="Input 2 3 2 11 4 2 2" xfId="10793" xr:uid="{650CB621-C94A-413A-8DDC-4EB985EABB9A}"/>
    <cellStyle name="Input 2 3 2 11 4 2 3" xfId="10794" xr:uid="{47A4EB1C-CD97-480C-93A3-529D2C17C30B}"/>
    <cellStyle name="Input 2 3 2 11 4 3" xfId="10795" xr:uid="{4DBFD1B7-A9D5-45BA-A2AE-B4CEB80068E3}"/>
    <cellStyle name="Input 2 3 2 11 4 4" xfId="10796" xr:uid="{F56A3A2E-4129-43E6-A1B1-48C4D03BD221}"/>
    <cellStyle name="Input 2 3 2 11 5" xfId="10797" xr:uid="{2F31E950-1BFD-4466-9999-079BC59E7C39}"/>
    <cellStyle name="Input 2 3 2 11 5 2" xfId="10798" xr:uid="{9964BB4C-77AE-49FB-AA30-54A441D5F3A4}"/>
    <cellStyle name="Input 2 3 2 11 5 2 2" xfId="10799" xr:uid="{61EED107-2428-4FA9-A1AA-906E0C5D0A34}"/>
    <cellStyle name="Input 2 3 2 11 5 2 3" xfId="10800" xr:uid="{F0937EF8-5DB3-42FA-8122-CBC929E95200}"/>
    <cellStyle name="Input 2 3 2 11 5 3" xfId="10801" xr:uid="{98C385E5-47F1-4978-AB64-7E4654A39E8A}"/>
    <cellStyle name="Input 2 3 2 11 5 4" xfId="10802" xr:uid="{B32B5EA5-24EB-4B80-A551-6EADC2C44476}"/>
    <cellStyle name="Input 2 3 2 11 6" xfId="10803" xr:uid="{380C2B18-1B98-415E-8531-AA94AF802027}"/>
    <cellStyle name="Input 2 3 2 11 6 2" xfId="10804" xr:uid="{529B209A-314C-4628-AE38-F9C1306C3F53}"/>
    <cellStyle name="Input 2 3 2 11 6 2 2" xfId="10805" xr:uid="{EA21C45F-156A-47D3-9582-264FCD0BC608}"/>
    <cellStyle name="Input 2 3 2 11 6 2 3" xfId="10806" xr:uid="{15A875BE-9256-42B2-8A3E-E479E0ABA90B}"/>
    <cellStyle name="Input 2 3 2 11 6 3" xfId="10807" xr:uid="{E40E2FFC-611E-4B98-A266-DEEB60232CA8}"/>
    <cellStyle name="Input 2 3 2 11 6 4" xfId="10808" xr:uid="{F4992041-52E4-4242-B180-510FDA8B715D}"/>
    <cellStyle name="Input 2 3 2 11 7" xfId="10809" xr:uid="{DC12E94F-ACC7-466D-A1D1-618BE01EBA01}"/>
    <cellStyle name="Input 2 3 2 11 7 2" xfId="10810" xr:uid="{CF614E9D-D981-46E8-9798-6BC165F4C53F}"/>
    <cellStyle name="Input 2 3 2 11 7 3" xfId="10811" xr:uid="{D4CD5F86-2CD2-486C-82B4-DB3B358BF176}"/>
    <cellStyle name="Input 2 3 2 11 8" xfId="10812" xr:uid="{5CC77C88-1E20-4E8D-B1DF-A8544514C0B5}"/>
    <cellStyle name="Input 2 3 2 11 9" xfId="10813" xr:uid="{659BD3FD-A514-4413-814A-B606C0A329A2}"/>
    <cellStyle name="Input 2 3 2 12" xfId="10814" xr:uid="{A4026CD2-F6D7-4167-B1DD-C4C507C7C4CC}"/>
    <cellStyle name="Input 2 3 2 12 2" xfId="10815" xr:uid="{12DA7ED9-A5C5-4F4F-A8B6-0BA37AFF11F6}"/>
    <cellStyle name="Input 2 3 2 12 2 2" xfId="10816" xr:uid="{CA72C994-96C4-4370-A7E8-F075D9AB0327}"/>
    <cellStyle name="Input 2 3 2 12 2 2 2" xfId="10817" xr:uid="{BCA930F3-45CC-4D63-84B8-8F7A39299599}"/>
    <cellStyle name="Input 2 3 2 12 2 2 3" xfId="10818" xr:uid="{F4C61E3B-B721-42C9-8F88-B9F12D013B36}"/>
    <cellStyle name="Input 2 3 2 12 2 3" xfId="10819" xr:uid="{F5FE6A0B-C7E6-4E98-BA4E-525A42AECBDA}"/>
    <cellStyle name="Input 2 3 2 12 2 4" xfId="10820" xr:uid="{577C1581-BB36-4F07-9815-8318484C2999}"/>
    <cellStyle name="Input 2 3 2 12 3" xfId="10821" xr:uid="{CB1D6CE4-AA89-4D84-958D-13EE176FF590}"/>
    <cellStyle name="Input 2 3 2 12 3 2" xfId="10822" xr:uid="{A49CF291-168A-4DC9-B7EE-BD997FF99A75}"/>
    <cellStyle name="Input 2 3 2 12 3 2 2" xfId="10823" xr:uid="{F909DD91-F792-4764-A9AD-250ADE215720}"/>
    <cellStyle name="Input 2 3 2 12 3 2 3" xfId="10824" xr:uid="{AC1AE3B2-49A6-40DE-ACC3-9B05176AC4B8}"/>
    <cellStyle name="Input 2 3 2 12 3 3" xfId="10825" xr:uid="{95C26A73-9A20-4D58-B79F-C38EB59665D5}"/>
    <cellStyle name="Input 2 3 2 12 3 4" xfId="10826" xr:uid="{0C5334F0-4F7F-4AE0-ADDE-464BA8D63C28}"/>
    <cellStyle name="Input 2 3 2 12 4" xfId="10827" xr:uid="{B79BE2BC-9625-414F-8C6D-CD8953407DA7}"/>
    <cellStyle name="Input 2 3 2 12 4 2" xfId="10828" xr:uid="{2369C771-4DDF-4375-88B9-93F5ED734675}"/>
    <cellStyle name="Input 2 3 2 12 4 2 2" xfId="10829" xr:uid="{18927B20-7CF9-4671-A9E8-98D86E833DF7}"/>
    <cellStyle name="Input 2 3 2 12 4 2 3" xfId="10830" xr:uid="{57C62167-698E-4F8E-A391-D1CCEEE997DA}"/>
    <cellStyle name="Input 2 3 2 12 4 3" xfId="10831" xr:uid="{68D113D4-04E4-4F3B-9E62-EDDDE0AED09A}"/>
    <cellStyle name="Input 2 3 2 12 4 4" xfId="10832" xr:uid="{5FD2337D-3269-4997-9D59-05DFCE578AE2}"/>
    <cellStyle name="Input 2 3 2 12 5" xfId="10833" xr:uid="{BE96C5E2-FA33-46FD-9039-C5F8BA8F28BC}"/>
    <cellStyle name="Input 2 3 2 12 5 2" xfId="10834" xr:uid="{0F3CB6DF-B955-41BB-A1F9-2AC73F650763}"/>
    <cellStyle name="Input 2 3 2 12 5 2 2" xfId="10835" xr:uid="{058D65A9-DC4C-47C6-8BF3-6D5A36092999}"/>
    <cellStyle name="Input 2 3 2 12 5 2 3" xfId="10836" xr:uid="{17546A77-F5D4-481F-8ED1-C967247201B1}"/>
    <cellStyle name="Input 2 3 2 12 5 3" xfId="10837" xr:uid="{4CA77CFC-DD31-40ED-831E-27E9D98050A9}"/>
    <cellStyle name="Input 2 3 2 12 5 4" xfId="10838" xr:uid="{7643F6B0-5AD0-44A9-BA7C-7CF30637556B}"/>
    <cellStyle name="Input 2 3 2 12 6" xfId="10839" xr:uid="{7B265C36-5A76-48C4-A1DC-16B90D9B1DDF}"/>
    <cellStyle name="Input 2 3 2 12 6 2" xfId="10840" xr:uid="{7FDF63C9-18B2-4BBC-8E51-CBDACBB19B77}"/>
    <cellStyle name="Input 2 3 2 12 6 2 2" xfId="10841" xr:uid="{05FF33BE-0340-4A0B-B8E3-10B9E45636F1}"/>
    <cellStyle name="Input 2 3 2 12 6 2 3" xfId="10842" xr:uid="{BD5E0033-6A15-4F43-9C44-351500443A42}"/>
    <cellStyle name="Input 2 3 2 12 6 3" xfId="10843" xr:uid="{5F487001-1C56-4144-AAB0-6D03105D3F98}"/>
    <cellStyle name="Input 2 3 2 12 6 4" xfId="10844" xr:uid="{FAA83ECE-7D9C-4055-ACEC-A5EB0F891D5B}"/>
    <cellStyle name="Input 2 3 2 12 7" xfId="10845" xr:uid="{AEEDAA8E-8EFA-4F07-96DB-1302D51E3A09}"/>
    <cellStyle name="Input 2 3 2 12 7 2" xfId="10846" xr:uid="{2036A5F5-0ED2-4FFD-BF77-C5D8438B0134}"/>
    <cellStyle name="Input 2 3 2 12 7 3" xfId="10847" xr:uid="{6D4FD544-3B21-4184-8B32-FD1EEAF07407}"/>
    <cellStyle name="Input 2 3 2 12 8" xfId="10848" xr:uid="{ED91C55D-740C-44A0-A672-1B4D4BF62A67}"/>
    <cellStyle name="Input 2 3 2 12 9" xfId="10849" xr:uid="{C2C66681-85B4-46CA-BA49-BB727BAF3D56}"/>
    <cellStyle name="Input 2 3 2 13" xfId="10850" xr:uid="{2F4E40AF-D3EE-4F09-A3A1-3FC91D8FBCD7}"/>
    <cellStyle name="Input 2 3 2 13 2" xfId="10851" xr:uid="{07A841E9-104B-4DF0-9CF8-6B4781C92990}"/>
    <cellStyle name="Input 2 3 2 13 2 2" xfId="10852" xr:uid="{ADB0C8D0-6C54-4277-AA4A-2F475A874A69}"/>
    <cellStyle name="Input 2 3 2 13 2 2 2" xfId="10853" xr:uid="{E14337B0-955C-4EC6-84A4-A8B595DE7DCD}"/>
    <cellStyle name="Input 2 3 2 13 2 2 3" xfId="10854" xr:uid="{C950B2F6-355D-470E-A08D-A56DF9FB9B0D}"/>
    <cellStyle name="Input 2 3 2 13 2 3" xfId="10855" xr:uid="{7B800C2D-2C9E-4997-BE16-1C705A7878FD}"/>
    <cellStyle name="Input 2 3 2 13 2 4" xfId="10856" xr:uid="{A218F2C1-549F-4E02-BC4C-BCAB080C3DF2}"/>
    <cellStyle name="Input 2 3 2 13 3" xfId="10857" xr:uid="{7ADF49F6-F4FF-4FC7-B2B9-BBB1EC1AFF66}"/>
    <cellStyle name="Input 2 3 2 13 3 2" xfId="10858" xr:uid="{7846E62C-3E4A-4BAB-898E-4F26C898BD7B}"/>
    <cellStyle name="Input 2 3 2 13 3 2 2" xfId="10859" xr:uid="{A790C39D-77F7-42DF-962A-2B587C599441}"/>
    <cellStyle name="Input 2 3 2 13 3 2 3" xfId="10860" xr:uid="{EDD43406-8A8C-4AF9-B9D8-94292DF3E6CE}"/>
    <cellStyle name="Input 2 3 2 13 3 3" xfId="10861" xr:uid="{20C6B57F-B0B5-4491-AA46-76D84E90F943}"/>
    <cellStyle name="Input 2 3 2 13 3 4" xfId="10862" xr:uid="{AB71E7E3-3927-41DC-91AA-AF2C49E2F4E3}"/>
    <cellStyle name="Input 2 3 2 13 4" xfId="10863" xr:uid="{0E86CBB9-EAAD-43E7-90A8-291FC59A3CFD}"/>
    <cellStyle name="Input 2 3 2 13 4 2" xfId="10864" xr:uid="{DE39D31E-21CD-4269-842F-A89A182B6BD8}"/>
    <cellStyle name="Input 2 3 2 13 4 2 2" xfId="10865" xr:uid="{A0A6907B-8312-4FE4-91FE-EEDEC165BEE7}"/>
    <cellStyle name="Input 2 3 2 13 4 2 3" xfId="10866" xr:uid="{B20E5510-B1AD-4923-8486-C76BFE07E699}"/>
    <cellStyle name="Input 2 3 2 13 4 3" xfId="10867" xr:uid="{1EF51587-FA58-496E-9814-DEE98B95EB30}"/>
    <cellStyle name="Input 2 3 2 13 4 4" xfId="10868" xr:uid="{3DA9CBAF-974B-4C3A-8F1A-7815F56F0B5E}"/>
    <cellStyle name="Input 2 3 2 13 5" xfId="10869" xr:uid="{9470AB44-2DE4-449D-9D76-22DA5123B3C8}"/>
    <cellStyle name="Input 2 3 2 13 5 2" xfId="10870" xr:uid="{66B837D8-145D-46CC-A2DE-D73A6C3A2CB6}"/>
    <cellStyle name="Input 2 3 2 13 5 2 2" xfId="10871" xr:uid="{AEE8FBB4-E388-4A06-8103-A114C7614B90}"/>
    <cellStyle name="Input 2 3 2 13 5 2 3" xfId="10872" xr:uid="{DD72EE6D-C5BA-4B32-8E56-4D1D0B3EFEA2}"/>
    <cellStyle name="Input 2 3 2 13 5 3" xfId="10873" xr:uid="{E621C5F4-5140-47D3-BD2D-BE494DA8964B}"/>
    <cellStyle name="Input 2 3 2 13 5 4" xfId="10874" xr:uid="{3A6DFB6F-588A-4498-AD99-DDC1B13BA8B3}"/>
    <cellStyle name="Input 2 3 2 13 6" xfId="10875" xr:uid="{00259C5C-3F9B-4D28-B4D0-582D9C00C0C3}"/>
    <cellStyle name="Input 2 3 2 13 6 2" xfId="10876" xr:uid="{715FDE09-63C8-4979-9C63-723AD42E6706}"/>
    <cellStyle name="Input 2 3 2 13 6 2 2" xfId="10877" xr:uid="{1DE4CBB4-507C-45A5-923F-9B387E303F81}"/>
    <cellStyle name="Input 2 3 2 13 6 2 3" xfId="10878" xr:uid="{1E0D9F1F-DE3C-4D6A-B180-2373BC7B0C68}"/>
    <cellStyle name="Input 2 3 2 13 6 3" xfId="10879" xr:uid="{E00F13C1-4733-4334-A29D-77A1DFAF8F2B}"/>
    <cellStyle name="Input 2 3 2 13 6 4" xfId="10880" xr:uid="{F1E89C56-9B09-479A-A277-016786BF8F0B}"/>
    <cellStyle name="Input 2 3 2 13 7" xfId="10881" xr:uid="{87A5667E-8074-4B84-B9E4-E402538AFD32}"/>
    <cellStyle name="Input 2 3 2 13 7 2" xfId="10882" xr:uid="{86439FBA-EC9D-4002-9882-38C0A11C115B}"/>
    <cellStyle name="Input 2 3 2 13 7 3" xfId="10883" xr:uid="{CF412E59-E350-4CC9-B38A-CEFF78833C01}"/>
    <cellStyle name="Input 2 3 2 13 8" xfId="10884" xr:uid="{220002F7-6053-468F-8C70-ACA9A1165309}"/>
    <cellStyle name="Input 2 3 2 13 9" xfId="10885" xr:uid="{78661940-6E44-4A0F-8F22-384C39F76038}"/>
    <cellStyle name="Input 2 3 2 14" xfId="10886" xr:uid="{8A12A8E2-36FD-4E2E-820E-AA57B97E7980}"/>
    <cellStyle name="Input 2 3 2 14 2" xfId="10887" xr:uid="{395C8389-A678-45C3-AF43-B83C4A140F72}"/>
    <cellStyle name="Input 2 3 2 14 2 2" xfId="10888" xr:uid="{FF1A0C7A-8F87-4B30-93C5-181F2800772D}"/>
    <cellStyle name="Input 2 3 2 14 2 2 2" xfId="10889" xr:uid="{D3A98B02-420C-438D-93DD-A3CFBF8B52A0}"/>
    <cellStyle name="Input 2 3 2 14 2 2 3" xfId="10890" xr:uid="{9C4879B5-4E4D-4936-B762-75A8963E90C4}"/>
    <cellStyle name="Input 2 3 2 14 2 3" xfId="10891" xr:uid="{B72575CF-1C8E-4B8E-A596-EBF3D47B2D42}"/>
    <cellStyle name="Input 2 3 2 14 2 4" xfId="10892" xr:uid="{BACB704B-CF9E-4D3A-AE43-12AB0F862932}"/>
    <cellStyle name="Input 2 3 2 14 3" xfId="10893" xr:uid="{E07A1E9F-C6C0-40B9-A4AB-2F7C11875AB6}"/>
    <cellStyle name="Input 2 3 2 14 3 2" xfId="10894" xr:uid="{78B2EF90-715E-479D-AADD-734EA3FA8848}"/>
    <cellStyle name="Input 2 3 2 14 3 2 2" xfId="10895" xr:uid="{00D14793-903E-4811-BAF6-5C2C8C02EB74}"/>
    <cellStyle name="Input 2 3 2 14 3 2 3" xfId="10896" xr:uid="{CB49ED79-970F-47CA-B42E-0D5281242352}"/>
    <cellStyle name="Input 2 3 2 14 3 3" xfId="10897" xr:uid="{FAB6DC27-7084-45FD-8DD4-FEE2FA4CCF74}"/>
    <cellStyle name="Input 2 3 2 14 3 4" xfId="10898" xr:uid="{E0FF923D-DA1F-45A3-A2C6-AC4E9F28A4D0}"/>
    <cellStyle name="Input 2 3 2 14 4" xfId="10899" xr:uid="{B112E7D1-A397-44FB-AD68-44424B4FA3D8}"/>
    <cellStyle name="Input 2 3 2 14 4 2" xfId="10900" xr:uid="{F8DCE3D0-B4E3-47B8-A6A3-1EA9565411E4}"/>
    <cellStyle name="Input 2 3 2 14 4 2 2" xfId="10901" xr:uid="{3DEBDF9C-0BFB-4B2A-BB78-2FAC79735B07}"/>
    <cellStyle name="Input 2 3 2 14 4 2 3" xfId="10902" xr:uid="{6F2D9C3D-6B62-4DFA-A8FC-3CCEBAED9ACD}"/>
    <cellStyle name="Input 2 3 2 14 4 3" xfId="10903" xr:uid="{C4769D8E-803B-4631-8C05-FB694CCBFF0A}"/>
    <cellStyle name="Input 2 3 2 14 4 4" xfId="10904" xr:uid="{32F30DEB-CCF8-4687-AF63-8635C9BA253E}"/>
    <cellStyle name="Input 2 3 2 14 5" xfId="10905" xr:uid="{FEDE58C2-E675-4C3F-8A94-DBA6C9D87DC2}"/>
    <cellStyle name="Input 2 3 2 14 5 2" xfId="10906" xr:uid="{9BD53B5A-50BC-44C3-9992-00BDDDF5D3F5}"/>
    <cellStyle name="Input 2 3 2 14 5 2 2" xfId="10907" xr:uid="{A97C6959-911C-458B-943D-F8A533DF00C2}"/>
    <cellStyle name="Input 2 3 2 14 5 2 3" xfId="10908" xr:uid="{39A6A078-07D8-439A-A899-0C0DD2C39158}"/>
    <cellStyle name="Input 2 3 2 14 5 3" xfId="10909" xr:uid="{906C49E0-C206-48D1-957A-53CC1135E06C}"/>
    <cellStyle name="Input 2 3 2 14 5 4" xfId="10910" xr:uid="{920EC8D9-14B3-4E84-8DE3-38CC3171C29D}"/>
    <cellStyle name="Input 2 3 2 14 6" xfId="10911" xr:uid="{9556DF77-E5BF-452F-8E63-3F199742CE44}"/>
    <cellStyle name="Input 2 3 2 14 6 2" xfId="10912" xr:uid="{77F73633-60FA-4980-9EAC-D3A6FA15CEEE}"/>
    <cellStyle name="Input 2 3 2 14 6 2 2" xfId="10913" xr:uid="{F0651FB8-70D7-482C-AA77-A87224F15FA7}"/>
    <cellStyle name="Input 2 3 2 14 6 2 3" xfId="10914" xr:uid="{B7DA4400-E8EA-43FB-B1B7-5D4453445AB9}"/>
    <cellStyle name="Input 2 3 2 14 6 3" xfId="10915" xr:uid="{926CCE02-35EA-4E4B-A7B8-220EA941CD42}"/>
    <cellStyle name="Input 2 3 2 14 6 4" xfId="10916" xr:uid="{708FE6E0-28FF-467F-B116-C2D0ED5C9707}"/>
    <cellStyle name="Input 2 3 2 14 7" xfId="10917" xr:uid="{E483AE32-B199-4C14-BF07-24772A24DEEA}"/>
    <cellStyle name="Input 2 3 2 14 7 2" xfId="10918" xr:uid="{B1C9C588-DAD1-4F48-961B-BC2F4A5CE5DA}"/>
    <cellStyle name="Input 2 3 2 14 7 3" xfId="10919" xr:uid="{7EB8AD86-0E53-4761-8DB6-823F32DBE5E9}"/>
    <cellStyle name="Input 2 3 2 14 8" xfId="10920" xr:uid="{E7F87DC7-B9C3-413A-811A-6F1BC0233747}"/>
    <cellStyle name="Input 2 3 2 14 9" xfId="10921" xr:uid="{582BAA70-321A-42FE-A3C9-7E44401FCE0C}"/>
    <cellStyle name="Input 2 3 2 15" xfId="10922" xr:uid="{670B76E0-6260-499A-9D8F-4255BA89330E}"/>
    <cellStyle name="Input 2 3 2 15 2" xfId="10923" xr:uid="{EC85B0E6-0148-41AC-9CD5-DC65117D1202}"/>
    <cellStyle name="Input 2 3 2 15 2 2" xfId="10924" xr:uid="{E79547CF-443C-48C1-968B-69BABD310F69}"/>
    <cellStyle name="Input 2 3 2 15 2 2 2" xfId="10925" xr:uid="{1D0CBBC2-B732-4C44-A5A4-A8132009C68F}"/>
    <cellStyle name="Input 2 3 2 15 2 2 3" xfId="10926" xr:uid="{0DD455AD-BDC6-4D37-B59B-807E310543DD}"/>
    <cellStyle name="Input 2 3 2 15 2 3" xfId="10927" xr:uid="{52A32E85-3366-4300-A241-473169004CA6}"/>
    <cellStyle name="Input 2 3 2 15 2 4" xfId="10928" xr:uid="{224ED309-A36C-42EF-898A-825CC0AFDC1A}"/>
    <cellStyle name="Input 2 3 2 15 3" xfId="10929" xr:uid="{1F7BA002-37D9-4CFE-BF24-22ACB87D447A}"/>
    <cellStyle name="Input 2 3 2 15 3 2" xfId="10930" xr:uid="{AB0ADA44-64CB-47A1-AC61-FB4B3578BBF3}"/>
    <cellStyle name="Input 2 3 2 15 3 2 2" xfId="10931" xr:uid="{EE17E947-6726-4F8E-99A3-D3DB359C905F}"/>
    <cellStyle name="Input 2 3 2 15 3 2 3" xfId="10932" xr:uid="{DC8449D3-54E0-404B-83D6-A6B65C7209D7}"/>
    <cellStyle name="Input 2 3 2 15 3 3" xfId="10933" xr:uid="{231F7371-D087-4442-B5BD-7098E4579C9D}"/>
    <cellStyle name="Input 2 3 2 15 3 4" xfId="10934" xr:uid="{67EB47BC-CA4F-4A17-AB42-571EF6129B3B}"/>
    <cellStyle name="Input 2 3 2 15 4" xfId="10935" xr:uid="{E32B99D3-03E4-4144-8789-A8CB13FD2B11}"/>
    <cellStyle name="Input 2 3 2 15 4 2" xfId="10936" xr:uid="{0E98CB28-764D-418C-BC63-965AA6873DF1}"/>
    <cellStyle name="Input 2 3 2 15 4 2 2" xfId="10937" xr:uid="{B1A851AA-E3BD-4FC5-B690-B66CDB16A9AC}"/>
    <cellStyle name="Input 2 3 2 15 4 2 3" xfId="10938" xr:uid="{0AE88838-433B-4186-84EA-E89FD13E14DA}"/>
    <cellStyle name="Input 2 3 2 15 4 3" xfId="10939" xr:uid="{9E5E029A-B5FB-48AD-8BEC-D6340E87BE09}"/>
    <cellStyle name="Input 2 3 2 15 4 4" xfId="10940" xr:uid="{A96248A1-C457-4BFC-BF61-0CCA29EDD005}"/>
    <cellStyle name="Input 2 3 2 15 5" xfId="10941" xr:uid="{10943A3D-A07B-4856-B403-3150C555D727}"/>
    <cellStyle name="Input 2 3 2 15 5 2" xfId="10942" xr:uid="{6A0CC2B9-C878-4084-83CE-4F8F6E6D6CDF}"/>
    <cellStyle name="Input 2 3 2 15 5 2 2" xfId="10943" xr:uid="{560358EB-206A-4661-A62C-1A080F4F1D6D}"/>
    <cellStyle name="Input 2 3 2 15 5 2 3" xfId="10944" xr:uid="{09F3DAEF-170C-4640-B092-F155F446D28F}"/>
    <cellStyle name="Input 2 3 2 15 5 3" xfId="10945" xr:uid="{CB74B37D-4DFC-4F4E-9A84-493B0F21B8DD}"/>
    <cellStyle name="Input 2 3 2 15 5 4" xfId="10946" xr:uid="{8297085B-72EB-4601-A55F-DDCD3A6A18C0}"/>
    <cellStyle name="Input 2 3 2 15 6" xfId="10947" xr:uid="{388CC92F-D1E5-4015-BE3F-B6F1E2F2D532}"/>
    <cellStyle name="Input 2 3 2 15 6 2" xfId="10948" xr:uid="{619933D7-8EAB-4258-92A0-03B2C932CB48}"/>
    <cellStyle name="Input 2 3 2 15 6 2 2" xfId="10949" xr:uid="{B38C7AD3-FF22-4AC3-A592-00784A4E0F5D}"/>
    <cellStyle name="Input 2 3 2 15 6 2 3" xfId="10950" xr:uid="{2A568FD6-BD78-4B7C-8849-FAF66357525B}"/>
    <cellStyle name="Input 2 3 2 15 6 3" xfId="10951" xr:uid="{1A769E3B-4E85-42CA-8074-2FB3F3C60F89}"/>
    <cellStyle name="Input 2 3 2 15 6 4" xfId="10952" xr:uid="{43085BB4-2E05-48DE-BB14-588AFEA4B367}"/>
    <cellStyle name="Input 2 3 2 15 7" xfId="10953" xr:uid="{08310EFA-48D9-4975-BB3E-57274EFC8B8A}"/>
    <cellStyle name="Input 2 3 2 15 7 2" xfId="10954" xr:uid="{4CA4D7BA-AAE9-45B8-9254-E276559B0A56}"/>
    <cellStyle name="Input 2 3 2 15 7 3" xfId="10955" xr:uid="{184FAB43-3420-439E-B968-51F3AC45B14C}"/>
    <cellStyle name="Input 2 3 2 15 8" xfId="10956" xr:uid="{08A7B131-4945-4C4E-BC7C-454D7C15D590}"/>
    <cellStyle name="Input 2 3 2 15 9" xfId="10957" xr:uid="{EEDA218C-7919-4F15-88FA-B0EC25C9D2A8}"/>
    <cellStyle name="Input 2 3 2 16" xfId="10958" xr:uid="{2AE2CD7E-9C85-4C08-A7F8-9A3CD9393DFC}"/>
    <cellStyle name="Input 2 3 2 16 2" xfId="10959" xr:uid="{B9014A48-20E9-4DDB-BCB3-1A0F292D67CE}"/>
    <cellStyle name="Input 2 3 2 16 2 2" xfId="10960" xr:uid="{E531D443-BA9B-435C-BF35-6BD5EBD9FD30}"/>
    <cellStyle name="Input 2 3 2 16 2 2 2" xfId="10961" xr:uid="{F0E26857-D340-423A-AA9B-B10D8F6611DB}"/>
    <cellStyle name="Input 2 3 2 16 2 2 3" xfId="10962" xr:uid="{22CE1B36-8DEB-441C-A211-4A064E0D6B4F}"/>
    <cellStyle name="Input 2 3 2 16 2 3" xfId="10963" xr:uid="{718D513A-9EA5-4900-B767-DEC6EE7A168F}"/>
    <cellStyle name="Input 2 3 2 16 2 4" xfId="10964" xr:uid="{F15FA422-3144-464E-B064-3633B2064E23}"/>
    <cellStyle name="Input 2 3 2 16 3" xfId="10965" xr:uid="{C0BFCB50-47DA-4EB0-A528-D8ABFAA34432}"/>
    <cellStyle name="Input 2 3 2 16 3 2" xfId="10966" xr:uid="{45DE469D-B06B-46D3-BACB-0A3B43FE82C7}"/>
    <cellStyle name="Input 2 3 2 16 3 2 2" xfId="10967" xr:uid="{465B02B3-CDF4-4010-919E-3BAECB658BCE}"/>
    <cellStyle name="Input 2 3 2 16 3 2 3" xfId="10968" xr:uid="{44D92621-1478-4F59-8906-053D98D69E17}"/>
    <cellStyle name="Input 2 3 2 16 3 3" xfId="10969" xr:uid="{ED4FC9ED-DEA7-4FC1-9993-34FC896CFBB9}"/>
    <cellStyle name="Input 2 3 2 16 3 4" xfId="10970" xr:uid="{692E5F68-D1BB-4E3A-A559-43E946A8138D}"/>
    <cellStyle name="Input 2 3 2 16 4" xfId="10971" xr:uid="{86B5FFC7-915B-4D15-93E1-527EF90BF820}"/>
    <cellStyle name="Input 2 3 2 16 4 2" xfId="10972" xr:uid="{4FCEF413-D079-4160-AE88-4615FA720555}"/>
    <cellStyle name="Input 2 3 2 16 4 2 2" xfId="10973" xr:uid="{5D1364F5-2B36-4D80-BCC0-27B687BE1A48}"/>
    <cellStyle name="Input 2 3 2 16 4 2 3" xfId="10974" xr:uid="{9CCC6FDA-53CA-403D-92CC-7898F92F5045}"/>
    <cellStyle name="Input 2 3 2 16 4 3" xfId="10975" xr:uid="{194E2DE6-EA17-4877-9595-32971A74A1FE}"/>
    <cellStyle name="Input 2 3 2 16 4 4" xfId="10976" xr:uid="{E6AD64E0-2184-4018-AB3B-BAD317C9066E}"/>
    <cellStyle name="Input 2 3 2 16 5" xfId="10977" xr:uid="{1C2D31BD-685D-476A-B956-66D63C6C0DEC}"/>
    <cellStyle name="Input 2 3 2 16 5 2" xfId="10978" xr:uid="{59AAB3E9-80DC-4941-9A6A-206A271B9215}"/>
    <cellStyle name="Input 2 3 2 16 5 2 2" xfId="10979" xr:uid="{FB10FDF9-BCA2-4007-B868-DF36792C02B1}"/>
    <cellStyle name="Input 2 3 2 16 5 2 3" xfId="10980" xr:uid="{4FD08B64-EDE8-436B-AA12-3AF95495C196}"/>
    <cellStyle name="Input 2 3 2 16 5 3" xfId="10981" xr:uid="{7C7989C2-AA4F-4300-8204-BB28DBF45248}"/>
    <cellStyle name="Input 2 3 2 16 5 4" xfId="10982" xr:uid="{8CAA147B-FCBC-4C42-9832-5D4CC837BF43}"/>
    <cellStyle name="Input 2 3 2 16 6" xfId="10983" xr:uid="{6DB7C958-001F-45CE-901B-6F2D519FB692}"/>
    <cellStyle name="Input 2 3 2 16 6 2" xfId="10984" xr:uid="{F932D265-4648-4782-AB44-2F234B2F4128}"/>
    <cellStyle name="Input 2 3 2 16 6 2 2" xfId="10985" xr:uid="{112748A4-5BE5-4369-970A-6466040CE40D}"/>
    <cellStyle name="Input 2 3 2 16 6 2 3" xfId="10986" xr:uid="{32CB85A9-E2E0-40C8-B5ED-38DBC676AFEC}"/>
    <cellStyle name="Input 2 3 2 16 6 3" xfId="10987" xr:uid="{FEC5303D-7BBB-4BFC-9F6A-856FD8DCC2AA}"/>
    <cellStyle name="Input 2 3 2 16 6 4" xfId="10988" xr:uid="{C1016123-E2EA-48C9-BFB6-43B98882C862}"/>
    <cellStyle name="Input 2 3 2 16 7" xfId="10989" xr:uid="{049B4311-D275-4793-9D47-83DCCE2DE4DE}"/>
    <cellStyle name="Input 2 3 2 16 7 2" xfId="10990" xr:uid="{869DF3EF-4B5C-4997-BD92-C4A7BD5C5E0B}"/>
    <cellStyle name="Input 2 3 2 16 7 3" xfId="10991" xr:uid="{EE3CD7E1-0E82-444B-A595-D938FB7B16C6}"/>
    <cellStyle name="Input 2 3 2 16 8" xfId="10992" xr:uid="{956C8CAA-34BD-4D1E-9752-8B9103C1A84A}"/>
    <cellStyle name="Input 2 3 2 16 9" xfId="10993" xr:uid="{2009ADC9-AD5F-4EB6-A497-BB963F1BD692}"/>
    <cellStyle name="Input 2 3 2 17" xfId="10994" xr:uid="{302929D5-24AB-4857-B7F7-117E1B1F0EF4}"/>
    <cellStyle name="Input 2 3 2 17 2" xfId="10995" xr:uid="{47203B0A-6046-4ADE-ACBA-56786A13F8D9}"/>
    <cellStyle name="Input 2 3 2 17 2 2" xfId="10996" xr:uid="{473DD274-4DC9-4669-B8F9-35D7AC695908}"/>
    <cellStyle name="Input 2 3 2 17 2 2 2" xfId="10997" xr:uid="{A9C648ED-E456-41D5-8496-F49C5103689C}"/>
    <cellStyle name="Input 2 3 2 17 2 2 3" xfId="10998" xr:uid="{E076BFBE-03CC-4D72-B4C7-29D8514B21E2}"/>
    <cellStyle name="Input 2 3 2 17 2 3" xfId="10999" xr:uid="{7AC3421A-F32D-4965-9E73-6C8781292950}"/>
    <cellStyle name="Input 2 3 2 17 2 4" xfId="11000" xr:uid="{32D9ECD2-27CA-435C-A146-FE54948C45DA}"/>
    <cellStyle name="Input 2 3 2 17 3" xfId="11001" xr:uid="{FCAD3620-F562-4D74-A776-20CC18A27BFC}"/>
    <cellStyle name="Input 2 3 2 17 3 2" xfId="11002" xr:uid="{48E7CF00-8C6D-4B50-A4F7-C9B1391C1333}"/>
    <cellStyle name="Input 2 3 2 17 3 2 2" xfId="11003" xr:uid="{C6856A56-DE4F-4B5C-8617-E343D5FDE0BC}"/>
    <cellStyle name="Input 2 3 2 17 3 2 3" xfId="11004" xr:uid="{DF06D6EF-FC1C-439A-AAF7-D032F48CC273}"/>
    <cellStyle name="Input 2 3 2 17 3 3" xfId="11005" xr:uid="{2E5F1B66-F5FA-4F3C-9B2A-287044FD7E89}"/>
    <cellStyle name="Input 2 3 2 17 3 4" xfId="11006" xr:uid="{68B40410-DE01-4312-8EAA-6D49AC68D10A}"/>
    <cellStyle name="Input 2 3 2 17 4" xfId="11007" xr:uid="{B7BD0E07-12DD-448F-9B77-A001D2B054D1}"/>
    <cellStyle name="Input 2 3 2 17 4 2" xfId="11008" xr:uid="{3815903C-9638-4615-A17A-292C5F424CF6}"/>
    <cellStyle name="Input 2 3 2 17 4 2 2" xfId="11009" xr:uid="{4647AA78-874E-4CBF-A231-146163208308}"/>
    <cellStyle name="Input 2 3 2 17 4 2 3" xfId="11010" xr:uid="{D8D5FB20-4B25-4218-8637-759043449138}"/>
    <cellStyle name="Input 2 3 2 17 4 3" xfId="11011" xr:uid="{26A7817B-E3CF-4A65-87DF-55A13F7C03C9}"/>
    <cellStyle name="Input 2 3 2 17 4 4" xfId="11012" xr:uid="{6EB450D9-474D-420A-856A-A2D43550D5B8}"/>
    <cellStyle name="Input 2 3 2 17 5" xfId="11013" xr:uid="{70C263D6-F776-40C3-85D5-2C14E4E99587}"/>
    <cellStyle name="Input 2 3 2 17 5 2" xfId="11014" xr:uid="{6BDBFE73-6022-45ED-8BFB-AAA21D48C98C}"/>
    <cellStyle name="Input 2 3 2 17 5 2 2" xfId="11015" xr:uid="{04CE531F-6B37-4543-A89E-F3BA9975B86F}"/>
    <cellStyle name="Input 2 3 2 17 5 2 3" xfId="11016" xr:uid="{D3C8C9F3-5021-41BE-A2F6-F62AB0813615}"/>
    <cellStyle name="Input 2 3 2 17 5 3" xfId="11017" xr:uid="{B2E97507-3A04-4B10-A003-E4756F066E32}"/>
    <cellStyle name="Input 2 3 2 17 5 4" xfId="11018" xr:uid="{82DE0650-553C-497F-86B8-B027870EDAD5}"/>
    <cellStyle name="Input 2 3 2 17 6" xfId="11019" xr:uid="{D7BEC9F0-C919-416C-BAB2-5C36BCEB7BA5}"/>
    <cellStyle name="Input 2 3 2 17 6 2" xfId="11020" xr:uid="{8A5AAF7D-956C-442F-83D4-BCE5383B85FC}"/>
    <cellStyle name="Input 2 3 2 17 6 2 2" xfId="11021" xr:uid="{C2D8F63A-675F-4918-A8F8-F7736544159D}"/>
    <cellStyle name="Input 2 3 2 17 6 2 3" xfId="11022" xr:uid="{1F61A9B3-FA8C-47EB-B62F-83C3E1E4DA97}"/>
    <cellStyle name="Input 2 3 2 17 6 3" xfId="11023" xr:uid="{DCD03B8D-13D3-4A4B-A5B2-AB280D60111C}"/>
    <cellStyle name="Input 2 3 2 17 6 4" xfId="11024" xr:uid="{A28EE7CB-159C-4F31-95E9-CD8AC0FC4954}"/>
    <cellStyle name="Input 2 3 2 17 7" xfId="11025" xr:uid="{70815A3A-A5C6-409A-AF77-5DEBEBD16634}"/>
    <cellStyle name="Input 2 3 2 17 7 2" xfId="11026" xr:uid="{04DEEB16-9D3D-4B7E-A88B-551DAF83A9E0}"/>
    <cellStyle name="Input 2 3 2 17 7 3" xfId="11027" xr:uid="{D7598F09-6055-4983-AE3F-62EEC4CE76C7}"/>
    <cellStyle name="Input 2 3 2 17 8" xfId="11028" xr:uid="{DB283DA6-CC76-4BC4-A1BB-211BED24D95B}"/>
    <cellStyle name="Input 2 3 2 17 9" xfId="11029" xr:uid="{C2610132-A9E4-450C-826B-CD797609B8F5}"/>
    <cellStyle name="Input 2 3 2 18" xfId="11030" xr:uid="{80294878-D21A-4AD0-BBDD-9627505333DE}"/>
    <cellStyle name="Input 2 3 2 18 2" xfId="11031" xr:uid="{7C718DD0-800A-4794-90BF-275F768271D6}"/>
    <cellStyle name="Input 2 3 2 18 2 2" xfId="11032" xr:uid="{AF6B5C65-F876-4910-A489-F9909F75081D}"/>
    <cellStyle name="Input 2 3 2 18 2 2 2" xfId="11033" xr:uid="{C7C1DE97-D94E-4FFE-9B0E-6E7DCC108FC8}"/>
    <cellStyle name="Input 2 3 2 18 2 2 3" xfId="11034" xr:uid="{4604D1FA-2F33-4A0E-B6CC-E192CEB36EB8}"/>
    <cellStyle name="Input 2 3 2 18 2 3" xfId="11035" xr:uid="{F371328E-DC39-4256-9D3C-A49310F3CEBE}"/>
    <cellStyle name="Input 2 3 2 18 2 4" xfId="11036" xr:uid="{68EFD2F7-2EC0-458D-8614-44151D65C048}"/>
    <cellStyle name="Input 2 3 2 18 3" xfId="11037" xr:uid="{343F5EDD-C9BC-415B-91B1-B8399D365EC8}"/>
    <cellStyle name="Input 2 3 2 18 3 2" xfId="11038" xr:uid="{DB94B0DD-4829-4E98-8A70-7E7AEC0863D7}"/>
    <cellStyle name="Input 2 3 2 18 3 2 2" xfId="11039" xr:uid="{8A79F136-5C48-48B6-8AA7-97E5A5832A8A}"/>
    <cellStyle name="Input 2 3 2 18 3 2 3" xfId="11040" xr:uid="{AB194B2D-1645-4155-857D-674AFB3635BD}"/>
    <cellStyle name="Input 2 3 2 18 3 3" xfId="11041" xr:uid="{C224743B-ACB3-4549-8B2F-4974A9048A59}"/>
    <cellStyle name="Input 2 3 2 18 3 4" xfId="11042" xr:uid="{5F0BDB95-EFDC-4425-832F-CCC26E58F4ED}"/>
    <cellStyle name="Input 2 3 2 18 4" xfId="11043" xr:uid="{250A822E-EF7D-4065-BFDD-2E1ADDD3E005}"/>
    <cellStyle name="Input 2 3 2 18 4 2" xfId="11044" xr:uid="{9C2D0FD7-A209-4B2E-AED5-D4315F0FD14C}"/>
    <cellStyle name="Input 2 3 2 18 4 2 2" xfId="11045" xr:uid="{560E494E-85F9-40D2-A403-C13700122928}"/>
    <cellStyle name="Input 2 3 2 18 4 2 3" xfId="11046" xr:uid="{554162B2-A3DC-406D-8DAB-FE31D84330F3}"/>
    <cellStyle name="Input 2 3 2 18 4 3" xfId="11047" xr:uid="{42EC63C1-26E9-43BF-BD7D-F69F464C2D27}"/>
    <cellStyle name="Input 2 3 2 18 4 4" xfId="11048" xr:uid="{AA6C5899-E213-48E0-A28B-A17EF823678E}"/>
    <cellStyle name="Input 2 3 2 18 5" xfId="11049" xr:uid="{F85D659B-9800-42DF-92CF-2F2CD3CAC093}"/>
    <cellStyle name="Input 2 3 2 18 5 2" xfId="11050" xr:uid="{3FD1AF31-0E9C-4581-9A17-3236F14437FB}"/>
    <cellStyle name="Input 2 3 2 18 5 2 2" xfId="11051" xr:uid="{8033CF67-497C-4413-BFF6-CF4F5C422DBC}"/>
    <cellStyle name="Input 2 3 2 18 5 2 3" xfId="11052" xr:uid="{06ED766D-D05A-41D9-BEBC-7F7B5FF9AB9A}"/>
    <cellStyle name="Input 2 3 2 18 5 3" xfId="11053" xr:uid="{8C8BE27A-D0A0-442A-BE28-C3A5D54D74FD}"/>
    <cellStyle name="Input 2 3 2 18 5 4" xfId="11054" xr:uid="{B8F6BB55-80B1-469E-B130-6F3C4A39CCAD}"/>
    <cellStyle name="Input 2 3 2 18 6" xfId="11055" xr:uid="{59BE4E32-A4DB-4779-AA97-210BBAC54EC5}"/>
    <cellStyle name="Input 2 3 2 18 6 2" xfId="11056" xr:uid="{C90A23C4-78B1-4FFF-85E1-49D2CCDDA1F8}"/>
    <cellStyle name="Input 2 3 2 18 6 2 2" xfId="11057" xr:uid="{F8949D89-BEAE-4232-BCC4-015C6E67FEFF}"/>
    <cellStyle name="Input 2 3 2 18 6 2 3" xfId="11058" xr:uid="{A94CE236-D01B-4B32-8CD1-540B6B991A39}"/>
    <cellStyle name="Input 2 3 2 18 6 3" xfId="11059" xr:uid="{95D6135A-6092-4CC1-98AE-DA7A9F1D087F}"/>
    <cellStyle name="Input 2 3 2 18 6 4" xfId="11060" xr:uid="{D4DDFEB0-E003-4503-A668-34347F4A844A}"/>
    <cellStyle name="Input 2 3 2 18 7" xfId="11061" xr:uid="{0F84316F-CE55-438C-8172-556E53E9758C}"/>
    <cellStyle name="Input 2 3 2 18 7 2" xfId="11062" xr:uid="{1AC10C30-CE51-43C0-9B02-C16C2560FF9C}"/>
    <cellStyle name="Input 2 3 2 18 7 3" xfId="11063" xr:uid="{A970D183-DA01-480F-A973-5E815A049A5F}"/>
    <cellStyle name="Input 2 3 2 18 8" xfId="11064" xr:uid="{B3E1FF25-92F6-40B9-B945-6A909BC63DD1}"/>
    <cellStyle name="Input 2 3 2 18 9" xfId="11065" xr:uid="{264F54A3-3E6C-4411-B98E-3C391F6C5632}"/>
    <cellStyle name="Input 2 3 2 19" xfId="11066" xr:uid="{C771712D-005D-467E-9F8E-90384E31A280}"/>
    <cellStyle name="Input 2 3 2 19 2" xfId="11067" xr:uid="{6B869D56-DA3B-4CF8-99E2-E2281448EC49}"/>
    <cellStyle name="Input 2 3 2 19 2 2" xfId="11068" xr:uid="{247518D3-DBD5-4E92-980E-6D2C07A9EDDE}"/>
    <cellStyle name="Input 2 3 2 19 2 2 2" xfId="11069" xr:uid="{EC08B5BD-02C8-4FF2-AFF7-8B87A4AABC26}"/>
    <cellStyle name="Input 2 3 2 19 2 2 3" xfId="11070" xr:uid="{C6B9A5B3-24E2-4B8B-B37E-BB91D66611AD}"/>
    <cellStyle name="Input 2 3 2 19 2 3" xfId="11071" xr:uid="{D26EEBB3-C208-4A76-A574-DE174C763C7A}"/>
    <cellStyle name="Input 2 3 2 19 2 4" xfId="11072" xr:uid="{D8A951D1-CE12-427B-A7DF-747F6E1A0E88}"/>
    <cellStyle name="Input 2 3 2 19 3" xfId="11073" xr:uid="{0BC9D627-0693-4344-848F-D80C9A3DB1BB}"/>
    <cellStyle name="Input 2 3 2 19 3 2" xfId="11074" xr:uid="{46C4B9A0-0B5B-402A-964A-ABDB6F410D6F}"/>
    <cellStyle name="Input 2 3 2 19 3 2 2" xfId="11075" xr:uid="{2029AFDC-458B-4A24-84D3-B4A96334C241}"/>
    <cellStyle name="Input 2 3 2 19 3 2 3" xfId="11076" xr:uid="{6F38BEDC-403F-4561-94CF-5ACC277F8D13}"/>
    <cellStyle name="Input 2 3 2 19 3 3" xfId="11077" xr:uid="{DAA4BA75-D27E-4236-903E-B008BA53D31C}"/>
    <cellStyle name="Input 2 3 2 19 3 4" xfId="11078" xr:uid="{B0EF5BA7-E8E6-417A-AD68-6D6D7B7F5DAA}"/>
    <cellStyle name="Input 2 3 2 19 4" xfId="11079" xr:uid="{FF17C8D3-638D-46DC-A1BB-3AA30F0B1C97}"/>
    <cellStyle name="Input 2 3 2 19 4 2" xfId="11080" xr:uid="{20AD6462-B622-4E1B-B106-EFB537BF554B}"/>
    <cellStyle name="Input 2 3 2 19 4 2 2" xfId="11081" xr:uid="{B145BD69-C095-46CE-A498-1447D99979D8}"/>
    <cellStyle name="Input 2 3 2 19 4 2 3" xfId="11082" xr:uid="{997C5B01-D39B-4DAE-B954-921783A06EFD}"/>
    <cellStyle name="Input 2 3 2 19 4 3" xfId="11083" xr:uid="{55C6D855-DA66-4EA4-A271-EA93FFDF254C}"/>
    <cellStyle name="Input 2 3 2 19 4 4" xfId="11084" xr:uid="{C5035682-BA12-4DAB-AEFF-B26891B6057C}"/>
    <cellStyle name="Input 2 3 2 19 5" xfId="11085" xr:uid="{7A01056F-ABDE-46F1-8B33-E970A86FBED4}"/>
    <cellStyle name="Input 2 3 2 19 5 2" xfId="11086" xr:uid="{B23BE0A1-8D22-47FD-88F9-491DC1BFFC83}"/>
    <cellStyle name="Input 2 3 2 19 5 2 2" xfId="11087" xr:uid="{E99F797E-3274-4132-8FAF-38216C983E5D}"/>
    <cellStyle name="Input 2 3 2 19 5 2 3" xfId="11088" xr:uid="{2EBA30EB-282B-4471-B0B4-B346C170A572}"/>
    <cellStyle name="Input 2 3 2 19 5 3" xfId="11089" xr:uid="{24C9AB5A-0AF5-4B99-A3C3-031F2B962277}"/>
    <cellStyle name="Input 2 3 2 19 5 4" xfId="11090" xr:uid="{1998DEE9-EBB6-4098-BB40-58CAD8BE9FB1}"/>
    <cellStyle name="Input 2 3 2 19 6" xfId="11091" xr:uid="{2CAC9FAC-5CE3-4ED1-9722-3915728B1088}"/>
    <cellStyle name="Input 2 3 2 19 6 2" xfId="11092" xr:uid="{6F851D80-F8D9-42D7-872B-B9DC954EA3A6}"/>
    <cellStyle name="Input 2 3 2 19 6 2 2" xfId="11093" xr:uid="{66329ACD-049D-46F5-BB62-4164F3D439F3}"/>
    <cellStyle name="Input 2 3 2 19 6 2 3" xfId="11094" xr:uid="{A9B204C3-89BB-4239-BD27-F015C6B6F899}"/>
    <cellStyle name="Input 2 3 2 19 6 3" xfId="11095" xr:uid="{6F51AE7B-DB38-44AA-ABD6-8B4BC90D414E}"/>
    <cellStyle name="Input 2 3 2 19 6 4" xfId="11096" xr:uid="{5070DAF2-0E56-4CFD-B069-177474C4516A}"/>
    <cellStyle name="Input 2 3 2 19 7" xfId="11097" xr:uid="{9BF4182D-8117-4A5B-A96B-563F7658A5E5}"/>
    <cellStyle name="Input 2 3 2 19 7 2" xfId="11098" xr:uid="{C627B9E8-E58F-4335-ACC6-BD187E6CA980}"/>
    <cellStyle name="Input 2 3 2 19 7 3" xfId="11099" xr:uid="{1D479C03-A607-4E14-ABDA-28F6AD07F38B}"/>
    <cellStyle name="Input 2 3 2 19 8" xfId="11100" xr:uid="{558BF85C-F19C-4D4F-8369-48490AD1B797}"/>
    <cellStyle name="Input 2 3 2 19 9" xfId="11101" xr:uid="{91C5B4FA-56AF-4547-87C0-AE663B88A194}"/>
    <cellStyle name="Input 2 3 2 2" xfId="11102" xr:uid="{845B9427-12E5-4BDE-8BDF-681F2D3B5247}"/>
    <cellStyle name="Input 2 3 2 2 2" xfId="11103" xr:uid="{66146FE2-62C9-4042-9B99-2EDD15F19FBB}"/>
    <cellStyle name="Input 2 3 2 2 2 2" xfId="11104" xr:uid="{EA67902F-65EE-448B-8572-C95E6DD3ED04}"/>
    <cellStyle name="Input 2 3 2 2 2 2 2" xfId="11105" xr:uid="{F0AA9F7B-7B53-4938-8B97-2B5288C3D1D6}"/>
    <cellStyle name="Input 2 3 2 2 2 2 3" xfId="11106" xr:uid="{C68FE9E7-EF4D-4888-BEBE-F980C5D99B8A}"/>
    <cellStyle name="Input 2 3 2 2 2 3" xfId="11107" xr:uid="{8A522C6F-BB1D-4708-979B-F851C14AC646}"/>
    <cellStyle name="Input 2 3 2 2 2 4" xfId="11108" xr:uid="{EC4A0A56-BF03-4ED4-8F64-B96CAA17B376}"/>
    <cellStyle name="Input 2 3 2 2 3" xfId="11109" xr:uid="{2C655066-2C57-4751-94F9-99D5D1DA45B9}"/>
    <cellStyle name="Input 2 3 2 2 3 2" xfId="11110" xr:uid="{09A38EBB-9EED-4A47-858A-2EF11241B334}"/>
    <cellStyle name="Input 2 3 2 2 3 2 2" xfId="11111" xr:uid="{7E4A6917-39D4-4093-840F-A84D79455F1C}"/>
    <cellStyle name="Input 2 3 2 2 3 2 3" xfId="11112" xr:uid="{EA037A76-A325-448F-BB22-273A40737738}"/>
    <cellStyle name="Input 2 3 2 2 3 3" xfId="11113" xr:uid="{8D0590D4-FCF2-4483-AAC8-50629FF4361B}"/>
    <cellStyle name="Input 2 3 2 2 3 4" xfId="11114" xr:uid="{DCA73E43-CBF9-4B5A-9CAB-96A45043A706}"/>
    <cellStyle name="Input 2 3 2 2 4" xfId="11115" xr:uid="{DFB96151-A486-4F7D-BC88-48DB98CE82EE}"/>
    <cellStyle name="Input 2 3 2 2 4 2" xfId="11116" xr:uid="{007EA95E-7030-479F-B3B3-B4F062EBA0EE}"/>
    <cellStyle name="Input 2 3 2 2 4 2 2" xfId="11117" xr:uid="{CEEB9E7D-37CD-42EA-9A27-8BF1E2217A93}"/>
    <cellStyle name="Input 2 3 2 2 4 2 3" xfId="11118" xr:uid="{10756056-1A6C-42BF-8B04-F3BED0C2B416}"/>
    <cellStyle name="Input 2 3 2 2 4 3" xfId="11119" xr:uid="{784D815F-3825-43E2-8623-561A1EF72BB4}"/>
    <cellStyle name="Input 2 3 2 2 4 4" xfId="11120" xr:uid="{83D86C66-C96A-4B30-B6EB-50B34D93349D}"/>
    <cellStyle name="Input 2 3 2 2 5" xfId="11121" xr:uid="{D89CF6CC-D8AB-425B-A028-BD179D3BFACD}"/>
    <cellStyle name="Input 2 3 2 2 5 2" xfId="11122" xr:uid="{D0719677-8E25-444E-A4E0-4ABCC5DADBC9}"/>
    <cellStyle name="Input 2 3 2 2 5 2 2" xfId="11123" xr:uid="{02DEB8E9-A32E-4A99-9B31-90DC5841590F}"/>
    <cellStyle name="Input 2 3 2 2 5 2 3" xfId="11124" xr:uid="{6FCE8805-1909-4256-AF05-156558416201}"/>
    <cellStyle name="Input 2 3 2 2 5 3" xfId="11125" xr:uid="{54FCBA78-D905-4A78-B7CD-93A6C39204A8}"/>
    <cellStyle name="Input 2 3 2 2 5 4" xfId="11126" xr:uid="{4AD9479D-CBB9-42C7-B015-BC8239E03AC8}"/>
    <cellStyle name="Input 2 3 2 2 6" xfId="11127" xr:uid="{7CB5EFF5-3F33-44B6-9C90-A812D327DB14}"/>
    <cellStyle name="Input 2 3 2 2 6 2" xfId="11128" xr:uid="{317F30BA-FF23-4A32-8748-2FE1B1D90C5E}"/>
    <cellStyle name="Input 2 3 2 2 6 2 2" xfId="11129" xr:uid="{334E1C00-12A4-4709-998C-AF48CB0AB867}"/>
    <cellStyle name="Input 2 3 2 2 6 2 3" xfId="11130" xr:uid="{F50D7B58-614A-473D-B988-39DE4266FBBD}"/>
    <cellStyle name="Input 2 3 2 2 6 3" xfId="11131" xr:uid="{8D2A0AC8-E85B-44AA-BA96-B7F4C19711F1}"/>
    <cellStyle name="Input 2 3 2 2 6 4" xfId="11132" xr:uid="{8BC46B64-5272-4A68-B414-CF58A7803B6F}"/>
    <cellStyle name="Input 2 3 2 2 7" xfId="11133" xr:uid="{DF5D8AB1-C292-4B34-A207-A8044327698B}"/>
    <cellStyle name="Input 2 3 2 2 7 2" xfId="11134" xr:uid="{C6FFE17A-B4E3-4CA3-AB75-90144AA56866}"/>
    <cellStyle name="Input 2 3 2 2 7 3" xfId="11135" xr:uid="{6D3CE8DC-754B-4CDB-AD53-1AE48C7B3BC9}"/>
    <cellStyle name="Input 2 3 2 2 8" xfId="11136" xr:uid="{F88D223E-13D4-4552-84A7-960A096082B3}"/>
    <cellStyle name="Input 2 3 2 2 9" xfId="11137" xr:uid="{4B62083E-6246-41E6-8C94-27EA7287DD17}"/>
    <cellStyle name="Input 2 3 2 20" xfId="11138" xr:uid="{E7C7EEF8-3634-4230-8C4E-522EEC619080}"/>
    <cellStyle name="Input 2 3 2 20 2" xfId="11139" xr:uid="{5E731F83-2B90-4988-89FA-7A48E3C71D9D}"/>
    <cellStyle name="Input 2 3 2 20 2 2" xfId="11140" xr:uid="{95EBB56E-D330-452D-99D8-38AFA2FB2773}"/>
    <cellStyle name="Input 2 3 2 20 2 3" xfId="11141" xr:uid="{1F1F5B4B-E520-481B-B212-01FE6DC8365E}"/>
    <cellStyle name="Input 2 3 2 20 3" xfId="11142" xr:uid="{78009A74-43D9-4B7B-8AA1-C51A97D292AD}"/>
    <cellStyle name="Input 2 3 2 20 4" xfId="11143" xr:uid="{926B9567-4E81-43E9-95EB-7C267AFA71F8}"/>
    <cellStyle name="Input 2 3 2 21" xfId="11144" xr:uid="{A8467CD5-4732-4CC3-AC99-D09A8FF753DA}"/>
    <cellStyle name="Input 2 3 2 21 2" xfId="11145" xr:uid="{B7A0C3F8-B987-4A40-A505-4A3CFDEED3E9}"/>
    <cellStyle name="Input 2 3 2 21 2 2" xfId="11146" xr:uid="{BAC05ECA-8461-4A16-9868-53873D19859E}"/>
    <cellStyle name="Input 2 3 2 21 2 3" xfId="11147" xr:uid="{4495C5A0-5BD9-4B94-81AB-BC8875BF1E4A}"/>
    <cellStyle name="Input 2 3 2 21 3" xfId="11148" xr:uid="{0113FD37-C33F-4A9A-ADE5-37AEE2EE9858}"/>
    <cellStyle name="Input 2 3 2 21 4" xfId="11149" xr:uid="{A9007773-0CB7-49BC-92B4-1EE3B1C8F0EC}"/>
    <cellStyle name="Input 2 3 2 22" xfId="11150" xr:uid="{B5F4A7BF-C0DB-4AEE-BFE9-6E3CA4EA5F8B}"/>
    <cellStyle name="Input 2 3 2 22 2" xfId="11151" xr:uid="{E7D2EDCC-2B54-449E-AEE7-3FC277139C79}"/>
    <cellStyle name="Input 2 3 2 22 2 2" xfId="11152" xr:uid="{E62F4F91-2AC0-464D-A785-DFF19BF6DD52}"/>
    <cellStyle name="Input 2 3 2 22 2 3" xfId="11153" xr:uid="{B5A80A4B-1F7F-487A-BBA5-C4B3FF001A8B}"/>
    <cellStyle name="Input 2 3 2 22 3" xfId="11154" xr:uid="{20F50192-E0E7-4B48-8743-DED010997ED6}"/>
    <cellStyle name="Input 2 3 2 22 4" xfId="11155" xr:uid="{031108FA-2C46-475F-85D0-F610B7CA674E}"/>
    <cellStyle name="Input 2 3 2 23" xfId="11156" xr:uid="{9DDF279D-DBDE-4B45-90DE-B1A720E974DD}"/>
    <cellStyle name="Input 2 3 2 23 2" xfId="11157" xr:uid="{A29BE8E5-76FF-4C59-94B2-2387E3622845}"/>
    <cellStyle name="Input 2 3 2 23 2 2" xfId="11158" xr:uid="{3FD39D78-608A-47CC-BC1D-508D6B5FD4C8}"/>
    <cellStyle name="Input 2 3 2 23 2 3" xfId="11159" xr:uid="{7E6C4E4C-EDAE-4C96-8B64-DAFEC7480BDA}"/>
    <cellStyle name="Input 2 3 2 23 3" xfId="11160" xr:uid="{1F779F8C-B44E-47A2-82F0-17AA6A0EF851}"/>
    <cellStyle name="Input 2 3 2 23 4" xfId="11161" xr:uid="{435CBE66-EEC0-4869-8A11-0BB4E504CB06}"/>
    <cellStyle name="Input 2 3 2 24" xfId="11162" xr:uid="{5D6486C6-2E1C-4042-A961-EB0A1948DB12}"/>
    <cellStyle name="Input 2 3 2 24 2" xfId="11163" xr:uid="{C3C2C9F3-1256-42F1-AD20-63375758723C}"/>
    <cellStyle name="Input 2 3 2 24 2 2" xfId="11164" xr:uid="{D5AD855C-9339-492D-BC3F-D970CB7EF336}"/>
    <cellStyle name="Input 2 3 2 24 2 3" xfId="11165" xr:uid="{06F0F1F7-2245-45A9-80AC-B788D8073E72}"/>
    <cellStyle name="Input 2 3 2 24 3" xfId="11166" xr:uid="{0DDFA7F2-C2E3-41A1-BC1B-7A23C1B5FD2F}"/>
    <cellStyle name="Input 2 3 2 24 4" xfId="11167" xr:uid="{3E425703-B3FE-40CF-ADC7-AC11E85ACA08}"/>
    <cellStyle name="Input 2 3 2 25" xfId="11168" xr:uid="{88146110-88CA-444E-99DC-5A0A51A40D54}"/>
    <cellStyle name="Input 2 3 2 25 2" xfId="11169" xr:uid="{DF432A7C-3370-47DA-8777-EFDC0C6860C7}"/>
    <cellStyle name="Input 2 3 2 25 3" xfId="11170" xr:uid="{5B198B6C-CF64-4551-899E-017374E65B63}"/>
    <cellStyle name="Input 2 3 2 26" xfId="11171" xr:uid="{5D475541-AB52-4A55-8F82-E388A3FB8F64}"/>
    <cellStyle name="Input 2 3 2 27" xfId="11172" xr:uid="{3292093F-8900-4098-92C7-F9B302A18072}"/>
    <cellStyle name="Input 2 3 2 3" xfId="11173" xr:uid="{9198319E-9A44-4446-8B2B-7547CAB2373B}"/>
    <cellStyle name="Input 2 3 2 3 2" xfId="11174" xr:uid="{5ADFFB03-8CF7-4441-9103-A1CA18E43553}"/>
    <cellStyle name="Input 2 3 2 3 2 2" xfId="11175" xr:uid="{E1231974-8B86-4C14-8367-ECF9D7FA7A9B}"/>
    <cellStyle name="Input 2 3 2 3 2 2 2" xfId="11176" xr:uid="{D3453D8D-3D0F-4117-900A-56B7F35A1274}"/>
    <cellStyle name="Input 2 3 2 3 2 2 3" xfId="11177" xr:uid="{536FE245-0EE5-4784-8E42-A2EB28E35653}"/>
    <cellStyle name="Input 2 3 2 3 2 3" xfId="11178" xr:uid="{D7CBA274-FDCB-4303-8FFE-6A18C69CC3EA}"/>
    <cellStyle name="Input 2 3 2 3 2 4" xfId="11179" xr:uid="{853CE811-DB10-44C8-A5E5-818D67ED77B0}"/>
    <cellStyle name="Input 2 3 2 3 3" xfId="11180" xr:uid="{DD0E3DF7-FF27-457E-BADC-7112BE03C55E}"/>
    <cellStyle name="Input 2 3 2 3 3 2" xfId="11181" xr:uid="{9C3A4EB0-0F8E-4C32-A764-2D9F417FCCAA}"/>
    <cellStyle name="Input 2 3 2 3 3 2 2" xfId="11182" xr:uid="{5CF5CF79-982E-41B1-A9DB-881ADCB1E6C9}"/>
    <cellStyle name="Input 2 3 2 3 3 2 3" xfId="11183" xr:uid="{039B17E1-1FC1-46A1-856E-1C08AB871818}"/>
    <cellStyle name="Input 2 3 2 3 3 3" xfId="11184" xr:uid="{A6CB72AC-A827-4C47-A2C0-B71320766696}"/>
    <cellStyle name="Input 2 3 2 3 3 4" xfId="11185" xr:uid="{9CBC1CB0-2323-4A4D-BB71-4FCB44B476F9}"/>
    <cellStyle name="Input 2 3 2 3 4" xfId="11186" xr:uid="{DFF5F8BD-F6EB-4EF3-8FB6-7DDBE4813B45}"/>
    <cellStyle name="Input 2 3 2 3 4 2" xfId="11187" xr:uid="{B1FC36D7-6DE6-4A91-88F7-FCAEDC36F62C}"/>
    <cellStyle name="Input 2 3 2 3 4 2 2" xfId="11188" xr:uid="{9A50BB97-047E-4B13-8B07-7D45D0F5A6D2}"/>
    <cellStyle name="Input 2 3 2 3 4 2 3" xfId="11189" xr:uid="{6C828293-D002-4569-A73B-F67AD9E7F57B}"/>
    <cellStyle name="Input 2 3 2 3 4 3" xfId="11190" xr:uid="{8F54FBB8-D431-453D-87F1-E137FE3E5159}"/>
    <cellStyle name="Input 2 3 2 3 4 4" xfId="11191" xr:uid="{12CACA06-59D1-474D-9DB6-680B4E870CC5}"/>
    <cellStyle name="Input 2 3 2 3 5" xfId="11192" xr:uid="{E3ED0F32-1C82-45CB-BC9C-8CBD736654BF}"/>
    <cellStyle name="Input 2 3 2 3 5 2" xfId="11193" xr:uid="{D8DA241A-703E-4DE2-9F92-BE20CBE84A77}"/>
    <cellStyle name="Input 2 3 2 3 5 2 2" xfId="11194" xr:uid="{B61C3C23-DA74-4894-863D-70082335B842}"/>
    <cellStyle name="Input 2 3 2 3 5 2 3" xfId="11195" xr:uid="{F8A0E073-FB38-4474-8AD2-E7316A153E88}"/>
    <cellStyle name="Input 2 3 2 3 5 3" xfId="11196" xr:uid="{6FC178E6-380C-4D5B-BC7D-50EF99B0B52D}"/>
    <cellStyle name="Input 2 3 2 3 5 4" xfId="11197" xr:uid="{4CD0888B-7FD1-402F-A1D4-1CECEEAAE40F}"/>
    <cellStyle name="Input 2 3 2 3 6" xfId="11198" xr:uid="{D9257139-47F5-4112-A6BB-45E10863B069}"/>
    <cellStyle name="Input 2 3 2 3 6 2" xfId="11199" xr:uid="{B50773ED-5551-4413-A2F9-F2FD100C110F}"/>
    <cellStyle name="Input 2 3 2 3 6 2 2" xfId="11200" xr:uid="{0CB74976-0E8E-456A-AC1E-6A69D583C819}"/>
    <cellStyle name="Input 2 3 2 3 6 2 3" xfId="11201" xr:uid="{43B0C5D5-FDB4-42C2-B25C-0F37A99C25EB}"/>
    <cellStyle name="Input 2 3 2 3 6 3" xfId="11202" xr:uid="{98700B47-CDBC-45E0-9248-7C69FBFB85D3}"/>
    <cellStyle name="Input 2 3 2 3 6 4" xfId="11203" xr:uid="{B6B784A6-35B4-48CE-93B5-C022BF5818D6}"/>
    <cellStyle name="Input 2 3 2 3 7" xfId="11204" xr:uid="{A39A64AF-75A2-45FA-AAF3-89AA2CDF2979}"/>
    <cellStyle name="Input 2 3 2 3 7 2" xfId="11205" xr:uid="{03D0E515-D203-4889-BF09-CBBA6E448ED6}"/>
    <cellStyle name="Input 2 3 2 3 7 3" xfId="11206" xr:uid="{3A4E7D09-BEDD-4969-A2A4-4F2EC7681800}"/>
    <cellStyle name="Input 2 3 2 3 8" xfId="11207" xr:uid="{BEED6028-87F5-4213-9E5A-D60502D41F8B}"/>
    <cellStyle name="Input 2 3 2 3 9" xfId="11208" xr:uid="{30F98FD8-26DB-4036-B048-10CA3CF0457A}"/>
    <cellStyle name="Input 2 3 2 4" xfId="11209" xr:uid="{938D6E35-5C91-4520-981D-EFF9D2FF8697}"/>
    <cellStyle name="Input 2 3 2 4 2" xfId="11210" xr:uid="{20499059-D2D9-4299-BC68-D23021B5AC14}"/>
    <cellStyle name="Input 2 3 2 4 2 2" xfId="11211" xr:uid="{C1380FF6-154E-4BE4-BA25-165C07B11149}"/>
    <cellStyle name="Input 2 3 2 4 2 2 2" xfId="11212" xr:uid="{DDDE3B0C-20BA-4821-BB08-9CC3D5D2B385}"/>
    <cellStyle name="Input 2 3 2 4 2 2 3" xfId="11213" xr:uid="{1A1D6225-EF6C-4992-9E0E-6DD0034F7414}"/>
    <cellStyle name="Input 2 3 2 4 2 3" xfId="11214" xr:uid="{10C713CB-334A-47ED-BFA5-772F186F41D9}"/>
    <cellStyle name="Input 2 3 2 4 2 4" xfId="11215" xr:uid="{9D6D5B5D-7DD2-49BA-9B51-42FAF8F80532}"/>
    <cellStyle name="Input 2 3 2 4 3" xfId="11216" xr:uid="{B68EF6EF-F5D7-4A60-BA15-8EBA3E9544E4}"/>
    <cellStyle name="Input 2 3 2 4 3 2" xfId="11217" xr:uid="{583BB9B1-26C8-4AA5-B1BA-D9C6689FB4F0}"/>
    <cellStyle name="Input 2 3 2 4 3 2 2" xfId="11218" xr:uid="{1B9E6881-654C-4744-A80F-24AFAA173F6B}"/>
    <cellStyle name="Input 2 3 2 4 3 2 3" xfId="11219" xr:uid="{A1945CA0-62C0-4BD8-8FDB-5A89E953EFC6}"/>
    <cellStyle name="Input 2 3 2 4 3 3" xfId="11220" xr:uid="{B95CF89F-6D46-49AC-A174-CD5407B1037E}"/>
    <cellStyle name="Input 2 3 2 4 3 4" xfId="11221" xr:uid="{F649954C-55EF-43E4-8BFF-4209608D1436}"/>
    <cellStyle name="Input 2 3 2 4 4" xfId="11222" xr:uid="{E64E52B8-C5E1-41DD-9485-283381F71BEC}"/>
    <cellStyle name="Input 2 3 2 4 4 2" xfId="11223" xr:uid="{A9A5B63A-8A07-4574-A524-E2D643BF58BA}"/>
    <cellStyle name="Input 2 3 2 4 4 2 2" xfId="11224" xr:uid="{54A3D713-E9C3-41BB-B881-3EB77C4741A8}"/>
    <cellStyle name="Input 2 3 2 4 4 2 3" xfId="11225" xr:uid="{F1554787-A4D9-4C41-B997-6E839027B1B5}"/>
    <cellStyle name="Input 2 3 2 4 4 3" xfId="11226" xr:uid="{EBB1924C-B780-4391-81DD-5650CA74DD20}"/>
    <cellStyle name="Input 2 3 2 4 4 4" xfId="11227" xr:uid="{1E38A155-1C98-4610-8869-06729B1D36BB}"/>
    <cellStyle name="Input 2 3 2 4 5" xfId="11228" xr:uid="{D51FBFFD-191A-4C6F-ABBB-6EDACF586E29}"/>
    <cellStyle name="Input 2 3 2 4 5 2" xfId="11229" xr:uid="{07357A0D-862E-41B1-BED6-6DFD5CB8300E}"/>
    <cellStyle name="Input 2 3 2 4 5 2 2" xfId="11230" xr:uid="{F646E137-5DCB-4C9D-9A9E-48B3E9EAED65}"/>
    <cellStyle name="Input 2 3 2 4 5 2 3" xfId="11231" xr:uid="{ECF5C0FA-FB16-46C7-BB02-EE59406F1448}"/>
    <cellStyle name="Input 2 3 2 4 5 3" xfId="11232" xr:uid="{D53CB541-A3FF-4811-915A-6631D6804A4C}"/>
    <cellStyle name="Input 2 3 2 4 5 4" xfId="11233" xr:uid="{1FFDA877-C1C6-456A-BBE5-5498A3888A00}"/>
    <cellStyle name="Input 2 3 2 4 6" xfId="11234" xr:uid="{7F06A33F-9254-4640-94BC-1C91FFF7E525}"/>
    <cellStyle name="Input 2 3 2 4 6 2" xfId="11235" xr:uid="{A4C0BB44-2D03-4F53-A292-75DE948E7D5D}"/>
    <cellStyle name="Input 2 3 2 4 6 2 2" xfId="11236" xr:uid="{DFEA6157-404C-4922-A50F-AD9DD5514638}"/>
    <cellStyle name="Input 2 3 2 4 6 2 3" xfId="11237" xr:uid="{10B7E238-D22E-4A0D-B219-70BD432EE29C}"/>
    <cellStyle name="Input 2 3 2 4 6 3" xfId="11238" xr:uid="{1056F76A-0997-4413-BE1E-18273A69E1D4}"/>
    <cellStyle name="Input 2 3 2 4 6 4" xfId="11239" xr:uid="{4247BA66-4A46-4368-B70D-E40A1A40E03F}"/>
    <cellStyle name="Input 2 3 2 4 7" xfId="11240" xr:uid="{B0E0D649-97EC-45BB-ADE8-FBB1B499BE0F}"/>
    <cellStyle name="Input 2 3 2 4 7 2" xfId="11241" xr:uid="{7073846D-6FA5-4650-9462-D74D7301F3C6}"/>
    <cellStyle name="Input 2 3 2 4 7 3" xfId="11242" xr:uid="{49453946-9932-4353-9392-1E71A196265F}"/>
    <cellStyle name="Input 2 3 2 4 8" xfId="11243" xr:uid="{06AE2D0A-446A-4A66-B0CA-EFD5C3576DDD}"/>
    <cellStyle name="Input 2 3 2 4 9" xfId="11244" xr:uid="{78F4C091-77AF-48B6-A339-5BD062B43807}"/>
    <cellStyle name="Input 2 3 2 5" xfId="11245" xr:uid="{66327C19-EBCC-42AA-B4CB-DD4D78B71CB1}"/>
    <cellStyle name="Input 2 3 2 5 2" xfId="11246" xr:uid="{5BB16A59-6693-4F3C-BC3A-A97C99CA4C64}"/>
    <cellStyle name="Input 2 3 2 5 2 2" xfId="11247" xr:uid="{96F6CF2F-D50C-4984-A6F8-3F55250EDCBA}"/>
    <cellStyle name="Input 2 3 2 5 2 2 2" xfId="11248" xr:uid="{03C61249-B782-43A9-947F-1C2F35828493}"/>
    <cellStyle name="Input 2 3 2 5 2 2 3" xfId="11249" xr:uid="{A2E22915-9081-4C3D-A6B9-1F07D0E7F3F0}"/>
    <cellStyle name="Input 2 3 2 5 2 3" xfId="11250" xr:uid="{DC564045-3770-465F-92A5-F1621F7F7355}"/>
    <cellStyle name="Input 2 3 2 5 2 4" xfId="11251" xr:uid="{A2262D2A-0BF2-47FA-B2C9-E167B378691A}"/>
    <cellStyle name="Input 2 3 2 5 3" xfId="11252" xr:uid="{C1E05326-703C-4E3E-BE79-C267DD32D1F2}"/>
    <cellStyle name="Input 2 3 2 5 3 2" xfId="11253" xr:uid="{46F3FFD2-B220-4B77-81B2-A7FC035E0B2A}"/>
    <cellStyle name="Input 2 3 2 5 3 2 2" xfId="11254" xr:uid="{9DEABA57-6279-4535-84C7-6211ECF041AB}"/>
    <cellStyle name="Input 2 3 2 5 3 2 3" xfId="11255" xr:uid="{0FCBD101-4D1A-49F7-99A1-7333C154041A}"/>
    <cellStyle name="Input 2 3 2 5 3 3" xfId="11256" xr:uid="{29D73069-836D-4FA9-BAA7-3E26B9A6ABB5}"/>
    <cellStyle name="Input 2 3 2 5 3 4" xfId="11257" xr:uid="{96629E70-64AD-46E5-A52D-6E5792BA73E3}"/>
    <cellStyle name="Input 2 3 2 5 4" xfId="11258" xr:uid="{61C7B9E9-8EB7-45B4-91BD-C58FC761AD71}"/>
    <cellStyle name="Input 2 3 2 5 4 2" xfId="11259" xr:uid="{226E3F5C-F3DF-4A69-91BB-4F5C870BFD87}"/>
    <cellStyle name="Input 2 3 2 5 4 2 2" xfId="11260" xr:uid="{B722DC0E-6C11-4DF0-8F34-4C248089FA0A}"/>
    <cellStyle name="Input 2 3 2 5 4 2 3" xfId="11261" xr:uid="{4B86A157-E437-4903-A6FE-3B4D670CA857}"/>
    <cellStyle name="Input 2 3 2 5 4 3" xfId="11262" xr:uid="{5BAD819B-F1E3-410E-AA0C-AB1D69442212}"/>
    <cellStyle name="Input 2 3 2 5 4 4" xfId="11263" xr:uid="{763BB083-0D5F-4C7A-81FD-C2E22D24E2DE}"/>
    <cellStyle name="Input 2 3 2 5 5" xfId="11264" xr:uid="{6D2B2459-FB4C-450F-8702-C2A848A5E808}"/>
    <cellStyle name="Input 2 3 2 5 5 2" xfId="11265" xr:uid="{DB324DC3-A2F9-4D15-918A-449EDFD4C01E}"/>
    <cellStyle name="Input 2 3 2 5 5 2 2" xfId="11266" xr:uid="{85AE26D5-ECE0-44E4-BEC0-CD9A854F270F}"/>
    <cellStyle name="Input 2 3 2 5 5 2 3" xfId="11267" xr:uid="{8AB4B583-4400-4D83-B1F6-A093E1AE6C77}"/>
    <cellStyle name="Input 2 3 2 5 5 3" xfId="11268" xr:uid="{51D5DEE6-7F27-4FE5-A72A-3F705F309B2C}"/>
    <cellStyle name="Input 2 3 2 5 5 4" xfId="11269" xr:uid="{661DC005-A5F9-41E2-BE2B-238FC163E9F7}"/>
    <cellStyle name="Input 2 3 2 5 6" xfId="11270" xr:uid="{29B19B1F-A8BD-4AC1-AF87-178ABE965102}"/>
    <cellStyle name="Input 2 3 2 5 6 2" xfId="11271" xr:uid="{AF1F5C10-70CF-4F35-88C1-AACF55E7EC45}"/>
    <cellStyle name="Input 2 3 2 5 6 2 2" xfId="11272" xr:uid="{1DE9D9C7-F9C3-4DA9-8536-42052A092A82}"/>
    <cellStyle name="Input 2 3 2 5 6 2 3" xfId="11273" xr:uid="{7CBC2704-1806-4605-8726-1931F5BA7CDB}"/>
    <cellStyle name="Input 2 3 2 5 6 3" xfId="11274" xr:uid="{EBBF9C19-05F2-42ED-B520-F558D4CBEB9F}"/>
    <cellStyle name="Input 2 3 2 5 6 4" xfId="11275" xr:uid="{D58982DF-1E53-4DB0-A939-BA836C303ABC}"/>
    <cellStyle name="Input 2 3 2 5 7" xfId="11276" xr:uid="{CD45DCCA-56BA-43BE-8CED-320C4B72FC7B}"/>
    <cellStyle name="Input 2 3 2 5 7 2" xfId="11277" xr:uid="{4DA013B5-B166-44E9-9BDB-EE5B4F66E65D}"/>
    <cellStyle name="Input 2 3 2 5 7 3" xfId="11278" xr:uid="{91837518-D50A-4897-A653-D6B8BCF90945}"/>
    <cellStyle name="Input 2 3 2 5 8" xfId="11279" xr:uid="{B6CF82AA-AF9F-43CF-8E62-556AC70A4685}"/>
    <cellStyle name="Input 2 3 2 5 9" xfId="11280" xr:uid="{03D8C4DF-8264-4304-86C0-6D25F292CB70}"/>
    <cellStyle name="Input 2 3 2 6" xfId="11281" xr:uid="{03202003-1B90-4541-9747-0C25C1E7D9D5}"/>
    <cellStyle name="Input 2 3 2 6 2" xfId="11282" xr:uid="{F50E168F-9FAA-494A-82A2-649B8A33C7D4}"/>
    <cellStyle name="Input 2 3 2 6 2 2" xfId="11283" xr:uid="{194CBFA9-B94B-49A0-B3B9-4669A4369BBF}"/>
    <cellStyle name="Input 2 3 2 6 2 2 2" xfId="11284" xr:uid="{92A05967-D73C-4A22-96D4-989575D3DE77}"/>
    <cellStyle name="Input 2 3 2 6 2 2 3" xfId="11285" xr:uid="{3D9CCDD0-3BDB-4AF4-8FF7-7DAE85BEFF95}"/>
    <cellStyle name="Input 2 3 2 6 2 3" xfId="11286" xr:uid="{E277375A-32B1-462A-9C78-2C58AC57A0FA}"/>
    <cellStyle name="Input 2 3 2 6 2 4" xfId="11287" xr:uid="{B29C9A16-0959-4CFC-B426-DD955CC21A87}"/>
    <cellStyle name="Input 2 3 2 6 3" xfId="11288" xr:uid="{86515247-1729-4560-A710-93438788B16E}"/>
    <cellStyle name="Input 2 3 2 6 3 2" xfId="11289" xr:uid="{0440C993-F664-4D99-B235-45B54FC15388}"/>
    <cellStyle name="Input 2 3 2 6 3 2 2" xfId="11290" xr:uid="{FE91DE69-C295-4E40-AA0F-AC5404BFD372}"/>
    <cellStyle name="Input 2 3 2 6 3 2 3" xfId="11291" xr:uid="{6DD14FC3-8E4B-4BBA-AC7A-5D257B25D0F7}"/>
    <cellStyle name="Input 2 3 2 6 3 3" xfId="11292" xr:uid="{388AA08E-73CE-4A29-8D1D-061A414461D5}"/>
    <cellStyle name="Input 2 3 2 6 3 4" xfId="11293" xr:uid="{2908C866-C1B4-4A5E-A05B-E68F8365B643}"/>
    <cellStyle name="Input 2 3 2 6 4" xfId="11294" xr:uid="{EDB96C72-9059-4666-BF5C-C86CCD769747}"/>
    <cellStyle name="Input 2 3 2 6 4 2" xfId="11295" xr:uid="{E9F23C4F-0823-4D3C-A5CF-5591C3906CBF}"/>
    <cellStyle name="Input 2 3 2 6 4 2 2" xfId="11296" xr:uid="{F75AE67B-C650-4980-93AE-4CAFC2CBA2C1}"/>
    <cellStyle name="Input 2 3 2 6 4 2 3" xfId="11297" xr:uid="{CC1B6E18-06EF-4CF8-9873-ABD8B7D27C35}"/>
    <cellStyle name="Input 2 3 2 6 4 3" xfId="11298" xr:uid="{9092E77D-81B2-4140-BB04-0BC9ECBA3A8A}"/>
    <cellStyle name="Input 2 3 2 6 4 4" xfId="11299" xr:uid="{B1643857-8CBC-4BBA-974E-1823CA415AF2}"/>
    <cellStyle name="Input 2 3 2 6 5" xfId="11300" xr:uid="{F5BB14DA-B4CB-4DFE-9667-6B83BE19712D}"/>
    <cellStyle name="Input 2 3 2 6 5 2" xfId="11301" xr:uid="{EBE89764-22CD-4EFE-BC84-55963DD750DA}"/>
    <cellStyle name="Input 2 3 2 6 5 2 2" xfId="11302" xr:uid="{F20F6AB7-8643-4B1A-87DA-363EFFDE5594}"/>
    <cellStyle name="Input 2 3 2 6 5 2 3" xfId="11303" xr:uid="{2B5FD896-F41D-4F2F-A881-0ECCFF295238}"/>
    <cellStyle name="Input 2 3 2 6 5 3" xfId="11304" xr:uid="{789D5486-25F4-44A3-AAB0-BD8AB446310B}"/>
    <cellStyle name="Input 2 3 2 6 5 4" xfId="11305" xr:uid="{726EDF74-6C25-4875-A295-FF3AA96A7037}"/>
    <cellStyle name="Input 2 3 2 6 6" xfId="11306" xr:uid="{FCEB0C98-2681-4839-8590-EC924E69B887}"/>
    <cellStyle name="Input 2 3 2 6 6 2" xfId="11307" xr:uid="{AEE15A81-B9C7-4A4E-95C4-8821AFA12ABF}"/>
    <cellStyle name="Input 2 3 2 6 6 2 2" xfId="11308" xr:uid="{7703B6A9-4339-4056-8CC4-7C0CBEDBD06B}"/>
    <cellStyle name="Input 2 3 2 6 6 2 3" xfId="11309" xr:uid="{0ADC795A-DD1D-4557-B7C1-A8EEB58DE441}"/>
    <cellStyle name="Input 2 3 2 6 6 3" xfId="11310" xr:uid="{027DBC87-BA9F-481C-A0F3-FB48E2DA209E}"/>
    <cellStyle name="Input 2 3 2 6 6 4" xfId="11311" xr:uid="{930C9378-2869-4E9A-AAF8-5A996517BAC1}"/>
    <cellStyle name="Input 2 3 2 6 7" xfId="11312" xr:uid="{B5857C83-5E8E-404D-9A6A-DBC765F7FBF5}"/>
    <cellStyle name="Input 2 3 2 6 7 2" xfId="11313" xr:uid="{2F2F7910-DC97-4591-8D5E-0B2FCE4CDA71}"/>
    <cellStyle name="Input 2 3 2 6 7 3" xfId="11314" xr:uid="{ACECD214-40D9-40CA-AD71-722D51CE6CB1}"/>
    <cellStyle name="Input 2 3 2 6 8" xfId="11315" xr:uid="{CBB05485-D6EC-4EE9-97F0-ED382999928F}"/>
    <cellStyle name="Input 2 3 2 6 9" xfId="11316" xr:uid="{56CBB03C-E96C-4DEF-94D1-25FE9EFF0681}"/>
    <cellStyle name="Input 2 3 2 7" xfId="11317" xr:uid="{2B87507E-C92C-4C0E-BAE0-A8D8FCEEA835}"/>
    <cellStyle name="Input 2 3 2 7 2" xfId="11318" xr:uid="{0317F3D7-A3A0-4FD1-B39C-CECAE9492F64}"/>
    <cellStyle name="Input 2 3 2 7 2 2" xfId="11319" xr:uid="{BFE9CEB2-AEF0-440B-B291-F6B0CE5602E9}"/>
    <cellStyle name="Input 2 3 2 7 2 2 2" xfId="11320" xr:uid="{5EA43F6C-A12D-4C27-ADC0-11D2B9387923}"/>
    <cellStyle name="Input 2 3 2 7 2 2 3" xfId="11321" xr:uid="{002A80A5-D23D-4CB5-BCCA-33DF2160EBEC}"/>
    <cellStyle name="Input 2 3 2 7 2 3" xfId="11322" xr:uid="{2189BD83-3EF3-455F-9AFE-73D797F4A6C0}"/>
    <cellStyle name="Input 2 3 2 7 2 4" xfId="11323" xr:uid="{134AB7A1-DE0F-4E61-9A25-2EB8B01DCFCD}"/>
    <cellStyle name="Input 2 3 2 7 3" xfId="11324" xr:uid="{71BC941C-D1B1-48A3-862A-23CDE2B944D4}"/>
    <cellStyle name="Input 2 3 2 7 3 2" xfId="11325" xr:uid="{75C19204-5D66-40B6-B21D-C9E15A82CBFF}"/>
    <cellStyle name="Input 2 3 2 7 3 2 2" xfId="11326" xr:uid="{0237565B-15B6-4409-9158-99735EF551A1}"/>
    <cellStyle name="Input 2 3 2 7 3 2 3" xfId="11327" xr:uid="{1E07F2DB-46E7-4660-99BA-B5F4217E19A9}"/>
    <cellStyle name="Input 2 3 2 7 3 3" xfId="11328" xr:uid="{8BEC4B99-02EE-481A-A1A3-0008D27EC61C}"/>
    <cellStyle name="Input 2 3 2 7 3 4" xfId="11329" xr:uid="{4C2A2A30-C59E-4A1B-975F-2B8C3BEA1B7E}"/>
    <cellStyle name="Input 2 3 2 7 4" xfId="11330" xr:uid="{E01D4603-68F3-469F-A4DE-09F4CB09EE6E}"/>
    <cellStyle name="Input 2 3 2 7 4 2" xfId="11331" xr:uid="{F5A544D3-27B3-4CF3-AF8A-FC01FBB033E1}"/>
    <cellStyle name="Input 2 3 2 7 4 2 2" xfId="11332" xr:uid="{29246F19-89F0-4706-8BB3-24FD35A72DB9}"/>
    <cellStyle name="Input 2 3 2 7 4 2 3" xfId="11333" xr:uid="{87177AF9-2DE6-4894-ACFD-EB71A1883D6E}"/>
    <cellStyle name="Input 2 3 2 7 4 3" xfId="11334" xr:uid="{FCA01CB3-04D2-43F1-8F47-796455A595DC}"/>
    <cellStyle name="Input 2 3 2 7 4 4" xfId="11335" xr:uid="{81CC1DDF-3A42-446F-8470-4EB4D6632F40}"/>
    <cellStyle name="Input 2 3 2 7 5" xfId="11336" xr:uid="{6E4422A8-D96B-46FF-8AF4-E21A7605FEE1}"/>
    <cellStyle name="Input 2 3 2 7 5 2" xfId="11337" xr:uid="{F9F0BC62-78A7-437E-95AB-F6B7BB479955}"/>
    <cellStyle name="Input 2 3 2 7 5 2 2" xfId="11338" xr:uid="{3F325730-DE2E-40DB-9774-11AB4B35D45D}"/>
    <cellStyle name="Input 2 3 2 7 5 2 3" xfId="11339" xr:uid="{FF134D0E-2A46-4A9C-82B8-5D60D26B7727}"/>
    <cellStyle name="Input 2 3 2 7 5 3" xfId="11340" xr:uid="{B2E3F1CB-5D3C-4A71-85D3-0B08EFEEEABC}"/>
    <cellStyle name="Input 2 3 2 7 5 4" xfId="11341" xr:uid="{E87F0E8D-8D73-451F-A18C-C9DFAE768E3E}"/>
    <cellStyle name="Input 2 3 2 7 6" xfId="11342" xr:uid="{B15A3BF8-F79B-4C38-AE77-756E339FBB0E}"/>
    <cellStyle name="Input 2 3 2 7 6 2" xfId="11343" xr:uid="{DE6FFEA1-410F-4B60-91A9-DE9698C01EA5}"/>
    <cellStyle name="Input 2 3 2 7 6 2 2" xfId="11344" xr:uid="{F35F279E-F3D9-470D-9177-BA790D6F783B}"/>
    <cellStyle name="Input 2 3 2 7 6 2 3" xfId="11345" xr:uid="{7392D253-3AFC-4F21-BD91-DC5B25712D27}"/>
    <cellStyle name="Input 2 3 2 7 6 3" xfId="11346" xr:uid="{E43CFD3A-1804-493E-A6CC-C12AF6459B92}"/>
    <cellStyle name="Input 2 3 2 7 6 4" xfId="11347" xr:uid="{8E2847C6-B6EA-4DA0-9763-592E7193A05F}"/>
    <cellStyle name="Input 2 3 2 7 7" xfId="11348" xr:uid="{A46AD593-9C17-4667-B7FA-94050C5B3FBB}"/>
    <cellStyle name="Input 2 3 2 7 7 2" xfId="11349" xr:uid="{7482D772-B6C4-4FCA-B8E6-C5107E503072}"/>
    <cellStyle name="Input 2 3 2 7 7 3" xfId="11350" xr:uid="{54177DDA-7DC7-4B5D-98C5-CA465437742C}"/>
    <cellStyle name="Input 2 3 2 7 8" xfId="11351" xr:uid="{6E27CE83-5F86-4BA0-9B5E-777CC8B72D2D}"/>
    <cellStyle name="Input 2 3 2 7 9" xfId="11352" xr:uid="{28488D1B-F26B-4A93-8555-E19298821D9E}"/>
    <cellStyle name="Input 2 3 2 8" xfId="11353" xr:uid="{3C30BCB0-6BAA-42D5-997E-FFCE6E7FF21E}"/>
    <cellStyle name="Input 2 3 2 8 2" xfId="11354" xr:uid="{8BDAB64D-99BC-46CA-A655-345727EBEA82}"/>
    <cellStyle name="Input 2 3 2 8 2 2" xfId="11355" xr:uid="{F87047C5-54DD-44C2-9CC5-274B9B8FFA4B}"/>
    <cellStyle name="Input 2 3 2 8 2 2 2" xfId="11356" xr:uid="{E7BA3857-73D7-4FE3-B9A5-94A799EE3622}"/>
    <cellStyle name="Input 2 3 2 8 2 2 3" xfId="11357" xr:uid="{7A50AF53-B876-4AE9-BBF0-0452286F67B9}"/>
    <cellStyle name="Input 2 3 2 8 2 3" xfId="11358" xr:uid="{892747F9-57B5-49DA-8AB6-FBDE6175CE00}"/>
    <cellStyle name="Input 2 3 2 8 2 4" xfId="11359" xr:uid="{227D31A7-0124-4D72-9008-33E51F6BCE81}"/>
    <cellStyle name="Input 2 3 2 8 3" xfId="11360" xr:uid="{65B3A03D-3C55-447D-BEC2-086D5B9F4671}"/>
    <cellStyle name="Input 2 3 2 8 3 2" xfId="11361" xr:uid="{ADE48531-F776-4CFF-99BB-045E95AF2291}"/>
    <cellStyle name="Input 2 3 2 8 3 2 2" xfId="11362" xr:uid="{8DA556DC-0A6F-46F5-95A6-78C1E30E764F}"/>
    <cellStyle name="Input 2 3 2 8 3 2 3" xfId="11363" xr:uid="{8FF63952-2269-41BD-87F7-EB6F4AC046C3}"/>
    <cellStyle name="Input 2 3 2 8 3 3" xfId="11364" xr:uid="{E4AF31CE-79D4-4539-A205-9B5111FBFEF2}"/>
    <cellStyle name="Input 2 3 2 8 3 4" xfId="11365" xr:uid="{0BE7A56C-5C5B-42A6-8B3B-7877B050E133}"/>
    <cellStyle name="Input 2 3 2 8 4" xfId="11366" xr:uid="{CB22162C-F5EB-4742-84EE-6D597660ECFC}"/>
    <cellStyle name="Input 2 3 2 8 4 2" xfId="11367" xr:uid="{DEA5792C-7D9B-4AE8-8164-89F71FA53590}"/>
    <cellStyle name="Input 2 3 2 8 4 2 2" xfId="11368" xr:uid="{13B04532-AD66-4A87-91AF-6CFEED2EA5AF}"/>
    <cellStyle name="Input 2 3 2 8 4 2 3" xfId="11369" xr:uid="{D7BFA810-C16E-4951-8162-1E209E7022D4}"/>
    <cellStyle name="Input 2 3 2 8 4 3" xfId="11370" xr:uid="{108C7231-940D-415B-8D63-256F6B6346B1}"/>
    <cellStyle name="Input 2 3 2 8 4 4" xfId="11371" xr:uid="{B6DE10E1-122E-4FDF-AAD6-D59ED5E96276}"/>
    <cellStyle name="Input 2 3 2 8 5" xfId="11372" xr:uid="{132974CB-1466-4C2D-AEB0-3B22638EB80D}"/>
    <cellStyle name="Input 2 3 2 8 5 2" xfId="11373" xr:uid="{22F778CA-9CBA-4D6A-9400-4098F647FDDC}"/>
    <cellStyle name="Input 2 3 2 8 5 2 2" xfId="11374" xr:uid="{52B8D5C6-664C-4145-8403-A311A99ED3C9}"/>
    <cellStyle name="Input 2 3 2 8 5 2 3" xfId="11375" xr:uid="{6774ABAD-C314-4876-B97C-34B914D196A0}"/>
    <cellStyle name="Input 2 3 2 8 5 3" xfId="11376" xr:uid="{CDFB6B5C-AC93-426D-AC17-3AE336CF5EDE}"/>
    <cellStyle name="Input 2 3 2 8 5 4" xfId="11377" xr:uid="{8A4843F3-B6B2-4B23-9C3F-68A0F62BDB0E}"/>
    <cellStyle name="Input 2 3 2 8 6" xfId="11378" xr:uid="{1DE9456D-F753-43D2-9CC4-838CBA015B2E}"/>
    <cellStyle name="Input 2 3 2 8 6 2" xfId="11379" xr:uid="{DABD8373-BE91-439E-9BFB-B144F185AA8E}"/>
    <cellStyle name="Input 2 3 2 8 6 2 2" xfId="11380" xr:uid="{6C13B584-D74A-4A45-9E38-756FBB354A35}"/>
    <cellStyle name="Input 2 3 2 8 6 2 3" xfId="11381" xr:uid="{69B8E82A-90B6-431E-9487-618C55E7E385}"/>
    <cellStyle name="Input 2 3 2 8 6 3" xfId="11382" xr:uid="{5F687D0E-84D3-4DE4-A533-376FF10BA894}"/>
    <cellStyle name="Input 2 3 2 8 6 4" xfId="11383" xr:uid="{B99C41F1-B4AA-4D61-BD82-311FF1466D48}"/>
    <cellStyle name="Input 2 3 2 8 7" xfId="11384" xr:uid="{39CC6DA1-EAC5-42F7-8BE0-EA245953DDBB}"/>
    <cellStyle name="Input 2 3 2 8 7 2" xfId="11385" xr:uid="{C2A2FABC-B480-4B76-B163-F407416F32A9}"/>
    <cellStyle name="Input 2 3 2 8 7 3" xfId="11386" xr:uid="{517820FA-3B1E-49CE-B8D8-B33E67E59138}"/>
    <cellStyle name="Input 2 3 2 8 8" xfId="11387" xr:uid="{73EB39C4-71BC-47D0-847C-9C67726C632D}"/>
    <cellStyle name="Input 2 3 2 8 9" xfId="11388" xr:uid="{385E115E-5024-4D18-AAAF-49CBF9F01F59}"/>
    <cellStyle name="Input 2 3 2 9" xfId="11389" xr:uid="{0A337F91-BC77-4D4E-A0E8-31C1C38C0B96}"/>
    <cellStyle name="Input 2 3 2 9 2" xfId="11390" xr:uid="{E9406EF2-9E9B-4870-A0F0-3E775AF26709}"/>
    <cellStyle name="Input 2 3 2 9 2 2" xfId="11391" xr:uid="{248B6FD3-193F-484D-9F31-587C99E9997D}"/>
    <cellStyle name="Input 2 3 2 9 2 2 2" xfId="11392" xr:uid="{C730A038-EE94-4C45-BE7F-EEE8588FB6E1}"/>
    <cellStyle name="Input 2 3 2 9 2 2 3" xfId="11393" xr:uid="{093030B1-25CE-407B-B6B1-81B4E37ED48B}"/>
    <cellStyle name="Input 2 3 2 9 2 3" xfId="11394" xr:uid="{BACDE73A-3889-4A6B-BF1B-53CD4EAD311D}"/>
    <cellStyle name="Input 2 3 2 9 2 4" xfId="11395" xr:uid="{CE30AD6A-F5A9-437D-8C88-7D24C326A986}"/>
    <cellStyle name="Input 2 3 2 9 3" xfId="11396" xr:uid="{A5789070-34BC-4233-844B-F9F7E05859A1}"/>
    <cellStyle name="Input 2 3 2 9 3 2" xfId="11397" xr:uid="{E8723AAF-F928-42AD-BE62-3B241A79EFE5}"/>
    <cellStyle name="Input 2 3 2 9 3 2 2" xfId="11398" xr:uid="{0A2E8EA5-3195-4AE5-8946-7EE7430E4D7C}"/>
    <cellStyle name="Input 2 3 2 9 3 2 3" xfId="11399" xr:uid="{B6B9F00D-F4CD-46D3-A76A-494815AC3476}"/>
    <cellStyle name="Input 2 3 2 9 3 3" xfId="11400" xr:uid="{0FB1DE64-A30A-4657-B0D3-63EB2A64028D}"/>
    <cellStyle name="Input 2 3 2 9 3 4" xfId="11401" xr:uid="{622F5501-45C5-4400-9CE6-5C15BABD6A19}"/>
    <cellStyle name="Input 2 3 2 9 4" xfId="11402" xr:uid="{96C67F2D-2E36-4609-87D1-B3054D444E32}"/>
    <cellStyle name="Input 2 3 2 9 4 2" xfId="11403" xr:uid="{67002BCC-6796-4A11-8DA1-FDD0861CD286}"/>
    <cellStyle name="Input 2 3 2 9 4 2 2" xfId="11404" xr:uid="{A655E7C5-E766-4D0F-B59C-E1F833C5AB76}"/>
    <cellStyle name="Input 2 3 2 9 4 2 3" xfId="11405" xr:uid="{3D33FF36-5F77-4E89-AFAD-BEFF3E884CA9}"/>
    <cellStyle name="Input 2 3 2 9 4 3" xfId="11406" xr:uid="{1EBB3EAB-A87E-4C1C-8141-34DAC54CFCAF}"/>
    <cellStyle name="Input 2 3 2 9 4 4" xfId="11407" xr:uid="{88DEECC3-D5F6-4D0C-8806-264DFBAE9A6D}"/>
    <cellStyle name="Input 2 3 2 9 5" xfId="11408" xr:uid="{99E821D7-FF17-47CD-AFF8-2102461996BC}"/>
    <cellStyle name="Input 2 3 2 9 5 2" xfId="11409" xr:uid="{796BDDF0-DEF0-4487-A5D1-47CBE76C1F1C}"/>
    <cellStyle name="Input 2 3 2 9 5 2 2" xfId="11410" xr:uid="{20C1887B-8D25-46F7-B3A2-1DD8448C033A}"/>
    <cellStyle name="Input 2 3 2 9 5 2 3" xfId="11411" xr:uid="{D701A6C0-7EB7-40C2-8276-6AAB0B5BC588}"/>
    <cellStyle name="Input 2 3 2 9 5 3" xfId="11412" xr:uid="{EC269535-C711-4D65-B05E-1A460EC6B45B}"/>
    <cellStyle name="Input 2 3 2 9 5 4" xfId="11413" xr:uid="{9EC4281D-2080-47D7-9827-CA64DB112BED}"/>
    <cellStyle name="Input 2 3 2 9 6" xfId="11414" xr:uid="{D010B11D-93D9-4C04-91DF-102E42CE1B2F}"/>
    <cellStyle name="Input 2 3 2 9 6 2" xfId="11415" xr:uid="{3BA787DE-32B0-4FB0-AD12-8689AFE2691A}"/>
    <cellStyle name="Input 2 3 2 9 6 2 2" xfId="11416" xr:uid="{3C927C23-E78E-4ACC-965A-1DC22958BF0D}"/>
    <cellStyle name="Input 2 3 2 9 6 2 3" xfId="11417" xr:uid="{57C1CB31-9DF7-4B07-9493-1800EBC458FF}"/>
    <cellStyle name="Input 2 3 2 9 6 3" xfId="11418" xr:uid="{99106C20-4B7A-4D3E-A84C-41F1F42D7ABC}"/>
    <cellStyle name="Input 2 3 2 9 6 4" xfId="11419" xr:uid="{3728304A-8C33-45F7-BBFA-8AE6A7E2926D}"/>
    <cellStyle name="Input 2 3 2 9 7" xfId="11420" xr:uid="{05E5CD79-8B43-4DFD-98D9-A8D6B55AA979}"/>
    <cellStyle name="Input 2 3 2 9 7 2" xfId="11421" xr:uid="{172C7550-3B91-42E4-B7FA-A17800746D7C}"/>
    <cellStyle name="Input 2 3 2 9 7 3" xfId="11422" xr:uid="{1FDD5D8B-E820-4139-AACF-74E878412FE0}"/>
    <cellStyle name="Input 2 3 2 9 8" xfId="11423" xr:uid="{95D416F7-7E96-43D3-9F75-5E57842F44DD}"/>
    <cellStyle name="Input 2 3 2 9 9" xfId="11424" xr:uid="{2CA511A8-EA16-45F3-B616-69A70E569FF4}"/>
    <cellStyle name="Input 2 3 20" xfId="11425" xr:uid="{379DB27C-CA6A-45B5-809B-E4CFBC9FD7C5}"/>
    <cellStyle name="Input 2 3 20 2" xfId="11426" xr:uid="{321BBDB1-4E1C-45CC-9F00-3E98BEFA14FA}"/>
    <cellStyle name="Input 2 3 20 2 2" xfId="11427" xr:uid="{A6C8F3D5-FEDC-4BFA-8366-319CCA2918F4}"/>
    <cellStyle name="Input 2 3 20 2 2 2" xfId="11428" xr:uid="{1CEE8CEC-E391-4790-88A2-6F2D4945774C}"/>
    <cellStyle name="Input 2 3 20 2 2 3" xfId="11429" xr:uid="{F3D623A0-8D24-44DE-A3FA-69195309915E}"/>
    <cellStyle name="Input 2 3 20 2 3" xfId="11430" xr:uid="{9023AE0A-A44E-4F5E-9D14-DE3152839495}"/>
    <cellStyle name="Input 2 3 20 2 4" xfId="11431" xr:uid="{C99E3FC1-7E9C-4617-A72E-10B7FC6D4618}"/>
    <cellStyle name="Input 2 3 20 3" xfId="11432" xr:uid="{E0EF94F2-0280-4BE3-A13E-930A3307496B}"/>
    <cellStyle name="Input 2 3 20 3 2" xfId="11433" xr:uid="{F2DEE8D7-8089-43CD-BC04-4A6B8B25DE43}"/>
    <cellStyle name="Input 2 3 20 3 2 2" xfId="11434" xr:uid="{6129A5C2-E7A9-4270-B888-65D7DC0D08C5}"/>
    <cellStyle name="Input 2 3 20 3 2 3" xfId="11435" xr:uid="{DC34D757-DCB1-4733-B8BA-1F6F0342CF32}"/>
    <cellStyle name="Input 2 3 20 3 3" xfId="11436" xr:uid="{3DB0401E-7C9E-4FDD-A3E5-04A64D21FD18}"/>
    <cellStyle name="Input 2 3 20 3 4" xfId="11437" xr:uid="{BC8E60D8-540A-4608-AF5C-69861955B0AA}"/>
    <cellStyle name="Input 2 3 20 4" xfId="11438" xr:uid="{26629F85-3E71-49AE-9A0C-F3F75BE33DF7}"/>
    <cellStyle name="Input 2 3 20 4 2" xfId="11439" xr:uid="{B716E271-4799-4287-9907-119BC61D894B}"/>
    <cellStyle name="Input 2 3 20 4 2 2" xfId="11440" xr:uid="{D42B0C5E-9A60-43E4-966D-C0EDE91D255A}"/>
    <cellStyle name="Input 2 3 20 4 2 3" xfId="11441" xr:uid="{C539560F-7465-40DC-B504-BC05372DA74F}"/>
    <cellStyle name="Input 2 3 20 4 3" xfId="11442" xr:uid="{1F21F7E6-6F17-4799-9566-A7BEED5382B6}"/>
    <cellStyle name="Input 2 3 20 4 4" xfId="11443" xr:uid="{3B99A743-2300-4C7D-B6A5-4CB86A29AE13}"/>
    <cellStyle name="Input 2 3 20 5" xfId="11444" xr:uid="{80D1199D-D6E9-482C-8FB0-6B159A63503C}"/>
    <cellStyle name="Input 2 3 20 5 2" xfId="11445" xr:uid="{81A305B4-A82A-4B57-813A-1F6DE4B50566}"/>
    <cellStyle name="Input 2 3 20 5 2 2" xfId="11446" xr:uid="{A5FAD22C-29C5-48F6-9CE7-2C2BD00C47B9}"/>
    <cellStyle name="Input 2 3 20 5 2 3" xfId="11447" xr:uid="{3C65180A-7D9D-4698-BD7E-B3FFE994EBC2}"/>
    <cellStyle name="Input 2 3 20 5 3" xfId="11448" xr:uid="{4C9AF521-7E94-40C2-8EB6-17C095178B0D}"/>
    <cellStyle name="Input 2 3 20 5 4" xfId="11449" xr:uid="{C6154402-1DBE-4F50-9BBE-EBD8CD2F17CD}"/>
    <cellStyle name="Input 2 3 20 6" xfId="11450" xr:uid="{4B135B45-F8FE-4017-8E28-563205FF5F8D}"/>
    <cellStyle name="Input 2 3 20 6 2" xfId="11451" xr:uid="{F9E6BB43-50B5-4F57-904F-6780B42DC188}"/>
    <cellStyle name="Input 2 3 20 6 2 2" xfId="11452" xr:uid="{8F30CD11-7AD4-400D-8778-4C2F8BC09DEF}"/>
    <cellStyle name="Input 2 3 20 6 2 3" xfId="11453" xr:uid="{2D3430E3-374F-431C-A61F-9C469CDC5A1B}"/>
    <cellStyle name="Input 2 3 20 6 3" xfId="11454" xr:uid="{0F3283DD-0CB9-42BF-BBBB-6CD0DAE6D0EC}"/>
    <cellStyle name="Input 2 3 20 6 4" xfId="11455" xr:uid="{218BB34F-C9A9-4442-8737-8F2C63F02144}"/>
    <cellStyle name="Input 2 3 20 7" xfId="11456" xr:uid="{F9FFE856-38C4-42A8-BD86-2AEFC2539523}"/>
    <cellStyle name="Input 2 3 20 7 2" xfId="11457" xr:uid="{AD2B45F0-F458-4391-80E9-B59800AC413B}"/>
    <cellStyle name="Input 2 3 20 7 3" xfId="11458" xr:uid="{3F2BA428-F989-404F-85EB-1857320E33D1}"/>
    <cellStyle name="Input 2 3 20 8" xfId="11459" xr:uid="{6F8D4704-30D9-4572-8F5D-8884EB2C7022}"/>
    <cellStyle name="Input 2 3 20 9" xfId="11460" xr:uid="{95AE45B2-A584-4383-9F2D-18D1197441B7}"/>
    <cellStyle name="Input 2 3 21" xfId="11461" xr:uid="{83B644E0-72E8-4B19-B69A-94A81A356F55}"/>
    <cellStyle name="Input 2 3 21 2" xfId="11462" xr:uid="{664CE752-5FCA-4E09-8C59-7E868A65F073}"/>
    <cellStyle name="Input 2 3 21 2 2" xfId="11463" xr:uid="{7DCEBC1D-A298-40C0-8079-882B9C8B8403}"/>
    <cellStyle name="Input 2 3 21 2 3" xfId="11464" xr:uid="{2C654E05-CE85-4E59-AACB-C055F458DCDB}"/>
    <cellStyle name="Input 2 3 21 3" xfId="11465" xr:uid="{24650D62-2F76-49B9-98AC-E9DA9DABCBA5}"/>
    <cellStyle name="Input 2 3 21 4" xfId="11466" xr:uid="{AC221080-F6FB-46D8-9588-63653E86612B}"/>
    <cellStyle name="Input 2 3 22" xfId="11467" xr:uid="{8795021B-66DF-40EB-AA38-20CFDA5564D4}"/>
    <cellStyle name="Input 2 3 22 2" xfId="11468" xr:uid="{0466650B-0E79-4EE5-ADF6-067D906303AF}"/>
    <cellStyle name="Input 2 3 22 2 2" xfId="11469" xr:uid="{89A79082-FB23-4513-85B0-EB0A41D1E575}"/>
    <cellStyle name="Input 2 3 22 2 3" xfId="11470" xr:uid="{02F9DCF3-08EC-4D7F-89F5-5B69E4F85A1F}"/>
    <cellStyle name="Input 2 3 22 3" xfId="11471" xr:uid="{D7A4B129-9843-4D61-91DD-37087CF363CA}"/>
    <cellStyle name="Input 2 3 22 4" xfId="11472" xr:uid="{5DDAEAF6-7AF0-4132-AEAC-269313EDF1F8}"/>
    <cellStyle name="Input 2 3 23" xfId="11473" xr:uid="{A9058664-58CF-4C7B-95AD-ABD961041B1F}"/>
    <cellStyle name="Input 2 3 23 2" xfId="11474" xr:uid="{FD053136-3CB1-4C66-876C-AA32F90647F5}"/>
    <cellStyle name="Input 2 3 23 2 2" xfId="11475" xr:uid="{3E657E03-4E3E-4265-BB93-787C408A1162}"/>
    <cellStyle name="Input 2 3 23 2 3" xfId="11476" xr:uid="{09F9961B-B00D-49BB-AD62-1B7024F15BD0}"/>
    <cellStyle name="Input 2 3 23 3" xfId="11477" xr:uid="{F88CFD53-C836-4C3D-A4E1-1FE0E549BA5C}"/>
    <cellStyle name="Input 2 3 23 4" xfId="11478" xr:uid="{284BC489-0105-40A3-914C-670E26203F16}"/>
    <cellStyle name="Input 2 3 24" xfId="11479" xr:uid="{AF70215B-C9CD-41E4-9305-B5F39EE77D95}"/>
    <cellStyle name="Input 2 3 24 2" xfId="11480" xr:uid="{B0C7C05D-F39C-46F7-9E41-E95561D251CA}"/>
    <cellStyle name="Input 2 3 24 2 2" xfId="11481" xr:uid="{85A32350-BA85-41D0-8996-8B68EC1FAE72}"/>
    <cellStyle name="Input 2 3 24 2 3" xfId="11482" xr:uid="{A2ED95AB-1F2F-4C48-953B-9C5B4184D262}"/>
    <cellStyle name="Input 2 3 24 3" xfId="11483" xr:uid="{D5B02698-A87B-4831-840A-1A11A6E999AB}"/>
    <cellStyle name="Input 2 3 24 4" xfId="11484" xr:uid="{AFC20208-61C5-4627-A395-5661DA1376C1}"/>
    <cellStyle name="Input 2 3 25" xfId="11485" xr:uid="{B8B13AEB-0401-441B-97D2-701D3548DE56}"/>
    <cellStyle name="Input 2 3 25 2" xfId="11486" xr:uid="{C56E723E-BEDB-46B4-B1FE-B0DA1BE9DBB8}"/>
    <cellStyle name="Input 2 3 25 2 2" xfId="11487" xr:uid="{DFFA35E0-C60F-4DF3-929F-0726B30D3BF8}"/>
    <cellStyle name="Input 2 3 25 2 3" xfId="11488" xr:uid="{A1BFF1DA-6648-4361-96B5-F2158EB854FD}"/>
    <cellStyle name="Input 2 3 25 3" xfId="11489" xr:uid="{7A40B4E0-37D2-40A9-AD88-EC42EB663347}"/>
    <cellStyle name="Input 2 3 25 4" xfId="11490" xr:uid="{F56123A6-E1E8-4567-BAC3-D2E748C4FF86}"/>
    <cellStyle name="Input 2 3 26" xfId="11491" xr:uid="{C8FD5263-48BA-44D5-A504-BC6208FFCA67}"/>
    <cellStyle name="Input 2 3 26 2" xfId="11492" xr:uid="{251FF91E-88DC-4FD3-A864-C73CD58DF3BA}"/>
    <cellStyle name="Input 2 3 26 3" xfId="11493" xr:uid="{B25430B5-05C9-4D61-8683-9500E5D34A99}"/>
    <cellStyle name="Input 2 3 27" xfId="11494" xr:uid="{6A44AB0E-8BA3-44A4-8CA3-192A18235C27}"/>
    <cellStyle name="Input 2 3 28" xfId="11495" xr:uid="{C98BF254-FCE8-4314-96C4-B569C89CC013}"/>
    <cellStyle name="Input 2 3 3" xfId="11496" xr:uid="{C67DACAA-FB43-40D7-9F5E-29B285FD8F97}"/>
    <cellStyle name="Input 2 3 3 2" xfId="11497" xr:uid="{490CDE7D-B1BD-48A7-8816-8CC5588B2749}"/>
    <cellStyle name="Input 2 3 3 2 2" xfId="11498" xr:uid="{8040A05F-1AE6-4E21-A96E-33578ACF06F5}"/>
    <cellStyle name="Input 2 3 3 2 2 2" xfId="11499" xr:uid="{9874AD53-F225-4246-93AE-C0575C0CE551}"/>
    <cellStyle name="Input 2 3 3 2 2 3" xfId="11500" xr:uid="{090204DE-8DCF-40A9-84D4-62A2F725D59A}"/>
    <cellStyle name="Input 2 3 3 2 3" xfId="11501" xr:uid="{2825068D-9D63-49EF-A10E-EBA17D5C83D1}"/>
    <cellStyle name="Input 2 3 3 2 4" xfId="11502" xr:uid="{D8819757-52CF-4137-8C23-04B60A8AA1F4}"/>
    <cellStyle name="Input 2 3 3 3" xfId="11503" xr:uid="{7C39F681-0279-4540-819B-256096171588}"/>
    <cellStyle name="Input 2 3 3 3 2" xfId="11504" xr:uid="{1169E515-41A6-4249-9E27-24B91D1B57D5}"/>
    <cellStyle name="Input 2 3 3 3 2 2" xfId="11505" xr:uid="{2AE94456-34F9-4F58-BA06-54D58EAD235C}"/>
    <cellStyle name="Input 2 3 3 3 2 3" xfId="11506" xr:uid="{CB54B6C2-52E6-4D22-AC8B-57BE27530D60}"/>
    <cellStyle name="Input 2 3 3 3 3" xfId="11507" xr:uid="{3FEBA324-9951-47A1-AF6F-2E67B24E8B14}"/>
    <cellStyle name="Input 2 3 3 3 4" xfId="11508" xr:uid="{A97C80AB-9E11-4109-876F-0C10C17A52AE}"/>
    <cellStyle name="Input 2 3 3 4" xfId="11509" xr:uid="{3278A5C5-5061-4A77-80BD-0E871A99D0F9}"/>
    <cellStyle name="Input 2 3 3 4 2" xfId="11510" xr:uid="{15668B87-9014-4E79-996B-07C496DAEFA3}"/>
    <cellStyle name="Input 2 3 3 4 2 2" xfId="11511" xr:uid="{87E6F1FA-3756-41E5-B6D8-0B6519F65BD1}"/>
    <cellStyle name="Input 2 3 3 4 2 3" xfId="11512" xr:uid="{67B3BF12-98AC-4BD6-A14D-2D3AD0296F47}"/>
    <cellStyle name="Input 2 3 3 4 3" xfId="11513" xr:uid="{A711E065-C3CB-41CA-8CEB-D7CA1488F153}"/>
    <cellStyle name="Input 2 3 3 4 4" xfId="11514" xr:uid="{A9DDF8DD-1E38-46BC-9034-F73F78073E01}"/>
    <cellStyle name="Input 2 3 3 5" xfId="11515" xr:uid="{553266A7-7425-4B73-A121-9945787A54DA}"/>
    <cellStyle name="Input 2 3 3 5 2" xfId="11516" xr:uid="{4A327901-E7C3-4F58-84C7-464B720BFCC7}"/>
    <cellStyle name="Input 2 3 3 5 2 2" xfId="11517" xr:uid="{1E6F24D2-435C-4CC5-AE88-8F081932E644}"/>
    <cellStyle name="Input 2 3 3 5 2 3" xfId="11518" xr:uid="{0DADE6DE-0297-4701-ADDE-BDDEB660D91C}"/>
    <cellStyle name="Input 2 3 3 5 3" xfId="11519" xr:uid="{CAD1E27D-B140-4BC5-A760-7BF4B37EC051}"/>
    <cellStyle name="Input 2 3 3 5 4" xfId="11520" xr:uid="{01072CCE-8B80-4C1B-8EEB-41001D1D1777}"/>
    <cellStyle name="Input 2 3 3 6" xfId="11521" xr:uid="{3F170A1C-9FDB-4AB7-ABE0-8A661871409B}"/>
    <cellStyle name="Input 2 3 3 6 2" xfId="11522" xr:uid="{D8E7C806-1CA4-4362-9010-2F42F23E95DF}"/>
    <cellStyle name="Input 2 3 3 6 2 2" xfId="11523" xr:uid="{88234DF5-8E5E-4570-A6B9-80D979FB4505}"/>
    <cellStyle name="Input 2 3 3 6 2 3" xfId="11524" xr:uid="{7A0C957F-A7CD-4127-88A1-25527A0CB2AF}"/>
    <cellStyle name="Input 2 3 3 6 3" xfId="11525" xr:uid="{6963C879-E61C-45AF-95FD-8D17844C52A1}"/>
    <cellStyle name="Input 2 3 3 6 4" xfId="11526" xr:uid="{1140A782-E58E-4411-9AF0-D355F396F13C}"/>
    <cellStyle name="Input 2 3 3 7" xfId="11527" xr:uid="{241C2C91-E7F0-4561-AFBA-64090F5F712C}"/>
    <cellStyle name="Input 2 3 3 7 2" xfId="11528" xr:uid="{93D01120-0012-4968-8111-1B4426EA8585}"/>
    <cellStyle name="Input 2 3 3 7 3" xfId="11529" xr:uid="{D312FF07-0879-4CE9-A3A4-D2F66C42C291}"/>
    <cellStyle name="Input 2 3 3 8" xfId="11530" xr:uid="{ACC37440-F5BD-43CE-B011-6B11E345E520}"/>
    <cellStyle name="Input 2 3 3 9" xfId="11531" xr:uid="{2AEACFA9-D6EB-43E4-A428-59AD8ACCC74E}"/>
    <cellStyle name="Input 2 3 4" xfId="11532" xr:uid="{E8BB04C4-EB52-4443-91F2-501082421EC3}"/>
    <cellStyle name="Input 2 3 4 2" xfId="11533" xr:uid="{18F4F50A-82E2-424D-91DC-6D672CC46535}"/>
    <cellStyle name="Input 2 3 4 2 2" xfId="11534" xr:uid="{05590A05-786F-4764-A147-0C6EF6AA4DC0}"/>
    <cellStyle name="Input 2 3 4 2 2 2" xfId="11535" xr:uid="{F62C8802-ABA2-4CDA-9167-2983768C1216}"/>
    <cellStyle name="Input 2 3 4 2 2 3" xfId="11536" xr:uid="{116D1D43-8CD6-4F96-8BB7-C8C8200B2DAB}"/>
    <cellStyle name="Input 2 3 4 2 3" xfId="11537" xr:uid="{D6B9AF89-91F7-4725-9B9C-20A96C4E3DCC}"/>
    <cellStyle name="Input 2 3 4 2 4" xfId="11538" xr:uid="{DA7C2746-88AA-4DC3-ADCF-41D3F7EC567C}"/>
    <cellStyle name="Input 2 3 4 3" xfId="11539" xr:uid="{A7EFABB3-14A3-4746-9CEE-D50DB3D25F4F}"/>
    <cellStyle name="Input 2 3 4 3 2" xfId="11540" xr:uid="{FC86C838-2432-4C4D-B779-3230828E40C5}"/>
    <cellStyle name="Input 2 3 4 3 2 2" xfId="11541" xr:uid="{4C0BA5AA-4B2C-47A0-888C-1A2B035F86EB}"/>
    <cellStyle name="Input 2 3 4 3 2 3" xfId="11542" xr:uid="{DFA93DAE-DE4C-406F-AA27-9A5D4BADF6C0}"/>
    <cellStyle name="Input 2 3 4 3 3" xfId="11543" xr:uid="{338D66A3-13EC-41C7-AEF7-5ED0DFDB0300}"/>
    <cellStyle name="Input 2 3 4 3 4" xfId="11544" xr:uid="{89B83E61-DBE5-406F-A4E1-7C3C2F35AED0}"/>
    <cellStyle name="Input 2 3 4 4" xfId="11545" xr:uid="{BE97804A-F17B-41CB-A4DC-5611C61FC5F1}"/>
    <cellStyle name="Input 2 3 4 4 2" xfId="11546" xr:uid="{9E56B00B-8F92-4CB8-A952-EF069D7B3515}"/>
    <cellStyle name="Input 2 3 4 4 2 2" xfId="11547" xr:uid="{0360B924-110B-4974-9050-49040F8A3FD0}"/>
    <cellStyle name="Input 2 3 4 4 2 3" xfId="11548" xr:uid="{DA0B51A2-926D-443D-A148-9519CA069CE2}"/>
    <cellStyle name="Input 2 3 4 4 3" xfId="11549" xr:uid="{31BF1C90-9D57-4729-BAED-BF43B4DE6F70}"/>
    <cellStyle name="Input 2 3 4 4 4" xfId="11550" xr:uid="{C38DD551-71BD-4446-9C46-F0DA8B54142E}"/>
    <cellStyle name="Input 2 3 4 5" xfId="11551" xr:uid="{EED20059-E9F5-4BF6-ADF9-473744BCE574}"/>
    <cellStyle name="Input 2 3 4 5 2" xfId="11552" xr:uid="{5AC1E1D1-580E-4CB1-844E-3C9D546ADF1C}"/>
    <cellStyle name="Input 2 3 4 5 2 2" xfId="11553" xr:uid="{5F8441E5-FB93-4D71-8D27-7006745E1213}"/>
    <cellStyle name="Input 2 3 4 5 2 3" xfId="11554" xr:uid="{8F415200-1FB6-49EA-9498-9DF9FA0305EE}"/>
    <cellStyle name="Input 2 3 4 5 3" xfId="11555" xr:uid="{AB12E9DD-1324-42FC-8A47-166EC1815A3E}"/>
    <cellStyle name="Input 2 3 4 5 4" xfId="11556" xr:uid="{0D20AEBF-5CEB-4BFB-8994-D3812BF89CD6}"/>
    <cellStyle name="Input 2 3 4 6" xfId="11557" xr:uid="{CF41B3FD-DDF7-4062-827E-932D712BA963}"/>
    <cellStyle name="Input 2 3 4 6 2" xfId="11558" xr:uid="{0AC7D2D6-CFC7-4D44-9656-504782F2453D}"/>
    <cellStyle name="Input 2 3 4 6 2 2" xfId="11559" xr:uid="{EDBE6E9B-AF0D-4397-BB4E-4CAF240B89EB}"/>
    <cellStyle name="Input 2 3 4 6 2 3" xfId="11560" xr:uid="{744F1469-F409-4161-95EE-C23DA0D4BAB3}"/>
    <cellStyle name="Input 2 3 4 6 3" xfId="11561" xr:uid="{9855235E-72AA-458C-B972-206BFD623AFE}"/>
    <cellStyle name="Input 2 3 4 6 4" xfId="11562" xr:uid="{AA85FBE4-0962-4F2C-8D7E-91D1E3DA3645}"/>
    <cellStyle name="Input 2 3 4 7" xfId="11563" xr:uid="{FA39C769-63C8-4FD0-BA5C-F8085C964A8D}"/>
    <cellStyle name="Input 2 3 4 7 2" xfId="11564" xr:uid="{A902D824-6498-4312-AB53-8E9A158A2E22}"/>
    <cellStyle name="Input 2 3 4 7 3" xfId="11565" xr:uid="{616CFDFC-30AF-461E-8F3C-6DD22534C28D}"/>
    <cellStyle name="Input 2 3 4 8" xfId="11566" xr:uid="{0369D33D-0D27-40B1-883D-FECAC204E095}"/>
    <cellStyle name="Input 2 3 4 9" xfId="11567" xr:uid="{101FB0ED-4F28-4162-B07C-DB9FF8738176}"/>
    <cellStyle name="Input 2 3 5" xfId="11568" xr:uid="{43E84DF5-D673-4DD6-9A19-C37EF023FACF}"/>
    <cellStyle name="Input 2 3 5 2" xfId="11569" xr:uid="{1DAC0C14-0B27-412E-B077-73CA4A4C55A1}"/>
    <cellStyle name="Input 2 3 5 2 2" xfId="11570" xr:uid="{34083FD7-084C-461A-862B-9D51A7EFB28C}"/>
    <cellStyle name="Input 2 3 5 2 2 2" xfId="11571" xr:uid="{A840E602-60F5-4CBE-8C6A-6F111125A8AD}"/>
    <cellStyle name="Input 2 3 5 2 2 3" xfId="11572" xr:uid="{B401ADD1-D679-4F2E-A741-B19A721FBB3A}"/>
    <cellStyle name="Input 2 3 5 2 3" xfId="11573" xr:uid="{54373ED2-0EDD-46FE-A4C2-8C5379A8E2F0}"/>
    <cellStyle name="Input 2 3 5 2 4" xfId="11574" xr:uid="{3FD1BEA5-A03D-4D3C-8B98-8C447AD009ED}"/>
    <cellStyle name="Input 2 3 5 3" xfId="11575" xr:uid="{ABE39DDF-8C04-4F38-A9CA-A5C1CF12C88C}"/>
    <cellStyle name="Input 2 3 5 3 2" xfId="11576" xr:uid="{C541B49F-9F52-442A-B6DB-69CE0E685139}"/>
    <cellStyle name="Input 2 3 5 3 2 2" xfId="11577" xr:uid="{85EFBC22-7A52-4566-A85C-5C565489BB13}"/>
    <cellStyle name="Input 2 3 5 3 2 3" xfId="11578" xr:uid="{500B624F-CF29-41C9-B9EE-F98DB5A0345F}"/>
    <cellStyle name="Input 2 3 5 3 3" xfId="11579" xr:uid="{BCC3FF18-0C88-4474-92F7-FEF639C33989}"/>
    <cellStyle name="Input 2 3 5 3 4" xfId="11580" xr:uid="{52479E3B-B1F1-4C38-8F50-6CCDDAA5F348}"/>
    <cellStyle name="Input 2 3 5 4" xfId="11581" xr:uid="{5023A62C-520B-458C-864D-DA9AFFE1C48E}"/>
    <cellStyle name="Input 2 3 5 4 2" xfId="11582" xr:uid="{5603BB97-38C1-4339-80E3-A028EDC51814}"/>
    <cellStyle name="Input 2 3 5 4 2 2" xfId="11583" xr:uid="{E83EE1B6-0576-4C2C-9A20-8BF6360922C5}"/>
    <cellStyle name="Input 2 3 5 4 2 3" xfId="11584" xr:uid="{1BEB3D5C-135E-48AF-A775-6CACB6A25E5C}"/>
    <cellStyle name="Input 2 3 5 4 3" xfId="11585" xr:uid="{2BC00850-8DD9-40E9-95D2-94EB2B87E942}"/>
    <cellStyle name="Input 2 3 5 4 4" xfId="11586" xr:uid="{BA416EAC-BB4B-4F63-8CF1-27F27E06F31B}"/>
    <cellStyle name="Input 2 3 5 5" xfId="11587" xr:uid="{CD311746-50CD-405D-8219-14E6E51114DA}"/>
    <cellStyle name="Input 2 3 5 5 2" xfId="11588" xr:uid="{8374ED69-A3F7-44BF-8940-98F40F078A6C}"/>
    <cellStyle name="Input 2 3 5 5 2 2" xfId="11589" xr:uid="{1E1EB696-163E-4B31-A200-8E4EBFE4474B}"/>
    <cellStyle name="Input 2 3 5 5 2 3" xfId="11590" xr:uid="{52ECD41E-6EF5-4822-BE64-02433E482006}"/>
    <cellStyle name="Input 2 3 5 5 3" xfId="11591" xr:uid="{F82CB70D-F173-4B67-822E-483CBCBF8A27}"/>
    <cellStyle name="Input 2 3 5 5 4" xfId="11592" xr:uid="{C4F5269B-481F-4191-9E8C-D83CE04ABBA6}"/>
    <cellStyle name="Input 2 3 5 6" xfId="11593" xr:uid="{156473F2-7C27-4B2A-B6ED-E9F13C1D6B73}"/>
    <cellStyle name="Input 2 3 5 6 2" xfId="11594" xr:uid="{34B0E820-0FE0-4B55-AE63-83F58B5FEFB7}"/>
    <cellStyle name="Input 2 3 5 6 2 2" xfId="11595" xr:uid="{E79DEBAE-E835-4F9B-93C2-231963A33882}"/>
    <cellStyle name="Input 2 3 5 6 2 3" xfId="11596" xr:uid="{BD98C7DC-611A-4457-A102-DAC3EB9A1B0B}"/>
    <cellStyle name="Input 2 3 5 6 3" xfId="11597" xr:uid="{F8D2DA76-AE43-4BB5-ADCC-2981A6BD94ED}"/>
    <cellStyle name="Input 2 3 5 6 4" xfId="11598" xr:uid="{5FADB2E7-94E3-4A8F-B220-3C7875C3FBD3}"/>
    <cellStyle name="Input 2 3 5 7" xfId="11599" xr:uid="{FC3C3135-A303-4EF9-8102-FAD1ACBA9FD9}"/>
    <cellStyle name="Input 2 3 5 7 2" xfId="11600" xr:uid="{88D6A98C-532A-4F36-8BAA-9FF061E7851A}"/>
    <cellStyle name="Input 2 3 5 7 3" xfId="11601" xr:uid="{BA3ED82C-E915-464D-B573-E23EED38B6B1}"/>
    <cellStyle name="Input 2 3 5 8" xfId="11602" xr:uid="{182D082B-9163-47E3-A31F-FCAE506ECA19}"/>
    <cellStyle name="Input 2 3 5 9" xfId="11603" xr:uid="{81CB3A69-2AE9-48FB-8C24-6B2F518C04B3}"/>
    <cellStyle name="Input 2 3 6" xfId="11604" xr:uid="{CDEE2F83-1A3C-4125-BA2C-5F42ADC24E8A}"/>
    <cellStyle name="Input 2 3 6 2" xfId="11605" xr:uid="{6662CAC6-13BF-48A4-A105-E56A0F4ECCAD}"/>
    <cellStyle name="Input 2 3 6 2 2" xfId="11606" xr:uid="{C56C5E62-561D-4AE2-A4C9-D69018A3D93B}"/>
    <cellStyle name="Input 2 3 6 2 2 2" xfId="11607" xr:uid="{0CEB6C7C-8870-4F98-B8C6-C76C7269C34D}"/>
    <cellStyle name="Input 2 3 6 2 2 3" xfId="11608" xr:uid="{586C955E-0A74-4B81-BF70-0AF517CF8E2B}"/>
    <cellStyle name="Input 2 3 6 2 3" xfId="11609" xr:uid="{CCC9DBFF-6E3B-417E-9CC4-EEB67AA1FDAD}"/>
    <cellStyle name="Input 2 3 6 2 4" xfId="11610" xr:uid="{5A67B634-3F22-44E1-91CC-BCEEB14EFFAF}"/>
    <cellStyle name="Input 2 3 6 3" xfId="11611" xr:uid="{66E7D08C-57B5-4181-8B4E-98BDC298ED8F}"/>
    <cellStyle name="Input 2 3 6 3 2" xfId="11612" xr:uid="{F6DC3268-512F-41CB-8D24-2C42DDCBFA56}"/>
    <cellStyle name="Input 2 3 6 3 2 2" xfId="11613" xr:uid="{B611D783-B8BD-4D35-A707-B38C990DDC97}"/>
    <cellStyle name="Input 2 3 6 3 2 3" xfId="11614" xr:uid="{ACBD7ABA-E902-434F-AE7C-CECD12B8F4A9}"/>
    <cellStyle name="Input 2 3 6 3 3" xfId="11615" xr:uid="{83D1B245-A71D-4527-AF25-FBE68226ED20}"/>
    <cellStyle name="Input 2 3 6 3 4" xfId="11616" xr:uid="{35895127-A87E-4630-8604-69903E2531A8}"/>
    <cellStyle name="Input 2 3 6 4" xfId="11617" xr:uid="{1EADA538-CD36-4DF8-8B3A-540AF828ECBA}"/>
    <cellStyle name="Input 2 3 6 4 2" xfId="11618" xr:uid="{28F472D3-4CF9-4BDC-82C0-C16585267C94}"/>
    <cellStyle name="Input 2 3 6 4 2 2" xfId="11619" xr:uid="{806E52A0-68DA-4E5F-96F1-4D6EE8D4828A}"/>
    <cellStyle name="Input 2 3 6 4 2 3" xfId="11620" xr:uid="{09EDE60B-D2C7-4D6A-A866-AEEB656B62A9}"/>
    <cellStyle name="Input 2 3 6 4 3" xfId="11621" xr:uid="{21ABA043-C672-4F4C-B527-8A37B6C2294A}"/>
    <cellStyle name="Input 2 3 6 4 4" xfId="11622" xr:uid="{06B9543C-B566-4B58-A030-20C0E9C40187}"/>
    <cellStyle name="Input 2 3 6 5" xfId="11623" xr:uid="{D161AC94-9D3F-43DB-9FC8-6B029892ADDB}"/>
    <cellStyle name="Input 2 3 6 5 2" xfId="11624" xr:uid="{00CD8066-84E6-43A0-BAFA-FB9BEEAACC3A}"/>
    <cellStyle name="Input 2 3 6 5 2 2" xfId="11625" xr:uid="{5483F2AA-0242-41C3-A700-357369DEC8CB}"/>
    <cellStyle name="Input 2 3 6 5 2 3" xfId="11626" xr:uid="{60E7E7DE-1273-487D-B33A-6F13B0B9A509}"/>
    <cellStyle name="Input 2 3 6 5 3" xfId="11627" xr:uid="{93D3663B-567A-4FDA-8128-CBAD5EA6217A}"/>
    <cellStyle name="Input 2 3 6 5 4" xfId="11628" xr:uid="{5F6BA159-7939-4799-B957-9C57C4EE8EBB}"/>
    <cellStyle name="Input 2 3 6 6" xfId="11629" xr:uid="{CA45F551-E44F-419A-AF78-800572940188}"/>
    <cellStyle name="Input 2 3 6 6 2" xfId="11630" xr:uid="{28B2290E-CBEB-44C1-A2A7-F09B253F4AAA}"/>
    <cellStyle name="Input 2 3 6 6 2 2" xfId="11631" xr:uid="{DA04C8B8-F0EF-45C0-8257-6B8B6A6D4F94}"/>
    <cellStyle name="Input 2 3 6 6 2 3" xfId="11632" xr:uid="{5171795F-40BE-442A-8B17-38ECE13B2456}"/>
    <cellStyle name="Input 2 3 6 6 3" xfId="11633" xr:uid="{D38DBEC6-1DD3-4BF9-B9DC-14C8691C885D}"/>
    <cellStyle name="Input 2 3 6 6 4" xfId="11634" xr:uid="{CDD6343D-F5F6-4E81-B8AE-AEB31D3AC270}"/>
    <cellStyle name="Input 2 3 6 7" xfId="11635" xr:uid="{DEE5B2C0-C121-41C6-95E2-FAB68BD4294C}"/>
    <cellStyle name="Input 2 3 6 7 2" xfId="11636" xr:uid="{23A64E9E-2CB9-4BD4-A8FD-7CD53AAEDC7A}"/>
    <cellStyle name="Input 2 3 6 7 3" xfId="11637" xr:uid="{3CF2F003-F586-4FC1-8921-FDCCACA59B42}"/>
    <cellStyle name="Input 2 3 6 8" xfId="11638" xr:uid="{4290E39C-8DC8-437D-8333-572B9A8A7D94}"/>
    <cellStyle name="Input 2 3 6 9" xfId="11639" xr:uid="{1F4707A5-FD3B-4F24-B3F3-671F89E669B3}"/>
    <cellStyle name="Input 2 3 7" xfId="11640" xr:uid="{FF4BE5E4-0681-4836-A4D4-4CD46AD4049E}"/>
    <cellStyle name="Input 2 3 7 2" xfId="11641" xr:uid="{A80A5BA4-85AF-4068-B402-D195A3BD17E0}"/>
    <cellStyle name="Input 2 3 7 2 2" xfId="11642" xr:uid="{DB5B1B16-AD06-4306-86D8-C38B91128CB0}"/>
    <cellStyle name="Input 2 3 7 2 2 2" xfId="11643" xr:uid="{4EF06EBB-B60D-49D7-9076-E0FE4C3D80E0}"/>
    <cellStyle name="Input 2 3 7 2 2 3" xfId="11644" xr:uid="{8E337C58-2BC4-479D-AA1E-22B9E1721362}"/>
    <cellStyle name="Input 2 3 7 2 3" xfId="11645" xr:uid="{23393FE0-23F3-43BD-BFC4-277D2F17D1B7}"/>
    <cellStyle name="Input 2 3 7 2 4" xfId="11646" xr:uid="{082A186F-0ADF-412F-8E43-7DA004F15A73}"/>
    <cellStyle name="Input 2 3 7 3" xfId="11647" xr:uid="{9C69D7DE-BD8B-49B5-851E-E3DBF7EB0BE4}"/>
    <cellStyle name="Input 2 3 7 3 2" xfId="11648" xr:uid="{8974AAAF-CB3C-4C0B-88AF-28A4D36E8DEC}"/>
    <cellStyle name="Input 2 3 7 3 2 2" xfId="11649" xr:uid="{38247DB7-2FF8-48A3-B479-E3B220AA62B5}"/>
    <cellStyle name="Input 2 3 7 3 2 3" xfId="11650" xr:uid="{C807BFB2-3BC2-4D03-9719-A41F73A9DDAB}"/>
    <cellStyle name="Input 2 3 7 3 3" xfId="11651" xr:uid="{E818564F-63FE-46E2-A78F-DC7C133689BF}"/>
    <cellStyle name="Input 2 3 7 3 4" xfId="11652" xr:uid="{DA85E5CB-760F-4CCF-8348-8A7BB9920DBA}"/>
    <cellStyle name="Input 2 3 7 4" xfId="11653" xr:uid="{86C460EF-2160-4DD1-A0D7-1BC3F5C00BCD}"/>
    <cellStyle name="Input 2 3 7 4 2" xfId="11654" xr:uid="{89D9935A-7333-4F6E-A4DF-3E8B8E8CDD88}"/>
    <cellStyle name="Input 2 3 7 4 2 2" xfId="11655" xr:uid="{F0DED5CB-A865-4F96-9555-BE8D8C0F8DE8}"/>
    <cellStyle name="Input 2 3 7 4 2 3" xfId="11656" xr:uid="{5E7E01F1-AE62-4A14-A1AC-5B9ED72D3CE4}"/>
    <cellStyle name="Input 2 3 7 4 3" xfId="11657" xr:uid="{6388FF56-831F-4FC2-8304-942CC1AE3D08}"/>
    <cellStyle name="Input 2 3 7 4 4" xfId="11658" xr:uid="{AD753D51-7517-4047-9C92-BB896B2E8D7C}"/>
    <cellStyle name="Input 2 3 7 5" xfId="11659" xr:uid="{430444FB-5135-4DD5-BAC4-027D868D9B95}"/>
    <cellStyle name="Input 2 3 7 5 2" xfId="11660" xr:uid="{4CFA5B50-BB2E-470E-8AB4-E93973D1983F}"/>
    <cellStyle name="Input 2 3 7 5 2 2" xfId="11661" xr:uid="{C79CBAE3-42DD-4DED-ADDF-88DBDD384FDE}"/>
    <cellStyle name="Input 2 3 7 5 2 3" xfId="11662" xr:uid="{B629E45C-8BF9-485C-AD30-8E8FEB09F062}"/>
    <cellStyle name="Input 2 3 7 5 3" xfId="11663" xr:uid="{2F66741A-5DD3-400A-AA4F-F2096CC09503}"/>
    <cellStyle name="Input 2 3 7 5 4" xfId="11664" xr:uid="{2AA13EAB-3290-4394-B485-DA9C10F205B4}"/>
    <cellStyle name="Input 2 3 7 6" xfId="11665" xr:uid="{9CF9EE2C-F7C1-4F3D-A3F2-87A8C55F5160}"/>
    <cellStyle name="Input 2 3 7 6 2" xfId="11666" xr:uid="{F31BB0C8-921F-44D8-8324-DDECA951A67A}"/>
    <cellStyle name="Input 2 3 7 6 2 2" xfId="11667" xr:uid="{8B435C9F-BB39-45EA-A8A2-C7662DAF28F8}"/>
    <cellStyle name="Input 2 3 7 6 2 3" xfId="11668" xr:uid="{DAEF5B10-B9FD-47B4-A33D-1557020615A2}"/>
    <cellStyle name="Input 2 3 7 6 3" xfId="11669" xr:uid="{DE0385D6-5A5E-471D-82AA-EFD9355B88B8}"/>
    <cellStyle name="Input 2 3 7 6 4" xfId="11670" xr:uid="{8016A02B-0D45-4935-A59C-7E4633B78D70}"/>
    <cellStyle name="Input 2 3 7 7" xfId="11671" xr:uid="{2662D642-0DD7-48EC-AD75-A2676CF0149E}"/>
    <cellStyle name="Input 2 3 7 7 2" xfId="11672" xr:uid="{1C8B7552-6BDB-4BBA-9AC3-63EAE4700501}"/>
    <cellStyle name="Input 2 3 7 7 3" xfId="11673" xr:uid="{5F84FF58-F38D-462D-94C1-4587CFBAAF71}"/>
    <cellStyle name="Input 2 3 7 8" xfId="11674" xr:uid="{DC153EF2-4713-41C7-892A-2652EF97F95B}"/>
    <cellStyle name="Input 2 3 7 9" xfId="11675" xr:uid="{6274470D-33ED-43F1-B9D1-D0BA72796EF1}"/>
    <cellStyle name="Input 2 3 8" xfId="11676" xr:uid="{6160DF69-406E-48E0-BF72-2B4DE352BDEC}"/>
    <cellStyle name="Input 2 3 8 2" xfId="11677" xr:uid="{32242288-DB9D-4DC5-9754-9E42A676172A}"/>
    <cellStyle name="Input 2 3 8 2 2" xfId="11678" xr:uid="{66255C9F-C4E3-475A-82F3-E9BBB5DAC37D}"/>
    <cellStyle name="Input 2 3 8 2 2 2" xfId="11679" xr:uid="{BF6DAEA3-7CC1-4882-BFE6-718EBCAF135D}"/>
    <cellStyle name="Input 2 3 8 2 2 3" xfId="11680" xr:uid="{EEF032A8-465B-40B3-9AA6-7E7F52EE294A}"/>
    <cellStyle name="Input 2 3 8 2 3" xfId="11681" xr:uid="{3234612F-D6EE-4A5C-8E13-CC750F106F2C}"/>
    <cellStyle name="Input 2 3 8 2 4" xfId="11682" xr:uid="{095136C5-D2AA-45F2-9293-C1B687D27F8A}"/>
    <cellStyle name="Input 2 3 8 3" xfId="11683" xr:uid="{D8F6920A-914C-4C10-A230-8D1F82028506}"/>
    <cellStyle name="Input 2 3 8 3 2" xfId="11684" xr:uid="{032370B7-0D1D-4135-A4C2-EE830174F783}"/>
    <cellStyle name="Input 2 3 8 3 2 2" xfId="11685" xr:uid="{308EACE7-125F-49C4-B161-C3E9397EDEF2}"/>
    <cellStyle name="Input 2 3 8 3 2 3" xfId="11686" xr:uid="{A8A5B25F-E675-4C64-B3E5-6EAFA8288149}"/>
    <cellStyle name="Input 2 3 8 3 3" xfId="11687" xr:uid="{DF3B1F33-1EAC-4725-B35A-490DC2FD80DD}"/>
    <cellStyle name="Input 2 3 8 3 4" xfId="11688" xr:uid="{164B5C61-8089-4440-A4ED-5EF35E49116B}"/>
    <cellStyle name="Input 2 3 8 4" xfId="11689" xr:uid="{017D2CED-35D9-479D-90F2-AC8FDC75C16A}"/>
    <cellStyle name="Input 2 3 8 4 2" xfId="11690" xr:uid="{3163A142-7315-48D4-BCDE-DE2271280C65}"/>
    <cellStyle name="Input 2 3 8 4 2 2" xfId="11691" xr:uid="{16A4788A-072A-455E-8DC5-C3631161FFC6}"/>
    <cellStyle name="Input 2 3 8 4 2 3" xfId="11692" xr:uid="{8E1D1C98-871D-49F3-9567-B1AE53D7D1D9}"/>
    <cellStyle name="Input 2 3 8 4 3" xfId="11693" xr:uid="{70698861-EA16-4943-9F1B-2A8E12FCA8E5}"/>
    <cellStyle name="Input 2 3 8 4 4" xfId="11694" xr:uid="{FA611E84-1C9F-420D-BFCC-294A50493CC9}"/>
    <cellStyle name="Input 2 3 8 5" xfId="11695" xr:uid="{D55357DD-3C48-40DE-A515-5AC695CC50FA}"/>
    <cellStyle name="Input 2 3 8 5 2" xfId="11696" xr:uid="{E307A0B9-75EE-41CC-988F-1E5A65F341E6}"/>
    <cellStyle name="Input 2 3 8 5 2 2" xfId="11697" xr:uid="{8911579A-406D-42E0-85D6-58A200FE3A67}"/>
    <cellStyle name="Input 2 3 8 5 2 3" xfId="11698" xr:uid="{F3EB3AAF-B0BC-4470-873A-8623FB3F59E9}"/>
    <cellStyle name="Input 2 3 8 5 3" xfId="11699" xr:uid="{7971E441-8F90-4C5F-B280-139195487E49}"/>
    <cellStyle name="Input 2 3 8 5 4" xfId="11700" xr:uid="{96555132-6A5E-4752-AAF5-71DE4F3B041D}"/>
    <cellStyle name="Input 2 3 8 6" xfId="11701" xr:uid="{FBB22BEE-1F67-4140-8DCE-E033DCB9D777}"/>
    <cellStyle name="Input 2 3 8 6 2" xfId="11702" xr:uid="{4CD9D79A-B8DE-4096-B4A4-4D285CFE1022}"/>
    <cellStyle name="Input 2 3 8 6 2 2" xfId="11703" xr:uid="{A21A13B3-75FA-4EF7-987A-6AF71792CC9E}"/>
    <cellStyle name="Input 2 3 8 6 2 3" xfId="11704" xr:uid="{A9C266F0-78A8-41A5-9823-66D40F8F6A6D}"/>
    <cellStyle name="Input 2 3 8 6 3" xfId="11705" xr:uid="{1D386DD7-E5A8-4075-AAA0-19DE1AAD5F15}"/>
    <cellStyle name="Input 2 3 8 6 4" xfId="11706" xr:uid="{55D60855-4914-4B39-8F9C-A622907BCF2C}"/>
    <cellStyle name="Input 2 3 8 7" xfId="11707" xr:uid="{22EFD14D-ADC3-46EC-AA32-07F94FD26DB3}"/>
    <cellStyle name="Input 2 3 8 7 2" xfId="11708" xr:uid="{67636A1E-C8AE-4A45-AA3C-E91C799307F3}"/>
    <cellStyle name="Input 2 3 8 7 3" xfId="11709" xr:uid="{60E19C6F-DE86-44B9-87FF-12CCCEC8C30B}"/>
    <cellStyle name="Input 2 3 8 8" xfId="11710" xr:uid="{BAC7938C-84A7-4028-A96C-07471A376F12}"/>
    <cellStyle name="Input 2 3 8 9" xfId="11711" xr:uid="{742A6FCA-5513-44D2-857D-2958199E2823}"/>
    <cellStyle name="Input 2 3 9" xfId="11712" xr:uid="{EF0823A1-5E61-4334-8880-36C9E34E2176}"/>
    <cellStyle name="Input 2 3 9 2" xfId="11713" xr:uid="{70F89512-8071-4DD8-8AEC-7D4AEB4FCD09}"/>
    <cellStyle name="Input 2 3 9 2 2" xfId="11714" xr:uid="{E2D8B536-2979-4CE4-8318-285264107F87}"/>
    <cellStyle name="Input 2 3 9 2 2 2" xfId="11715" xr:uid="{7D0C5019-88DB-46E4-ABAB-B9EA005D3309}"/>
    <cellStyle name="Input 2 3 9 2 2 3" xfId="11716" xr:uid="{DD0D4332-090C-4CBA-80CD-D937FFDF0752}"/>
    <cellStyle name="Input 2 3 9 2 3" xfId="11717" xr:uid="{9EDDF793-7EA2-4B5B-9EA0-C25B0BD202FA}"/>
    <cellStyle name="Input 2 3 9 2 4" xfId="11718" xr:uid="{F8B7DDC1-F380-48B3-B3E7-C57437C26A3D}"/>
    <cellStyle name="Input 2 3 9 3" xfId="11719" xr:uid="{D95C5F2B-1D64-4A2D-8F16-302574347191}"/>
    <cellStyle name="Input 2 3 9 3 2" xfId="11720" xr:uid="{C716549C-A599-4A81-B2A3-EBC9F41865E1}"/>
    <cellStyle name="Input 2 3 9 3 2 2" xfId="11721" xr:uid="{30B2A165-F53E-421F-A0D3-DA1BCF8B58C5}"/>
    <cellStyle name="Input 2 3 9 3 2 3" xfId="11722" xr:uid="{BFB171F6-7F18-4191-986A-A3B2CE434D3B}"/>
    <cellStyle name="Input 2 3 9 3 3" xfId="11723" xr:uid="{02FC016E-5C8F-413C-850C-149982953B34}"/>
    <cellStyle name="Input 2 3 9 3 4" xfId="11724" xr:uid="{85DBF6BD-28F4-4385-9E91-B9D371496B18}"/>
    <cellStyle name="Input 2 3 9 4" xfId="11725" xr:uid="{096374B2-DA17-4A8C-8230-A94E446013DA}"/>
    <cellStyle name="Input 2 3 9 4 2" xfId="11726" xr:uid="{4B441730-915E-479A-8178-244286DD0E70}"/>
    <cellStyle name="Input 2 3 9 4 2 2" xfId="11727" xr:uid="{D794A705-E859-4B4B-BF0F-9646B04171D9}"/>
    <cellStyle name="Input 2 3 9 4 2 3" xfId="11728" xr:uid="{43DBDC69-18F1-4090-AB01-BC898CBF798C}"/>
    <cellStyle name="Input 2 3 9 4 3" xfId="11729" xr:uid="{9D61323B-6CF9-4D19-B423-1C92D8053A25}"/>
    <cellStyle name="Input 2 3 9 4 4" xfId="11730" xr:uid="{4AAE2E36-D92B-4DA7-9886-654D0E68A513}"/>
    <cellStyle name="Input 2 3 9 5" xfId="11731" xr:uid="{FA4E94B7-5E1A-4FC2-AED5-DD315C0FE61F}"/>
    <cellStyle name="Input 2 3 9 5 2" xfId="11732" xr:uid="{A97071CB-F505-4EE0-9C61-644DB3DC9017}"/>
    <cellStyle name="Input 2 3 9 5 2 2" xfId="11733" xr:uid="{76F1760E-C179-45F0-BB91-74874CADEA35}"/>
    <cellStyle name="Input 2 3 9 5 2 3" xfId="11734" xr:uid="{864FD5CA-3E30-4733-AAAE-B683610D7402}"/>
    <cellStyle name="Input 2 3 9 5 3" xfId="11735" xr:uid="{2BD2A629-93E8-43F4-98E3-A8D2ACD1377B}"/>
    <cellStyle name="Input 2 3 9 5 4" xfId="11736" xr:uid="{9FBC6536-681F-4C17-BB6D-738D32055D78}"/>
    <cellStyle name="Input 2 3 9 6" xfId="11737" xr:uid="{2A7F1CBF-30F3-4B3F-8993-F0F8E6F01C9A}"/>
    <cellStyle name="Input 2 3 9 6 2" xfId="11738" xr:uid="{B35B24D8-4C4D-44DC-8AB9-5A9F56651EBF}"/>
    <cellStyle name="Input 2 3 9 6 2 2" xfId="11739" xr:uid="{5C8024FE-0A90-42A3-9CAC-285552578DD6}"/>
    <cellStyle name="Input 2 3 9 6 2 3" xfId="11740" xr:uid="{8E9D45F0-0B9B-4A1A-BD33-8738C594A672}"/>
    <cellStyle name="Input 2 3 9 6 3" xfId="11741" xr:uid="{5504E7DE-4522-49A0-ABCD-178DF99D13ED}"/>
    <cellStyle name="Input 2 3 9 6 4" xfId="11742" xr:uid="{D0C82D16-708D-495F-B0DB-F1EF50AF3EA8}"/>
    <cellStyle name="Input 2 3 9 7" xfId="11743" xr:uid="{9CB45807-7D57-4EAD-A360-0590E731A262}"/>
    <cellStyle name="Input 2 3 9 7 2" xfId="11744" xr:uid="{3D0D3308-FD64-4326-80DC-698724E967D3}"/>
    <cellStyle name="Input 2 3 9 7 3" xfId="11745" xr:uid="{DB5B0B42-563D-447B-9F24-7DB9809498B8}"/>
    <cellStyle name="Input 2 3 9 8" xfId="11746" xr:uid="{1DB34491-0FDC-4FC2-9985-199F8F76B96B}"/>
    <cellStyle name="Input 2 3 9 9" xfId="11747" xr:uid="{C1676146-14A8-4DCD-AA2C-45A03A376586}"/>
    <cellStyle name="Input 2 4" xfId="4351" xr:uid="{DAC2CD1B-11C8-4C07-BF22-E1EB1DA1D15B}"/>
    <cellStyle name="Input 2 4 2" xfId="11748" xr:uid="{20D7856D-70A4-4203-9120-F91224A4386F}"/>
    <cellStyle name="Input 2 5" xfId="4352" xr:uid="{C007BC98-343C-449A-BD8C-6DA8FC80B668}"/>
    <cellStyle name="Input 2 6" xfId="4353" xr:uid="{7C60FE2D-4A68-4369-B583-5143053E91A8}"/>
    <cellStyle name="Input 2 7" xfId="3842" xr:uid="{B73B0129-06C4-4E11-B186-9E16D99942AC}"/>
    <cellStyle name="Input 2 8" xfId="49734" xr:uid="{D37B2379-A7FD-4288-8121-6F9AD3415526}"/>
    <cellStyle name="Input 20" xfId="700" xr:uid="{3D48ACE6-70A2-4681-B74D-9BE15D0941F4}"/>
    <cellStyle name="Input 21" xfId="507" xr:uid="{61DF4FA2-D991-436A-AC95-0CDD620DC025}"/>
    <cellStyle name="Input 22" xfId="1216" xr:uid="{9F7C876E-26FC-4853-8248-BE8C7E797C3C}"/>
    <cellStyle name="Input 23" xfId="1217" xr:uid="{3708D864-C0C2-46DD-91BC-E91530FB2C9D}"/>
    <cellStyle name="Input 24" xfId="1218" xr:uid="{AE98C91A-C5EC-4414-9DF3-D00C5782D34C}"/>
    <cellStyle name="Input 25" xfId="1219" xr:uid="{0A09542E-856E-474E-BBF6-4638C2AC9B80}"/>
    <cellStyle name="Input 26" xfId="1220" xr:uid="{CB90CAE9-B386-4300-B002-E9226AB5B932}"/>
    <cellStyle name="Input 27" xfId="1221" xr:uid="{5366740D-E598-4544-801D-6820331EB6FB}"/>
    <cellStyle name="Input 28" xfId="1222" xr:uid="{C246CB1E-D84F-41F0-A932-41E1876E8E92}"/>
    <cellStyle name="Input 29" xfId="1223" xr:uid="{4CF48B2F-7548-4309-A34D-FDBDB3FBFD7D}"/>
    <cellStyle name="Input 3" xfId="304" xr:uid="{94AE62A2-4008-4AA6-B41F-9756329CA2F6}"/>
    <cellStyle name="Input 3 10" xfId="11749" xr:uid="{B5BA6211-E843-461C-BFBA-905366F7FCF3}"/>
    <cellStyle name="Input 3 10 2" xfId="11750" xr:uid="{242DCD50-6F54-477A-96BE-4926540ED75D}"/>
    <cellStyle name="Input 3 10 2 2" xfId="11751" xr:uid="{965CAD8C-8A6B-415B-BB08-BEB875257296}"/>
    <cellStyle name="Input 3 10 2 2 2" xfId="11752" xr:uid="{37F4C5DA-A41A-474B-831E-30A6C9DC53AD}"/>
    <cellStyle name="Input 3 10 2 2 3" xfId="11753" xr:uid="{D3C5F022-C430-4E77-ACB3-130A51BA7FE9}"/>
    <cellStyle name="Input 3 10 2 3" xfId="11754" xr:uid="{3541DE3E-3C46-4CC2-9A92-019AAEC5E085}"/>
    <cellStyle name="Input 3 10 2 4" xfId="11755" xr:uid="{D84C1351-B570-4FDC-B75F-2F166F519981}"/>
    <cellStyle name="Input 3 10 3" xfId="11756" xr:uid="{93F41AFC-123C-4FC2-ACCE-1E09D92F6CCF}"/>
    <cellStyle name="Input 3 10 3 2" xfId="11757" xr:uid="{513130A5-DDCE-4BD4-9557-8408549CDC79}"/>
    <cellStyle name="Input 3 10 3 2 2" xfId="11758" xr:uid="{C69C46A5-7725-45F3-A83B-42DF1752BC93}"/>
    <cellStyle name="Input 3 10 3 2 3" xfId="11759" xr:uid="{2C213053-7190-4CE3-AB96-DD4B62B490AD}"/>
    <cellStyle name="Input 3 10 3 3" xfId="11760" xr:uid="{DF1B80A0-E69C-4A34-9E04-E0E9CF837124}"/>
    <cellStyle name="Input 3 10 3 4" xfId="11761" xr:uid="{6442DB0F-C0BA-498C-9352-6C1C82220046}"/>
    <cellStyle name="Input 3 10 4" xfId="11762" xr:uid="{A0790C48-11A6-49D6-AF26-625D566B5CDF}"/>
    <cellStyle name="Input 3 10 4 2" xfId="11763" xr:uid="{49C90814-951A-4A5F-A538-35276E273527}"/>
    <cellStyle name="Input 3 10 4 2 2" xfId="11764" xr:uid="{B3FA79F8-8BC2-423F-A58E-D201873850BA}"/>
    <cellStyle name="Input 3 10 4 2 3" xfId="11765" xr:uid="{4254112B-6BEC-4B9B-A1C3-45826D98661C}"/>
    <cellStyle name="Input 3 10 4 3" xfId="11766" xr:uid="{04431B43-8AC2-402D-839F-651D50BEB813}"/>
    <cellStyle name="Input 3 10 4 4" xfId="11767" xr:uid="{8427CDAC-A98E-4453-BB3F-5F186DD6A0F2}"/>
    <cellStyle name="Input 3 10 5" xfId="11768" xr:uid="{4A2B2134-21CE-4D5F-8846-F5126D1695FB}"/>
    <cellStyle name="Input 3 10 5 2" xfId="11769" xr:uid="{D968636F-488C-4001-9F50-E5F9B309C874}"/>
    <cellStyle name="Input 3 10 5 2 2" xfId="11770" xr:uid="{3186B425-754F-405E-9C42-6A5C6DF3E5B5}"/>
    <cellStyle name="Input 3 10 5 2 3" xfId="11771" xr:uid="{4B7D1DD4-30F1-4B7B-8EF1-E218C87350F7}"/>
    <cellStyle name="Input 3 10 5 3" xfId="11772" xr:uid="{1C2C172E-7AED-415D-BA6B-43F6EB927CBC}"/>
    <cellStyle name="Input 3 10 5 4" xfId="11773" xr:uid="{38BCAEFB-EFE5-42FA-8442-E5E678F0BFED}"/>
    <cellStyle name="Input 3 10 6" xfId="11774" xr:uid="{F9C0EF00-372A-4632-A27D-A5E62D05A422}"/>
    <cellStyle name="Input 3 10 6 2" xfId="11775" xr:uid="{7CFF2D42-C650-483F-AF1B-CEE3DBD075B1}"/>
    <cellStyle name="Input 3 10 6 2 2" xfId="11776" xr:uid="{5FA1E8B0-0159-414E-91F4-20E82E9BB065}"/>
    <cellStyle name="Input 3 10 6 2 3" xfId="11777" xr:uid="{E7D930B1-EB7A-483D-9E1C-C6234B85A0BC}"/>
    <cellStyle name="Input 3 10 6 3" xfId="11778" xr:uid="{B49B1CAC-1F47-4E0E-972F-1E186A336BBE}"/>
    <cellStyle name="Input 3 10 6 4" xfId="11779" xr:uid="{C7B789CB-6322-466C-AB66-17BE35827AFA}"/>
    <cellStyle name="Input 3 10 7" xfId="11780" xr:uid="{4AFC992D-C45A-49D4-8C0E-AED4DB7841CA}"/>
    <cellStyle name="Input 3 10 7 2" xfId="11781" xr:uid="{8CD3E092-D463-4B10-B78F-C55A0D799C57}"/>
    <cellStyle name="Input 3 10 7 3" xfId="11782" xr:uid="{B604A822-9551-48F1-B61E-7AC6A676EABF}"/>
    <cellStyle name="Input 3 10 8" xfId="11783" xr:uid="{F049A778-2A77-41CA-BC67-284B426F691F}"/>
    <cellStyle name="Input 3 10 9" xfId="11784" xr:uid="{DF301510-6E04-484D-8FAF-AF3DD3EA58AF}"/>
    <cellStyle name="Input 3 11" xfId="11785" xr:uid="{EAC6D2CF-FFF4-466F-8F6A-A5C679C8FF79}"/>
    <cellStyle name="Input 3 11 2" xfId="11786" xr:uid="{D8212653-F60F-450E-991B-C3A61EB058A0}"/>
    <cellStyle name="Input 3 11 2 2" xfId="11787" xr:uid="{4CF9E4D1-ED7F-4F6F-A055-462CB60D67CA}"/>
    <cellStyle name="Input 3 11 2 2 2" xfId="11788" xr:uid="{FE6512DC-0A2D-4B05-8A56-41079AD926C7}"/>
    <cellStyle name="Input 3 11 2 2 3" xfId="11789" xr:uid="{2B8DC82A-5AFD-4E43-A308-CE55C8EBCDFD}"/>
    <cellStyle name="Input 3 11 2 3" xfId="11790" xr:uid="{5118491A-58E8-42C1-B610-54450749BF7C}"/>
    <cellStyle name="Input 3 11 2 4" xfId="11791" xr:uid="{ECC99EA1-D8C3-4699-AC41-9D696BFE9ACF}"/>
    <cellStyle name="Input 3 11 3" xfId="11792" xr:uid="{D10EBE22-D56C-46D2-BBAE-A583DAD6F54F}"/>
    <cellStyle name="Input 3 11 3 2" xfId="11793" xr:uid="{00BA032F-878D-4CB5-AEEB-4D0857EA3873}"/>
    <cellStyle name="Input 3 11 3 2 2" xfId="11794" xr:uid="{84EE0508-18F4-40FF-B108-DA8DD41DCD32}"/>
    <cellStyle name="Input 3 11 3 2 3" xfId="11795" xr:uid="{C670B87A-66D6-4D2A-A6C6-96AA94F30988}"/>
    <cellStyle name="Input 3 11 3 3" xfId="11796" xr:uid="{81F709FC-EE37-4C53-ABFC-412D3638F18F}"/>
    <cellStyle name="Input 3 11 3 4" xfId="11797" xr:uid="{1788684A-7DD3-48BC-A9E2-332193A9F2F7}"/>
    <cellStyle name="Input 3 11 4" xfId="11798" xr:uid="{6492D2DB-B9D8-46ED-9718-822A2486BB79}"/>
    <cellStyle name="Input 3 11 4 2" xfId="11799" xr:uid="{5EED0929-5649-4612-9814-5F056DBCF18C}"/>
    <cellStyle name="Input 3 11 4 2 2" xfId="11800" xr:uid="{96F552A8-CDB4-4F89-8829-DEDFD51B99D7}"/>
    <cellStyle name="Input 3 11 4 2 3" xfId="11801" xr:uid="{59C528CD-7E19-4F9C-B5DD-D91E2818A54F}"/>
    <cellStyle name="Input 3 11 4 3" xfId="11802" xr:uid="{70BB1EFC-9870-4E94-ADCC-6FCD65E420DA}"/>
    <cellStyle name="Input 3 11 4 4" xfId="11803" xr:uid="{CC7CE1B9-E639-4B1C-9667-9F15F1862E00}"/>
    <cellStyle name="Input 3 11 5" xfId="11804" xr:uid="{461CC1FE-E935-4E77-BBA6-F826133C85A3}"/>
    <cellStyle name="Input 3 11 5 2" xfId="11805" xr:uid="{5336E83F-99C2-4546-9DFD-9009CBBA7836}"/>
    <cellStyle name="Input 3 11 5 2 2" xfId="11806" xr:uid="{6F9E5C41-E233-4925-B4CC-949742F8FE62}"/>
    <cellStyle name="Input 3 11 5 2 3" xfId="11807" xr:uid="{7D8ACC92-FCDE-41C5-851B-95268D900712}"/>
    <cellStyle name="Input 3 11 5 3" xfId="11808" xr:uid="{66FCB726-EB10-42F9-AFE5-4DED3BA5EDAE}"/>
    <cellStyle name="Input 3 11 5 4" xfId="11809" xr:uid="{ACD4520C-B25B-4EF4-B0A5-3DCFCF4303E7}"/>
    <cellStyle name="Input 3 11 6" xfId="11810" xr:uid="{01D902B0-ADD6-4675-B7F0-125873C61B62}"/>
    <cellStyle name="Input 3 11 6 2" xfId="11811" xr:uid="{EADA61B3-C5C5-4CA1-920B-AACCC823E786}"/>
    <cellStyle name="Input 3 11 6 2 2" xfId="11812" xr:uid="{D0C69980-6A86-443D-9773-AD60716A6E3E}"/>
    <cellStyle name="Input 3 11 6 2 3" xfId="11813" xr:uid="{F8249C89-7DD9-44A8-808E-1B87CCE75C0E}"/>
    <cellStyle name="Input 3 11 6 3" xfId="11814" xr:uid="{90E245B3-B86E-4453-81D6-DD047B167A90}"/>
    <cellStyle name="Input 3 11 6 4" xfId="11815" xr:uid="{FA4A5EE1-52C0-4994-AF71-89000BF3B836}"/>
    <cellStyle name="Input 3 11 7" xfId="11816" xr:uid="{64E3348D-543D-4A42-AC04-910D6BB90783}"/>
    <cellStyle name="Input 3 11 7 2" xfId="11817" xr:uid="{B0634254-3DED-46B5-B383-341DE346E4B0}"/>
    <cellStyle name="Input 3 11 7 3" xfId="11818" xr:uid="{46D88728-2778-4B49-82B6-9198A16BC323}"/>
    <cellStyle name="Input 3 11 8" xfId="11819" xr:uid="{8E91FDB2-86B2-4588-87FF-B8BAD622487B}"/>
    <cellStyle name="Input 3 11 9" xfId="11820" xr:uid="{6472001B-7F8F-4BB7-8528-4932C9970593}"/>
    <cellStyle name="Input 3 12" xfId="11821" xr:uid="{C22DD2D9-C71D-4201-A450-317B127B310C}"/>
    <cellStyle name="Input 3 12 2" xfId="11822" xr:uid="{C0A88688-8B65-44CD-8ECD-F06A39B211A1}"/>
    <cellStyle name="Input 3 12 2 2" xfId="11823" xr:uid="{E8D5CC64-863F-4BEA-81BC-C3EAE5CCD882}"/>
    <cellStyle name="Input 3 12 2 2 2" xfId="11824" xr:uid="{4B2106C7-9726-489F-A9E0-90135B6F1F16}"/>
    <cellStyle name="Input 3 12 2 2 3" xfId="11825" xr:uid="{A77F86C6-942A-4139-9C14-BEF30164A947}"/>
    <cellStyle name="Input 3 12 2 3" xfId="11826" xr:uid="{52B919A2-5E85-4E2A-B592-065F15187BCF}"/>
    <cellStyle name="Input 3 12 2 4" xfId="11827" xr:uid="{74C3E83D-30F8-4FC4-9DE9-FA386F58F756}"/>
    <cellStyle name="Input 3 12 3" xfId="11828" xr:uid="{275E62AB-07A4-47DE-8796-25989E73908B}"/>
    <cellStyle name="Input 3 12 3 2" xfId="11829" xr:uid="{9C39F056-6375-4B7A-B411-E6A4DED4C2EA}"/>
    <cellStyle name="Input 3 12 3 2 2" xfId="11830" xr:uid="{647D184A-8230-4E29-94BE-343794CD98B0}"/>
    <cellStyle name="Input 3 12 3 2 3" xfId="11831" xr:uid="{99B9614D-2263-40AF-B632-2F77CD1745A8}"/>
    <cellStyle name="Input 3 12 3 3" xfId="11832" xr:uid="{3E736798-B3E7-412B-92E1-163A28921184}"/>
    <cellStyle name="Input 3 12 3 4" xfId="11833" xr:uid="{3FFF9960-ECB6-4290-A590-E6DC2EA68E76}"/>
    <cellStyle name="Input 3 12 4" xfId="11834" xr:uid="{619E5CA9-586F-4628-BF26-0CEC36FFDBBA}"/>
    <cellStyle name="Input 3 12 4 2" xfId="11835" xr:uid="{E5A38637-6CC5-421C-B26E-3A8F1DDB7BAD}"/>
    <cellStyle name="Input 3 12 4 2 2" xfId="11836" xr:uid="{8A0213E2-D39B-4AD6-9A99-D996961DA6EE}"/>
    <cellStyle name="Input 3 12 4 2 3" xfId="11837" xr:uid="{BE6826E2-4A32-40FE-BBDB-E7549238FFFD}"/>
    <cellStyle name="Input 3 12 4 3" xfId="11838" xr:uid="{10153973-DFF8-4217-BAA9-D7BB5F7DE5B2}"/>
    <cellStyle name="Input 3 12 4 4" xfId="11839" xr:uid="{EB5A6BDC-D4F4-4204-A7E4-100D57231C26}"/>
    <cellStyle name="Input 3 12 5" xfId="11840" xr:uid="{C0407ED0-653B-4602-9669-B87D654306BA}"/>
    <cellStyle name="Input 3 12 5 2" xfId="11841" xr:uid="{36289123-6EF6-4379-B7F0-E004AFA54257}"/>
    <cellStyle name="Input 3 12 5 2 2" xfId="11842" xr:uid="{DCC20B29-7CD6-4412-A93A-D199A7380659}"/>
    <cellStyle name="Input 3 12 5 2 3" xfId="11843" xr:uid="{D380B1BE-44F0-4D2A-AF75-4573FABD48DD}"/>
    <cellStyle name="Input 3 12 5 3" xfId="11844" xr:uid="{69EC8493-DD67-4B65-A118-F1B8F1F9AF71}"/>
    <cellStyle name="Input 3 12 5 4" xfId="11845" xr:uid="{B11F90A5-2820-4FD5-BB9F-27AE5096AE30}"/>
    <cellStyle name="Input 3 12 6" xfId="11846" xr:uid="{694B5D2C-49D7-42A7-992B-FE525B780CD6}"/>
    <cellStyle name="Input 3 12 6 2" xfId="11847" xr:uid="{CABFC867-76A5-4461-9707-603543ED3167}"/>
    <cellStyle name="Input 3 12 6 2 2" xfId="11848" xr:uid="{52DC9826-7BC3-4133-9414-D3A706B0D279}"/>
    <cellStyle name="Input 3 12 6 2 3" xfId="11849" xr:uid="{7BE48C7E-15BD-45DA-B2B8-42652FF3A95B}"/>
    <cellStyle name="Input 3 12 6 3" xfId="11850" xr:uid="{2248F673-3819-4876-A44C-85C1386B8150}"/>
    <cellStyle name="Input 3 12 6 4" xfId="11851" xr:uid="{B2018E9B-6B57-401B-964F-6F61CE079D66}"/>
    <cellStyle name="Input 3 12 7" xfId="11852" xr:uid="{024F7869-6F07-4653-9785-B442C43D66C2}"/>
    <cellStyle name="Input 3 12 7 2" xfId="11853" xr:uid="{56319563-F19C-4528-BF50-0AC4E95DA5F4}"/>
    <cellStyle name="Input 3 12 7 3" xfId="11854" xr:uid="{BD9E37AA-7998-41B1-B12C-D0382135A107}"/>
    <cellStyle name="Input 3 12 8" xfId="11855" xr:uid="{4A6ED69C-FDD8-43A8-B175-17D0FEF89449}"/>
    <cellStyle name="Input 3 12 9" xfId="11856" xr:uid="{A65C2EA2-A15C-40D3-9C1C-8C51DB61B1D4}"/>
    <cellStyle name="Input 3 13" xfId="11857" xr:uid="{3FC95A5B-C11E-48E9-B6BE-4FE9C469169C}"/>
    <cellStyle name="Input 3 13 2" xfId="11858" xr:uid="{4186B78C-8C62-4E53-B851-5A9DCD72CF19}"/>
    <cellStyle name="Input 3 13 2 2" xfId="11859" xr:uid="{030921B1-822C-49AB-9EB7-41285F7B070F}"/>
    <cellStyle name="Input 3 13 2 2 2" xfId="11860" xr:uid="{66F931F2-5031-4AE1-9C90-6446EFCAEEED}"/>
    <cellStyle name="Input 3 13 2 2 3" xfId="11861" xr:uid="{0D28250A-50C6-46F1-852F-A04F45BFD912}"/>
    <cellStyle name="Input 3 13 2 3" xfId="11862" xr:uid="{B8618411-5C90-42E2-8685-10335F9E7802}"/>
    <cellStyle name="Input 3 13 2 4" xfId="11863" xr:uid="{8EA9B880-B22E-41ED-8855-34C6B7B750FD}"/>
    <cellStyle name="Input 3 13 3" xfId="11864" xr:uid="{7A417DB5-52CB-4008-A106-84138B9EB45F}"/>
    <cellStyle name="Input 3 13 3 2" xfId="11865" xr:uid="{DA58BC03-7E49-472A-9EC4-A1717ADF799E}"/>
    <cellStyle name="Input 3 13 3 2 2" xfId="11866" xr:uid="{D296D20A-E803-47FA-A06C-16E14FB32223}"/>
    <cellStyle name="Input 3 13 3 2 3" xfId="11867" xr:uid="{1B70A5F1-6B8A-46F2-8ECE-3F5F6D051E25}"/>
    <cellStyle name="Input 3 13 3 3" xfId="11868" xr:uid="{6B34C97F-DBDF-4947-AC1B-BB1A9088673A}"/>
    <cellStyle name="Input 3 13 3 4" xfId="11869" xr:uid="{5D3AC848-8C63-4F06-BEB9-711519B6C034}"/>
    <cellStyle name="Input 3 13 4" xfId="11870" xr:uid="{94FF1F07-EBA8-48AA-A8B2-3F52CF6C16DD}"/>
    <cellStyle name="Input 3 13 4 2" xfId="11871" xr:uid="{78A0E360-56AD-410B-A445-94AA6C711FBB}"/>
    <cellStyle name="Input 3 13 4 2 2" xfId="11872" xr:uid="{3D7E4BA2-601C-4FDD-B844-2610A6B077FE}"/>
    <cellStyle name="Input 3 13 4 2 3" xfId="11873" xr:uid="{F55EA2C1-FDA8-48ED-830B-6DFC86AA6004}"/>
    <cellStyle name="Input 3 13 4 3" xfId="11874" xr:uid="{D2987531-5E48-4BEB-8503-BEF3AAD45CEE}"/>
    <cellStyle name="Input 3 13 4 4" xfId="11875" xr:uid="{93DBABF4-5C80-4549-8C29-BBCA9D4DD7A4}"/>
    <cellStyle name="Input 3 13 5" xfId="11876" xr:uid="{C8BD6632-A3DF-48B1-BD1F-68801CBC178D}"/>
    <cellStyle name="Input 3 13 5 2" xfId="11877" xr:uid="{5C9B2412-BA3D-4463-B1DF-DE1411E8714F}"/>
    <cellStyle name="Input 3 13 5 2 2" xfId="11878" xr:uid="{290CC55D-F2D3-423A-AFEA-EB04C31FBFFC}"/>
    <cellStyle name="Input 3 13 5 2 3" xfId="11879" xr:uid="{9F9629D8-7FD1-401E-9E2C-2FE28D1BC643}"/>
    <cellStyle name="Input 3 13 5 3" xfId="11880" xr:uid="{3231B539-A844-4873-824B-C5D7F5D4F724}"/>
    <cellStyle name="Input 3 13 5 4" xfId="11881" xr:uid="{4F001589-6831-4281-B86F-FDF80D4F7C8E}"/>
    <cellStyle name="Input 3 13 6" xfId="11882" xr:uid="{775EB325-653F-4EA2-B115-0A6C800FE091}"/>
    <cellStyle name="Input 3 13 6 2" xfId="11883" xr:uid="{03FCA3B7-E6DD-4E21-807F-5E72F5A395C3}"/>
    <cellStyle name="Input 3 13 6 2 2" xfId="11884" xr:uid="{F739D1DD-2FFB-4838-9B7B-9355FA4BE61A}"/>
    <cellStyle name="Input 3 13 6 2 3" xfId="11885" xr:uid="{2A0B54AF-EE54-4CE3-A49F-01F1BB6A2D8B}"/>
    <cellStyle name="Input 3 13 6 3" xfId="11886" xr:uid="{357C31A6-BC36-42D9-B83D-26AE23FC4885}"/>
    <cellStyle name="Input 3 13 6 4" xfId="11887" xr:uid="{450ECBFF-CAAC-4EEC-98C3-96B79D0262E1}"/>
    <cellStyle name="Input 3 13 7" xfId="11888" xr:uid="{3134CB6F-F98F-45B3-81CD-25522BAF793C}"/>
    <cellStyle name="Input 3 13 7 2" xfId="11889" xr:uid="{0BA61E07-AAC4-41A3-B9C1-C4127AC9A272}"/>
    <cellStyle name="Input 3 13 7 3" xfId="11890" xr:uid="{9C171C4D-BE56-4A22-B1A7-6053C3342110}"/>
    <cellStyle name="Input 3 13 8" xfId="11891" xr:uid="{7E1FDC0C-F2C5-43EF-ADB9-6DD91F814A7D}"/>
    <cellStyle name="Input 3 13 9" xfId="11892" xr:uid="{3C4902F3-5615-4D61-B8D7-BD04F36394FD}"/>
    <cellStyle name="Input 3 14" xfId="11893" xr:uid="{3150BB01-7280-4012-A7CB-A4B82B1ECC9B}"/>
    <cellStyle name="Input 3 14 2" xfId="11894" xr:uid="{964C0052-14EE-44AD-9530-D842E91C1B05}"/>
    <cellStyle name="Input 3 14 2 2" xfId="11895" xr:uid="{DB493370-857A-457F-A322-32F799FDB8C1}"/>
    <cellStyle name="Input 3 14 2 2 2" xfId="11896" xr:uid="{00701829-D7CA-46B0-A20A-A707FB8AB3BA}"/>
    <cellStyle name="Input 3 14 2 2 3" xfId="11897" xr:uid="{84DF7B74-B838-4FBF-93EB-AEBE673848AD}"/>
    <cellStyle name="Input 3 14 2 3" xfId="11898" xr:uid="{4BC6E522-F5E2-40EE-ADB4-AA12A5DAA676}"/>
    <cellStyle name="Input 3 14 2 4" xfId="11899" xr:uid="{6D4F39ED-2FE1-470D-BA5C-FDF67AE33256}"/>
    <cellStyle name="Input 3 14 3" xfId="11900" xr:uid="{7B6FF2B3-28AE-4B22-B764-78CC549890C9}"/>
    <cellStyle name="Input 3 14 3 2" xfId="11901" xr:uid="{7C8D834D-B234-4DF9-905C-6E5A2AAC0246}"/>
    <cellStyle name="Input 3 14 3 2 2" xfId="11902" xr:uid="{E29ACD3D-BA52-4632-8D53-F31E79D0690D}"/>
    <cellStyle name="Input 3 14 3 2 3" xfId="11903" xr:uid="{D153CEE0-C3F3-4950-9715-93A847E43921}"/>
    <cellStyle name="Input 3 14 3 3" xfId="11904" xr:uid="{F653B460-9E8A-4186-AFF2-1CAD6F946CEF}"/>
    <cellStyle name="Input 3 14 3 4" xfId="11905" xr:uid="{F27707FE-DC49-4F71-B29D-9FD8837E81D4}"/>
    <cellStyle name="Input 3 14 4" xfId="11906" xr:uid="{326DE17A-D3EF-4585-B5B3-0DA2E91BD8A9}"/>
    <cellStyle name="Input 3 14 4 2" xfId="11907" xr:uid="{892E99DF-07B2-48DC-9D30-736BB0D500CB}"/>
    <cellStyle name="Input 3 14 4 2 2" xfId="11908" xr:uid="{1D5FFC11-D85D-4247-BBE1-FC21EFB3CB76}"/>
    <cellStyle name="Input 3 14 4 2 3" xfId="11909" xr:uid="{096AF3A4-C30A-457B-BD2A-FAB227857A79}"/>
    <cellStyle name="Input 3 14 4 3" xfId="11910" xr:uid="{531275D1-D310-4CDC-8A1E-42234C291F0F}"/>
    <cellStyle name="Input 3 14 4 4" xfId="11911" xr:uid="{7F793C79-A952-4216-80AA-38E930B9CFC7}"/>
    <cellStyle name="Input 3 14 5" xfId="11912" xr:uid="{89335394-0251-4FDE-B565-05BCF9637B20}"/>
    <cellStyle name="Input 3 14 5 2" xfId="11913" xr:uid="{B70909C6-E040-4C42-B596-BF1AACF96E71}"/>
    <cellStyle name="Input 3 14 5 2 2" xfId="11914" xr:uid="{98E76702-1AE8-4F0B-8F87-EF2290341175}"/>
    <cellStyle name="Input 3 14 5 2 3" xfId="11915" xr:uid="{D735B3D2-EACC-4848-B49F-A2699CCD4E0D}"/>
    <cellStyle name="Input 3 14 5 3" xfId="11916" xr:uid="{3ABDFE22-EAD2-4084-A232-3397934E28DE}"/>
    <cellStyle name="Input 3 14 5 4" xfId="11917" xr:uid="{A0774C45-CC4E-4ACF-8B21-B8361EA89005}"/>
    <cellStyle name="Input 3 14 6" xfId="11918" xr:uid="{D50D7A62-5A87-4BEC-B5D0-748108E18321}"/>
    <cellStyle name="Input 3 14 6 2" xfId="11919" xr:uid="{B9A02B52-54DF-4C33-B77A-AA32BD6905E9}"/>
    <cellStyle name="Input 3 14 6 2 2" xfId="11920" xr:uid="{D80B147B-10E6-4710-BFB7-D4D0F892ACBC}"/>
    <cellStyle name="Input 3 14 6 2 3" xfId="11921" xr:uid="{C501A307-2F2C-4602-9CFB-D467E319B925}"/>
    <cellStyle name="Input 3 14 6 3" xfId="11922" xr:uid="{C6765264-F741-4DDE-BF0A-435232324102}"/>
    <cellStyle name="Input 3 14 6 4" xfId="11923" xr:uid="{FFA09452-5BEE-4451-A832-B162BC88A449}"/>
    <cellStyle name="Input 3 14 7" xfId="11924" xr:uid="{1C62097D-CCC6-4520-82BA-C8BDFC40B9D6}"/>
    <cellStyle name="Input 3 14 7 2" xfId="11925" xr:uid="{3F28F690-66AD-4942-A504-EE998C782D69}"/>
    <cellStyle name="Input 3 14 7 3" xfId="11926" xr:uid="{E3FD22DA-22E4-435E-8744-417B9E429B8D}"/>
    <cellStyle name="Input 3 14 8" xfId="11927" xr:uid="{20C69A6A-84CD-473F-9B61-FB1ED5205C8A}"/>
    <cellStyle name="Input 3 14 9" xfId="11928" xr:uid="{77612C5F-EFAD-4729-A960-0949C639C0CA}"/>
    <cellStyle name="Input 3 15" xfId="11929" xr:uid="{2183823D-7067-407F-93CC-3D68E2164221}"/>
    <cellStyle name="Input 3 15 2" xfId="11930" xr:uid="{37EE1613-6993-4879-8D45-67A7F75E8D75}"/>
    <cellStyle name="Input 3 15 2 2" xfId="11931" xr:uid="{36F89A36-5FF0-4CE1-B40A-E5B74CA081E3}"/>
    <cellStyle name="Input 3 15 2 2 2" xfId="11932" xr:uid="{94B55150-75BA-46A1-986B-E427DE446876}"/>
    <cellStyle name="Input 3 15 2 2 3" xfId="11933" xr:uid="{5A8E9E98-4912-419C-B4A4-5B7951BD9875}"/>
    <cellStyle name="Input 3 15 2 3" xfId="11934" xr:uid="{4169302D-5CC0-4FCB-BE10-ED8504745003}"/>
    <cellStyle name="Input 3 15 2 4" xfId="11935" xr:uid="{C1EDA466-B332-46C3-9F85-A539E1D50E9E}"/>
    <cellStyle name="Input 3 15 3" xfId="11936" xr:uid="{A0F62866-41A0-422C-A042-1E282B0950C7}"/>
    <cellStyle name="Input 3 15 3 2" xfId="11937" xr:uid="{43E6B7EE-7EE5-4DA0-A9BD-AD815876F331}"/>
    <cellStyle name="Input 3 15 3 2 2" xfId="11938" xr:uid="{20BDC3F2-C579-4743-AEB4-B9FBDBA9060C}"/>
    <cellStyle name="Input 3 15 3 2 3" xfId="11939" xr:uid="{67198612-E45A-48FF-ACE4-3D148FC4BA22}"/>
    <cellStyle name="Input 3 15 3 3" xfId="11940" xr:uid="{33EF5AAF-25DA-467C-BB1E-28D5D9B74DAF}"/>
    <cellStyle name="Input 3 15 3 4" xfId="11941" xr:uid="{A0BCB3E3-0EA4-4C61-AF76-350B99A73BE0}"/>
    <cellStyle name="Input 3 15 4" xfId="11942" xr:uid="{733D9D8B-92ED-4C0A-B001-A202C5452202}"/>
    <cellStyle name="Input 3 15 4 2" xfId="11943" xr:uid="{A35327FE-CAE9-4A28-9D6E-B65554EFEAA4}"/>
    <cellStyle name="Input 3 15 4 2 2" xfId="11944" xr:uid="{9FD940B3-3711-4CAD-96C1-CC585C9764BC}"/>
    <cellStyle name="Input 3 15 4 2 3" xfId="11945" xr:uid="{CAB0B4F6-C84A-46C7-9F70-CD6D656D94A4}"/>
    <cellStyle name="Input 3 15 4 3" xfId="11946" xr:uid="{D8D52232-0A0F-4344-86E9-513D3FFF6676}"/>
    <cellStyle name="Input 3 15 4 4" xfId="11947" xr:uid="{BB00FA0F-7461-4117-816D-0211E89A71B7}"/>
    <cellStyle name="Input 3 15 5" xfId="11948" xr:uid="{4CA714E8-53D5-40C4-BB41-41BC9A1E9FBC}"/>
    <cellStyle name="Input 3 15 5 2" xfId="11949" xr:uid="{1AC858C1-31D1-4E2C-B667-A57FA5000FBD}"/>
    <cellStyle name="Input 3 15 5 2 2" xfId="11950" xr:uid="{B829093C-5333-451E-932D-CA9935759D6A}"/>
    <cellStyle name="Input 3 15 5 2 3" xfId="11951" xr:uid="{F0229F36-D6DE-4B11-A700-85FD18B279BE}"/>
    <cellStyle name="Input 3 15 5 3" xfId="11952" xr:uid="{58C2D95A-1E95-4660-93F9-F8C94FA7942D}"/>
    <cellStyle name="Input 3 15 5 4" xfId="11953" xr:uid="{3E9F4BD7-E549-4774-A3BE-79AB07E5520F}"/>
    <cellStyle name="Input 3 15 6" xfId="11954" xr:uid="{C29D5B4E-34E2-4B20-8441-DEF4B0D65DC2}"/>
    <cellStyle name="Input 3 15 6 2" xfId="11955" xr:uid="{72067976-D90F-4BAD-95E3-B1A2F339EF57}"/>
    <cellStyle name="Input 3 15 6 2 2" xfId="11956" xr:uid="{3672A2AE-23A1-4FD7-806D-8CBC70C84F79}"/>
    <cellStyle name="Input 3 15 6 2 3" xfId="11957" xr:uid="{8F677572-9BDC-470E-84D4-E3D133F613F5}"/>
    <cellStyle name="Input 3 15 6 3" xfId="11958" xr:uid="{5BE33BA7-6B45-44BC-9D34-55EB68AB708B}"/>
    <cellStyle name="Input 3 15 6 4" xfId="11959" xr:uid="{131634C7-3D14-48FF-B438-372F5681B614}"/>
    <cellStyle name="Input 3 15 7" xfId="11960" xr:uid="{46D56990-0D15-48B6-9CF6-9CC54E0C6C5C}"/>
    <cellStyle name="Input 3 15 7 2" xfId="11961" xr:uid="{5C279A8C-386B-4D5E-A90C-E8D2C8C5707D}"/>
    <cellStyle name="Input 3 15 7 3" xfId="11962" xr:uid="{5717245F-A866-4A37-AB5A-8F7C65CA2AEA}"/>
    <cellStyle name="Input 3 15 8" xfId="11963" xr:uid="{F299E2A4-B802-4E7E-9009-C3F459AC28A0}"/>
    <cellStyle name="Input 3 15 9" xfId="11964" xr:uid="{816462AC-4B84-4853-8F15-50CA290D07CD}"/>
    <cellStyle name="Input 3 16" xfId="11965" xr:uid="{9AD3F37C-B0F2-4317-B2F2-699DD6917602}"/>
    <cellStyle name="Input 3 16 2" xfId="11966" xr:uid="{B9C309C7-B11A-484D-B9A0-6A273B7A5162}"/>
    <cellStyle name="Input 3 16 2 2" xfId="11967" xr:uid="{0062DAAE-B5EE-41D0-9FC7-1D3FA5B0E0FA}"/>
    <cellStyle name="Input 3 16 2 2 2" xfId="11968" xr:uid="{0A9FF8FE-452E-4F60-AEA8-9A3C8DEB1EB8}"/>
    <cellStyle name="Input 3 16 2 2 3" xfId="11969" xr:uid="{4F366304-F5C8-4095-B225-1FD859F48A84}"/>
    <cellStyle name="Input 3 16 2 3" xfId="11970" xr:uid="{8EBD936B-11A0-4857-A216-8D216DE7B03D}"/>
    <cellStyle name="Input 3 16 2 4" xfId="11971" xr:uid="{D0AFDF19-C129-437F-B141-A6B18BE91D93}"/>
    <cellStyle name="Input 3 16 3" xfId="11972" xr:uid="{0520762E-4F71-477A-A736-D7EBB77EDE0B}"/>
    <cellStyle name="Input 3 16 3 2" xfId="11973" xr:uid="{CA69E79B-32D8-4003-9133-2CA949D51A7C}"/>
    <cellStyle name="Input 3 16 3 2 2" xfId="11974" xr:uid="{755A3E32-DBB7-4DA1-8DF4-303B6B9E2AAA}"/>
    <cellStyle name="Input 3 16 3 2 3" xfId="11975" xr:uid="{C85CD5CF-27CF-4301-81B1-CA84AE2129F1}"/>
    <cellStyle name="Input 3 16 3 3" xfId="11976" xr:uid="{1C46326D-08BE-4ED9-AAB1-7DF984E2B63D}"/>
    <cellStyle name="Input 3 16 3 4" xfId="11977" xr:uid="{36AA063F-8368-401E-8066-F9029358C8EC}"/>
    <cellStyle name="Input 3 16 4" xfId="11978" xr:uid="{B81F467F-E938-4C07-8AC3-E9005AC7CDE4}"/>
    <cellStyle name="Input 3 16 4 2" xfId="11979" xr:uid="{0996D6D5-3C93-401D-BA8F-E17956E70561}"/>
    <cellStyle name="Input 3 16 4 2 2" xfId="11980" xr:uid="{703EF9BA-9829-4182-BAEB-4CAB9C1BCFC1}"/>
    <cellStyle name="Input 3 16 4 2 3" xfId="11981" xr:uid="{7DFBF5B3-F473-42E6-A86E-60CAE42940DC}"/>
    <cellStyle name="Input 3 16 4 3" xfId="11982" xr:uid="{D98ACE45-802B-4E1F-859E-81D8C24C3B0D}"/>
    <cellStyle name="Input 3 16 4 4" xfId="11983" xr:uid="{1917AE40-4F39-408C-9EF5-DA51A504853D}"/>
    <cellStyle name="Input 3 16 5" xfId="11984" xr:uid="{F7100EC1-5D4B-4ABF-9BE0-2CDFFA68426F}"/>
    <cellStyle name="Input 3 16 5 2" xfId="11985" xr:uid="{38C8BC5D-D0AF-4F82-8581-E7DD53C8874A}"/>
    <cellStyle name="Input 3 16 5 2 2" xfId="11986" xr:uid="{9393C803-BC69-4D26-89E5-AEC8C6EEC2D0}"/>
    <cellStyle name="Input 3 16 5 2 3" xfId="11987" xr:uid="{DF08D774-E873-4C1D-BDFF-8AEB84D840D9}"/>
    <cellStyle name="Input 3 16 5 3" xfId="11988" xr:uid="{AE0E39DF-36D6-4EAB-BDA6-BAA7D3C5DCA8}"/>
    <cellStyle name="Input 3 16 5 4" xfId="11989" xr:uid="{6BA5DDB3-7213-47B7-BB39-3C417CD32A02}"/>
    <cellStyle name="Input 3 16 6" xfId="11990" xr:uid="{903D0ABB-3496-4E07-A59F-5350F7E7E043}"/>
    <cellStyle name="Input 3 16 6 2" xfId="11991" xr:uid="{77E59C40-8E04-418C-98F0-C4B6E630A44F}"/>
    <cellStyle name="Input 3 16 6 2 2" xfId="11992" xr:uid="{8079514B-42A9-4B26-965F-4114C870B524}"/>
    <cellStyle name="Input 3 16 6 2 3" xfId="11993" xr:uid="{F9112E87-8871-4597-95A5-DEEDFAC05856}"/>
    <cellStyle name="Input 3 16 6 3" xfId="11994" xr:uid="{CCA9A48D-1D97-41BF-AD2E-EA9A6A35FF64}"/>
    <cellStyle name="Input 3 16 6 4" xfId="11995" xr:uid="{A459671B-8385-4E92-A609-53F750145586}"/>
    <cellStyle name="Input 3 16 7" xfId="11996" xr:uid="{154C474F-8184-4272-BF11-E7D4DE179772}"/>
    <cellStyle name="Input 3 16 7 2" xfId="11997" xr:uid="{78E591A2-AFEE-46F8-8452-E6F75F6C2108}"/>
    <cellStyle name="Input 3 16 7 3" xfId="11998" xr:uid="{14772F0C-E10B-4B08-AC20-61520C733110}"/>
    <cellStyle name="Input 3 16 8" xfId="11999" xr:uid="{734FB5B7-2E7B-4CD7-BB15-4D8A246745FC}"/>
    <cellStyle name="Input 3 16 9" xfId="12000" xr:uid="{11114B6A-95C2-4937-8587-1625AAB432D9}"/>
    <cellStyle name="Input 3 17" xfId="12001" xr:uid="{751CA880-569E-4B7E-9C9C-F9FEBF4A1BE3}"/>
    <cellStyle name="Input 3 17 2" xfId="12002" xr:uid="{5E042378-6476-4560-821E-49AFD800CFCD}"/>
    <cellStyle name="Input 3 17 2 2" xfId="12003" xr:uid="{B9A4F432-9CCB-45FD-8FB8-D3D8283943EC}"/>
    <cellStyle name="Input 3 17 2 2 2" xfId="12004" xr:uid="{6DBF3E6B-117E-40B2-B3D2-631BA9EB1EC8}"/>
    <cellStyle name="Input 3 17 2 2 3" xfId="12005" xr:uid="{FEF38433-08C6-4D09-9CE7-E3F6B2F8D0EB}"/>
    <cellStyle name="Input 3 17 2 3" xfId="12006" xr:uid="{ED8C676A-761F-41AB-BF5A-A430B2E9BC23}"/>
    <cellStyle name="Input 3 17 2 4" xfId="12007" xr:uid="{71C35021-DCD6-495E-8B16-BA7D879D9823}"/>
    <cellStyle name="Input 3 17 3" xfId="12008" xr:uid="{D01E85F2-6630-4D2C-BF00-8C6ACD7164CF}"/>
    <cellStyle name="Input 3 17 3 2" xfId="12009" xr:uid="{E38D257B-A15B-4D92-B686-0F806484ED84}"/>
    <cellStyle name="Input 3 17 3 2 2" xfId="12010" xr:uid="{FF633AEF-0AA1-4B8F-84C1-8F8EBBD38A1B}"/>
    <cellStyle name="Input 3 17 3 2 3" xfId="12011" xr:uid="{0B644082-3667-44B9-954A-1342878DB101}"/>
    <cellStyle name="Input 3 17 3 3" xfId="12012" xr:uid="{3E259AFA-0981-4904-90F8-41D36A44CB03}"/>
    <cellStyle name="Input 3 17 3 4" xfId="12013" xr:uid="{0293E14A-7CA7-4631-8599-F236F57F4084}"/>
    <cellStyle name="Input 3 17 4" xfId="12014" xr:uid="{576406A7-8869-4A57-8A08-4260B7BC0ACA}"/>
    <cellStyle name="Input 3 17 4 2" xfId="12015" xr:uid="{1BC12F1D-AB34-4B38-B70E-0167BCC31F41}"/>
    <cellStyle name="Input 3 17 4 2 2" xfId="12016" xr:uid="{B67C2182-BDD0-404E-994E-0F1D2E7A4E3F}"/>
    <cellStyle name="Input 3 17 4 2 3" xfId="12017" xr:uid="{250DD1AE-AE1E-4BA2-91DF-7C7D6170C8BC}"/>
    <cellStyle name="Input 3 17 4 3" xfId="12018" xr:uid="{ED8EC4F7-A248-4DDE-8C2A-9FF82E0D8CA9}"/>
    <cellStyle name="Input 3 17 4 4" xfId="12019" xr:uid="{EF749728-1874-414D-BAE1-7A43B980243D}"/>
    <cellStyle name="Input 3 17 5" xfId="12020" xr:uid="{D62CEF37-0B65-425C-9815-A3D0CBF150C3}"/>
    <cellStyle name="Input 3 17 5 2" xfId="12021" xr:uid="{7D62146A-66B1-43CC-9CAA-CC4A7925F218}"/>
    <cellStyle name="Input 3 17 5 2 2" xfId="12022" xr:uid="{271493BF-4BCA-459D-A365-1795ACEE0DF4}"/>
    <cellStyle name="Input 3 17 5 2 3" xfId="12023" xr:uid="{2DB9FD28-C10D-44BD-8AC0-E403ABE476CB}"/>
    <cellStyle name="Input 3 17 5 3" xfId="12024" xr:uid="{23BC667C-42BF-4C65-A9C3-0AA106DDED1C}"/>
    <cellStyle name="Input 3 17 5 4" xfId="12025" xr:uid="{BAEA1E00-CB0C-47AB-BDD6-55D7EB47590A}"/>
    <cellStyle name="Input 3 17 6" xfId="12026" xr:uid="{FDF937C0-9DD6-4A36-8D46-5CEA658A5BC4}"/>
    <cellStyle name="Input 3 17 6 2" xfId="12027" xr:uid="{B836B6E1-D864-400B-8FA3-D67DA71AF9EA}"/>
    <cellStyle name="Input 3 17 6 2 2" xfId="12028" xr:uid="{61E511FB-D48C-45E5-8596-A6DBDAB58137}"/>
    <cellStyle name="Input 3 17 6 2 3" xfId="12029" xr:uid="{D36BF245-E456-43EC-B99A-7AC790749CD4}"/>
    <cellStyle name="Input 3 17 6 3" xfId="12030" xr:uid="{532CEDBA-CEBE-4130-BC28-E5C96B3BC890}"/>
    <cellStyle name="Input 3 17 6 4" xfId="12031" xr:uid="{4EE1A113-E85A-4725-A74A-13DEA18D3AC3}"/>
    <cellStyle name="Input 3 17 7" xfId="12032" xr:uid="{D8DEA857-B7DA-4EBC-8C52-FC02CE13232D}"/>
    <cellStyle name="Input 3 17 7 2" xfId="12033" xr:uid="{36F54965-0DFC-4F3F-B4EC-C8AD08A95F7A}"/>
    <cellStyle name="Input 3 17 7 3" xfId="12034" xr:uid="{4262608B-CE5E-47C1-9227-64EED0F5F357}"/>
    <cellStyle name="Input 3 17 8" xfId="12035" xr:uid="{3FBC06C5-B76B-4B64-BDE7-D58A44A4A7EF}"/>
    <cellStyle name="Input 3 17 9" xfId="12036" xr:uid="{E346C284-D450-4FAD-A4E0-6DCEF07BBCB4}"/>
    <cellStyle name="Input 3 18" xfId="12037" xr:uid="{48038A68-697A-4DE5-80E9-252CA72334C2}"/>
    <cellStyle name="Input 3 18 2" xfId="12038" xr:uid="{4A19F488-DE04-4538-A15F-A4F1D7A2C385}"/>
    <cellStyle name="Input 3 18 2 2" xfId="12039" xr:uid="{F315D4BA-D5D7-4B97-AA4C-9844843B2A72}"/>
    <cellStyle name="Input 3 18 2 2 2" xfId="12040" xr:uid="{381FF7AB-E6D3-407E-B1FA-E9F6FF3B973E}"/>
    <cellStyle name="Input 3 18 2 2 3" xfId="12041" xr:uid="{5C06CB70-0157-426B-9198-A3E1C37EA6A3}"/>
    <cellStyle name="Input 3 18 2 3" xfId="12042" xr:uid="{16E8AF64-54C7-4EE6-86D3-47305E397BE1}"/>
    <cellStyle name="Input 3 18 2 4" xfId="12043" xr:uid="{17BF48A3-951B-4466-8C56-F52EF91C9B66}"/>
    <cellStyle name="Input 3 18 3" xfId="12044" xr:uid="{34729FAF-C131-48A5-B59B-877B6709D591}"/>
    <cellStyle name="Input 3 18 3 2" xfId="12045" xr:uid="{FD06AA03-0F23-493E-8768-766E4E448072}"/>
    <cellStyle name="Input 3 18 3 2 2" xfId="12046" xr:uid="{522C6E98-ADF2-4360-9B9B-5F2F7FA5B83C}"/>
    <cellStyle name="Input 3 18 3 2 3" xfId="12047" xr:uid="{04D3E8F3-1149-4550-A669-36ACA196FE11}"/>
    <cellStyle name="Input 3 18 3 3" xfId="12048" xr:uid="{074259C4-F724-491A-96AC-448E2147DF5D}"/>
    <cellStyle name="Input 3 18 3 4" xfId="12049" xr:uid="{05C2E1E3-A762-463F-9573-FC78FDAC5F4A}"/>
    <cellStyle name="Input 3 18 4" xfId="12050" xr:uid="{BDA33739-8012-434D-89A6-A32573420B80}"/>
    <cellStyle name="Input 3 18 4 2" xfId="12051" xr:uid="{52A06C6F-88D3-4532-9D7A-7C81B26DCB85}"/>
    <cellStyle name="Input 3 18 4 2 2" xfId="12052" xr:uid="{C8E6D1D3-FA7C-45DC-AA5E-9173770CC4E9}"/>
    <cellStyle name="Input 3 18 4 2 3" xfId="12053" xr:uid="{0C79FC6E-6DD8-44E6-9BBB-E0AD91BDD061}"/>
    <cellStyle name="Input 3 18 4 3" xfId="12054" xr:uid="{7D3B375E-EF86-4458-A0B8-5DD8E2041206}"/>
    <cellStyle name="Input 3 18 4 4" xfId="12055" xr:uid="{7BFB3F5C-5A59-49CC-93EA-202588A91C7B}"/>
    <cellStyle name="Input 3 18 5" xfId="12056" xr:uid="{894BC9B2-0485-4BD9-A374-A4A48E128CC5}"/>
    <cellStyle name="Input 3 18 5 2" xfId="12057" xr:uid="{5B26F71A-0B29-4300-B8FF-A9DB4804C747}"/>
    <cellStyle name="Input 3 18 5 2 2" xfId="12058" xr:uid="{35119C68-8235-4E39-9C73-2E3014252849}"/>
    <cellStyle name="Input 3 18 5 2 3" xfId="12059" xr:uid="{A0FABDE4-C73A-409B-AB5E-6F694F86FA7A}"/>
    <cellStyle name="Input 3 18 5 3" xfId="12060" xr:uid="{D7922B87-8354-4A35-99DA-AA1517BC5573}"/>
    <cellStyle name="Input 3 18 5 4" xfId="12061" xr:uid="{4E5284EC-1BE9-4724-B685-43AFC40B5A1D}"/>
    <cellStyle name="Input 3 18 6" xfId="12062" xr:uid="{F884919F-2F2B-43F5-82D6-DC08E3E2B67E}"/>
    <cellStyle name="Input 3 18 6 2" xfId="12063" xr:uid="{44968172-73B9-4032-8C39-7B7579C054D6}"/>
    <cellStyle name="Input 3 18 6 2 2" xfId="12064" xr:uid="{29722D08-B86E-4060-9562-311842DF35DC}"/>
    <cellStyle name="Input 3 18 6 2 3" xfId="12065" xr:uid="{A0F6F0FA-36C5-43B8-AC5D-F85DE7AC7133}"/>
    <cellStyle name="Input 3 18 6 3" xfId="12066" xr:uid="{847A6944-DC07-4D1D-860B-DAF0B0D2F0F6}"/>
    <cellStyle name="Input 3 18 6 4" xfId="12067" xr:uid="{45CD740D-53EF-4411-8FC0-AD60315F56AE}"/>
    <cellStyle name="Input 3 18 7" xfId="12068" xr:uid="{B46E62DD-B387-4240-9E05-98CE02AA0ED6}"/>
    <cellStyle name="Input 3 18 7 2" xfId="12069" xr:uid="{97F030F2-29EB-406C-8C40-938A2551A0CB}"/>
    <cellStyle name="Input 3 18 7 3" xfId="12070" xr:uid="{437B1001-ED91-42E9-AEAE-2A6D82C1AD0A}"/>
    <cellStyle name="Input 3 18 8" xfId="12071" xr:uid="{534A9A9D-CC8C-41A7-AEF4-DA52614EBF28}"/>
    <cellStyle name="Input 3 18 9" xfId="12072" xr:uid="{DED2A70B-6024-489D-AA5D-AD04CB20152F}"/>
    <cellStyle name="Input 3 19" xfId="12073" xr:uid="{247669FA-6FF0-4A9E-BD4B-B24DF7B54693}"/>
    <cellStyle name="Input 3 19 2" xfId="12074" xr:uid="{CEACDE37-4D8E-475C-860D-88684F9E107D}"/>
    <cellStyle name="Input 3 19 2 2" xfId="12075" xr:uid="{19A38512-0399-4C3C-A93E-F78A4CF1EABA}"/>
    <cellStyle name="Input 3 19 2 2 2" xfId="12076" xr:uid="{6538AA64-7825-48CD-9F34-AE490963D342}"/>
    <cellStyle name="Input 3 19 2 2 3" xfId="12077" xr:uid="{509C7F54-A8AD-45B6-91D9-DE282D4DF8B2}"/>
    <cellStyle name="Input 3 19 2 3" xfId="12078" xr:uid="{41D5D0DA-BBA8-48D6-BC8F-11B9C9AF509E}"/>
    <cellStyle name="Input 3 19 2 4" xfId="12079" xr:uid="{106F0DC9-AE65-4AC8-8C08-73E5DC79D399}"/>
    <cellStyle name="Input 3 19 3" xfId="12080" xr:uid="{78841D8D-3DFC-40EE-9CA5-15B2D136F7D0}"/>
    <cellStyle name="Input 3 19 3 2" xfId="12081" xr:uid="{020055BA-CB60-4EE0-89C9-B9CD45EF9C79}"/>
    <cellStyle name="Input 3 19 3 2 2" xfId="12082" xr:uid="{34476F5B-4649-4397-995D-7AD0CC3C9619}"/>
    <cellStyle name="Input 3 19 3 2 3" xfId="12083" xr:uid="{55FD303B-428B-47E0-9FAC-7C551CF0809F}"/>
    <cellStyle name="Input 3 19 3 3" xfId="12084" xr:uid="{08411ADA-7785-444F-B543-5A7364DA4E35}"/>
    <cellStyle name="Input 3 19 3 4" xfId="12085" xr:uid="{69AA049E-5876-43D2-AA1A-BB37A5DD1F83}"/>
    <cellStyle name="Input 3 19 4" xfId="12086" xr:uid="{AF7E1D21-B61D-46C9-BF86-FC6478F74D8C}"/>
    <cellStyle name="Input 3 19 4 2" xfId="12087" xr:uid="{A9F877CE-39E1-4E1F-94E6-75E3C1BFF364}"/>
    <cellStyle name="Input 3 19 4 2 2" xfId="12088" xr:uid="{09C4BA49-1B45-4AA9-9776-06C67A5642A3}"/>
    <cellStyle name="Input 3 19 4 2 3" xfId="12089" xr:uid="{A728DA06-14F8-41DB-BB2D-728C590C7BE5}"/>
    <cellStyle name="Input 3 19 4 3" xfId="12090" xr:uid="{D6567139-CADD-47B4-B634-CC95D30D29DB}"/>
    <cellStyle name="Input 3 19 4 4" xfId="12091" xr:uid="{324982CB-84DB-4A99-8B10-30F93ED7EC03}"/>
    <cellStyle name="Input 3 19 5" xfId="12092" xr:uid="{FD2610AC-5EFC-45BC-BAAC-3841C1642E59}"/>
    <cellStyle name="Input 3 19 5 2" xfId="12093" xr:uid="{6E5397F4-30B4-42BB-9C39-0419FFAF9307}"/>
    <cellStyle name="Input 3 19 5 2 2" xfId="12094" xr:uid="{3259ADE2-36FA-44E8-BD71-02F32DA988C5}"/>
    <cellStyle name="Input 3 19 5 2 3" xfId="12095" xr:uid="{369AA430-A7A8-4806-BAEF-D4B384040662}"/>
    <cellStyle name="Input 3 19 5 3" xfId="12096" xr:uid="{3CA74768-851F-4955-8B8E-615DB5F24FEF}"/>
    <cellStyle name="Input 3 19 5 4" xfId="12097" xr:uid="{8785AFAA-3820-4736-8954-FE7870DA583A}"/>
    <cellStyle name="Input 3 19 6" xfId="12098" xr:uid="{AB557FDD-CC15-468A-8334-86D40F17304A}"/>
    <cellStyle name="Input 3 19 6 2" xfId="12099" xr:uid="{B8623C68-C503-49C4-AD7D-7C5E972684F4}"/>
    <cellStyle name="Input 3 19 6 2 2" xfId="12100" xr:uid="{0E1A35A7-5CE5-4ACC-8C47-243BE503B2FD}"/>
    <cellStyle name="Input 3 19 6 2 3" xfId="12101" xr:uid="{BADD2ADC-7845-46EB-A36E-353F955E8DCB}"/>
    <cellStyle name="Input 3 19 6 3" xfId="12102" xr:uid="{CF993E39-60AF-4658-BBD5-382C1F5EA7E0}"/>
    <cellStyle name="Input 3 19 6 4" xfId="12103" xr:uid="{9251F481-559A-45C1-97F6-8A0E72B74E9C}"/>
    <cellStyle name="Input 3 19 7" xfId="12104" xr:uid="{B838F285-2D69-4A43-BB8B-5BA6A4D1FCA9}"/>
    <cellStyle name="Input 3 19 7 2" xfId="12105" xr:uid="{455E5CD1-08E5-4342-BBF7-CD25142B0F27}"/>
    <cellStyle name="Input 3 19 7 3" xfId="12106" xr:uid="{0A4235B8-06EE-499E-AA1B-7F4F37F2E662}"/>
    <cellStyle name="Input 3 19 8" xfId="12107" xr:uid="{75635D55-34F9-4344-BF55-5C1237104E5D}"/>
    <cellStyle name="Input 3 19 9" xfId="12108" xr:uid="{3E6A36D4-4F83-48A8-AB53-19909DB3C643}"/>
    <cellStyle name="Input 3 2" xfId="4354" xr:uid="{40FCB150-A839-474D-9235-4EA083261C49}"/>
    <cellStyle name="Input 3 2 10" xfId="12109" xr:uid="{1E43FFCD-0B1F-4000-A42F-85854ADFB84A}"/>
    <cellStyle name="Input 3 2 10 2" xfId="12110" xr:uid="{5C530F7B-FCF0-41D5-91E8-4A8C510859BD}"/>
    <cellStyle name="Input 3 2 10 2 2" xfId="12111" xr:uid="{B81AC056-08EB-4799-BB4F-10BC6A2D9903}"/>
    <cellStyle name="Input 3 2 10 2 2 2" xfId="12112" xr:uid="{1988AC56-63F2-4AAF-AED0-A397292F9F03}"/>
    <cellStyle name="Input 3 2 10 2 2 3" xfId="12113" xr:uid="{196733EA-6D42-4EAB-B87F-133F448110C6}"/>
    <cellStyle name="Input 3 2 10 2 3" xfId="12114" xr:uid="{7A79B34E-95F2-46AF-A5CB-A72271439898}"/>
    <cellStyle name="Input 3 2 10 2 4" xfId="12115" xr:uid="{BE67824B-7989-4617-AE0C-B64F90695F28}"/>
    <cellStyle name="Input 3 2 10 3" xfId="12116" xr:uid="{8DF63E6B-F70C-48C9-B194-E8B963E45BAC}"/>
    <cellStyle name="Input 3 2 10 3 2" xfId="12117" xr:uid="{7D7D143C-48FC-4D22-850A-E73D5BFD4F41}"/>
    <cellStyle name="Input 3 2 10 3 2 2" xfId="12118" xr:uid="{7B1BE399-FA7D-41EF-B3E0-88C9DF7CE2BF}"/>
    <cellStyle name="Input 3 2 10 3 2 3" xfId="12119" xr:uid="{26F0C66E-6071-4D44-9AA0-CD9ED784D876}"/>
    <cellStyle name="Input 3 2 10 3 3" xfId="12120" xr:uid="{41B3672E-1E96-4E90-A606-0315D1AA235D}"/>
    <cellStyle name="Input 3 2 10 3 4" xfId="12121" xr:uid="{D6BE080E-0A2C-40F1-A951-5F6AAC623D78}"/>
    <cellStyle name="Input 3 2 10 4" xfId="12122" xr:uid="{685B9011-D9F6-4540-85DA-7E0145F88ECA}"/>
    <cellStyle name="Input 3 2 10 4 2" xfId="12123" xr:uid="{56CEC31C-304A-4F23-AE7C-8F349FC54B10}"/>
    <cellStyle name="Input 3 2 10 4 2 2" xfId="12124" xr:uid="{D319A3CB-FBCA-4C5D-90E3-17DA7973631E}"/>
    <cellStyle name="Input 3 2 10 4 2 3" xfId="12125" xr:uid="{7E09E060-9332-4BD9-8B97-0FFEEE69D02B}"/>
    <cellStyle name="Input 3 2 10 4 3" xfId="12126" xr:uid="{4B4478E9-541F-402E-AE70-554E9E3F9C2E}"/>
    <cellStyle name="Input 3 2 10 4 4" xfId="12127" xr:uid="{15BBA898-C19C-4BD3-9B59-B0B3FB8A905E}"/>
    <cellStyle name="Input 3 2 10 5" xfId="12128" xr:uid="{17CA0A55-0281-495E-8475-D5F24DE8808C}"/>
    <cellStyle name="Input 3 2 10 5 2" xfId="12129" xr:uid="{1EE1CAFA-08A7-47C6-969A-07E88C46DB93}"/>
    <cellStyle name="Input 3 2 10 5 2 2" xfId="12130" xr:uid="{A0B57D76-CC0B-4BC2-A131-C4F4F21EB0F3}"/>
    <cellStyle name="Input 3 2 10 5 2 3" xfId="12131" xr:uid="{50CF728A-1716-466F-A936-0811174D36A2}"/>
    <cellStyle name="Input 3 2 10 5 3" xfId="12132" xr:uid="{3F724DB1-68C2-4B47-862B-A5A77FC27CA2}"/>
    <cellStyle name="Input 3 2 10 5 4" xfId="12133" xr:uid="{4EB9BB39-C736-4E78-B67E-A1E60671F3D5}"/>
    <cellStyle name="Input 3 2 10 6" xfId="12134" xr:uid="{8D18CB67-F84C-4A9B-B2B3-75358A8E4DC0}"/>
    <cellStyle name="Input 3 2 10 6 2" xfId="12135" xr:uid="{FEB9CAD7-FF44-4250-8181-FBB83FB84588}"/>
    <cellStyle name="Input 3 2 10 6 2 2" xfId="12136" xr:uid="{99FE4695-7571-4AFE-BA7F-8D3A77C3FA47}"/>
    <cellStyle name="Input 3 2 10 6 2 3" xfId="12137" xr:uid="{94FE00D5-4312-4D9F-8614-15AD8C0A7A33}"/>
    <cellStyle name="Input 3 2 10 6 3" xfId="12138" xr:uid="{58D2B954-AC20-4DF1-80C1-0C1F0F4997EF}"/>
    <cellStyle name="Input 3 2 10 6 4" xfId="12139" xr:uid="{452CABC2-9FB7-4FBC-AE4F-A453DD3A5F60}"/>
    <cellStyle name="Input 3 2 10 7" xfId="12140" xr:uid="{B894818B-D0F5-42B2-92EA-A3C5E33A8D9C}"/>
    <cellStyle name="Input 3 2 10 7 2" xfId="12141" xr:uid="{D5FEB241-E8B2-4536-AFDF-E0B97760C2D9}"/>
    <cellStyle name="Input 3 2 10 7 3" xfId="12142" xr:uid="{E34F9353-90BB-48CE-BF5C-19637A7EB58A}"/>
    <cellStyle name="Input 3 2 10 8" xfId="12143" xr:uid="{08AEC962-544F-4A34-AC4F-A8A636A8515F}"/>
    <cellStyle name="Input 3 2 10 9" xfId="12144" xr:uid="{6960D03B-717A-458F-A337-053E594F7941}"/>
    <cellStyle name="Input 3 2 11" xfId="12145" xr:uid="{8E737F67-2C4C-49F4-999D-49EE03BE901D}"/>
    <cellStyle name="Input 3 2 11 2" xfId="12146" xr:uid="{EB5BD919-6A5A-4775-94B6-82693C236692}"/>
    <cellStyle name="Input 3 2 11 2 2" xfId="12147" xr:uid="{C7A6023A-012C-403C-8DEF-CE94CE8C1A30}"/>
    <cellStyle name="Input 3 2 11 2 2 2" xfId="12148" xr:uid="{A18747A6-A77D-4FFA-92A3-DC00695FB7C9}"/>
    <cellStyle name="Input 3 2 11 2 2 3" xfId="12149" xr:uid="{1826AF0C-560F-487F-AA18-DC6E7931FAF4}"/>
    <cellStyle name="Input 3 2 11 2 3" xfId="12150" xr:uid="{4A8ABD40-4C55-4FEB-B18D-B6381D6723C4}"/>
    <cellStyle name="Input 3 2 11 2 4" xfId="12151" xr:uid="{FF503DF6-4958-4DCD-888F-FE1C08B8E33C}"/>
    <cellStyle name="Input 3 2 11 3" xfId="12152" xr:uid="{D2BAD833-C3E5-4D57-B2F5-0E7B8591BF7D}"/>
    <cellStyle name="Input 3 2 11 3 2" xfId="12153" xr:uid="{829E673D-959F-4050-9112-0A4F596E086B}"/>
    <cellStyle name="Input 3 2 11 3 2 2" xfId="12154" xr:uid="{9B135A52-55B1-4A04-AD13-F388D0BC3E83}"/>
    <cellStyle name="Input 3 2 11 3 2 3" xfId="12155" xr:uid="{40E208D2-7D06-4637-917E-210EF92C30EA}"/>
    <cellStyle name="Input 3 2 11 3 3" xfId="12156" xr:uid="{8E0A87B6-6ACA-47C5-B117-826D09297761}"/>
    <cellStyle name="Input 3 2 11 3 4" xfId="12157" xr:uid="{BF64FF01-F5F0-4D16-B15E-EE8AD175D4DC}"/>
    <cellStyle name="Input 3 2 11 4" xfId="12158" xr:uid="{16A989B9-ACA5-4E35-85CC-7F89497FF19C}"/>
    <cellStyle name="Input 3 2 11 4 2" xfId="12159" xr:uid="{6613B20E-895F-4DA4-8C67-0D8742713BCE}"/>
    <cellStyle name="Input 3 2 11 4 2 2" xfId="12160" xr:uid="{60B91B0E-CD43-4A24-B101-E8DB230F2743}"/>
    <cellStyle name="Input 3 2 11 4 2 3" xfId="12161" xr:uid="{8BA10534-1FAE-48E1-B055-10C6C263F2D1}"/>
    <cellStyle name="Input 3 2 11 4 3" xfId="12162" xr:uid="{28108D1A-4416-4839-A53C-787F9B7B7E79}"/>
    <cellStyle name="Input 3 2 11 4 4" xfId="12163" xr:uid="{7A7C3032-2716-40B0-90FA-1A15B66929F8}"/>
    <cellStyle name="Input 3 2 11 5" xfId="12164" xr:uid="{DFE6A43E-2BE3-4E46-90CB-BE9494F0B044}"/>
    <cellStyle name="Input 3 2 11 5 2" xfId="12165" xr:uid="{B424ED8F-83DD-4159-897F-2CDB8FAD9C15}"/>
    <cellStyle name="Input 3 2 11 5 2 2" xfId="12166" xr:uid="{F2EBD40E-A393-4876-8DC1-224B11F3A72C}"/>
    <cellStyle name="Input 3 2 11 5 2 3" xfId="12167" xr:uid="{3D1BC199-2BBD-4751-9252-DB52945BC1FA}"/>
    <cellStyle name="Input 3 2 11 5 3" xfId="12168" xr:uid="{C3F3B8A4-04ED-4EAE-BE1A-D312503FE6DB}"/>
    <cellStyle name="Input 3 2 11 5 4" xfId="12169" xr:uid="{4377A302-C580-46D6-A06A-3D0C807A4FB0}"/>
    <cellStyle name="Input 3 2 11 6" xfId="12170" xr:uid="{2227C952-6F04-4757-938C-B8FB8A245223}"/>
    <cellStyle name="Input 3 2 11 6 2" xfId="12171" xr:uid="{9DAA5641-9C60-4B5E-8C8D-FD73E10038F5}"/>
    <cellStyle name="Input 3 2 11 6 2 2" xfId="12172" xr:uid="{0A57FD13-73AA-4EF1-9F83-7DDBD91FF154}"/>
    <cellStyle name="Input 3 2 11 6 2 3" xfId="12173" xr:uid="{1A2D772C-DA21-4EC6-BC58-4BEAE6E2D9BF}"/>
    <cellStyle name="Input 3 2 11 6 3" xfId="12174" xr:uid="{1A3E398C-D3D2-4B53-B4FB-A2C7FC651F9B}"/>
    <cellStyle name="Input 3 2 11 6 4" xfId="12175" xr:uid="{E4BFE174-9059-4576-8360-C228BAA62FCB}"/>
    <cellStyle name="Input 3 2 11 7" xfId="12176" xr:uid="{4B89F122-72DA-4275-A08C-81F4D57EAD9B}"/>
    <cellStyle name="Input 3 2 11 7 2" xfId="12177" xr:uid="{7BE11456-260D-4286-81EE-2F14234B0F5D}"/>
    <cellStyle name="Input 3 2 11 7 3" xfId="12178" xr:uid="{8AB1F524-1383-4C70-918F-9622F9D37BC1}"/>
    <cellStyle name="Input 3 2 11 8" xfId="12179" xr:uid="{A4899094-3C67-448A-867A-879E7CC6DFA2}"/>
    <cellStyle name="Input 3 2 11 9" xfId="12180" xr:uid="{E8C957D0-0DEA-44DF-ACDF-5D57056B60FD}"/>
    <cellStyle name="Input 3 2 12" xfId="12181" xr:uid="{7B6EAFD5-A49D-4B9E-AA79-A0DDE749EACC}"/>
    <cellStyle name="Input 3 2 12 2" xfId="12182" xr:uid="{7DD8558F-F6CC-4A78-96AD-242DB64E7D50}"/>
    <cellStyle name="Input 3 2 12 2 2" xfId="12183" xr:uid="{258200E8-1477-4620-80F3-B3A3FB1BE08B}"/>
    <cellStyle name="Input 3 2 12 2 2 2" xfId="12184" xr:uid="{9625FA46-3D19-4C09-9383-4AE6353012F9}"/>
    <cellStyle name="Input 3 2 12 2 2 3" xfId="12185" xr:uid="{F48D77FA-2E39-4E26-95DA-599E73EFA1F4}"/>
    <cellStyle name="Input 3 2 12 2 3" xfId="12186" xr:uid="{B7D516B1-1624-4A7F-8D39-195C6B4B437C}"/>
    <cellStyle name="Input 3 2 12 2 4" xfId="12187" xr:uid="{E91F2C68-5DAE-4E7A-8862-9146732BF7B7}"/>
    <cellStyle name="Input 3 2 12 3" xfId="12188" xr:uid="{AEA9EE16-4F71-4186-8970-3B977B3B9BBC}"/>
    <cellStyle name="Input 3 2 12 3 2" xfId="12189" xr:uid="{2DE623F2-7DFE-4D29-8F24-B2458E3FA9DB}"/>
    <cellStyle name="Input 3 2 12 3 2 2" xfId="12190" xr:uid="{B0C8E8F3-5654-4092-982D-C8F8492A1827}"/>
    <cellStyle name="Input 3 2 12 3 2 3" xfId="12191" xr:uid="{55467350-A561-492D-BE7B-40C3835E3991}"/>
    <cellStyle name="Input 3 2 12 3 3" xfId="12192" xr:uid="{021A7C5C-F533-4458-AC04-CCDEDC5F3518}"/>
    <cellStyle name="Input 3 2 12 3 4" xfId="12193" xr:uid="{16A45D65-A1DA-4425-A6B4-4F23FE8D7207}"/>
    <cellStyle name="Input 3 2 12 4" xfId="12194" xr:uid="{B4D4277D-8C41-4FDD-A8E3-B5072EB4757F}"/>
    <cellStyle name="Input 3 2 12 4 2" xfId="12195" xr:uid="{737F0CE2-16B3-48CF-A0FF-D69E41594BDC}"/>
    <cellStyle name="Input 3 2 12 4 2 2" xfId="12196" xr:uid="{36A8651E-1DB8-4509-AF72-9AC7D5321AE5}"/>
    <cellStyle name="Input 3 2 12 4 2 3" xfId="12197" xr:uid="{4A1014FD-1FE5-49D0-9DFD-F706AB28C3BE}"/>
    <cellStyle name="Input 3 2 12 4 3" xfId="12198" xr:uid="{8FC24A0A-B894-4337-A9B0-FE3452AC1AAD}"/>
    <cellStyle name="Input 3 2 12 4 4" xfId="12199" xr:uid="{BEAE0239-B220-4D02-A4F0-F37A33E935ED}"/>
    <cellStyle name="Input 3 2 12 5" xfId="12200" xr:uid="{2E6EBA54-F587-46F7-8C02-3280FECB673F}"/>
    <cellStyle name="Input 3 2 12 5 2" xfId="12201" xr:uid="{7A549322-C6C0-4C5D-A551-92E77AF659E4}"/>
    <cellStyle name="Input 3 2 12 5 2 2" xfId="12202" xr:uid="{F653A092-E797-4C3A-9E86-2D13FD97BA28}"/>
    <cellStyle name="Input 3 2 12 5 2 3" xfId="12203" xr:uid="{8E5945DD-BB59-4788-AB76-835D7025982B}"/>
    <cellStyle name="Input 3 2 12 5 3" xfId="12204" xr:uid="{6F7A14D2-9B2C-4424-A59B-4BE0303A1188}"/>
    <cellStyle name="Input 3 2 12 5 4" xfId="12205" xr:uid="{2B4E4CDB-0CA5-468F-B6FE-24F1B4581D85}"/>
    <cellStyle name="Input 3 2 12 6" xfId="12206" xr:uid="{09EFAC77-0802-464F-BB7F-7EE3A0C62A42}"/>
    <cellStyle name="Input 3 2 12 6 2" xfId="12207" xr:uid="{2AE99C32-4CAC-41CD-983A-4247EDC236D8}"/>
    <cellStyle name="Input 3 2 12 6 2 2" xfId="12208" xr:uid="{7E8AE94A-0AE8-4419-A62F-61D1200AA193}"/>
    <cellStyle name="Input 3 2 12 6 2 3" xfId="12209" xr:uid="{24325ABC-BF27-41C3-92C7-D73BD3329F83}"/>
    <cellStyle name="Input 3 2 12 6 3" xfId="12210" xr:uid="{39B52B30-9FE1-44D2-961D-A0DBCB4C993F}"/>
    <cellStyle name="Input 3 2 12 6 4" xfId="12211" xr:uid="{1627F15C-5FF4-40FD-9829-50AA262A0F8B}"/>
    <cellStyle name="Input 3 2 12 7" xfId="12212" xr:uid="{A3602155-7337-4AF0-96DE-EB97A61C4C61}"/>
    <cellStyle name="Input 3 2 12 7 2" xfId="12213" xr:uid="{3EDAD989-2930-4931-9F03-ED824B7BB005}"/>
    <cellStyle name="Input 3 2 12 7 3" xfId="12214" xr:uid="{4D5B61AC-9C00-4BC5-A932-1054328B7E9F}"/>
    <cellStyle name="Input 3 2 12 8" xfId="12215" xr:uid="{3178AE19-AD5E-41ED-964F-1C5D7AEDBE21}"/>
    <cellStyle name="Input 3 2 12 9" xfId="12216" xr:uid="{7373F6FE-020C-4EE3-848C-A917AD28AE75}"/>
    <cellStyle name="Input 3 2 13" xfId="12217" xr:uid="{EE73066C-3DBD-4CD7-973E-CC05690FB5A9}"/>
    <cellStyle name="Input 3 2 13 2" xfId="12218" xr:uid="{DE61E816-975B-4BE0-BF8A-3ADE4D19D7B4}"/>
    <cellStyle name="Input 3 2 13 2 2" xfId="12219" xr:uid="{A9DB0734-A4A0-4792-841C-BDE6FFDCE4D2}"/>
    <cellStyle name="Input 3 2 13 2 2 2" xfId="12220" xr:uid="{6A240BC3-9499-4378-BC99-6F93E3C7D4FE}"/>
    <cellStyle name="Input 3 2 13 2 2 3" xfId="12221" xr:uid="{92E71EF9-7927-4040-8D29-7EE236EE2706}"/>
    <cellStyle name="Input 3 2 13 2 3" xfId="12222" xr:uid="{AD636289-11FA-4311-9E1D-1031E2F0266D}"/>
    <cellStyle name="Input 3 2 13 2 4" xfId="12223" xr:uid="{26A2360B-52F8-4B1B-8B72-FFC1D9CAC603}"/>
    <cellStyle name="Input 3 2 13 3" xfId="12224" xr:uid="{DC72636A-AFEB-4119-9C1D-BE54F7670237}"/>
    <cellStyle name="Input 3 2 13 3 2" xfId="12225" xr:uid="{FE523A83-0A06-4955-85B9-A40FA0E3AADE}"/>
    <cellStyle name="Input 3 2 13 3 2 2" xfId="12226" xr:uid="{1B1DEA76-23EE-4401-89FD-0D36C5A645CA}"/>
    <cellStyle name="Input 3 2 13 3 2 3" xfId="12227" xr:uid="{CA6B72AB-A238-4957-B486-9E03D7CDCB50}"/>
    <cellStyle name="Input 3 2 13 3 3" xfId="12228" xr:uid="{DE15562C-8B9D-4733-8635-8620666AE902}"/>
    <cellStyle name="Input 3 2 13 3 4" xfId="12229" xr:uid="{8F012482-D795-46CD-AC29-37F329AF76BB}"/>
    <cellStyle name="Input 3 2 13 4" xfId="12230" xr:uid="{07F1C453-E672-4765-9A40-8CB1C88B677C}"/>
    <cellStyle name="Input 3 2 13 4 2" xfId="12231" xr:uid="{2CB7466D-1468-46FB-AAA9-BCB604305771}"/>
    <cellStyle name="Input 3 2 13 4 2 2" xfId="12232" xr:uid="{E94BB4BA-2E72-4E7D-80DB-B6FA775D6945}"/>
    <cellStyle name="Input 3 2 13 4 2 3" xfId="12233" xr:uid="{2B297C68-ED48-413C-867E-8DAC966B9212}"/>
    <cellStyle name="Input 3 2 13 4 3" xfId="12234" xr:uid="{7E43FE45-6802-42CF-AB47-3CA10A94A751}"/>
    <cellStyle name="Input 3 2 13 4 4" xfId="12235" xr:uid="{BBA08F58-A19D-4A9D-9922-DE4E09636AB3}"/>
    <cellStyle name="Input 3 2 13 5" xfId="12236" xr:uid="{E64F1441-13EE-4213-A6BB-79F2484D314C}"/>
    <cellStyle name="Input 3 2 13 5 2" xfId="12237" xr:uid="{A23DF462-78D8-4A28-AB86-7DF7F657B63F}"/>
    <cellStyle name="Input 3 2 13 5 2 2" xfId="12238" xr:uid="{E2D86C3A-0583-4572-A34E-E54372C34DFC}"/>
    <cellStyle name="Input 3 2 13 5 2 3" xfId="12239" xr:uid="{C1086F14-1BD8-4078-BD5D-03E9CD8D504C}"/>
    <cellStyle name="Input 3 2 13 5 3" xfId="12240" xr:uid="{321B6E4C-2A66-4DC3-A7BF-803D52D0F8CA}"/>
    <cellStyle name="Input 3 2 13 5 4" xfId="12241" xr:uid="{F4553BF4-F4C5-4138-9594-F0122DFF9907}"/>
    <cellStyle name="Input 3 2 13 6" xfId="12242" xr:uid="{94927ABC-AFD9-4BD4-BB6C-3301FCC06645}"/>
    <cellStyle name="Input 3 2 13 6 2" xfId="12243" xr:uid="{6CA530CD-2A28-49F3-AE14-1B94F0E64356}"/>
    <cellStyle name="Input 3 2 13 6 2 2" xfId="12244" xr:uid="{CECBBC0E-271F-4580-9C7D-0D233ECB4402}"/>
    <cellStyle name="Input 3 2 13 6 2 3" xfId="12245" xr:uid="{C810CF76-D725-425E-A139-CB23A3F683AA}"/>
    <cellStyle name="Input 3 2 13 6 3" xfId="12246" xr:uid="{4BC3A658-765D-4442-927A-FF78BF7AFECF}"/>
    <cellStyle name="Input 3 2 13 6 4" xfId="12247" xr:uid="{6E6B16D1-1717-49F2-A702-0CD5390C2A34}"/>
    <cellStyle name="Input 3 2 13 7" xfId="12248" xr:uid="{00F2F2C6-7797-4A1C-9105-0F0EB7D10CE6}"/>
    <cellStyle name="Input 3 2 13 7 2" xfId="12249" xr:uid="{50BFA3BE-0C32-4CF7-8CAD-3DFEB77BF337}"/>
    <cellStyle name="Input 3 2 13 7 3" xfId="12250" xr:uid="{692C3760-93C9-4B3A-A622-5B4EC86E7995}"/>
    <cellStyle name="Input 3 2 13 8" xfId="12251" xr:uid="{43A92C95-4DB5-42B1-A232-DA11F491BEA6}"/>
    <cellStyle name="Input 3 2 13 9" xfId="12252" xr:uid="{18FC0C52-5430-482D-8A31-7D0194E8D589}"/>
    <cellStyle name="Input 3 2 14" xfId="12253" xr:uid="{93949E5C-2979-46B6-ABC7-E760907FC667}"/>
    <cellStyle name="Input 3 2 14 2" xfId="12254" xr:uid="{877147F0-40EF-4AB8-8ABE-93DEC67EB4AE}"/>
    <cellStyle name="Input 3 2 14 2 2" xfId="12255" xr:uid="{B0CD8220-70AB-42C5-8B09-1223F1A03F93}"/>
    <cellStyle name="Input 3 2 14 2 2 2" xfId="12256" xr:uid="{5D136243-7318-4B2A-8191-2F44FA440502}"/>
    <cellStyle name="Input 3 2 14 2 2 3" xfId="12257" xr:uid="{79652331-A421-492D-A210-0A0B430319B5}"/>
    <cellStyle name="Input 3 2 14 2 3" xfId="12258" xr:uid="{6CF61A73-179F-4FB7-9918-FD010EEABCEB}"/>
    <cellStyle name="Input 3 2 14 2 4" xfId="12259" xr:uid="{B8D7E36D-E26E-4AD0-8AD8-32118868A43C}"/>
    <cellStyle name="Input 3 2 14 3" xfId="12260" xr:uid="{31812B21-4A6B-4C43-A3AC-01DB774B7167}"/>
    <cellStyle name="Input 3 2 14 3 2" xfId="12261" xr:uid="{9D71D23D-5A97-4A29-9542-14CDEF826565}"/>
    <cellStyle name="Input 3 2 14 3 2 2" xfId="12262" xr:uid="{52DEEBC8-4D71-4DAC-B146-5DA26745919D}"/>
    <cellStyle name="Input 3 2 14 3 2 3" xfId="12263" xr:uid="{92C71188-BCC1-45C7-AA6A-AEAC85740507}"/>
    <cellStyle name="Input 3 2 14 3 3" xfId="12264" xr:uid="{0F39AB30-80D2-4430-9209-7E820FE9F86A}"/>
    <cellStyle name="Input 3 2 14 3 4" xfId="12265" xr:uid="{8F982C34-35A7-44B6-A88C-D9E9DBAD5ABD}"/>
    <cellStyle name="Input 3 2 14 4" xfId="12266" xr:uid="{D64F777C-32F2-42AA-B8BC-FD3C92C92E44}"/>
    <cellStyle name="Input 3 2 14 4 2" xfId="12267" xr:uid="{69AD3C2C-F588-4017-AF4E-CA079E665CCD}"/>
    <cellStyle name="Input 3 2 14 4 2 2" xfId="12268" xr:uid="{BDA90625-02BA-4F99-9DFF-97F0DF8A99A7}"/>
    <cellStyle name="Input 3 2 14 4 2 3" xfId="12269" xr:uid="{DEBD5C8F-04FD-4545-BC96-B7141EE89EDF}"/>
    <cellStyle name="Input 3 2 14 4 3" xfId="12270" xr:uid="{E620F296-A664-40A4-A2F4-D36707F77CC0}"/>
    <cellStyle name="Input 3 2 14 4 4" xfId="12271" xr:uid="{C46467E9-CA23-4C62-95E8-724D9BF41886}"/>
    <cellStyle name="Input 3 2 14 5" xfId="12272" xr:uid="{CED41CC3-4057-4FF4-B525-7B28739E4CFA}"/>
    <cellStyle name="Input 3 2 14 5 2" xfId="12273" xr:uid="{93D3F23C-F333-4E63-86EE-CB3A8FEAD9CA}"/>
    <cellStyle name="Input 3 2 14 5 2 2" xfId="12274" xr:uid="{9F682AC0-5C32-4596-8E69-0B8422862B9E}"/>
    <cellStyle name="Input 3 2 14 5 2 3" xfId="12275" xr:uid="{E7EA05B6-EB05-4E4A-87FB-4EB118D30481}"/>
    <cellStyle name="Input 3 2 14 5 3" xfId="12276" xr:uid="{2E108740-E7EE-4BA9-B83D-15AC48E49A89}"/>
    <cellStyle name="Input 3 2 14 5 4" xfId="12277" xr:uid="{2FD22896-B555-479D-8929-7EF27451249E}"/>
    <cellStyle name="Input 3 2 14 6" xfId="12278" xr:uid="{E8FD1357-78F9-478D-928B-543C47D9856E}"/>
    <cellStyle name="Input 3 2 14 6 2" xfId="12279" xr:uid="{A731F109-9840-4B67-B8E6-7526C9DFCB72}"/>
    <cellStyle name="Input 3 2 14 6 2 2" xfId="12280" xr:uid="{4AE63CB0-E078-48BE-95E5-02F517A4E6B7}"/>
    <cellStyle name="Input 3 2 14 6 2 3" xfId="12281" xr:uid="{86D827E5-7B1F-4DFC-92E7-276B3A2E4EF5}"/>
    <cellStyle name="Input 3 2 14 6 3" xfId="12282" xr:uid="{8C1A1D6B-1CB7-4624-9894-3540630B91B6}"/>
    <cellStyle name="Input 3 2 14 6 4" xfId="12283" xr:uid="{89397E1F-07A6-41DD-812A-8D2E4B42B58C}"/>
    <cellStyle name="Input 3 2 14 7" xfId="12284" xr:uid="{96C145F6-F079-4E2E-9EB2-6A8AED10742E}"/>
    <cellStyle name="Input 3 2 14 7 2" xfId="12285" xr:uid="{6C53F1D9-914A-45C2-BC02-768D4AF8A101}"/>
    <cellStyle name="Input 3 2 14 7 3" xfId="12286" xr:uid="{24AD028C-0C28-4827-BFA4-182416A3B425}"/>
    <cellStyle name="Input 3 2 14 8" xfId="12287" xr:uid="{D3372224-4319-478F-A447-E4965C2297D8}"/>
    <cellStyle name="Input 3 2 14 9" xfId="12288" xr:uid="{43C3B85E-4633-4BFD-9129-8851B26B1C6E}"/>
    <cellStyle name="Input 3 2 15" xfId="12289" xr:uid="{1DA8E926-5C60-4E40-8CB3-E7170A786F73}"/>
    <cellStyle name="Input 3 2 15 2" xfId="12290" xr:uid="{CC7783E0-7A9A-4470-BC5B-E31D27656899}"/>
    <cellStyle name="Input 3 2 15 2 2" xfId="12291" xr:uid="{59113A12-D3AE-400E-B0A3-2AA9B5934254}"/>
    <cellStyle name="Input 3 2 15 2 2 2" xfId="12292" xr:uid="{6D73BEFD-3AC7-4BB7-B63B-6551FA10B8BF}"/>
    <cellStyle name="Input 3 2 15 2 2 3" xfId="12293" xr:uid="{9C5E8FC5-B4A0-43FE-9A01-95D96E65749C}"/>
    <cellStyle name="Input 3 2 15 2 3" xfId="12294" xr:uid="{BD1A6235-B821-4A1D-98C1-6D76F4FB08F6}"/>
    <cellStyle name="Input 3 2 15 2 4" xfId="12295" xr:uid="{FB573367-9192-4E50-9BFC-3D4984456860}"/>
    <cellStyle name="Input 3 2 15 3" xfId="12296" xr:uid="{A5E817BE-8161-4568-B953-4A5842874ED9}"/>
    <cellStyle name="Input 3 2 15 3 2" xfId="12297" xr:uid="{F8179692-9922-4CF8-84B7-EA24FADE87B3}"/>
    <cellStyle name="Input 3 2 15 3 2 2" xfId="12298" xr:uid="{5872B4BB-6838-473F-A1B1-D42DBD88E2ED}"/>
    <cellStyle name="Input 3 2 15 3 2 3" xfId="12299" xr:uid="{8987852E-29CF-4D1E-B5D7-020535E0B1B2}"/>
    <cellStyle name="Input 3 2 15 3 3" xfId="12300" xr:uid="{F235639A-0324-42A2-A624-298FF5D491D4}"/>
    <cellStyle name="Input 3 2 15 3 4" xfId="12301" xr:uid="{02F07BA4-8053-4170-A5A6-93F470626C51}"/>
    <cellStyle name="Input 3 2 15 4" xfId="12302" xr:uid="{E3969F49-1F49-47EF-AAD8-3CCDC22C30C0}"/>
    <cellStyle name="Input 3 2 15 4 2" xfId="12303" xr:uid="{C361373F-A5B0-4E0A-A2FA-59B163A2BCD7}"/>
    <cellStyle name="Input 3 2 15 4 2 2" xfId="12304" xr:uid="{51059C98-6FA9-4B2B-A727-A43A9C5A7469}"/>
    <cellStyle name="Input 3 2 15 4 2 3" xfId="12305" xr:uid="{EA539BDB-A944-4329-8E48-4418C5EB9268}"/>
    <cellStyle name="Input 3 2 15 4 3" xfId="12306" xr:uid="{38DE6A4C-90D3-404F-BB1A-E7277C7514A5}"/>
    <cellStyle name="Input 3 2 15 4 4" xfId="12307" xr:uid="{639CB30F-2999-4592-8F5A-B9F6EFCAEDE7}"/>
    <cellStyle name="Input 3 2 15 5" xfId="12308" xr:uid="{FA8227C1-E7B4-4769-9377-4B7BCFA070DE}"/>
    <cellStyle name="Input 3 2 15 5 2" xfId="12309" xr:uid="{A53D848B-8A71-4BEE-84B9-3319CF2BE844}"/>
    <cellStyle name="Input 3 2 15 5 2 2" xfId="12310" xr:uid="{E6A7F265-C2C1-4362-A79E-EFB2BF9B29C3}"/>
    <cellStyle name="Input 3 2 15 5 2 3" xfId="12311" xr:uid="{F1FD6ECC-C983-41D4-A16D-1BB44D8DB7DE}"/>
    <cellStyle name="Input 3 2 15 5 3" xfId="12312" xr:uid="{DA181CA4-A62D-4C83-B2A7-AC41D4DD0D81}"/>
    <cellStyle name="Input 3 2 15 5 4" xfId="12313" xr:uid="{73EEB1D1-8DA3-416D-B40A-C52AA98D3F84}"/>
    <cellStyle name="Input 3 2 15 6" xfId="12314" xr:uid="{C305F52D-8086-4874-A627-3702A270B7B8}"/>
    <cellStyle name="Input 3 2 15 6 2" xfId="12315" xr:uid="{76CC55D7-8EF7-4A55-9259-3B2E6599D74B}"/>
    <cellStyle name="Input 3 2 15 6 2 2" xfId="12316" xr:uid="{016CB431-CCEF-442A-80B0-467E99723AC9}"/>
    <cellStyle name="Input 3 2 15 6 2 3" xfId="12317" xr:uid="{D8CA32F9-6027-497E-901C-956D90C76937}"/>
    <cellStyle name="Input 3 2 15 6 3" xfId="12318" xr:uid="{0A4B5FD8-E088-447A-8738-C31771B2B43F}"/>
    <cellStyle name="Input 3 2 15 6 4" xfId="12319" xr:uid="{FBD6BCDF-E274-4B80-AA73-CE1C89FFD3EA}"/>
    <cellStyle name="Input 3 2 15 7" xfId="12320" xr:uid="{6D667C9C-81CB-4C72-8239-978BB7CA6804}"/>
    <cellStyle name="Input 3 2 15 7 2" xfId="12321" xr:uid="{84E3749F-7EE7-4383-B29B-DC5293F79D56}"/>
    <cellStyle name="Input 3 2 15 7 3" xfId="12322" xr:uid="{A5005EA7-0357-4FC7-B2DF-F3B73B9ED9B6}"/>
    <cellStyle name="Input 3 2 15 8" xfId="12323" xr:uid="{16220146-435D-45B6-9651-9685D3B94D96}"/>
    <cellStyle name="Input 3 2 15 9" xfId="12324" xr:uid="{E558F9E4-3770-4E7A-8CFE-BAF8EA162DC2}"/>
    <cellStyle name="Input 3 2 16" xfId="12325" xr:uid="{CBDEEEDD-CE8E-46B1-AE00-DBF5151EC92F}"/>
    <cellStyle name="Input 3 2 16 2" xfId="12326" xr:uid="{E7E7DE06-C875-4425-BCF0-0FE356CDC3C7}"/>
    <cellStyle name="Input 3 2 16 2 2" xfId="12327" xr:uid="{40697564-99D8-477A-9C73-FE32D6F6269F}"/>
    <cellStyle name="Input 3 2 16 2 2 2" xfId="12328" xr:uid="{02D9A2B6-0731-47D4-90EC-883D75D0A888}"/>
    <cellStyle name="Input 3 2 16 2 2 3" xfId="12329" xr:uid="{0B323BA8-4787-424E-8862-58A58BD22506}"/>
    <cellStyle name="Input 3 2 16 2 3" xfId="12330" xr:uid="{B6624050-4176-4A61-926F-65DD973223BE}"/>
    <cellStyle name="Input 3 2 16 2 4" xfId="12331" xr:uid="{569A4B95-2F5A-4466-8217-A0A87D2F65B0}"/>
    <cellStyle name="Input 3 2 16 3" xfId="12332" xr:uid="{3547130F-C871-4946-9F4C-913C5549DE2A}"/>
    <cellStyle name="Input 3 2 16 3 2" xfId="12333" xr:uid="{DDD608CF-6D83-439B-AB51-62CCDA4929D5}"/>
    <cellStyle name="Input 3 2 16 3 2 2" xfId="12334" xr:uid="{B30A8AE3-8644-4199-8855-43EB9A8F32A3}"/>
    <cellStyle name="Input 3 2 16 3 2 3" xfId="12335" xr:uid="{DEF67941-9773-4EA3-9354-1F256E36F6C6}"/>
    <cellStyle name="Input 3 2 16 3 3" xfId="12336" xr:uid="{468CCD15-BB7E-418D-8AE2-2D1C53000024}"/>
    <cellStyle name="Input 3 2 16 3 4" xfId="12337" xr:uid="{03110FA8-F1ED-4951-8C56-844E9B8BCEFA}"/>
    <cellStyle name="Input 3 2 16 4" xfId="12338" xr:uid="{BFCC2DB5-48AA-481E-887E-B1F9B48A37A2}"/>
    <cellStyle name="Input 3 2 16 4 2" xfId="12339" xr:uid="{0B4C787F-8428-422E-B11C-AA7AD2A0F9C7}"/>
    <cellStyle name="Input 3 2 16 4 2 2" xfId="12340" xr:uid="{64D330E4-C146-4200-B73D-DE6224D280B5}"/>
    <cellStyle name="Input 3 2 16 4 2 3" xfId="12341" xr:uid="{DF7907B3-63CD-4259-9542-59D133CB4EF1}"/>
    <cellStyle name="Input 3 2 16 4 3" xfId="12342" xr:uid="{B9C31416-A31A-44D4-9C42-8903A09EC56D}"/>
    <cellStyle name="Input 3 2 16 4 4" xfId="12343" xr:uid="{74700329-C22A-402B-984E-D8D06B88A0B1}"/>
    <cellStyle name="Input 3 2 16 5" xfId="12344" xr:uid="{87908D55-5D2F-4177-945B-364C617C2714}"/>
    <cellStyle name="Input 3 2 16 5 2" xfId="12345" xr:uid="{F9CDB74A-3787-4EB9-AE08-77E6D3A96C7F}"/>
    <cellStyle name="Input 3 2 16 5 2 2" xfId="12346" xr:uid="{C474E90A-D7F5-42FB-8CBD-BFEC1C66D672}"/>
    <cellStyle name="Input 3 2 16 5 2 3" xfId="12347" xr:uid="{6FE03E02-5077-47C9-91BF-2945E28D669D}"/>
    <cellStyle name="Input 3 2 16 5 3" xfId="12348" xr:uid="{9DFA8D68-541F-4585-9E99-9C9EC885752F}"/>
    <cellStyle name="Input 3 2 16 5 4" xfId="12349" xr:uid="{20FB6DFF-679F-4DF1-A182-35F1B1F94CFB}"/>
    <cellStyle name="Input 3 2 16 6" xfId="12350" xr:uid="{1B017D76-B85E-4B49-9AA8-DF57739ADB88}"/>
    <cellStyle name="Input 3 2 16 6 2" xfId="12351" xr:uid="{06652E77-0BE8-4399-9920-B9FAE0D44B1F}"/>
    <cellStyle name="Input 3 2 16 6 2 2" xfId="12352" xr:uid="{316C1E95-DBE1-44CF-AF02-B45709593176}"/>
    <cellStyle name="Input 3 2 16 6 2 3" xfId="12353" xr:uid="{AC4EDDE7-5E69-4859-A274-666304501530}"/>
    <cellStyle name="Input 3 2 16 6 3" xfId="12354" xr:uid="{92A9318E-EE76-4D1A-979B-2393D1CB441A}"/>
    <cellStyle name="Input 3 2 16 6 4" xfId="12355" xr:uid="{00C9D2E3-A061-4F09-99F0-22D4B04FE030}"/>
    <cellStyle name="Input 3 2 16 7" xfId="12356" xr:uid="{B065E67C-A4DB-4299-BD9E-2A3DBAC81AFF}"/>
    <cellStyle name="Input 3 2 16 7 2" xfId="12357" xr:uid="{6FF877B6-889D-468D-A997-F9C6CC30D598}"/>
    <cellStyle name="Input 3 2 16 7 3" xfId="12358" xr:uid="{64EBD0B4-FD3A-494B-B23D-D52CA70DC315}"/>
    <cellStyle name="Input 3 2 16 8" xfId="12359" xr:uid="{7EA6DB78-E03B-48B7-A080-95C898B56978}"/>
    <cellStyle name="Input 3 2 16 9" xfId="12360" xr:uid="{CFD3B617-E34B-450F-966F-CF6886D51F37}"/>
    <cellStyle name="Input 3 2 17" xfId="12361" xr:uid="{BC51A220-45B9-4735-9C33-2758E43361DC}"/>
    <cellStyle name="Input 3 2 17 2" xfId="12362" xr:uid="{FAFEA98F-D230-4EF8-92B0-B64673C2A0AC}"/>
    <cellStyle name="Input 3 2 17 2 2" xfId="12363" xr:uid="{D77B535D-F610-425A-A361-7778C75185B3}"/>
    <cellStyle name="Input 3 2 17 2 2 2" xfId="12364" xr:uid="{3F946F97-99F3-4DAF-8C6B-3924F666D9E1}"/>
    <cellStyle name="Input 3 2 17 2 2 3" xfId="12365" xr:uid="{4FD96F5D-7063-4077-A8A3-3F902514782D}"/>
    <cellStyle name="Input 3 2 17 2 3" xfId="12366" xr:uid="{C0095EBC-F9B5-4FCC-B72D-6AD9440F5F66}"/>
    <cellStyle name="Input 3 2 17 2 4" xfId="12367" xr:uid="{D3DE09BB-659C-4B9D-895B-D34DDFF5CC84}"/>
    <cellStyle name="Input 3 2 17 3" xfId="12368" xr:uid="{93FDF79F-9362-4AF2-916F-9DECE3FCCC67}"/>
    <cellStyle name="Input 3 2 17 3 2" xfId="12369" xr:uid="{3DC06970-8D7C-47C0-8BA8-1642715E97B7}"/>
    <cellStyle name="Input 3 2 17 3 2 2" xfId="12370" xr:uid="{7527D01E-C2FE-4973-BD55-F0D6EC7F4D34}"/>
    <cellStyle name="Input 3 2 17 3 2 3" xfId="12371" xr:uid="{C32E640C-BF67-4E85-B1C6-E9A5E4D2375B}"/>
    <cellStyle name="Input 3 2 17 3 3" xfId="12372" xr:uid="{85DAFB45-7C8A-402A-83C0-63AC1DC99C57}"/>
    <cellStyle name="Input 3 2 17 3 4" xfId="12373" xr:uid="{3AAF3C58-F2EB-466B-A590-C9D8AC7A8A31}"/>
    <cellStyle name="Input 3 2 17 4" xfId="12374" xr:uid="{E7AF2EE8-06B0-4C25-ABE0-2FE460EBE009}"/>
    <cellStyle name="Input 3 2 17 4 2" xfId="12375" xr:uid="{DE0E0B7C-1478-40AC-B8C0-608D6BFB0F52}"/>
    <cellStyle name="Input 3 2 17 4 2 2" xfId="12376" xr:uid="{43F3A5C0-F1F1-472A-B4B5-EA4B7927D000}"/>
    <cellStyle name="Input 3 2 17 4 2 3" xfId="12377" xr:uid="{5C80B81F-10F4-4515-B0DF-7864022F1DD3}"/>
    <cellStyle name="Input 3 2 17 4 3" xfId="12378" xr:uid="{B776DE5B-B801-4612-B8FC-89BEEB401C83}"/>
    <cellStyle name="Input 3 2 17 4 4" xfId="12379" xr:uid="{EB50B227-2533-4EC9-942B-4E64E1F4AD69}"/>
    <cellStyle name="Input 3 2 17 5" xfId="12380" xr:uid="{E50550AE-B7C9-418D-9651-C796FA97F34F}"/>
    <cellStyle name="Input 3 2 17 5 2" xfId="12381" xr:uid="{D6F03CAF-387B-4424-94FA-A74CBA724425}"/>
    <cellStyle name="Input 3 2 17 5 2 2" xfId="12382" xr:uid="{3EEDA036-64AF-433A-8469-70CC3E28DEF0}"/>
    <cellStyle name="Input 3 2 17 5 2 3" xfId="12383" xr:uid="{8ED95D0F-94ED-48D2-A14F-7559911E0DCA}"/>
    <cellStyle name="Input 3 2 17 5 3" xfId="12384" xr:uid="{3DC56FB1-242F-4204-8AC1-56B8E4CF0434}"/>
    <cellStyle name="Input 3 2 17 5 4" xfId="12385" xr:uid="{11699D70-936F-4191-BB72-37E4F19616AD}"/>
    <cellStyle name="Input 3 2 17 6" xfId="12386" xr:uid="{FC036B5F-9D49-4F9D-942F-5EE6224D627C}"/>
    <cellStyle name="Input 3 2 17 6 2" xfId="12387" xr:uid="{C0005558-47DC-41FC-ADE3-BEAC048E2B61}"/>
    <cellStyle name="Input 3 2 17 6 2 2" xfId="12388" xr:uid="{5514AA9A-E577-4402-8D72-D8C64337FDF7}"/>
    <cellStyle name="Input 3 2 17 6 2 3" xfId="12389" xr:uid="{5B3722F4-0084-4FB7-9240-A5C79A58E64C}"/>
    <cellStyle name="Input 3 2 17 6 3" xfId="12390" xr:uid="{E649687F-F389-4CBB-A751-4DEFC50A442E}"/>
    <cellStyle name="Input 3 2 17 6 4" xfId="12391" xr:uid="{7474DD52-66CB-4223-883B-96B90C1FFD26}"/>
    <cellStyle name="Input 3 2 17 7" xfId="12392" xr:uid="{DBFFC111-F03B-4861-A960-5EBBEB49CBE7}"/>
    <cellStyle name="Input 3 2 17 7 2" xfId="12393" xr:uid="{706E2FB9-53A9-4B2B-A194-21CD1A97800D}"/>
    <cellStyle name="Input 3 2 17 7 3" xfId="12394" xr:uid="{ACCEFC2D-45BD-43D1-B67F-E2B50F3CC4D1}"/>
    <cellStyle name="Input 3 2 17 8" xfId="12395" xr:uid="{33E37495-524D-4D64-9DCE-BD3942DFA7A7}"/>
    <cellStyle name="Input 3 2 17 9" xfId="12396" xr:uid="{C50C544A-E713-43C1-BDD1-4F0B3771618F}"/>
    <cellStyle name="Input 3 2 18" xfId="12397" xr:uid="{16C4E23F-8000-4610-B297-6552E6E233D4}"/>
    <cellStyle name="Input 3 2 18 2" xfId="12398" xr:uid="{6A68CA9C-F2E5-4605-912B-BFA7789FC49A}"/>
    <cellStyle name="Input 3 2 18 2 2" xfId="12399" xr:uid="{5C3FD89F-C769-4B35-B4FC-8CD053D4D8D7}"/>
    <cellStyle name="Input 3 2 18 2 2 2" xfId="12400" xr:uid="{D8DEE16F-A5F0-4F8A-AC4D-380E459A3C31}"/>
    <cellStyle name="Input 3 2 18 2 2 3" xfId="12401" xr:uid="{DE7A9190-DE10-4CEA-BF3C-1D3BAA93D9CA}"/>
    <cellStyle name="Input 3 2 18 2 3" xfId="12402" xr:uid="{C784322F-4792-4C4D-BC2D-822A62CF10F4}"/>
    <cellStyle name="Input 3 2 18 2 4" xfId="12403" xr:uid="{8B57CA3C-B41E-43B5-B010-D1BD72D1A0D8}"/>
    <cellStyle name="Input 3 2 18 3" xfId="12404" xr:uid="{91A22CBB-8C37-452E-A5A5-E1E6B08A1507}"/>
    <cellStyle name="Input 3 2 18 3 2" xfId="12405" xr:uid="{93440517-20C3-40BF-90EE-86ECC1ADC09B}"/>
    <cellStyle name="Input 3 2 18 3 2 2" xfId="12406" xr:uid="{4F6CA43C-0970-4086-8DC3-C7BCE310DDA2}"/>
    <cellStyle name="Input 3 2 18 3 2 3" xfId="12407" xr:uid="{5BD26E4E-E890-4532-87E6-202A4ABB31EB}"/>
    <cellStyle name="Input 3 2 18 3 3" xfId="12408" xr:uid="{E5D8B879-B56D-408F-85D3-BFBE54BA70AD}"/>
    <cellStyle name="Input 3 2 18 3 4" xfId="12409" xr:uid="{CFF16036-122E-4CCB-B290-E91090212554}"/>
    <cellStyle name="Input 3 2 18 4" xfId="12410" xr:uid="{9D716957-8E6C-4F3F-893F-DF5CA9FD65E4}"/>
    <cellStyle name="Input 3 2 18 4 2" xfId="12411" xr:uid="{55A7624C-641A-49F6-AB74-E61501589445}"/>
    <cellStyle name="Input 3 2 18 4 2 2" xfId="12412" xr:uid="{7EF0F102-49E6-472C-86C2-90F754694CB6}"/>
    <cellStyle name="Input 3 2 18 4 2 3" xfId="12413" xr:uid="{342AF1B3-005B-44B0-BDCE-F192A01BA5C3}"/>
    <cellStyle name="Input 3 2 18 4 3" xfId="12414" xr:uid="{CB661CD9-BBF1-4594-8574-F06E520658F3}"/>
    <cellStyle name="Input 3 2 18 4 4" xfId="12415" xr:uid="{80FCB3B2-8F19-4F2B-B9EF-E08E2298692F}"/>
    <cellStyle name="Input 3 2 18 5" xfId="12416" xr:uid="{360AF182-6BEA-4088-A617-5CEA40B70D1A}"/>
    <cellStyle name="Input 3 2 18 5 2" xfId="12417" xr:uid="{7D670005-57F5-455C-88C0-34EF880C170A}"/>
    <cellStyle name="Input 3 2 18 5 2 2" xfId="12418" xr:uid="{F0B52BA7-D039-4882-9842-7D1F7F2A2BAE}"/>
    <cellStyle name="Input 3 2 18 5 2 3" xfId="12419" xr:uid="{73C2BEE3-4DE4-43FD-8B24-145435F6F9C4}"/>
    <cellStyle name="Input 3 2 18 5 3" xfId="12420" xr:uid="{EFC1657A-0F2F-41B4-BEC3-1316E21F3358}"/>
    <cellStyle name="Input 3 2 18 5 4" xfId="12421" xr:uid="{40E2C9A6-1185-49CA-9541-A00B12FB015B}"/>
    <cellStyle name="Input 3 2 18 6" xfId="12422" xr:uid="{2C977EB1-04FF-49D3-8F7E-B96DD2112FF9}"/>
    <cellStyle name="Input 3 2 18 6 2" xfId="12423" xr:uid="{FD4A245F-73DE-4F95-A63A-7A3274808AC1}"/>
    <cellStyle name="Input 3 2 18 6 2 2" xfId="12424" xr:uid="{C6B31C9D-6F75-43D3-AFC5-D87B3B88134E}"/>
    <cellStyle name="Input 3 2 18 6 2 3" xfId="12425" xr:uid="{EA48F9E9-8F8A-4B2F-974B-1956F84C1D4B}"/>
    <cellStyle name="Input 3 2 18 6 3" xfId="12426" xr:uid="{0ED299E2-DF6A-47BF-AC78-DD8EE3812417}"/>
    <cellStyle name="Input 3 2 18 6 4" xfId="12427" xr:uid="{E6609EBB-0522-4643-8F6B-AE4423B9D90E}"/>
    <cellStyle name="Input 3 2 18 7" xfId="12428" xr:uid="{AA508EC3-4897-4A14-8764-88B097F47C0D}"/>
    <cellStyle name="Input 3 2 18 7 2" xfId="12429" xr:uid="{22FF2F65-2A08-490A-BFA7-50038186E0A9}"/>
    <cellStyle name="Input 3 2 18 7 3" xfId="12430" xr:uid="{5CAD7AB8-69B3-45B8-A8CC-CFED156033D2}"/>
    <cellStyle name="Input 3 2 18 8" xfId="12431" xr:uid="{D3C167D0-EB67-47ED-8BEB-D43FE3B3DBF7}"/>
    <cellStyle name="Input 3 2 18 9" xfId="12432" xr:uid="{0129C4FA-321B-4C4F-B4A3-6070EEEAA6F2}"/>
    <cellStyle name="Input 3 2 19" xfId="12433" xr:uid="{22179A59-2495-47F9-8D20-BFAE76C30818}"/>
    <cellStyle name="Input 3 2 19 2" xfId="12434" xr:uid="{025E7B13-6CD4-4690-BCA6-0EC2AEDAAA0E}"/>
    <cellStyle name="Input 3 2 19 2 2" xfId="12435" xr:uid="{C96641B9-137E-4556-B3AE-6E1AA064E43F}"/>
    <cellStyle name="Input 3 2 19 2 2 2" xfId="12436" xr:uid="{E45AD58C-AC7A-4CDA-B2A9-FC5F78F3B252}"/>
    <cellStyle name="Input 3 2 19 2 2 3" xfId="12437" xr:uid="{5C8B46AB-62BF-4320-8FC2-11F3D6FFA349}"/>
    <cellStyle name="Input 3 2 19 2 3" xfId="12438" xr:uid="{BC10BD55-3006-4438-90A1-FB956E5E05FD}"/>
    <cellStyle name="Input 3 2 19 2 4" xfId="12439" xr:uid="{0EA42876-2098-4C00-9B85-1F1444319E08}"/>
    <cellStyle name="Input 3 2 19 3" xfId="12440" xr:uid="{5714D8CC-AA1A-4122-ADCF-37747148882E}"/>
    <cellStyle name="Input 3 2 19 3 2" xfId="12441" xr:uid="{C5804980-B131-417F-928C-8C0FA9E81238}"/>
    <cellStyle name="Input 3 2 19 3 2 2" xfId="12442" xr:uid="{0718E545-0F19-4FE0-A81A-D2569A1D04E6}"/>
    <cellStyle name="Input 3 2 19 3 2 3" xfId="12443" xr:uid="{8117E358-5655-4BC7-9B10-FAB69D135408}"/>
    <cellStyle name="Input 3 2 19 3 3" xfId="12444" xr:uid="{0601341B-E2C8-491C-B55D-B2F54C4A3E59}"/>
    <cellStyle name="Input 3 2 19 3 4" xfId="12445" xr:uid="{C1D206A1-BC1F-4025-B4DD-2F126FEB266A}"/>
    <cellStyle name="Input 3 2 19 4" xfId="12446" xr:uid="{53CC64B9-3941-4380-A32F-8592B58BDB6C}"/>
    <cellStyle name="Input 3 2 19 4 2" xfId="12447" xr:uid="{FE894EB0-E713-4682-AF20-D99B6E16CBB6}"/>
    <cellStyle name="Input 3 2 19 4 2 2" xfId="12448" xr:uid="{DA7FDC1F-AC65-4009-B629-F945A6B4FF7A}"/>
    <cellStyle name="Input 3 2 19 4 2 3" xfId="12449" xr:uid="{79FA678F-22EE-434B-8C3E-7A72EB86A99F}"/>
    <cellStyle name="Input 3 2 19 4 3" xfId="12450" xr:uid="{1793BC3F-A5D0-434B-9EA2-57A189CEEA79}"/>
    <cellStyle name="Input 3 2 19 4 4" xfId="12451" xr:uid="{24C88A3A-0D21-4838-A808-272AFE327B20}"/>
    <cellStyle name="Input 3 2 19 5" xfId="12452" xr:uid="{D19E0850-4CDB-4D1D-9E10-A3788D6CCDE9}"/>
    <cellStyle name="Input 3 2 19 5 2" xfId="12453" xr:uid="{C416ACBA-71F4-42D6-BFBF-720E276CE313}"/>
    <cellStyle name="Input 3 2 19 5 2 2" xfId="12454" xr:uid="{29C48659-6F73-4037-A266-923E624086EB}"/>
    <cellStyle name="Input 3 2 19 5 2 3" xfId="12455" xr:uid="{F4107B5B-56A7-4E77-829B-54D56478E912}"/>
    <cellStyle name="Input 3 2 19 5 3" xfId="12456" xr:uid="{9F706785-3544-441D-AC04-FDF2EB6B10AB}"/>
    <cellStyle name="Input 3 2 19 5 4" xfId="12457" xr:uid="{A050E230-4F08-474C-BF25-0DA2DEED460E}"/>
    <cellStyle name="Input 3 2 19 6" xfId="12458" xr:uid="{D42911AF-DAF6-4614-9720-10F27BB3F98C}"/>
    <cellStyle name="Input 3 2 19 6 2" xfId="12459" xr:uid="{1ABB01A0-DAF5-4586-AD43-78D4276A039D}"/>
    <cellStyle name="Input 3 2 19 6 2 2" xfId="12460" xr:uid="{2A696645-6731-4335-9805-CFD122EC37B5}"/>
    <cellStyle name="Input 3 2 19 6 2 3" xfId="12461" xr:uid="{F009139D-5A84-4BB4-BD7C-8DC65B4267A0}"/>
    <cellStyle name="Input 3 2 19 6 3" xfId="12462" xr:uid="{3E49BE69-7F05-45C8-BCAD-85890E5A204C}"/>
    <cellStyle name="Input 3 2 19 6 4" xfId="12463" xr:uid="{068CC7A6-372D-4AE6-950B-1A5462BAF5DA}"/>
    <cellStyle name="Input 3 2 19 7" xfId="12464" xr:uid="{6F8F91EE-D2EF-4B2C-A1F8-D2B1A792CAB1}"/>
    <cellStyle name="Input 3 2 19 7 2" xfId="12465" xr:uid="{031256DC-84E9-4EBA-92AD-EAC87CAD56ED}"/>
    <cellStyle name="Input 3 2 19 7 3" xfId="12466" xr:uid="{822FB8C7-413D-4825-89F8-EE614A729C93}"/>
    <cellStyle name="Input 3 2 19 8" xfId="12467" xr:uid="{691F4E0A-0285-4445-8454-8DE209416160}"/>
    <cellStyle name="Input 3 2 19 9" xfId="12468" xr:uid="{A2DC2CAA-7A77-482B-B6D4-96BB02D1A974}"/>
    <cellStyle name="Input 3 2 2" xfId="12469" xr:uid="{7EE8A5A4-D13B-4600-9B42-166E1C264895}"/>
    <cellStyle name="Input 3 2 2 2" xfId="12470" xr:uid="{41F0CD91-9931-4581-BF84-1A9E9FD38806}"/>
    <cellStyle name="Input 3 2 2 2 2" xfId="12471" xr:uid="{F0F0CC5C-7FA6-4392-A187-AC74C7F8692E}"/>
    <cellStyle name="Input 3 2 2 2 2 2" xfId="12472" xr:uid="{2F7DBD79-6CFC-4462-8E8A-1C24A24F0B78}"/>
    <cellStyle name="Input 3 2 2 2 2 3" xfId="12473" xr:uid="{528B8C26-FF15-4F61-9F0B-0FF28CCEEA83}"/>
    <cellStyle name="Input 3 2 2 2 3" xfId="12474" xr:uid="{DAA77F1B-C4B6-46BA-A90C-FB30E63745CD}"/>
    <cellStyle name="Input 3 2 2 2 4" xfId="12475" xr:uid="{6E4C1897-71D8-4775-B038-622978256901}"/>
    <cellStyle name="Input 3 2 2 3" xfId="12476" xr:uid="{F312E896-3AB2-41AB-96D9-BFA49B03B383}"/>
    <cellStyle name="Input 3 2 2 3 2" xfId="12477" xr:uid="{7530C667-795A-4407-8E81-5FAD4DA500CB}"/>
    <cellStyle name="Input 3 2 2 3 2 2" xfId="12478" xr:uid="{ADA7AC40-179F-42BA-A113-03875D170443}"/>
    <cellStyle name="Input 3 2 2 3 2 3" xfId="12479" xr:uid="{E6DFA630-B62C-4AA7-A44D-CCF0A289140E}"/>
    <cellStyle name="Input 3 2 2 3 3" xfId="12480" xr:uid="{262EA13A-A869-47E2-AF4A-BC2D6ACC5F17}"/>
    <cellStyle name="Input 3 2 2 3 4" xfId="12481" xr:uid="{4CE1F860-3EB5-401B-B4D7-D6E307B82F15}"/>
    <cellStyle name="Input 3 2 2 4" xfId="12482" xr:uid="{AB6353B7-13E2-4324-BB15-5390ABCAEAE9}"/>
    <cellStyle name="Input 3 2 2 4 2" xfId="12483" xr:uid="{849D556A-7EB6-41AE-8D46-ADF71C803CCC}"/>
    <cellStyle name="Input 3 2 2 4 2 2" xfId="12484" xr:uid="{42991788-4586-49BF-A562-3DD61F0FB009}"/>
    <cellStyle name="Input 3 2 2 4 2 3" xfId="12485" xr:uid="{F79E1A47-EEBC-4BD4-9AA5-26B50A7D4D42}"/>
    <cellStyle name="Input 3 2 2 4 3" xfId="12486" xr:uid="{8C391CEC-54C0-4E32-AE6E-3D531BC7453A}"/>
    <cellStyle name="Input 3 2 2 4 4" xfId="12487" xr:uid="{815E8E69-513B-4740-B356-482988347480}"/>
    <cellStyle name="Input 3 2 2 5" xfId="12488" xr:uid="{82C1EEC4-BA79-42CE-8F15-345B2D44BD55}"/>
    <cellStyle name="Input 3 2 2 5 2" xfId="12489" xr:uid="{07FAA590-D8E6-4E7A-8166-E27E1F730DE1}"/>
    <cellStyle name="Input 3 2 2 5 2 2" xfId="12490" xr:uid="{309F6585-0270-4CE6-B76A-C82C5A3DA1A6}"/>
    <cellStyle name="Input 3 2 2 5 2 3" xfId="12491" xr:uid="{B37596C8-1452-4C7E-B47D-DFFA45D4534E}"/>
    <cellStyle name="Input 3 2 2 5 3" xfId="12492" xr:uid="{92189339-0FC9-4531-8916-1250365FEB61}"/>
    <cellStyle name="Input 3 2 2 5 4" xfId="12493" xr:uid="{DC8DA2DD-70F0-4896-9841-4B0C1BACCA1F}"/>
    <cellStyle name="Input 3 2 2 6" xfId="12494" xr:uid="{C6F3A586-43AA-4E9A-9C5D-71A853382F40}"/>
    <cellStyle name="Input 3 2 2 6 2" xfId="12495" xr:uid="{B258A6BA-80D2-4BB8-B7FA-7FAAEBA10FBC}"/>
    <cellStyle name="Input 3 2 2 6 2 2" xfId="12496" xr:uid="{8DF0E759-4897-4F04-93D1-51EFAA76DD96}"/>
    <cellStyle name="Input 3 2 2 6 2 3" xfId="12497" xr:uid="{251A4CC2-F574-4D72-9955-5E247CEA0157}"/>
    <cellStyle name="Input 3 2 2 6 3" xfId="12498" xr:uid="{25FE11E6-EA89-408B-A782-044F6180DA19}"/>
    <cellStyle name="Input 3 2 2 6 4" xfId="12499" xr:uid="{C6CDDD30-6F8B-4B6F-9F07-2B5E8DF87BAE}"/>
    <cellStyle name="Input 3 2 2 7" xfId="12500" xr:uid="{8C4397DE-41D3-4E87-B0E9-FBACA4C07063}"/>
    <cellStyle name="Input 3 2 2 7 2" xfId="12501" xr:uid="{91E34BC2-F9C7-4817-85E9-7B1E02911A77}"/>
    <cellStyle name="Input 3 2 2 7 3" xfId="12502" xr:uid="{D50A7A38-8ADA-4FB2-BFBB-6AD3957356A0}"/>
    <cellStyle name="Input 3 2 2 8" xfId="12503" xr:uid="{63D2454C-4722-486C-B42E-9412C70C5820}"/>
    <cellStyle name="Input 3 2 2 9" xfId="12504" xr:uid="{E3895981-6D7D-4E89-AF82-85D0D57B44EC}"/>
    <cellStyle name="Input 3 2 20" xfId="12505" xr:uid="{D923E564-DB3A-43E0-B64D-2561F4DE1B77}"/>
    <cellStyle name="Input 3 2 20 2" xfId="12506" xr:uid="{B4B590F0-16F6-471B-A7B1-F641FB1C2269}"/>
    <cellStyle name="Input 3 2 20 2 2" xfId="12507" xr:uid="{7F86597F-ECC3-41E1-8400-8C447FE4A0F3}"/>
    <cellStyle name="Input 3 2 20 2 3" xfId="12508" xr:uid="{B5ACAC6C-8FD4-47AE-AB66-09F78DDD2890}"/>
    <cellStyle name="Input 3 2 20 3" xfId="12509" xr:uid="{EFB8D749-EA71-422F-A4C4-D0823356D8AE}"/>
    <cellStyle name="Input 3 2 20 4" xfId="12510" xr:uid="{F7458864-A6A7-481A-89A7-B0C359EB39B1}"/>
    <cellStyle name="Input 3 2 21" xfId="12511" xr:uid="{1CFFE738-A64C-4017-AF09-0E2CC5E2F2E5}"/>
    <cellStyle name="Input 3 2 21 2" xfId="12512" xr:uid="{B5A9C681-4748-4A46-BAA0-253647B19638}"/>
    <cellStyle name="Input 3 2 21 2 2" xfId="12513" xr:uid="{026C7F0F-02CB-4225-AE52-12C950A1D38B}"/>
    <cellStyle name="Input 3 2 21 2 3" xfId="12514" xr:uid="{349AD396-9DA4-4C21-9D96-2DB83F401BCA}"/>
    <cellStyle name="Input 3 2 21 3" xfId="12515" xr:uid="{0AFBB585-FFBA-4D32-A29C-ED030FAB954F}"/>
    <cellStyle name="Input 3 2 21 4" xfId="12516" xr:uid="{576B22B0-1540-4461-92E7-9592FECCFD01}"/>
    <cellStyle name="Input 3 2 22" xfId="12517" xr:uid="{03953C91-AE49-446E-9E0B-7DB67ED2B6D6}"/>
    <cellStyle name="Input 3 2 22 2" xfId="12518" xr:uid="{5480B218-858C-44D4-BC2D-B81A60EE99C7}"/>
    <cellStyle name="Input 3 2 22 2 2" xfId="12519" xr:uid="{B8AEC07A-2240-441F-B031-807B06704D0A}"/>
    <cellStyle name="Input 3 2 22 2 3" xfId="12520" xr:uid="{9D500B18-D77D-45DF-9C3F-1AA26668CD48}"/>
    <cellStyle name="Input 3 2 22 3" xfId="12521" xr:uid="{5E51576D-E864-4F86-BF71-3AB35AC3F703}"/>
    <cellStyle name="Input 3 2 22 4" xfId="12522" xr:uid="{87BCA878-B0EA-48C2-8768-FE624E9BBA66}"/>
    <cellStyle name="Input 3 2 23" xfId="12523" xr:uid="{84BE2ED3-8E9A-4EAF-B920-7CD70E60D3C8}"/>
    <cellStyle name="Input 3 2 23 2" xfId="12524" xr:uid="{0B690DDA-B815-4B6C-9885-06967D91DF02}"/>
    <cellStyle name="Input 3 2 23 2 2" xfId="12525" xr:uid="{1FC81BE0-1956-4011-907F-A5102D1BE241}"/>
    <cellStyle name="Input 3 2 23 2 3" xfId="12526" xr:uid="{9D1E08D3-F15E-4456-B6EA-5547D201B766}"/>
    <cellStyle name="Input 3 2 23 3" xfId="12527" xr:uid="{74C11A40-249D-4685-BF72-A9BEC495EBD1}"/>
    <cellStyle name="Input 3 2 23 4" xfId="12528" xr:uid="{ABA91064-1BD8-4B10-B249-E1A76550AF45}"/>
    <cellStyle name="Input 3 2 24" xfId="12529" xr:uid="{A8F648AC-0191-441F-94E4-EF2EA9EA0E63}"/>
    <cellStyle name="Input 3 2 24 2" xfId="12530" xr:uid="{69A9528A-3AAD-4335-9508-D8F2EAA4A769}"/>
    <cellStyle name="Input 3 2 24 2 2" xfId="12531" xr:uid="{A345684B-0EA6-48F3-AF01-4B2363017201}"/>
    <cellStyle name="Input 3 2 24 2 3" xfId="12532" xr:uid="{3CD7612D-E919-4F07-B634-EBB6E4EFDDEF}"/>
    <cellStyle name="Input 3 2 24 3" xfId="12533" xr:uid="{EDFFB9A2-CA0C-4A6F-925A-D5F6ACA6EC55}"/>
    <cellStyle name="Input 3 2 24 4" xfId="12534" xr:uid="{C56254D8-F1B5-4B90-AB30-3DADDFCD9374}"/>
    <cellStyle name="Input 3 2 25" xfId="12535" xr:uid="{0C0725E3-1214-48E4-944C-FB0E494984AE}"/>
    <cellStyle name="Input 3 2 25 2" xfId="12536" xr:uid="{C1F3A9B4-15FF-478C-AF04-A4B3B1CB8829}"/>
    <cellStyle name="Input 3 2 25 3" xfId="12537" xr:uid="{7F826705-2E2B-4A52-AA56-097BD93607D0}"/>
    <cellStyle name="Input 3 2 26" xfId="12538" xr:uid="{9E6AD380-1133-40D9-96ED-E4F774E57104}"/>
    <cellStyle name="Input 3 2 27" xfId="12539" xr:uid="{1DAEC959-E83E-43AE-8D07-1FF1023873B7}"/>
    <cellStyle name="Input 3 2 3" xfId="12540" xr:uid="{B77B17CD-D318-4627-82A4-E7C7F630B830}"/>
    <cellStyle name="Input 3 2 3 2" xfId="12541" xr:uid="{E03C8744-00A4-4B5D-9C8B-1430112715AF}"/>
    <cellStyle name="Input 3 2 3 2 2" xfId="12542" xr:uid="{EB747C15-CDF4-4C1E-B491-F3276420F495}"/>
    <cellStyle name="Input 3 2 3 2 2 2" xfId="12543" xr:uid="{8EE7DF7E-A388-4BB7-911C-04D7348CC50C}"/>
    <cellStyle name="Input 3 2 3 2 2 3" xfId="12544" xr:uid="{47FB7B8E-1799-400B-B79A-BFC52DF0EE8D}"/>
    <cellStyle name="Input 3 2 3 2 3" xfId="12545" xr:uid="{0CB272A9-75A7-434D-B08F-5029D80560C9}"/>
    <cellStyle name="Input 3 2 3 2 4" xfId="12546" xr:uid="{75BF3B26-9E3A-47C6-ACCC-4A36764F999B}"/>
    <cellStyle name="Input 3 2 3 3" xfId="12547" xr:uid="{BF06A653-FE9D-455C-A183-5B555188E9C9}"/>
    <cellStyle name="Input 3 2 3 3 2" xfId="12548" xr:uid="{2B168BDF-808B-404B-A0F6-B284BB22E49C}"/>
    <cellStyle name="Input 3 2 3 3 2 2" xfId="12549" xr:uid="{7925A941-1041-4B6D-9002-1D84713B74CF}"/>
    <cellStyle name="Input 3 2 3 3 2 3" xfId="12550" xr:uid="{9D4F5EB6-4142-467F-8F17-9F2F9EEFDA56}"/>
    <cellStyle name="Input 3 2 3 3 3" xfId="12551" xr:uid="{C6F475A0-2613-40CA-9FFF-E20F35534A63}"/>
    <cellStyle name="Input 3 2 3 3 4" xfId="12552" xr:uid="{0853EF84-ACD4-4320-B393-D5F015A4E5FD}"/>
    <cellStyle name="Input 3 2 3 4" xfId="12553" xr:uid="{43BB118D-D79F-407A-A818-86D9096494CD}"/>
    <cellStyle name="Input 3 2 3 4 2" xfId="12554" xr:uid="{E830A372-F73E-4E00-803A-8E295622F6CA}"/>
    <cellStyle name="Input 3 2 3 4 2 2" xfId="12555" xr:uid="{F20608B8-AA93-4F4C-A5BF-1CA716D068C6}"/>
    <cellStyle name="Input 3 2 3 4 2 3" xfId="12556" xr:uid="{0C5ACE16-125B-4C36-AF4F-4042D14F7473}"/>
    <cellStyle name="Input 3 2 3 4 3" xfId="12557" xr:uid="{4B9CBB95-AD63-4FB9-9572-FC20DD559F94}"/>
    <cellStyle name="Input 3 2 3 4 4" xfId="12558" xr:uid="{DDCFAD12-1066-46EC-B241-BC254A7105A5}"/>
    <cellStyle name="Input 3 2 3 5" xfId="12559" xr:uid="{74DDC23D-BF5C-4A90-BE70-664964B7CAB5}"/>
    <cellStyle name="Input 3 2 3 5 2" xfId="12560" xr:uid="{F1F8A65B-C28D-4364-96C2-4574992217C8}"/>
    <cellStyle name="Input 3 2 3 5 2 2" xfId="12561" xr:uid="{D76D6A40-C50E-4441-B5ED-7738484DD7E7}"/>
    <cellStyle name="Input 3 2 3 5 2 3" xfId="12562" xr:uid="{0BF2AC27-0228-4D31-92C8-1CABC0CFADF9}"/>
    <cellStyle name="Input 3 2 3 5 3" xfId="12563" xr:uid="{4C520269-B6DB-4CDE-A997-BA58E9F5A7CC}"/>
    <cellStyle name="Input 3 2 3 5 4" xfId="12564" xr:uid="{9B59FEF9-33F3-45F6-9FBD-02E6B0BFD9AE}"/>
    <cellStyle name="Input 3 2 3 6" xfId="12565" xr:uid="{8BD8C04F-5060-48FD-9544-DC3944E3BAEA}"/>
    <cellStyle name="Input 3 2 3 6 2" xfId="12566" xr:uid="{1B5C1771-2113-40BC-9171-FF0ED9162103}"/>
    <cellStyle name="Input 3 2 3 6 2 2" xfId="12567" xr:uid="{79C82E3D-F474-4678-8923-C29DB0E94747}"/>
    <cellStyle name="Input 3 2 3 6 2 3" xfId="12568" xr:uid="{A1B2DEC1-8132-4EA6-9262-00E55B9D218C}"/>
    <cellStyle name="Input 3 2 3 6 3" xfId="12569" xr:uid="{FB929D22-51A6-4A65-A2D8-7D5BC121D2CC}"/>
    <cellStyle name="Input 3 2 3 6 4" xfId="12570" xr:uid="{28E19229-E737-4EF4-BE0E-18525299588C}"/>
    <cellStyle name="Input 3 2 3 7" xfId="12571" xr:uid="{BD325E69-7062-439D-B78D-F98F11B0216B}"/>
    <cellStyle name="Input 3 2 3 7 2" xfId="12572" xr:uid="{22282CFE-D8CB-43BA-B21E-A1A992A9764B}"/>
    <cellStyle name="Input 3 2 3 7 3" xfId="12573" xr:uid="{A10D052B-5D16-4792-AEC0-766706221F6E}"/>
    <cellStyle name="Input 3 2 3 8" xfId="12574" xr:uid="{D3F3A602-1C7A-4EDF-AB1D-9D0A4EC6810A}"/>
    <cellStyle name="Input 3 2 3 9" xfId="12575" xr:uid="{A7676B36-63B1-4CFD-8699-91B32A078467}"/>
    <cellStyle name="Input 3 2 4" xfId="12576" xr:uid="{8068AF80-AFD0-4C6A-8867-774D78D4BE72}"/>
    <cellStyle name="Input 3 2 4 2" xfId="12577" xr:uid="{E587890E-D7D0-40F2-BD11-23C0A7EF2D90}"/>
    <cellStyle name="Input 3 2 4 2 2" xfId="12578" xr:uid="{9C7ED123-0C67-4D2C-89B6-F900843471E8}"/>
    <cellStyle name="Input 3 2 4 2 2 2" xfId="12579" xr:uid="{7D419644-BB18-479F-98EE-7E32495CBE79}"/>
    <cellStyle name="Input 3 2 4 2 2 3" xfId="12580" xr:uid="{7CF0B79F-F0D2-4587-9AF3-859E3BD337EA}"/>
    <cellStyle name="Input 3 2 4 2 3" xfId="12581" xr:uid="{0A5E7C38-86E2-46A9-B9A5-86B37D9D6280}"/>
    <cellStyle name="Input 3 2 4 2 4" xfId="12582" xr:uid="{FE55F442-6476-4521-A55E-2449785A8DDF}"/>
    <cellStyle name="Input 3 2 4 3" xfId="12583" xr:uid="{87034203-ADBC-4356-8ADE-179CC1C06226}"/>
    <cellStyle name="Input 3 2 4 3 2" xfId="12584" xr:uid="{5B7AB0B8-0484-4368-8C55-39C44077F2D6}"/>
    <cellStyle name="Input 3 2 4 3 2 2" xfId="12585" xr:uid="{27E6A8D4-C2F0-4EDA-AED4-736CF48BE267}"/>
    <cellStyle name="Input 3 2 4 3 2 3" xfId="12586" xr:uid="{C884897C-7514-4F5F-BB46-91F7E142F399}"/>
    <cellStyle name="Input 3 2 4 3 3" xfId="12587" xr:uid="{B357C73A-D432-4245-A575-572D1D5FF4CC}"/>
    <cellStyle name="Input 3 2 4 3 4" xfId="12588" xr:uid="{BD0254E2-028D-4270-BF5A-B15C369A22AE}"/>
    <cellStyle name="Input 3 2 4 4" xfId="12589" xr:uid="{4F05403F-B93E-4444-B758-5A85930CF909}"/>
    <cellStyle name="Input 3 2 4 4 2" xfId="12590" xr:uid="{ED4EAEFD-7A99-49CB-998B-904D5BAD026A}"/>
    <cellStyle name="Input 3 2 4 4 2 2" xfId="12591" xr:uid="{F93C05B0-4563-4068-951B-FC025C59BE21}"/>
    <cellStyle name="Input 3 2 4 4 2 3" xfId="12592" xr:uid="{39024A8B-127C-440F-BF9E-2EC748A24562}"/>
    <cellStyle name="Input 3 2 4 4 3" xfId="12593" xr:uid="{DCA3F43F-177C-44C4-BC78-899A046EB71D}"/>
    <cellStyle name="Input 3 2 4 4 4" xfId="12594" xr:uid="{9E2C8332-6559-48C6-985A-57EA0CDEFBBC}"/>
    <cellStyle name="Input 3 2 4 5" xfId="12595" xr:uid="{819B3F25-F56C-475D-AAAC-AF94B64B3A5C}"/>
    <cellStyle name="Input 3 2 4 5 2" xfId="12596" xr:uid="{8072B534-793F-4878-91CD-7D78CE7C900F}"/>
    <cellStyle name="Input 3 2 4 5 2 2" xfId="12597" xr:uid="{62416AFA-54A3-433E-AAB5-632F805CA146}"/>
    <cellStyle name="Input 3 2 4 5 2 3" xfId="12598" xr:uid="{58BFCE74-687B-4C2B-BFB6-1EFBD26156E8}"/>
    <cellStyle name="Input 3 2 4 5 3" xfId="12599" xr:uid="{730B5E23-04F3-4FF2-96B2-E66F8EEC3D6F}"/>
    <cellStyle name="Input 3 2 4 5 4" xfId="12600" xr:uid="{F5079BAD-A8D2-4315-AE4D-9CCE50D4122E}"/>
    <cellStyle name="Input 3 2 4 6" xfId="12601" xr:uid="{4659EEA1-198E-4D00-82AE-563F5721DE01}"/>
    <cellStyle name="Input 3 2 4 6 2" xfId="12602" xr:uid="{6151C3A3-78E2-4EAC-BC20-0AD023901300}"/>
    <cellStyle name="Input 3 2 4 6 2 2" xfId="12603" xr:uid="{1C0BFB42-F90C-41B6-B6CF-2EEB6E45079C}"/>
    <cellStyle name="Input 3 2 4 6 2 3" xfId="12604" xr:uid="{E6761E08-1D89-447F-A027-640EBD1D47B0}"/>
    <cellStyle name="Input 3 2 4 6 3" xfId="12605" xr:uid="{B4FE8154-C77E-4064-8360-91CDCA27A0C8}"/>
    <cellStyle name="Input 3 2 4 6 4" xfId="12606" xr:uid="{F2875955-E30B-4724-90BF-6D79184D404E}"/>
    <cellStyle name="Input 3 2 4 7" xfId="12607" xr:uid="{FCC2CF99-8020-4AC0-BFD1-675F4FC0259A}"/>
    <cellStyle name="Input 3 2 4 7 2" xfId="12608" xr:uid="{6E7E5CAF-5DC9-497C-B5F3-0B37D5482CDD}"/>
    <cellStyle name="Input 3 2 4 7 3" xfId="12609" xr:uid="{C9E677D4-35CC-4EA0-9C38-A1A7E40C617D}"/>
    <cellStyle name="Input 3 2 4 8" xfId="12610" xr:uid="{2A2FA6AD-319E-415D-A6C4-7826689E792C}"/>
    <cellStyle name="Input 3 2 4 9" xfId="12611" xr:uid="{28352651-C382-4713-9D3D-CB01FEF9BA0D}"/>
    <cellStyle name="Input 3 2 5" xfId="12612" xr:uid="{C63BF64B-2E37-4DDD-8BE8-3D411594ACF7}"/>
    <cellStyle name="Input 3 2 5 2" xfId="12613" xr:uid="{7663D1DB-5C27-4F87-8B45-D32912EF0281}"/>
    <cellStyle name="Input 3 2 5 2 2" xfId="12614" xr:uid="{FD423C3B-17C3-4528-BF1E-C83B2345338B}"/>
    <cellStyle name="Input 3 2 5 2 2 2" xfId="12615" xr:uid="{53E3CC1E-D065-4F79-9059-90D8A7D7AB4D}"/>
    <cellStyle name="Input 3 2 5 2 2 3" xfId="12616" xr:uid="{5B2B2623-3BF0-4E3D-962D-513EA0B72273}"/>
    <cellStyle name="Input 3 2 5 2 3" xfId="12617" xr:uid="{5032AEAD-535F-4605-BC9A-E61960582B4B}"/>
    <cellStyle name="Input 3 2 5 2 4" xfId="12618" xr:uid="{D3A1B3F9-BC7A-4B12-872C-DB1AF331ED26}"/>
    <cellStyle name="Input 3 2 5 3" xfId="12619" xr:uid="{161BD399-2B7F-4987-A9AF-68FECD9F9A12}"/>
    <cellStyle name="Input 3 2 5 3 2" xfId="12620" xr:uid="{5EE361FB-EBD5-40E5-B3C2-D1163DB31979}"/>
    <cellStyle name="Input 3 2 5 3 2 2" xfId="12621" xr:uid="{52EA83B8-8C27-4351-B49F-6CF1536BF67B}"/>
    <cellStyle name="Input 3 2 5 3 2 3" xfId="12622" xr:uid="{CB1ACA59-761C-4740-A1AC-68A38FADE81E}"/>
    <cellStyle name="Input 3 2 5 3 3" xfId="12623" xr:uid="{FB8C8BD3-EE1F-4F22-BE96-8181A6AF5C38}"/>
    <cellStyle name="Input 3 2 5 3 4" xfId="12624" xr:uid="{86563CDF-C996-4F4A-BD61-D9CF2978CD36}"/>
    <cellStyle name="Input 3 2 5 4" xfId="12625" xr:uid="{2CA985EA-1876-4D44-ABF3-A8732F9A5C59}"/>
    <cellStyle name="Input 3 2 5 4 2" xfId="12626" xr:uid="{C0005CD3-F899-4DED-8913-CBDA44DCB572}"/>
    <cellStyle name="Input 3 2 5 4 2 2" xfId="12627" xr:uid="{FE8084B3-25DA-46D1-811F-2020CD649C1F}"/>
    <cellStyle name="Input 3 2 5 4 2 3" xfId="12628" xr:uid="{974E4D36-5261-4CC2-9E0E-2D828D1C043E}"/>
    <cellStyle name="Input 3 2 5 4 3" xfId="12629" xr:uid="{4AAB4F67-068C-43AC-AF86-FF4D3EA5BCC5}"/>
    <cellStyle name="Input 3 2 5 4 4" xfId="12630" xr:uid="{5A9D8FF9-964A-4620-BD32-A624D31652FE}"/>
    <cellStyle name="Input 3 2 5 5" xfId="12631" xr:uid="{C5B7D4DD-1B33-4B49-8905-153F39345527}"/>
    <cellStyle name="Input 3 2 5 5 2" xfId="12632" xr:uid="{535C0DD6-E3D6-4058-877F-F01EB8884E01}"/>
    <cellStyle name="Input 3 2 5 5 2 2" xfId="12633" xr:uid="{1185331C-452C-4061-80D8-2C515B0CD320}"/>
    <cellStyle name="Input 3 2 5 5 2 3" xfId="12634" xr:uid="{BED2FC9B-C981-4C43-9D94-60955683D4B1}"/>
    <cellStyle name="Input 3 2 5 5 3" xfId="12635" xr:uid="{F915D3B7-42A8-4601-A1B0-392191C86024}"/>
    <cellStyle name="Input 3 2 5 5 4" xfId="12636" xr:uid="{410BF1B5-B87B-40A6-B8C9-C33201FE8A8D}"/>
    <cellStyle name="Input 3 2 5 6" xfId="12637" xr:uid="{0A8C3D93-72C5-4A6E-B680-61E0399D40AA}"/>
    <cellStyle name="Input 3 2 5 6 2" xfId="12638" xr:uid="{198E3773-4F99-443C-AF33-AA836D30A343}"/>
    <cellStyle name="Input 3 2 5 6 2 2" xfId="12639" xr:uid="{26E94ED0-9003-40E3-9445-10ACC53E22AF}"/>
    <cellStyle name="Input 3 2 5 6 2 3" xfId="12640" xr:uid="{056DF2A8-7EDC-4680-A936-765E0B5C512F}"/>
    <cellStyle name="Input 3 2 5 6 3" xfId="12641" xr:uid="{15839C37-583E-4C6C-BC02-AAD24FACF0DD}"/>
    <cellStyle name="Input 3 2 5 6 4" xfId="12642" xr:uid="{786A3B79-C90F-43E7-A318-DBD8A540700E}"/>
    <cellStyle name="Input 3 2 5 7" xfId="12643" xr:uid="{7C9079E0-9701-4112-AB15-300B4CACC81C}"/>
    <cellStyle name="Input 3 2 5 7 2" xfId="12644" xr:uid="{C271044B-860C-4710-8D52-F1E16CEDFFBC}"/>
    <cellStyle name="Input 3 2 5 7 3" xfId="12645" xr:uid="{B89528FB-C168-450F-8B47-2F6D68F58E3D}"/>
    <cellStyle name="Input 3 2 5 8" xfId="12646" xr:uid="{9CB3E9FB-479D-4928-BD56-A8581623C914}"/>
    <cellStyle name="Input 3 2 5 9" xfId="12647" xr:uid="{56262378-4867-4B3E-BB98-D62C1E75CA44}"/>
    <cellStyle name="Input 3 2 6" xfId="12648" xr:uid="{BFDE0FF8-DE05-439F-B010-C2831D22FA7D}"/>
    <cellStyle name="Input 3 2 6 2" xfId="12649" xr:uid="{7887FDEA-DE59-431B-9396-29D9A794C6E1}"/>
    <cellStyle name="Input 3 2 6 2 2" xfId="12650" xr:uid="{162D5188-71A6-47EA-A63F-8B3B71E955EF}"/>
    <cellStyle name="Input 3 2 6 2 2 2" xfId="12651" xr:uid="{D1253E32-ABBA-45CE-A619-F795ED8941A5}"/>
    <cellStyle name="Input 3 2 6 2 2 3" xfId="12652" xr:uid="{45FACCBA-B516-4286-B2AF-886E91AFA570}"/>
    <cellStyle name="Input 3 2 6 2 3" xfId="12653" xr:uid="{6929B6C2-CD84-4F53-ACB5-2A6F6172CAFE}"/>
    <cellStyle name="Input 3 2 6 2 4" xfId="12654" xr:uid="{AC628F85-FD64-4300-92A7-A3E0D5074685}"/>
    <cellStyle name="Input 3 2 6 3" xfId="12655" xr:uid="{4C4EF147-AEBF-456B-BF11-2D737B5714FC}"/>
    <cellStyle name="Input 3 2 6 3 2" xfId="12656" xr:uid="{42D90BF2-2BF0-4002-9875-93C1EDB485AE}"/>
    <cellStyle name="Input 3 2 6 3 2 2" xfId="12657" xr:uid="{ECA33D76-DB88-4F97-B7B3-08E3A0EAA3E4}"/>
    <cellStyle name="Input 3 2 6 3 2 3" xfId="12658" xr:uid="{3C55BAF9-8759-4911-9148-C20F2C102648}"/>
    <cellStyle name="Input 3 2 6 3 3" xfId="12659" xr:uid="{9634D33E-DB00-4A4B-B1B3-758284F18C8F}"/>
    <cellStyle name="Input 3 2 6 3 4" xfId="12660" xr:uid="{C2711C06-3977-4CAF-A7D8-AD023D6E370D}"/>
    <cellStyle name="Input 3 2 6 4" xfId="12661" xr:uid="{6453B5F8-C4D6-449D-ABB4-D34068300F24}"/>
    <cellStyle name="Input 3 2 6 4 2" xfId="12662" xr:uid="{441B16E0-2FFB-432D-A5DD-55F3E6B3C5BB}"/>
    <cellStyle name="Input 3 2 6 4 2 2" xfId="12663" xr:uid="{83C4269B-5FB9-4E35-966A-CA21E3FBA5C5}"/>
    <cellStyle name="Input 3 2 6 4 2 3" xfId="12664" xr:uid="{A0F0C5C5-D976-4FE3-942B-3D8DA8154B61}"/>
    <cellStyle name="Input 3 2 6 4 3" xfId="12665" xr:uid="{6163D859-4CA5-431E-A991-12DE2C84B757}"/>
    <cellStyle name="Input 3 2 6 4 4" xfId="12666" xr:uid="{C06FF328-6010-4B98-BAEF-F6309DEF9F2C}"/>
    <cellStyle name="Input 3 2 6 5" xfId="12667" xr:uid="{FBD333BD-E5B0-4542-9B4A-A7A4FE1A33A1}"/>
    <cellStyle name="Input 3 2 6 5 2" xfId="12668" xr:uid="{FE4EB41D-458C-473A-A5F7-A6D5E534144F}"/>
    <cellStyle name="Input 3 2 6 5 2 2" xfId="12669" xr:uid="{023A73DC-6D1A-494C-AAA0-3571DE2C4D97}"/>
    <cellStyle name="Input 3 2 6 5 2 3" xfId="12670" xr:uid="{136CE76A-727A-4E78-9F8A-F84640B3AC06}"/>
    <cellStyle name="Input 3 2 6 5 3" xfId="12671" xr:uid="{2BCC1EF2-6AE7-485E-ACCE-6E647213A02D}"/>
    <cellStyle name="Input 3 2 6 5 4" xfId="12672" xr:uid="{423522EC-1000-46C3-9BE2-7DD72E90D098}"/>
    <cellStyle name="Input 3 2 6 6" xfId="12673" xr:uid="{9C68A4C6-1FF2-4FEF-9322-5509BF27DD1A}"/>
    <cellStyle name="Input 3 2 6 6 2" xfId="12674" xr:uid="{5174B715-3DC1-4466-AE8A-EFD136530E68}"/>
    <cellStyle name="Input 3 2 6 6 2 2" xfId="12675" xr:uid="{BC212922-4E59-46B8-9454-C7A506DA8BFF}"/>
    <cellStyle name="Input 3 2 6 6 2 3" xfId="12676" xr:uid="{FEB0AF1A-3247-419E-AC57-1B3B69E6AC9A}"/>
    <cellStyle name="Input 3 2 6 6 3" xfId="12677" xr:uid="{E0C345E5-341D-4BD2-9FD4-62320EE857D2}"/>
    <cellStyle name="Input 3 2 6 6 4" xfId="12678" xr:uid="{04D5E308-C79C-46A6-B50D-38C92C093637}"/>
    <cellStyle name="Input 3 2 6 7" xfId="12679" xr:uid="{7D251888-D21E-4FD5-B07A-57D0D73094A0}"/>
    <cellStyle name="Input 3 2 6 7 2" xfId="12680" xr:uid="{C77338F9-026B-4FE4-B541-CDB6B2E0961C}"/>
    <cellStyle name="Input 3 2 6 7 3" xfId="12681" xr:uid="{175F563A-1A87-4793-A8CE-9EDF72785A49}"/>
    <cellStyle name="Input 3 2 6 8" xfId="12682" xr:uid="{170F7153-D022-412B-8387-86B8511D4F3C}"/>
    <cellStyle name="Input 3 2 6 9" xfId="12683" xr:uid="{6486E569-663A-4B7A-AEA3-4044FBFA9478}"/>
    <cellStyle name="Input 3 2 7" xfId="12684" xr:uid="{1CF48F6C-3216-46AD-8EA7-52E334FEF223}"/>
    <cellStyle name="Input 3 2 7 2" xfId="12685" xr:uid="{5FA26C3E-ED8F-4DC9-AA8A-1D3332759245}"/>
    <cellStyle name="Input 3 2 7 2 2" xfId="12686" xr:uid="{13FBEA63-35BD-4C80-94FC-D535D7622F77}"/>
    <cellStyle name="Input 3 2 7 2 2 2" xfId="12687" xr:uid="{67D39710-2F80-4475-AF83-2BFB80A93210}"/>
    <cellStyle name="Input 3 2 7 2 2 3" xfId="12688" xr:uid="{529A58E0-185B-4849-826F-AD827FFA624C}"/>
    <cellStyle name="Input 3 2 7 2 3" xfId="12689" xr:uid="{4E26B3AB-5852-42DF-BF0B-7E9789F98C21}"/>
    <cellStyle name="Input 3 2 7 2 4" xfId="12690" xr:uid="{4B6974B1-2621-4C11-B3B0-5825CC63E9F1}"/>
    <cellStyle name="Input 3 2 7 3" xfId="12691" xr:uid="{7935138D-C74A-4B0B-9076-F815C01B32C1}"/>
    <cellStyle name="Input 3 2 7 3 2" xfId="12692" xr:uid="{F7AABB51-CE04-4C72-9DEE-2E9EA3ED6EB2}"/>
    <cellStyle name="Input 3 2 7 3 2 2" xfId="12693" xr:uid="{0F5C1A8F-B2B3-41E1-96F1-557E8EAE1CD1}"/>
    <cellStyle name="Input 3 2 7 3 2 3" xfId="12694" xr:uid="{0F7B3A7B-0272-42CB-881F-52AB90EBC58A}"/>
    <cellStyle name="Input 3 2 7 3 3" xfId="12695" xr:uid="{01D4EC7D-38AF-4ECD-97D4-FE462AF143DF}"/>
    <cellStyle name="Input 3 2 7 3 4" xfId="12696" xr:uid="{6D1ED10B-5EC6-474C-AB23-CDF8D23C5FB1}"/>
    <cellStyle name="Input 3 2 7 4" xfId="12697" xr:uid="{6F5354A9-263B-4C64-B44D-81AD24A9994D}"/>
    <cellStyle name="Input 3 2 7 4 2" xfId="12698" xr:uid="{44682A6A-D7D2-4F99-A857-4C5ABA2F973A}"/>
    <cellStyle name="Input 3 2 7 4 2 2" xfId="12699" xr:uid="{4EA55AF4-BFDB-4E1D-840A-FDE8390C4855}"/>
    <cellStyle name="Input 3 2 7 4 2 3" xfId="12700" xr:uid="{196A59A0-4B80-4932-A873-D8F0FBD2E219}"/>
    <cellStyle name="Input 3 2 7 4 3" xfId="12701" xr:uid="{0EAB4297-DC14-48D7-A6FA-D7593CE4A426}"/>
    <cellStyle name="Input 3 2 7 4 4" xfId="12702" xr:uid="{A23C8B83-5A30-406B-8155-712049205B82}"/>
    <cellStyle name="Input 3 2 7 5" xfId="12703" xr:uid="{70F73CA3-68AC-44E9-B2EA-882B421A288D}"/>
    <cellStyle name="Input 3 2 7 5 2" xfId="12704" xr:uid="{8208ABFA-AB8D-493A-A644-942A92BCC5EE}"/>
    <cellStyle name="Input 3 2 7 5 2 2" xfId="12705" xr:uid="{EDCB34E3-7997-49C3-9199-B309B34E6308}"/>
    <cellStyle name="Input 3 2 7 5 2 3" xfId="12706" xr:uid="{BEBB9B7B-EE9B-49EB-ADF7-640606DB3DBF}"/>
    <cellStyle name="Input 3 2 7 5 3" xfId="12707" xr:uid="{F846F56A-2038-4D2A-BEBA-5151389183A3}"/>
    <cellStyle name="Input 3 2 7 5 4" xfId="12708" xr:uid="{2308642B-E29B-45DB-8310-E3611E223C6B}"/>
    <cellStyle name="Input 3 2 7 6" xfId="12709" xr:uid="{5C050731-407C-4E89-A5ED-A60A869A9B70}"/>
    <cellStyle name="Input 3 2 7 6 2" xfId="12710" xr:uid="{CB59BAC6-82EC-469F-8A4C-D98376116B8B}"/>
    <cellStyle name="Input 3 2 7 6 2 2" xfId="12711" xr:uid="{CDCC7656-B867-4BCC-9D9F-A6A51FFB5F60}"/>
    <cellStyle name="Input 3 2 7 6 2 3" xfId="12712" xr:uid="{AF02B38E-332E-42B1-B8B4-D194B1C8B414}"/>
    <cellStyle name="Input 3 2 7 6 3" xfId="12713" xr:uid="{A914716B-A506-42F6-9401-8EE202801811}"/>
    <cellStyle name="Input 3 2 7 6 4" xfId="12714" xr:uid="{69ED115A-D743-4A41-A4D7-341CAA0C3863}"/>
    <cellStyle name="Input 3 2 7 7" xfId="12715" xr:uid="{252AEFE2-5A20-4C9F-AD0A-A20FFB604951}"/>
    <cellStyle name="Input 3 2 7 7 2" xfId="12716" xr:uid="{D4700CA9-FEE5-4285-A880-8EA2D4B19C56}"/>
    <cellStyle name="Input 3 2 7 7 3" xfId="12717" xr:uid="{57144876-8F98-4A98-ACC7-FBC71A667EFD}"/>
    <cellStyle name="Input 3 2 7 8" xfId="12718" xr:uid="{C2CD4938-E1BA-40EC-94BC-424391E28757}"/>
    <cellStyle name="Input 3 2 7 9" xfId="12719" xr:uid="{1E1F0FCF-FCE2-4A99-A04F-9DC98C075467}"/>
    <cellStyle name="Input 3 2 8" xfId="12720" xr:uid="{A034634F-E98B-45A6-A0F5-C6BB4272B2C6}"/>
    <cellStyle name="Input 3 2 8 2" xfId="12721" xr:uid="{F64B9AF3-5D90-4E10-B634-16D066E14C2B}"/>
    <cellStyle name="Input 3 2 8 2 2" xfId="12722" xr:uid="{8F3C5FEF-84E7-4C65-98E9-375D82BEA613}"/>
    <cellStyle name="Input 3 2 8 2 2 2" xfId="12723" xr:uid="{CAB90585-AA2B-4171-94DF-65FA33FBA980}"/>
    <cellStyle name="Input 3 2 8 2 2 3" xfId="12724" xr:uid="{5D19AE26-4B65-4DA4-823D-696D361F3FCE}"/>
    <cellStyle name="Input 3 2 8 2 3" xfId="12725" xr:uid="{EEA7905F-4A79-4E58-B8A8-48883161AE44}"/>
    <cellStyle name="Input 3 2 8 2 4" xfId="12726" xr:uid="{549461FF-0A4C-4826-9E07-0153AE1C3BEE}"/>
    <cellStyle name="Input 3 2 8 3" xfId="12727" xr:uid="{388C23DE-BC56-44FD-8B0B-E3834E60125B}"/>
    <cellStyle name="Input 3 2 8 3 2" xfId="12728" xr:uid="{F6327AD6-C8B4-4F78-B28B-51CA69CA66A0}"/>
    <cellStyle name="Input 3 2 8 3 2 2" xfId="12729" xr:uid="{6C09ADFD-570C-4041-A71C-165C71A9B0CA}"/>
    <cellStyle name="Input 3 2 8 3 2 3" xfId="12730" xr:uid="{9C74FBC4-4BF3-4F2C-8721-2C78E5E1644D}"/>
    <cellStyle name="Input 3 2 8 3 3" xfId="12731" xr:uid="{CB647F64-8F66-45D9-ADF5-2C8975E6514E}"/>
    <cellStyle name="Input 3 2 8 3 4" xfId="12732" xr:uid="{A3FD3564-2500-4800-96A9-399C54B269E9}"/>
    <cellStyle name="Input 3 2 8 4" xfId="12733" xr:uid="{61A9787D-D9D3-4661-B3B0-8351B9F66615}"/>
    <cellStyle name="Input 3 2 8 4 2" xfId="12734" xr:uid="{1A095DEB-7396-46A4-91AF-887F81EB6A7E}"/>
    <cellStyle name="Input 3 2 8 4 2 2" xfId="12735" xr:uid="{05A023F0-23F2-4570-A8A7-421E77117F52}"/>
    <cellStyle name="Input 3 2 8 4 2 3" xfId="12736" xr:uid="{FF9D70E6-B2B2-4DCA-9FCE-10CA1D635B21}"/>
    <cellStyle name="Input 3 2 8 4 3" xfId="12737" xr:uid="{51450F7D-0CE0-4E29-89C4-5F3EF4986042}"/>
    <cellStyle name="Input 3 2 8 4 4" xfId="12738" xr:uid="{4C6E2F92-52C5-48E9-B37D-A4FD22B2012B}"/>
    <cellStyle name="Input 3 2 8 5" xfId="12739" xr:uid="{B621A20E-47E7-4FCA-AC4A-21EBD34EB748}"/>
    <cellStyle name="Input 3 2 8 5 2" xfId="12740" xr:uid="{6F9D1C3C-8C99-4862-BDE2-B238023C5506}"/>
    <cellStyle name="Input 3 2 8 5 2 2" xfId="12741" xr:uid="{4DD21DFA-609A-4CC8-B58A-30DF1C4C804B}"/>
    <cellStyle name="Input 3 2 8 5 2 3" xfId="12742" xr:uid="{9F313A42-99BA-4DB3-8FE1-5C7415EAFED6}"/>
    <cellStyle name="Input 3 2 8 5 3" xfId="12743" xr:uid="{8C20C9BC-41DC-4802-8614-DF119D3F2F68}"/>
    <cellStyle name="Input 3 2 8 5 4" xfId="12744" xr:uid="{AC9205FB-DE2C-4DA2-AFF1-140BFBF44260}"/>
    <cellStyle name="Input 3 2 8 6" xfId="12745" xr:uid="{8C7B865F-7CD0-4B08-9DAE-58D37083AEC9}"/>
    <cellStyle name="Input 3 2 8 6 2" xfId="12746" xr:uid="{3ADB8886-A051-471E-B9F9-D6E2BE39F018}"/>
    <cellStyle name="Input 3 2 8 6 2 2" xfId="12747" xr:uid="{CA205C55-9DD4-457A-ADF4-336E9171CC63}"/>
    <cellStyle name="Input 3 2 8 6 2 3" xfId="12748" xr:uid="{2619036C-8F4E-41C4-8F51-964041601F2B}"/>
    <cellStyle name="Input 3 2 8 6 3" xfId="12749" xr:uid="{23A54DEB-4AB6-4B3A-87C2-6D5F04B2087C}"/>
    <cellStyle name="Input 3 2 8 6 4" xfId="12750" xr:uid="{524F1292-A1A5-4DF6-A13F-DC6F09946D46}"/>
    <cellStyle name="Input 3 2 8 7" xfId="12751" xr:uid="{4FE86C8F-F39D-4C5E-9683-32E591CCEABC}"/>
    <cellStyle name="Input 3 2 8 7 2" xfId="12752" xr:uid="{CAE1C329-FAD2-47AC-9037-367694645127}"/>
    <cellStyle name="Input 3 2 8 7 3" xfId="12753" xr:uid="{2A91BC4E-DE1E-45EA-BEE4-14E5FBE7B23E}"/>
    <cellStyle name="Input 3 2 8 8" xfId="12754" xr:uid="{53AD441C-E9BC-4CC2-A5CB-51E7630963D0}"/>
    <cellStyle name="Input 3 2 8 9" xfId="12755" xr:uid="{2FB153A7-9975-4C8E-8F1B-B9D81D983388}"/>
    <cellStyle name="Input 3 2 9" xfId="12756" xr:uid="{C2003172-F23D-4C76-8A81-26C81DA04620}"/>
    <cellStyle name="Input 3 2 9 2" xfId="12757" xr:uid="{01EB050B-CF45-4507-AF95-246F88D893B0}"/>
    <cellStyle name="Input 3 2 9 2 2" xfId="12758" xr:uid="{937F0333-BE56-4EB5-B009-0237C12B7A65}"/>
    <cellStyle name="Input 3 2 9 2 2 2" xfId="12759" xr:uid="{92759F16-B774-410D-BA81-8093978B9542}"/>
    <cellStyle name="Input 3 2 9 2 2 3" xfId="12760" xr:uid="{50A6FDE1-898B-42FC-A7E7-AED3F6C1B53B}"/>
    <cellStyle name="Input 3 2 9 2 3" xfId="12761" xr:uid="{A58B563E-D46F-423E-B782-C6D02502E527}"/>
    <cellStyle name="Input 3 2 9 2 4" xfId="12762" xr:uid="{2F34184E-95B0-46E8-B20A-B84CD944DF48}"/>
    <cellStyle name="Input 3 2 9 3" xfId="12763" xr:uid="{E0BD75E1-394A-4D11-A433-3C374EDFFADC}"/>
    <cellStyle name="Input 3 2 9 3 2" xfId="12764" xr:uid="{5B2E48AC-7171-4407-B8C9-0E31ECE3B89B}"/>
    <cellStyle name="Input 3 2 9 3 2 2" xfId="12765" xr:uid="{FAABBC90-FD75-4E8D-9C70-ABFE6775B729}"/>
    <cellStyle name="Input 3 2 9 3 2 3" xfId="12766" xr:uid="{0C9DB64E-2625-4E58-85A6-29AD71CDB1E7}"/>
    <cellStyle name="Input 3 2 9 3 3" xfId="12767" xr:uid="{675E74DA-11F9-4E0E-A39C-959D697BE79B}"/>
    <cellStyle name="Input 3 2 9 3 4" xfId="12768" xr:uid="{12611A49-9D18-4987-90A4-24D4332A876D}"/>
    <cellStyle name="Input 3 2 9 4" xfId="12769" xr:uid="{648CF57E-476B-4AAF-ACC4-F8A3F7237BBF}"/>
    <cellStyle name="Input 3 2 9 4 2" xfId="12770" xr:uid="{403815E8-DAF9-42C1-910E-67301777C5EF}"/>
    <cellStyle name="Input 3 2 9 4 2 2" xfId="12771" xr:uid="{B0B80D0E-AF01-4980-B9D4-725FFBA40AF4}"/>
    <cellStyle name="Input 3 2 9 4 2 3" xfId="12772" xr:uid="{B4DA3B71-8B8E-407A-B0DD-F162ED368EB6}"/>
    <cellStyle name="Input 3 2 9 4 3" xfId="12773" xr:uid="{23806593-9148-42B5-A3D9-81E048DB4376}"/>
    <cellStyle name="Input 3 2 9 4 4" xfId="12774" xr:uid="{B641E34B-F1CE-4193-ACB1-C651903570EE}"/>
    <cellStyle name="Input 3 2 9 5" xfId="12775" xr:uid="{327C0CB9-3796-4E41-9333-45E3E5C5A8A2}"/>
    <cellStyle name="Input 3 2 9 5 2" xfId="12776" xr:uid="{2EBAAFD5-9F99-4700-85CF-2F04F5285158}"/>
    <cellStyle name="Input 3 2 9 5 2 2" xfId="12777" xr:uid="{2B9D5959-50ED-471F-89A9-ED1CC8678621}"/>
    <cellStyle name="Input 3 2 9 5 2 3" xfId="12778" xr:uid="{BDF0991B-5E46-4225-A0BE-E3E614A13A57}"/>
    <cellStyle name="Input 3 2 9 5 3" xfId="12779" xr:uid="{E3246B8C-5114-45AE-9FA3-500E33481980}"/>
    <cellStyle name="Input 3 2 9 5 4" xfId="12780" xr:uid="{52267B16-4E1D-4789-BEDB-4F9DF1E98DB8}"/>
    <cellStyle name="Input 3 2 9 6" xfId="12781" xr:uid="{51459E53-E5B4-48F8-9453-B63FF7E112C2}"/>
    <cellStyle name="Input 3 2 9 6 2" xfId="12782" xr:uid="{8FA21DD5-3CAD-47FE-806C-B4063B5CA24D}"/>
    <cellStyle name="Input 3 2 9 6 2 2" xfId="12783" xr:uid="{BF21425F-1186-4087-B81E-852C931B65D7}"/>
    <cellStyle name="Input 3 2 9 6 2 3" xfId="12784" xr:uid="{3161624F-1AAC-4CDF-BCF4-FF383EA658D2}"/>
    <cellStyle name="Input 3 2 9 6 3" xfId="12785" xr:uid="{6DD723CF-2CDE-4B1A-89F7-5590F7DA9123}"/>
    <cellStyle name="Input 3 2 9 6 4" xfId="12786" xr:uid="{742DA6B2-94EA-4819-9E18-D501CDA27B2B}"/>
    <cellStyle name="Input 3 2 9 7" xfId="12787" xr:uid="{B5CF8C69-EAC3-41E1-B3CA-C7238844E649}"/>
    <cellStyle name="Input 3 2 9 7 2" xfId="12788" xr:uid="{8646306C-99BD-4D69-959C-A9375CEB5EA6}"/>
    <cellStyle name="Input 3 2 9 7 3" xfId="12789" xr:uid="{081BC22F-234C-42EA-A459-2E711B3A0106}"/>
    <cellStyle name="Input 3 2 9 8" xfId="12790" xr:uid="{4CB2A47B-8E48-4E6E-86FE-E86159CEC62E}"/>
    <cellStyle name="Input 3 2 9 9" xfId="12791" xr:uid="{ADEBD9D9-006F-43E2-A960-77952A49C983}"/>
    <cellStyle name="Input 3 20" xfId="12792" xr:uid="{22541F46-8593-4C68-BA5E-F7F128A4133D}"/>
    <cellStyle name="Input 3 20 2" xfId="12793" xr:uid="{ED079C31-5A64-486D-A347-D38A66B6DC6F}"/>
    <cellStyle name="Input 3 20 2 2" xfId="12794" xr:uid="{8058ED8B-8539-4960-A998-165C9229DFC4}"/>
    <cellStyle name="Input 3 20 2 2 2" xfId="12795" xr:uid="{01ECB1CC-C36E-49AB-A82D-AEF7888DC585}"/>
    <cellStyle name="Input 3 20 2 2 3" xfId="12796" xr:uid="{09D8CCD0-5EA0-4C58-9D55-5BEBD32F8452}"/>
    <cellStyle name="Input 3 20 2 3" xfId="12797" xr:uid="{F87DC564-A1A9-4667-B5EA-4B51C526BDB4}"/>
    <cellStyle name="Input 3 20 2 4" xfId="12798" xr:uid="{2C14BE19-B773-4283-AECC-410BF4B1CF46}"/>
    <cellStyle name="Input 3 20 3" xfId="12799" xr:uid="{12DA30CA-6554-4B0C-A90C-ED944353A86C}"/>
    <cellStyle name="Input 3 20 3 2" xfId="12800" xr:uid="{2E42A7E7-50E1-4573-B113-168C48A76054}"/>
    <cellStyle name="Input 3 20 3 2 2" xfId="12801" xr:uid="{4B3B650D-964C-44B2-96D9-5CC8DE8786FF}"/>
    <cellStyle name="Input 3 20 3 2 3" xfId="12802" xr:uid="{39F25F10-EB92-4BF3-808A-131891A77C76}"/>
    <cellStyle name="Input 3 20 3 3" xfId="12803" xr:uid="{0163155F-ED04-4BF7-9C30-D5A67C8CCFD1}"/>
    <cellStyle name="Input 3 20 3 4" xfId="12804" xr:uid="{753E6A82-A984-44E8-824C-DFEAB1645267}"/>
    <cellStyle name="Input 3 20 4" xfId="12805" xr:uid="{9D65502C-49C3-46D3-AC0C-D474B058F838}"/>
    <cellStyle name="Input 3 20 4 2" xfId="12806" xr:uid="{CC15F6BF-52B6-4F85-8DF7-4DF6F8088B7C}"/>
    <cellStyle name="Input 3 20 4 2 2" xfId="12807" xr:uid="{335EFE7E-97E6-4673-94ED-0053B41C48A4}"/>
    <cellStyle name="Input 3 20 4 2 3" xfId="12808" xr:uid="{0AEA1D2B-7F43-4361-BF91-1356C591C46A}"/>
    <cellStyle name="Input 3 20 4 3" xfId="12809" xr:uid="{B53EEAD3-1F77-4235-8452-03DE3294C1C3}"/>
    <cellStyle name="Input 3 20 4 4" xfId="12810" xr:uid="{46672835-30EA-4ABD-87AB-540DA3B5680B}"/>
    <cellStyle name="Input 3 20 5" xfId="12811" xr:uid="{54DE8CAE-BE24-499E-BDD5-325462A38CFF}"/>
    <cellStyle name="Input 3 20 5 2" xfId="12812" xr:uid="{36433AEF-3BD9-433D-BD94-8A14519DAD42}"/>
    <cellStyle name="Input 3 20 5 2 2" xfId="12813" xr:uid="{C0D27BE3-A4CD-417E-AF22-9AC30A27DE06}"/>
    <cellStyle name="Input 3 20 5 2 3" xfId="12814" xr:uid="{B3B2B5C3-BE79-4A91-935C-49EEC372EAE2}"/>
    <cellStyle name="Input 3 20 5 3" xfId="12815" xr:uid="{1E282DD0-AB70-4FFA-9E45-97670F81B38B}"/>
    <cellStyle name="Input 3 20 5 4" xfId="12816" xr:uid="{FD1BC30C-3B40-4E19-9060-D517C6BF74C4}"/>
    <cellStyle name="Input 3 20 6" xfId="12817" xr:uid="{FAE159D6-8867-4EEA-9EDE-4B31AF690766}"/>
    <cellStyle name="Input 3 20 6 2" xfId="12818" xr:uid="{B1B25B49-434E-4EE1-ACEB-EF98A282551D}"/>
    <cellStyle name="Input 3 20 6 2 2" xfId="12819" xr:uid="{1AE8952A-A686-4A1E-8ED0-74B410F865D2}"/>
    <cellStyle name="Input 3 20 6 2 3" xfId="12820" xr:uid="{1A047A60-DF28-4A94-B8A7-F08C7571621C}"/>
    <cellStyle name="Input 3 20 6 3" xfId="12821" xr:uid="{9B07735C-2308-475F-8294-52D4455BF409}"/>
    <cellStyle name="Input 3 20 6 4" xfId="12822" xr:uid="{DEF1AD82-689D-43B4-97C4-6E32E2E4DB89}"/>
    <cellStyle name="Input 3 20 7" xfId="12823" xr:uid="{D38A2BF8-3D65-4102-8D65-F80C6007A88D}"/>
    <cellStyle name="Input 3 20 7 2" xfId="12824" xr:uid="{4727AF6A-5D48-41A4-A03B-A7A595D47821}"/>
    <cellStyle name="Input 3 20 7 3" xfId="12825" xr:uid="{58B7BC6C-A665-46EE-8C54-E7E8BD1B1784}"/>
    <cellStyle name="Input 3 20 8" xfId="12826" xr:uid="{92408EDC-A809-4624-AB40-6E50DFDAB6F4}"/>
    <cellStyle name="Input 3 20 9" xfId="12827" xr:uid="{94623255-131F-4729-B87B-DCCAF5FED58F}"/>
    <cellStyle name="Input 3 21" xfId="12828" xr:uid="{681411A8-FDD0-4DF4-BBF4-FA408246C62B}"/>
    <cellStyle name="Input 3 21 2" xfId="12829" xr:uid="{22B6AEDD-A043-480A-A126-F017EC86BFFC}"/>
    <cellStyle name="Input 3 21 2 2" xfId="12830" xr:uid="{4EF16122-306C-43C9-A6C1-674CD20D94B5}"/>
    <cellStyle name="Input 3 21 2 3" xfId="12831" xr:uid="{3AD14403-A6DB-439D-A1FD-34C587ABED51}"/>
    <cellStyle name="Input 3 21 3" xfId="12832" xr:uid="{BB8434CF-77BC-4B6C-A171-22F8F4237F74}"/>
    <cellStyle name="Input 3 21 4" xfId="12833" xr:uid="{FEC304DD-D709-4BEC-8291-800E3A2BF65A}"/>
    <cellStyle name="Input 3 22" xfId="12834" xr:uid="{52A59C0C-B9C4-43A7-9D39-713AE75F3863}"/>
    <cellStyle name="Input 3 22 2" xfId="12835" xr:uid="{224AA89B-A785-47E3-AED2-334B0ECBFD22}"/>
    <cellStyle name="Input 3 22 2 2" xfId="12836" xr:uid="{D1BDEC62-CA0E-4FE7-870D-C2F92C00CB91}"/>
    <cellStyle name="Input 3 22 2 3" xfId="12837" xr:uid="{2BDFF97B-1CC4-419B-B57F-6A12933EAF5B}"/>
    <cellStyle name="Input 3 22 3" xfId="12838" xr:uid="{BD23B133-D788-4A94-9E00-A4D2A5F84A78}"/>
    <cellStyle name="Input 3 22 4" xfId="12839" xr:uid="{8C264519-6F8E-413E-962D-61BAF3A2D38A}"/>
    <cellStyle name="Input 3 23" xfId="12840" xr:uid="{FD1755B6-A75E-49C9-8504-E4332B6C8A6A}"/>
    <cellStyle name="Input 3 23 2" xfId="12841" xr:uid="{4976482F-01A2-40BB-872B-92E453DC919B}"/>
    <cellStyle name="Input 3 23 2 2" xfId="12842" xr:uid="{BA0B1FBA-6EAC-42FF-9E00-BEA35A4F3722}"/>
    <cellStyle name="Input 3 23 2 3" xfId="12843" xr:uid="{05D56019-454E-4AFD-8E5D-04742B06A3AD}"/>
    <cellStyle name="Input 3 23 3" xfId="12844" xr:uid="{FA251CCF-7881-4C03-A542-79D4A66D48BA}"/>
    <cellStyle name="Input 3 23 4" xfId="12845" xr:uid="{F667A67C-9399-4F6A-896C-EFCD23718115}"/>
    <cellStyle name="Input 3 24" xfId="12846" xr:uid="{2E4F30A4-10B6-4DCC-9458-7908481E3369}"/>
    <cellStyle name="Input 3 24 2" xfId="12847" xr:uid="{92179149-9DA1-45D9-A081-643D3D840767}"/>
    <cellStyle name="Input 3 24 2 2" xfId="12848" xr:uid="{F91EBDE8-E8F5-41EE-8ECD-74B408601A98}"/>
    <cellStyle name="Input 3 24 2 3" xfId="12849" xr:uid="{4308D39A-FB2D-4D9D-BEA7-21FC0A87D69A}"/>
    <cellStyle name="Input 3 24 3" xfId="12850" xr:uid="{DDE05B28-A61B-4E6D-9770-AD5FE2361F72}"/>
    <cellStyle name="Input 3 24 4" xfId="12851" xr:uid="{EF1EC504-D9CB-4140-93F0-DA43F97096E8}"/>
    <cellStyle name="Input 3 25" xfId="12852" xr:uid="{FB905296-E377-45D0-816F-101F978AB182}"/>
    <cellStyle name="Input 3 25 2" xfId="12853" xr:uid="{6B6A528A-B500-4277-8269-98E4C705F821}"/>
    <cellStyle name="Input 3 25 2 2" xfId="12854" xr:uid="{C4773958-5D36-404A-BBD6-945062B5D2F3}"/>
    <cellStyle name="Input 3 25 2 3" xfId="12855" xr:uid="{79DF5130-4745-49CC-A5D0-8B7B446066AA}"/>
    <cellStyle name="Input 3 25 3" xfId="12856" xr:uid="{4B0192CC-CA8C-43E2-8B23-330AD8AFD3D6}"/>
    <cellStyle name="Input 3 25 4" xfId="12857" xr:uid="{B187D76F-B339-4565-88E9-71FAA045C115}"/>
    <cellStyle name="Input 3 26" xfId="12858" xr:uid="{F4DBC71E-BF5B-42C0-A0D7-897787074126}"/>
    <cellStyle name="Input 3 26 2" xfId="12859" xr:uid="{D96A3FE9-AB7C-4A90-97BF-90D7E7F783E4}"/>
    <cellStyle name="Input 3 26 3" xfId="12860" xr:uid="{3C71D20E-59A0-4BBC-B19B-92EEDBD68199}"/>
    <cellStyle name="Input 3 27" xfId="12861" xr:uid="{68DB02B5-8DBE-420F-A5BE-6AB0F2A275EB}"/>
    <cellStyle name="Input 3 28" xfId="12862" xr:uid="{D5C4D476-051F-44C1-9EA0-9CBB4F9C8301}"/>
    <cellStyle name="Input 3 29" xfId="12863" xr:uid="{42E6410E-A709-4840-86D5-80CCF7B9BC52}"/>
    <cellStyle name="Input 3 3" xfId="4355" xr:uid="{3123ECE3-DE2D-446A-A782-A409E36ED5E7}"/>
    <cellStyle name="Input 3 3 2" xfId="12864" xr:uid="{0CE4ED44-F901-4DAD-B6AA-AEB3796A75AF}"/>
    <cellStyle name="Input 3 3 2 2" xfId="12865" xr:uid="{B76A3CF5-2D12-452C-A15C-DE1BFF83F27C}"/>
    <cellStyle name="Input 3 3 2 2 2" xfId="12866" xr:uid="{C3F714F1-7AB0-464C-8F56-DD31486FFED0}"/>
    <cellStyle name="Input 3 3 2 2 3" xfId="12867" xr:uid="{A40AE65B-B30B-42E8-B430-4E9B15E1AF17}"/>
    <cellStyle name="Input 3 3 2 3" xfId="12868" xr:uid="{B386BF9D-809B-4134-9558-0DAA71E30FD3}"/>
    <cellStyle name="Input 3 3 2 4" xfId="12869" xr:uid="{EA7C83F6-8FB2-43D9-9DA5-6B74DB1FF3BC}"/>
    <cellStyle name="Input 3 3 3" xfId="12870" xr:uid="{DB0B0E88-D35D-4702-A714-DAC4037A8680}"/>
    <cellStyle name="Input 3 3 3 2" xfId="12871" xr:uid="{7D19AB0A-6A76-4B4A-B41A-D2ACF8C0DE13}"/>
    <cellStyle name="Input 3 3 3 2 2" xfId="12872" xr:uid="{60D5E31F-3C47-438E-B236-41DCB40D9C19}"/>
    <cellStyle name="Input 3 3 3 2 3" xfId="12873" xr:uid="{163C756E-31E1-476B-AB0E-82D9DA41CE67}"/>
    <cellStyle name="Input 3 3 3 3" xfId="12874" xr:uid="{F31E4CBB-B6DD-47BF-891D-50B896E5EED1}"/>
    <cellStyle name="Input 3 3 3 4" xfId="12875" xr:uid="{8B852F8A-B6D7-4C56-B70C-FFB7B48CBFDD}"/>
    <cellStyle name="Input 3 3 4" xfId="12876" xr:uid="{F9662745-8BF5-4064-8456-9B5412535163}"/>
    <cellStyle name="Input 3 3 4 2" xfId="12877" xr:uid="{767D6DAA-CD73-4E9D-BB21-84001CFFBE02}"/>
    <cellStyle name="Input 3 3 4 2 2" xfId="12878" xr:uid="{EE5EF954-DC90-4CF8-B72E-7619F9EC40F9}"/>
    <cellStyle name="Input 3 3 4 2 3" xfId="12879" xr:uid="{5CF1AC5B-192C-4DBB-8128-01BA19A6E3EC}"/>
    <cellStyle name="Input 3 3 4 3" xfId="12880" xr:uid="{E9A2EA14-C45B-49FE-986C-6829F2F50DFC}"/>
    <cellStyle name="Input 3 3 4 4" xfId="12881" xr:uid="{2515C682-1D30-4C1D-8331-7FA9718FB01F}"/>
    <cellStyle name="Input 3 3 5" xfId="12882" xr:uid="{331E3733-26EB-4A84-91EF-F9DB1964D20E}"/>
    <cellStyle name="Input 3 3 5 2" xfId="12883" xr:uid="{2B9AB534-F44B-4F7B-91B7-A276493BBA06}"/>
    <cellStyle name="Input 3 3 5 2 2" xfId="12884" xr:uid="{F9C18FAA-7AB3-49D3-9DD0-4DFACC102675}"/>
    <cellStyle name="Input 3 3 5 2 3" xfId="12885" xr:uid="{6B682EAB-F254-4A4A-9B7F-0D5DA3C3815C}"/>
    <cellStyle name="Input 3 3 5 3" xfId="12886" xr:uid="{641D1E41-A879-4DFB-A560-382EC274222A}"/>
    <cellStyle name="Input 3 3 5 4" xfId="12887" xr:uid="{7E00236C-A33B-4CAF-B1C3-C80F8254F353}"/>
    <cellStyle name="Input 3 3 6" xfId="12888" xr:uid="{799B767C-D856-4D56-BDF2-608749D633D0}"/>
    <cellStyle name="Input 3 3 6 2" xfId="12889" xr:uid="{148BC7F0-0C12-48F1-9411-11C78C750C6A}"/>
    <cellStyle name="Input 3 3 6 2 2" xfId="12890" xr:uid="{DBD6998A-642B-48DE-A499-E64306EB0A9D}"/>
    <cellStyle name="Input 3 3 6 2 3" xfId="12891" xr:uid="{94B9113D-95D9-40D1-A188-624BC5A7D4A5}"/>
    <cellStyle name="Input 3 3 6 3" xfId="12892" xr:uid="{360ECFB2-6DBB-4F2F-808F-58303A13EB24}"/>
    <cellStyle name="Input 3 3 6 4" xfId="12893" xr:uid="{729251C6-529B-4B06-90B6-4E980F210EC5}"/>
    <cellStyle name="Input 3 3 7" xfId="12894" xr:uid="{5C00BE0D-E689-47C7-AC6B-DD5A57B48DEA}"/>
    <cellStyle name="Input 3 3 7 2" xfId="12895" xr:uid="{A46448C9-3682-4E26-A3A7-A0AAA9CAC56C}"/>
    <cellStyle name="Input 3 3 7 3" xfId="12896" xr:uid="{9B053BED-67C0-44D3-B5D7-A13C872320F3}"/>
    <cellStyle name="Input 3 3 8" xfId="12897" xr:uid="{2EA8766B-8D74-4360-A433-C3EB4218F3C8}"/>
    <cellStyle name="Input 3 3 9" xfId="12898" xr:uid="{3FC3C9A8-A69A-4F7E-88EC-DA00DFF76CD8}"/>
    <cellStyle name="Input 3 30" xfId="3841" xr:uid="{917E4134-D7B7-4E60-8913-876253A0E0A3}"/>
    <cellStyle name="Input 3 4" xfId="4356" xr:uid="{09D7E63D-DB8F-4743-9DD2-D25243F1AE9B}"/>
    <cellStyle name="Input 3 4 2" xfId="12899" xr:uid="{53617E2F-DDB5-48ED-A171-B3B24F5726AD}"/>
    <cellStyle name="Input 3 4 2 2" xfId="12900" xr:uid="{ED3B3A98-CB1D-4393-9BFC-60880534BE2C}"/>
    <cellStyle name="Input 3 4 2 2 2" xfId="12901" xr:uid="{7D033328-5EE7-4B9B-95F3-954422773286}"/>
    <cellStyle name="Input 3 4 2 2 3" xfId="12902" xr:uid="{6B51F10A-D0B0-416A-85CA-3BB2163D860C}"/>
    <cellStyle name="Input 3 4 2 3" xfId="12903" xr:uid="{A49417D8-7D79-426F-B809-B8E30D5D74AA}"/>
    <cellStyle name="Input 3 4 2 4" xfId="12904" xr:uid="{4BC4EF08-23DD-471C-9ACA-A523719388D1}"/>
    <cellStyle name="Input 3 4 3" xfId="12905" xr:uid="{4A6BDBDD-99D4-46CB-AD70-6C1CE9B01455}"/>
    <cellStyle name="Input 3 4 3 2" xfId="12906" xr:uid="{83B83177-AA6C-412D-A6C4-CFCBE1EAB6B4}"/>
    <cellStyle name="Input 3 4 3 2 2" xfId="12907" xr:uid="{8216D180-34BB-4315-B306-06C597552C7D}"/>
    <cellStyle name="Input 3 4 3 2 3" xfId="12908" xr:uid="{F34A8372-0F51-4129-AAA2-9F0BC1E092CE}"/>
    <cellStyle name="Input 3 4 3 3" xfId="12909" xr:uid="{42EC0225-7CC1-4D91-8300-F1A423B97BE9}"/>
    <cellStyle name="Input 3 4 3 4" xfId="12910" xr:uid="{F2DEA716-2D6C-4E76-9066-225CE0510A50}"/>
    <cellStyle name="Input 3 4 4" xfId="12911" xr:uid="{3D5E712E-0460-460E-891B-B6678EFD1956}"/>
    <cellStyle name="Input 3 4 4 2" xfId="12912" xr:uid="{6F583712-2954-4AD9-A0E4-7780549FC61E}"/>
    <cellStyle name="Input 3 4 4 2 2" xfId="12913" xr:uid="{0328D1EA-C7DA-4F60-9FDC-53E804823CE0}"/>
    <cellStyle name="Input 3 4 4 2 3" xfId="12914" xr:uid="{F9D71084-AC09-43EB-AABD-F3FC72E49671}"/>
    <cellStyle name="Input 3 4 4 3" xfId="12915" xr:uid="{990AED03-1AFA-4306-976C-C0E7C3180DDC}"/>
    <cellStyle name="Input 3 4 4 4" xfId="12916" xr:uid="{8968C674-6339-49EB-BD5E-4832D8DB5C1F}"/>
    <cellStyle name="Input 3 4 5" xfId="12917" xr:uid="{E0403F80-3520-47F3-AF8C-24135512C883}"/>
    <cellStyle name="Input 3 4 5 2" xfId="12918" xr:uid="{269F5A31-B36C-490F-9355-F94A4C2328A6}"/>
    <cellStyle name="Input 3 4 5 2 2" xfId="12919" xr:uid="{D3844008-C99E-455A-9800-572B11E3E858}"/>
    <cellStyle name="Input 3 4 5 2 3" xfId="12920" xr:uid="{D1264A60-66C4-4832-B633-74CEC1AB1D83}"/>
    <cellStyle name="Input 3 4 5 3" xfId="12921" xr:uid="{7F3D83D2-2753-4660-AF9D-5F8035D2E343}"/>
    <cellStyle name="Input 3 4 5 4" xfId="12922" xr:uid="{981AD1D2-C16D-43FA-A97E-540694FE5595}"/>
    <cellStyle name="Input 3 4 6" xfId="12923" xr:uid="{5EBDC732-AF3D-4975-AAF4-48FA95AA4864}"/>
    <cellStyle name="Input 3 4 6 2" xfId="12924" xr:uid="{47F021E8-01C4-4098-B437-33EE34418C1F}"/>
    <cellStyle name="Input 3 4 6 2 2" xfId="12925" xr:uid="{76000FA1-B69D-43D9-A6C8-22155F3D3B80}"/>
    <cellStyle name="Input 3 4 6 2 3" xfId="12926" xr:uid="{595C0980-7E61-4BD1-AF11-D5904C2780C0}"/>
    <cellStyle name="Input 3 4 6 3" xfId="12927" xr:uid="{18B84F07-FF9E-471D-A90B-22DA9B520EC9}"/>
    <cellStyle name="Input 3 4 6 4" xfId="12928" xr:uid="{B2A89BF4-3E63-4157-9F1F-1ACABB9C4793}"/>
    <cellStyle name="Input 3 4 7" xfId="12929" xr:uid="{73ECEF4A-813A-4318-80DC-6933BD2B187B}"/>
    <cellStyle name="Input 3 4 7 2" xfId="12930" xr:uid="{D21BA71F-D360-49DC-B426-2A494FDBFCBB}"/>
    <cellStyle name="Input 3 4 7 3" xfId="12931" xr:uid="{05AB51ED-C6FF-4C74-AE94-C16B7D4113D6}"/>
    <cellStyle name="Input 3 4 8" xfId="12932" xr:uid="{F792EF32-5ADA-4397-8429-E81BB9FB8E41}"/>
    <cellStyle name="Input 3 4 9" xfId="12933" xr:uid="{4137699F-DAF3-4258-AC87-CB79C6D27EFE}"/>
    <cellStyle name="Input 3 5" xfId="4357" xr:uid="{36ED8253-FF4A-4846-82EC-2DC80691C536}"/>
    <cellStyle name="Input 3 5 2" xfId="12934" xr:uid="{5DB4795A-8981-48DB-A3E3-4D50E9F8179B}"/>
    <cellStyle name="Input 3 5 2 2" xfId="12935" xr:uid="{E0C86D0C-D27D-4678-9A76-EAD88C58AE16}"/>
    <cellStyle name="Input 3 5 2 2 2" xfId="12936" xr:uid="{9F01FFEC-962A-40AA-BAB2-474C3C0056B5}"/>
    <cellStyle name="Input 3 5 2 2 3" xfId="12937" xr:uid="{1B0F77BD-78C6-4FF8-84DC-D4DBE3C7E20E}"/>
    <cellStyle name="Input 3 5 2 3" xfId="12938" xr:uid="{7EADC30B-5438-44A0-A4A8-70A9F5E5DA52}"/>
    <cellStyle name="Input 3 5 2 4" xfId="12939" xr:uid="{544A58A3-2E09-458A-8FF1-17E0AA3CC5EA}"/>
    <cellStyle name="Input 3 5 3" xfId="12940" xr:uid="{1D1FA899-EFDD-4512-A862-2D196BDF5B6D}"/>
    <cellStyle name="Input 3 5 3 2" xfId="12941" xr:uid="{A1E709E1-5991-4A91-8DBE-E571456B3184}"/>
    <cellStyle name="Input 3 5 3 2 2" xfId="12942" xr:uid="{720F9BCF-FE36-40B9-BADE-024D3471E574}"/>
    <cellStyle name="Input 3 5 3 2 3" xfId="12943" xr:uid="{272919E4-4078-48F0-8A4D-C35F046EAFF0}"/>
    <cellStyle name="Input 3 5 3 3" xfId="12944" xr:uid="{9BBB3ACD-8017-4068-9A1B-A61F1B37DDB6}"/>
    <cellStyle name="Input 3 5 3 4" xfId="12945" xr:uid="{9E04D9EA-E40B-43C0-A2FA-82873A349831}"/>
    <cellStyle name="Input 3 5 4" xfId="12946" xr:uid="{D3280379-C06F-43A0-9FC9-66A4B573D841}"/>
    <cellStyle name="Input 3 5 4 2" xfId="12947" xr:uid="{AD7C33C5-43CD-4B43-9759-16A9DA37FC71}"/>
    <cellStyle name="Input 3 5 4 2 2" xfId="12948" xr:uid="{B72E8C85-B87B-40DA-A59C-134035E50CFA}"/>
    <cellStyle name="Input 3 5 4 2 3" xfId="12949" xr:uid="{E7DEB979-B79D-4C3F-915F-D07FB1EAC041}"/>
    <cellStyle name="Input 3 5 4 3" xfId="12950" xr:uid="{C6988D0F-1F3C-4048-9378-6CB8B78E5EF6}"/>
    <cellStyle name="Input 3 5 4 4" xfId="12951" xr:uid="{9E533110-A487-409F-9673-C0BA0BDCFC86}"/>
    <cellStyle name="Input 3 5 5" xfId="12952" xr:uid="{EECFDC24-D7C1-46CE-A20C-808A8FB94C41}"/>
    <cellStyle name="Input 3 5 5 2" xfId="12953" xr:uid="{DB722B04-E50C-4125-A817-752D2D9F3DA7}"/>
    <cellStyle name="Input 3 5 5 2 2" xfId="12954" xr:uid="{EE1F58B6-2214-4431-8462-45AE4608C65F}"/>
    <cellStyle name="Input 3 5 5 2 3" xfId="12955" xr:uid="{56004761-5B08-4FB8-960A-1128D76B02E4}"/>
    <cellStyle name="Input 3 5 5 3" xfId="12956" xr:uid="{1DB7CEA8-BE4B-4E18-9F23-3037D8859F9B}"/>
    <cellStyle name="Input 3 5 5 4" xfId="12957" xr:uid="{82DDFEB6-9FB8-481F-B703-22202175EEDE}"/>
    <cellStyle name="Input 3 5 6" xfId="12958" xr:uid="{689151D2-B9A5-47CF-9E83-E9A0B9A309E6}"/>
    <cellStyle name="Input 3 5 6 2" xfId="12959" xr:uid="{93D7FDEA-34B9-434F-999A-BAC6DBFF3F53}"/>
    <cellStyle name="Input 3 5 6 2 2" xfId="12960" xr:uid="{38234E83-D849-4968-A58C-927640B63C1E}"/>
    <cellStyle name="Input 3 5 6 2 3" xfId="12961" xr:uid="{6246C7EA-07E6-4B6C-9D65-7EE9A4A9C146}"/>
    <cellStyle name="Input 3 5 6 3" xfId="12962" xr:uid="{E6A4C6E3-3A2F-428F-B2B8-750A293E1BAA}"/>
    <cellStyle name="Input 3 5 6 4" xfId="12963" xr:uid="{DC92A74D-7D1D-4CC7-8912-4FEB93F70AE8}"/>
    <cellStyle name="Input 3 5 7" xfId="12964" xr:uid="{0FF494CE-5A1E-40F2-9B7D-25C32F7DF0B6}"/>
    <cellStyle name="Input 3 5 7 2" xfId="12965" xr:uid="{6AFF3A96-25F7-4999-98F1-2421EB5D800A}"/>
    <cellStyle name="Input 3 5 7 3" xfId="12966" xr:uid="{D51E9C98-0F25-45A5-A253-1217B1045290}"/>
    <cellStyle name="Input 3 5 8" xfId="12967" xr:uid="{741B914D-B815-46B2-A10B-17A5FB22E837}"/>
    <cellStyle name="Input 3 5 9" xfId="12968" xr:uid="{F3E67FF2-1277-45A5-B189-47F181BF19FA}"/>
    <cellStyle name="Input 3 6" xfId="12969" xr:uid="{8B1F8941-F98E-4DA1-901A-5D3266A1A23E}"/>
    <cellStyle name="Input 3 6 2" xfId="12970" xr:uid="{194C606B-CC00-4317-8054-7B8D9AA354EC}"/>
    <cellStyle name="Input 3 6 2 2" xfId="12971" xr:uid="{3E489DEA-908B-481B-B79B-65A76E2B2743}"/>
    <cellStyle name="Input 3 6 2 2 2" xfId="12972" xr:uid="{FA620B69-1539-46E3-ABF0-6ED69B30A555}"/>
    <cellStyle name="Input 3 6 2 2 3" xfId="12973" xr:uid="{4DC29D8A-E485-4211-BCED-AF44F215E6E1}"/>
    <cellStyle name="Input 3 6 2 3" xfId="12974" xr:uid="{D42BCCE3-8600-4876-AF06-7B26F347569A}"/>
    <cellStyle name="Input 3 6 2 4" xfId="12975" xr:uid="{2685421D-FF4C-4893-881E-0CFAF20DA785}"/>
    <cellStyle name="Input 3 6 3" xfId="12976" xr:uid="{AD06445D-D5D6-4DC7-9B08-7953FFB624D3}"/>
    <cellStyle name="Input 3 6 3 2" xfId="12977" xr:uid="{C17221A0-BF56-4420-93BF-3C584566B699}"/>
    <cellStyle name="Input 3 6 3 2 2" xfId="12978" xr:uid="{89A0651C-F024-4F56-AAD5-79944262E53D}"/>
    <cellStyle name="Input 3 6 3 2 3" xfId="12979" xr:uid="{549F7833-BD23-449B-B316-D89452FC899F}"/>
    <cellStyle name="Input 3 6 3 3" xfId="12980" xr:uid="{1AE494F5-E3BA-4EA7-8108-C9BB25C3FF54}"/>
    <cellStyle name="Input 3 6 3 4" xfId="12981" xr:uid="{4AF68110-1E45-4012-AAC1-001DD76ACA8A}"/>
    <cellStyle name="Input 3 6 4" xfId="12982" xr:uid="{5A0E12ED-7958-435F-83D0-EC921F2F9510}"/>
    <cellStyle name="Input 3 6 4 2" xfId="12983" xr:uid="{0EBBD316-52F9-4CDE-9E2D-8D115463AFED}"/>
    <cellStyle name="Input 3 6 4 2 2" xfId="12984" xr:uid="{19D1608A-BF2D-451F-B399-F8FAE7369584}"/>
    <cellStyle name="Input 3 6 4 2 3" xfId="12985" xr:uid="{A30CDE45-090B-4D5E-A2A7-4A81387D45AA}"/>
    <cellStyle name="Input 3 6 4 3" xfId="12986" xr:uid="{17F2821B-18A5-48EA-A782-3022563150D5}"/>
    <cellStyle name="Input 3 6 4 4" xfId="12987" xr:uid="{A82135EB-3F72-4700-83C3-8A9665C3CBC1}"/>
    <cellStyle name="Input 3 6 5" xfId="12988" xr:uid="{B5B5F8ED-9D98-4223-B31D-7591E0C52145}"/>
    <cellStyle name="Input 3 6 5 2" xfId="12989" xr:uid="{FA2B9691-FAAE-44EB-AB0C-472AA62FF467}"/>
    <cellStyle name="Input 3 6 5 2 2" xfId="12990" xr:uid="{0ECB2D00-CEAF-4FE6-8964-127CC26BDBA8}"/>
    <cellStyle name="Input 3 6 5 2 3" xfId="12991" xr:uid="{AE227D7D-8CB2-4BA1-91DC-7DAE5833C6CF}"/>
    <cellStyle name="Input 3 6 5 3" xfId="12992" xr:uid="{7AA434CC-55D2-452B-8220-3A7AFD43B9FB}"/>
    <cellStyle name="Input 3 6 5 4" xfId="12993" xr:uid="{92F90AD9-1FE6-4AC0-BFF3-F70318FF0D56}"/>
    <cellStyle name="Input 3 6 6" xfId="12994" xr:uid="{70805AE0-0C9F-40AF-A38D-FC612CA2D8CF}"/>
    <cellStyle name="Input 3 6 6 2" xfId="12995" xr:uid="{1A0E500C-1063-4997-BBFC-780E01BCCB5C}"/>
    <cellStyle name="Input 3 6 6 2 2" xfId="12996" xr:uid="{8C3B6F95-4004-4392-BB1C-E067CBE09740}"/>
    <cellStyle name="Input 3 6 6 2 3" xfId="12997" xr:uid="{7F2221B8-0022-484D-977D-556E5065FFB9}"/>
    <cellStyle name="Input 3 6 6 3" xfId="12998" xr:uid="{B5FC4E7F-3E26-43CF-99B0-7A16EA257E60}"/>
    <cellStyle name="Input 3 6 6 4" xfId="12999" xr:uid="{890C6790-AF92-4D74-8108-702EF32B1F23}"/>
    <cellStyle name="Input 3 6 7" xfId="13000" xr:uid="{B31DC153-82A3-4610-B0CB-25632D62C11B}"/>
    <cellStyle name="Input 3 6 7 2" xfId="13001" xr:uid="{589C0390-A57C-465F-A74A-63199989682E}"/>
    <cellStyle name="Input 3 6 7 3" xfId="13002" xr:uid="{90FAC077-D8DE-4B27-A10B-B1C20D80F526}"/>
    <cellStyle name="Input 3 6 8" xfId="13003" xr:uid="{BF14DC4A-FF90-4FA9-8721-FBB145BB27D0}"/>
    <cellStyle name="Input 3 6 9" xfId="13004" xr:uid="{C378DAFD-7663-4A0C-86E4-3E77AD6DFDD5}"/>
    <cellStyle name="Input 3 7" xfId="13005" xr:uid="{4A7BF56E-53C9-41E3-9715-55F5A156341A}"/>
    <cellStyle name="Input 3 7 2" xfId="13006" xr:uid="{E010DAE1-BC4A-4563-9F67-93ACC4F751D6}"/>
    <cellStyle name="Input 3 7 2 2" xfId="13007" xr:uid="{00E431F4-75D5-4308-A446-CFAFACD07073}"/>
    <cellStyle name="Input 3 7 2 2 2" xfId="13008" xr:uid="{562A32B6-A580-4116-A606-07EB5B77E03B}"/>
    <cellStyle name="Input 3 7 2 2 3" xfId="13009" xr:uid="{A2BEA7FE-D215-4AB5-95AE-00F18CA1D094}"/>
    <cellStyle name="Input 3 7 2 3" xfId="13010" xr:uid="{9D1BF183-EA94-4327-A047-3A0E1C28A810}"/>
    <cellStyle name="Input 3 7 2 4" xfId="13011" xr:uid="{AEC4DC28-8879-44D0-889B-DCAE78F8C65F}"/>
    <cellStyle name="Input 3 7 3" xfId="13012" xr:uid="{EDFA91CA-2D1E-4E14-B1A6-746F0E44E83B}"/>
    <cellStyle name="Input 3 7 3 2" xfId="13013" xr:uid="{5DD40A46-20F5-46CD-AE96-4F6B182CEA91}"/>
    <cellStyle name="Input 3 7 3 2 2" xfId="13014" xr:uid="{8A5BDFC4-323C-4C0F-ABFB-CC3B6735524B}"/>
    <cellStyle name="Input 3 7 3 2 3" xfId="13015" xr:uid="{0843C72B-A686-43DE-AE76-B439C6E18DEF}"/>
    <cellStyle name="Input 3 7 3 3" xfId="13016" xr:uid="{9131A2EB-0103-48BB-BEEE-1150879434FF}"/>
    <cellStyle name="Input 3 7 3 4" xfId="13017" xr:uid="{5636FE8B-B481-463D-A1C4-E9C452B2678E}"/>
    <cellStyle name="Input 3 7 4" xfId="13018" xr:uid="{96CAA442-4133-4E2E-A45C-744BC229A94C}"/>
    <cellStyle name="Input 3 7 4 2" xfId="13019" xr:uid="{4200BA02-C4B2-467E-8B13-E4A0B61B9891}"/>
    <cellStyle name="Input 3 7 4 2 2" xfId="13020" xr:uid="{8C4A18BF-B209-45D2-8CD5-1663181364C5}"/>
    <cellStyle name="Input 3 7 4 2 3" xfId="13021" xr:uid="{9362535F-54F5-4A51-9330-49179962272F}"/>
    <cellStyle name="Input 3 7 4 3" xfId="13022" xr:uid="{60C2DAEC-FE7F-467F-B16B-52418E18AA89}"/>
    <cellStyle name="Input 3 7 4 4" xfId="13023" xr:uid="{C9569605-7DA4-4278-A002-9C01D7C92869}"/>
    <cellStyle name="Input 3 7 5" xfId="13024" xr:uid="{BDC84A55-A0B9-4AA1-864F-5EDBF14B338E}"/>
    <cellStyle name="Input 3 7 5 2" xfId="13025" xr:uid="{E034471A-B5E9-4822-A0A1-99DB00240BBF}"/>
    <cellStyle name="Input 3 7 5 2 2" xfId="13026" xr:uid="{BF23E8B1-3E64-4344-A155-0F3A9445A85A}"/>
    <cellStyle name="Input 3 7 5 2 3" xfId="13027" xr:uid="{21594DAE-7CEB-4435-A973-9C924730D258}"/>
    <cellStyle name="Input 3 7 5 3" xfId="13028" xr:uid="{E01AACDD-4C2B-4FF4-811D-1203A51A3898}"/>
    <cellStyle name="Input 3 7 5 4" xfId="13029" xr:uid="{F84AFFEA-ECE3-424A-BACE-DA94A67EBDC3}"/>
    <cellStyle name="Input 3 7 6" xfId="13030" xr:uid="{243035E7-7521-4A62-A284-FB2EB98B8A14}"/>
    <cellStyle name="Input 3 7 6 2" xfId="13031" xr:uid="{40CE954F-28BB-40C3-AE8F-CC72DD1C91C4}"/>
    <cellStyle name="Input 3 7 6 2 2" xfId="13032" xr:uid="{782F61DA-70BC-42E6-99F0-F9007A0B18C4}"/>
    <cellStyle name="Input 3 7 6 2 3" xfId="13033" xr:uid="{EE1D088E-789D-44F6-BC8C-55D6EE5A925D}"/>
    <cellStyle name="Input 3 7 6 3" xfId="13034" xr:uid="{A4D757BC-A267-4B24-871B-146C8216E234}"/>
    <cellStyle name="Input 3 7 6 4" xfId="13035" xr:uid="{59DFCE0B-6385-4C89-8EBC-BB0B465733BE}"/>
    <cellStyle name="Input 3 7 7" xfId="13036" xr:uid="{801956C6-17C9-42D8-B515-89E3E02C4F07}"/>
    <cellStyle name="Input 3 7 7 2" xfId="13037" xr:uid="{BF1E9D3F-CC02-40A8-A4B0-C25446B0F46B}"/>
    <cellStyle name="Input 3 7 7 3" xfId="13038" xr:uid="{5E132A4B-5E00-4AE6-B00E-9188BD89ACC0}"/>
    <cellStyle name="Input 3 7 8" xfId="13039" xr:uid="{14E91FE7-1287-4816-9710-9B7EF5067CB6}"/>
    <cellStyle name="Input 3 7 9" xfId="13040" xr:uid="{94185D0A-0EA3-4204-9E3C-61035DFE8D78}"/>
    <cellStyle name="Input 3 8" xfId="13041" xr:uid="{10E68F47-F0DE-4C8F-87D8-7ECF5C6DBA26}"/>
    <cellStyle name="Input 3 8 2" xfId="13042" xr:uid="{EBF72C25-694A-4600-BBF8-A27745C1EA25}"/>
    <cellStyle name="Input 3 8 2 2" xfId="13043" xr:uid="{5CAD96A2-72B7-4152-91AE-1E010343D845}"/>
    <cellStyle name="Input 3 8 2 2 2" xfId="13044" xr:uid="{7422DF05-8395-4DC3-80D4-0D93FA072630}"/>
    <cellStyle name="Input 3 8 2 2 3" xfId="13045" xr:uid="{A2FBACB9-51F7-4A93-9F52-7E4E545E3260}"/>
    <cellStyle name="Input 3 8 2 3" xfId="13046" xr:uid="{5A20B015-F98C-4E17-A249-28E8868D5E10}"/>
    <cellStyle name="Input 3 8 2 4" xfId="13047" xr:uid="{C607ACE7-56F4-4864-9B91-6F4F56B6D164}"/>
    <cellStyle name="Input 3 8 3" xfId="13048" xr:uid="{49F2AB6A-C54D-4876-B150-1353BA24E491}"/>
    <cellStyle name="Input 3 8 3 2" xfId="13049" xr:uid="{1BE60D87-1146-4A9E-ADCB-92BD35794422}"/>
    <cellStyle name="Input 3 8 3 2 2" xfId="13050" xr:uid="{3B63A32C-A11A-4E63-8E01-9154AD44EE8A}"/>
    <cellStyle name="Input 3 8 3 2 3" xfId="13051" xr:uid="{92256061-AFCB-420D-9F4C-4F050267C5B3}"/>
    <cellStyle name="Input 3 8 3 3" xfId="13052" xr:uid="{58D1C328-5577-4893-A70E-30C714F3BABC}"/>
    <cellStyle name="Input 3 8 3 4" xfId="13053" xr:uid="{38C5BA65-B53F-4A6C-89E0-424F4D4A66D1}"/>
    <cellStyle name="Input 3 8 4" xfId="13054" xr:uid="{18461F3A-BC52-4F65-82FB-BB7F1429D1E4}"/>
    <cellStyle name="Input 3 8 4 2" xfId="13055" xr:uid="{69D7CBD3-7FF3-4F28-9314-9DD158599076}"/>
    <cellStyle name="Input 3 8 4 2 2" xfId="13056" xr:uid="{9AB18B3E-37ED-495F-851A-434DD8180E29}"/>
    <cellStyle name="Input 3 8 4 2 3" xfId="13057" xr:uid="{C4C21AEB-A73C-4784-9E15-042D921ECB09}"/>
    <cellStyle name="Input 3 8 4 3" xfId="13058" xr:uid="{F40FCA24-3CBB-46F7-AEDA-00D901D924C8}"/>
    <cellStyle name="Input 3 8 4 4" xfId="13059" xr:uid="{C4B0E994-5C8B-4B52-B932-1B5F242E9AAE}"/>
    <cellStyle name="Input 3 8 5" xfId="13060" xr:uid="{4EFD47DA-89F1-48A8-B51E-57C5CF58DDB2}"/>
    <cellStyle name="Input 3 8 5 2" xfId="13061" xr:uid="{3ED782CE-6D08-4C59-A04B-26B78EF3D15F}"/>
    <cellStyle name="Input 3 8 5 2 2" xfId="13062" xr:uid="{9431D1C3-7A2E-4E63-A3A6-4FCDC78BBA60}"/>
    <cellStyle name="Input 3 8 5 2 3" xfId="13063" xr:uid="{3EFC4716-A2F6-40E8-9DBB-0ABBE9E19EF2}"/>
    <cellStyle name="Input 3 8 5 3" xfId="13064" xr:uid="{E4292868-2EE7-4731-9073-ED3B76031284}"/>
    <cellStyle name="Input 3 8 5 4" xfId="13065" xr:uid="{A0486F90-4FBE-4137-8590-59D8275C073B}"/>
    <cellStyle name="Input 3 8 6" xfId="13066" xr:uid="{6B1E53E1-3AD3-486D-90F3-41F978764B14}"/>
    <cellStyle name="Input 3 8 6 2" xfId="13067" xr:uid="{6AC9B2D9-3FD9-4672-8598-627FA199F150}"/>
    <cellStyle name="Input 3 8 6 2 2" xfId="13068" xr:uid="{9AA165B2-3864-4B0E-8CC5-7176804DCA80}"/>
    <cellStyle name="Input 3 8 6 2 3" xfId="13069" xr:uid="{52068713-DF4D-4FA5-8616-23AF0CB53039}"/>
    <cellStyle name="Input 3 8 6 3" xfId="13070" xr:uid="{6778F9AA-0061-42F0-BFE2-8D361088F07C}"/>
    <cellStyle name="Input 3 8 6 4" xfId="13071" xr:uid="{703776D6-11F3-4DC7-9994-1D1D47BE4236}"/>
    <cellStyle name="Input 3 8 7" xfId="13072" xr:uid="{E08159A5-5E61-494F-8B28-7ABBC88ADDEA}"/>
    <cellStyle name="Input 3 8 7 2" xfId="13073" xr:uid="{705499AC-10A1-4EAB-B9A2-ABCD9B8654B5}"/>
    <cellStyle name="Input 3 8 7 3" xfId="13074" xr:uid="{E1EFA99E-4F50-499F-AC54-A86354B36796}"/>
    <cellStyle name="Input 3 8 8" xfId="13075" xr:uid="{4F8BAC5F-EEC1-4F77-B956-587EAE02CC5A}"/>
    <cellStyle name="Input 3 8 9" xfId="13076" xr:uid="{77AC1CB4-5DB7-4ECC-B516-C5725C874C17}"/>
    <cellStyle name="Input 3 9" xfId="13077" xr:uid="{B9BCC083-87D2-4B42-A49C-913296CB0932}"/>
    <cellStyle name="Input 3 9 2" xfId="13078" xr:uid="{EC7C847E-12C0-465C-ABC3-C231467CABC5}"/>
    <cellStyle name="Input 3 9 2 2" xfId="13079" xr:uid="{57290D9F-3C59-4392-A256-3430F5230F5C}"/>
    <cellStyle name="Input 3 9 2 2 2" xfId="13080" xr:uid="{AF38FB4B-C782-4C15-861D-D6023097476B}"/>
    <cellStyle name="Input 3 9 2 2 3" xfId="13081" xr:uid="{78E4EEF9-C176-4670-9F01-5DB09532130D}"/>
    <cellStyle name="Input 3 9 2 3" xfId="13082" xr:uid="{AFD9D25D-93A5-42F8-A613-F466F065DF90}"/>
    <cellStyle name="Input 3 9 2 4" xfId="13083" xr:uid="{4F48E3C3-54B1-4CDA-B1B2-8E88AF5F0F12}"/>
    <cellStyle name="Input 3 9 3" xfId="13084" xr:uid="{A01DF4CA-B0C7-4911-B6FF-7A5E158F6DDC}"/>
    <cellStyle name="Input 3 9 3 2" xfId="13085" xr:uid="{26CBCD19-A90B-48B0-B35E-85997528BF31}"/>
    <cellStyle name="Input 3 9 3 2 2" xfId="13086" xr:uid="{7E1AD57F-76AE-45AA-BB70-19FAEA3A34AA}"/>
    <cellStyle name="Input 3 9 3 2 3" xfId="13087" xr:uid="{FBC74F08-B72E-4A4E-ADC6-663C1AD94786}"/>
    <cellStyle name="Input 3 9 3 3" xfId="13088" xr:uid="{39F5AED7-9FF7-4865-AD59-F46664338CDB}"/>
    <cellStyle name="Input 3 9 3 4" xfId="13089" xr:uid="{E47412C2-C34F-47CA-9088-13BF33C52427}"/>
    <cellStyle name="Input 3 9 4" xfId="13090" xr:uid="{241B0CB0-60FB-4744-86C0-64354C6D8395}"/>
    <cellStyle name="Input 3 9 4 2" xfId="13091" xr:uid="{76DA20C3-60C7-44E6-8F64-CC4E837723CA}"/>
    <cellStyle name="Input 3 9 4 2 2" xfId="13092" xr:uid="{A66C58D3-C7BD-4110-987C-B058E7CA4A30}"/>
    <cellStyle name="Input 3 9 4 2 3" xfId="13093" xr:uid="{496811CF-4815-4475-ADB3-83FD81AAECED}"/>
    <cellStyle name="Input 3 9 4 3" xfId="13094" xr:uid="{DD74FF33-45CF-46FB-AD94-9F62F817E379}"/>
    <cellStyle name="Input 3 9 4 4" xfId="13095" xr:uid="{5CBA3C83-259D-4755-BC9E-C9283526B40D}"/>
    <cellStyle name="Input 3 9 5" xfId="13096" xr:uid="{34B15C4B-7320-481A-9CB5-A19ED39BBCFE}"/>
    <cellStyle name="Input 3 9 5 2" xfId="13097" xr:uid="{53EEF5CD-FAEE-434F-96E9-5231AC4BB8BE}"/>
    <cellStyle name="Input 3 9 5 2 2" xfId="13098" xr:uid="{2E5EAE64-438F-4420-A604-B62D2D46F46D}"/>
    <cellStyle name="Input 3 9 5 2 3" xfId="13099" xr:uid="{D9DA620E-4FD5-4FAA-AE52-F222CBF85461}"/>
    <cellStyle name="Input 3 9 5 3" xfId="13100" xr:uid="{6670379D-1E81-4887-9FB9-C74FF58DDC10}"/>
    <cellStyle name="Input 3 9 5 4" xfId="13101" xr:uid="{E298B427-EC25-483D-A443-08A78FAC4218}"/>
    <cellStyle name="Input 3 9 6" xfId="13102" xr:uid="{3CDEE3AA-5F16-43AE-88C3-F3ACC1DD5CB8}"/>
    <cellStyle name="Input 3 9 6 2" xfId="13103" xr:uid="{7858616C-225E-48EA-BA4D-07542079D924}"/>
    <cellStyle name="Input 3 9 6 2 2" xfId="13104" xr:uid="{BEF5CDB6-F902-4C25-9501-DB8AAE02C800}"/>
    <cellStyle name="Input 3 9 6 2 3" xfId="13105" xr:uid="{82F8460B-756C-4148-83B8-D31E850AE7D9}"/>
    <cellStyle name="Input 3 9 6 3" xfId="13106" xr:uid="{8C57C579-986A-4E27-904C-B8F04B49D4BA}"/>
    <cellStyle name="Input 3 9 6 4" xfId="13107" xr:uid="{BA7CC821-B527-49A0-BAFE-1F85F8635876}"/>
    <cellStyle name="Input 3 9 7" xfId="13108" xr:uid="{D3CA4B35-D663-4FA4-B94C-86475F1811F9}"/>
    <cellStyle name="Input 3 9 7 2" xfId="13109" xr:uid="{4CCE2833-9BC8-4E41-A62B-DE0A8F049842}"/>
    <cellStyle name="Input 3 9 7 3" xfId="13110" xr:uid="{745CE5EE-437A-4FB8-AD65-BED678B4E66C}"/>
    <cellStyle name="Input 3 9 8" xfId="13111" xr:uid="{8910D293-3292-445B-8C06-086DD759E53B}"/>
    <cellStyle name="Input 3 9 9" xfId="13112" xr:uid="{3BF93084-DF3E-4C3D-A8AC-C270A6363A62}"/>
    <cellStyle name="Input 30" xfId="1224" xr:uid="{F5C76CD6-CCF9-48B2-8B3F-0074B2D8BB31}"/>
    <cellStyle name="Input 31" xfId="1225" xr:uid="{AF808DB2-5E82-4BC2-BFC0-D68D8ACE7FD7}"/>
    <cellStyle name="Input 32" xfId="1226" xr:uid="{77793738-22E3-4961-8ABC-B4CB93E09FD8}"/>
    <cellStyle name="Input 33" xfId="1227" xr:uid="{617857B2-8B25-4AC4-AA17-7CF69A8F7E4B}"/>
    <cellStyle name="Input 34" xfId="1228" xr:uid="{AB78C1A9-E8D3-4C5B-AA1F-A11EFCE7EE21}"/>
    <cellStyle name="Input 35" xfId="1229" xr:uid="{CB002399-889B-4D54-8658-B8B9DD8D4DAD}"/>
    <cellStyle name="Input 36" xfId="1344" xr:uid="{5E07D6CD-7F5C-458C-9195-054341F1BB39}"/>
    <cellStyle name="Input 37" xfId="1345" xr:uid="{86A2FEF3-6302-48F4-A5A5-A752CE69E066}"/>
    <cellStyle name="Input 38" xfId="1335" xr:uid="{B5B494D6-C521-49E2-ABC6-6FCEEFBA7A86}"/>
    <cellStyle name="Input 39" xfId="1349" xr:uid="{59372E65-EE13-4976-96CB-2268C37ABFF9}"/>
    <cellStyle name="Input 4" xfId="338" xr:uid="{4A1EDFC8-A8A3-4269-B0FE-13528C17E94E}"/>
    <cellStyle name="Input 4 10" xfId="13113" xr:uid="{D753690B-BEE6-4048-87FD-4C3301432028}"/>
    <cellStyle name="Input 4 10 2" xfId="13114" xr:uid="{D2D6713B-EEFD-408F-9EF3-26106D65051D}"/>
    <cellStyle name="Input 4 10 2 2" xfId="13115" xr:uid="{2C1A76B8-FF51-4BF9-9B90-7235976909CD}"/>
    <cellStyle name="Input 4 10 2 2 2" xfId="13116" xr:uid="{179B295E-CF4B-4195-B1B2-7D0DBD41449C}"/>
    <cellStyle name="Input 4 10 2 2 3" xfId="13117" xr:uid="{6ADA6061-9B6A-4D98-AB62-453A13C050DD}"/>
    <cellStyle name="Input 4 10 2 3" xfId="13118" xr:uid="{0036CE5E-8362-4AFF-9060-65D3CB575F98}"/>
    <cellStyle name="Input 4 10 2 4" xfId="13119" xr:uid="{44023A7A-266C-4BA5-A6B7-4A21E20023F6}"/>
    <cellStyle name="Input 4 10 3" xfId="13120" xr:uid="{02CD4EEA-5058-46B8-AABE-C9E427B1ECAE}"/>
    <cellStyle name="Input 4 10 3 2" xfId="13121" xr:uid="{07CEB5AC-4A5F-4A12-8F65-CB0384C98239}"/>
    <cellStyle name="Input 4 10 3 2 2" xfId="13122" xr:uid="{0272DB9A-8314-4721-B21F-E8ABD4805542}"/>
    <cellStyle name="Input 4 10 3 2 3" xfId="13123" xr:uid="{2F441784-8479-4F08-B902-AE3CEC9C17C6}"/>
    <cellStyle name="Input 4 10 3 3" xfId="13124" xr:uid="{56FB665D-0686-4527-92B5-12CA5857DF9F}"/>
    <cellStyle name="Input 4 10 3 4" xfId="13125" xr:uid="{09DAC6F5-3A40-485A-A24E-F4FD5E19F163}"/>
    <cellStyle name="Input 4 10 4" xfId="13126" xr:uid="{45CF2C4F-35BC-44FE-BEC5-B5B172C4D635}"/>
    <cellStyle name="Input 4 10 4 2" xfId="13127" xr:uid="{343A57F6-F4B0-485F-AA6F-268B4522AE79}"/>
    <cellStyle name="Input 4 10 4 2 2" xfId="13128" xr:uid="{5234E44E-34EF-4FF0-B143-207F2F00B761}"/>
    <cellStyle name="Input 4 10 4 2 3" xfId="13129" xr:uid="{86BD41BC-F369-4634-BB5A-FD211BF2FC11}"/>
    <cellStyle name="Input 4 10 4 3" xfId="13130" xr:uid="{4CE6D254-B57C-4785-8D6E-D9203BD5BF7D}"/>
    <cellStyle name="Input 4 10 4 4" xfId="13131" xr:uid="{FB4DBE4C-B6D4-4E56-8862-44F23F6B5547}"/>
    <cellStyle name="Input 4 10 5" xfId="13132" xr:uid="{280030AF-677B-4D2A-9EED-7EB1695297A8}"/>
    <cellStyle name="Input 4 10 5 2" xfId="13133" xr:uid="{5D6C2940-C19C-4E78-A300-98C2BFD8AF42}"/>
    <cellStyle name="Input 4 10 5 2 2" xfId="13134" xr:uid="{7599CA0A-85B0-42F4-8969-C6FB93C04CBB}"/>
    <cellStyle name="Input 4 10 5 2 3" xfId="13135" xr:uid="{FDA22724-C913-41ED-AC7D-38B60205F0D2}"/>
    <cellStyle name="Input 4 10 5 3" xfId="13136" xr:uid="{7F8E1730-9903-406B-BA8C-3AF344F9E337}"/>
    <cellStyle name="Input 4 10 5 4" xfId="13137" xr:uid="{14F2C5B8-D1B9-4E96-B26A-160DB8853BB1}"/>
    <cellStyle name="Input 4 10 6" xfId="13138" xr:uid="{3EEECEFB-A6E4-49F3-934B-DAC78FED2A2B}"/>
    <cellStyle name="Input 4 10 6 2" xfId="13139" xr:uid="{61152170-1315-4E9F-9B8F-AEA3072AE278}"/>
    <cellStyle name="Input 4 10 6 2 2" xfId="13140" xr:uid="{7D1177E2-39AB-4376-925A-AE2809A364D5}"/>
    <cellStyle name="Input 4 10 6 2 3" xfId="13141" xr:uid="{D86C35D7-758C-437D-B41F-544D3196AEE3}"/>
    <cellStyle name="Input 4 10 6 3" xfId="13142" xr:uid="{9FD3B39D-0938-45E4-96FF-0EAF7BBEED86}"/>
    <cellStyle name="Input 4 10 6 4" xfId="13143" xr:uid="{B01A6D7F-34EE-42DC-8415-958F75BDC0D2}"/>
    <cellStyle name="Input 4 10 7" xfId="13144" xr:uid="{028206F0-4AC1-4797-AFEC-4A58C13EF259}"/>
    <cellStyle name="Input 4 10 7 2" xfId="13145" xr:uid="{FCBFEEC0-467A-40AD-93C7-7F6FD0514C8E}"/>
    <cellStyle name="Input 4 10 7 3" xfId="13146" xr:uid="{B6DAF4FF-60BC-4852-B0E3-5052ED2E0652}"/>
    <cellStyle name="Input 4 10 8" xfId="13147" xr:uid="{AD0EA5B3-192C-437F-9976-0B5FB6F4F4AF}"/>
    <cellStyle name="Input 4 10 9" xfId="13148" xr:uid="{A15924FC-1F7A-4D3F-8F01-1425B784B9CE}"/>
    <cellStyle name="Input 4 11" xfId="13149" xr:uid="{78DA5AF0-E41E-430A-A66D-615B09A16865}"/>
    <cellStyle name="Input 4 11 2" xfId="13150" xr:uid="{A0277658-ED50-42F9-B1E8-5A6A2A3B01F7}"/>
    <cellStyle name="Input 4 11 2 2" xfId="13151" xr:uid="{4CAA2614-F00A-4F02-A6B7-DB3A3503BE29}"/>
    <cellStyle name="Input 4 11 2 2 2" xfId="13152" xr:uid="{4C2EF16C-E582-41CE-876C-0A5F6F2804B8}"/>
    <cellStyle name="Input 4 11 2 2 3" xfId="13153" xr:uid="{4CAFD8E5-F49C-4288-9A99-6B50E1F0877A}"/>
    <cellStyle name="Input 4 11 2 3" xfId="13154" xr:uid="{F84E96E4-C323-42CF-AEB1-70A39509838D}"/>
    <cellStyle name="Input 4 11 2 4" xfId="13155" xr:uid="{012699C7-C045-44DA-A8A0-87C795A3C974}"/>
    <cellStyle name="Input 4 11 3" xfId="13156" xr:uid="{A36BC1D2-648C-406F-90DD-C410F4941BA5}"/>
    <cellStyle name="Input 4 11 3 2" xfId="13157" xr:uid="{59859D4C-A05E-4156-8DED-6E5FEFCBD635}"/>
    <cellStyle name="Input 4 11 3 2 2" xfId="13158" xr:uid="{2CA1BDD1-BF4B-417E-A810-CCC7E7654857}"/>
    <cellStyle name="Input 4 11 3 2 3" xfId="13159" xr:uid="{E13F45F2-5881-4FDE-9BEC-A1B28056BF89}"/>
    <cellStyle name="Input 4 11 3 3" xfId="13160" xr:uid="{54BE5279-DA27-4371-ADB7-57EB10BE6F4A}"/>
    <cellStyle name="Input 4 11 3 4" xfId="13161" xr:uid="{E25E2A4A-A18F-434E-BD6D-49A8D7F3B49D}"/>
    <cellStyle name="Input 4 11 4" xfId="13162" xr:uid="{457939FB-5F54-48E1-898B-560DB165F693}"/>
    <cellStyle name="Input 4 11 4 2" xfId="13163" xr:uid="{B921DB90-0847-4759-8AC8-1C7923D0C312}"/>
    <cellStyle name="Input 4 11 4 2 2" xfId="13164" xr:uid="{DC25A110-DC93-4606-9713-4EE1BAEDBD48}"/>
    <cellStyle name="Input 4 11 4 2 3" xfId="13165" xr:uid="{22530626-BF8D-48A4-BFE2-1CEBBC116CB2}"/>
    <cellStyle name="Input 4 11 4 3" xfId="13166" xr:uid="{18074E78-DBD9-42F3-BD5A-7DAA30B662D4}"/>
    <cellStyle name="Input 4 11 4 4" xfId="13167" xr:uid="{48D0AE31-6EF1-4361-938C-0DD2A61441DF}"/>
    <cellStyle name="Input 4 11 5" xfId="13168" xr:uid="{E6361781-8B23-48C5-A7E1-DD43D5849E2E}"/>
    <cellStyle name="Input 4 11 5 2" xfId="13169" xr:uid="{F57859F4-F8D2-42F3-A63B-FE87C72D9171}"/>
    <cellStyle name="Input 4 11 5 2 2" xfId="13170" xr:uid="{910A1C0B-F443-4184-ADD9-002B06946E93}"/>
    <cellStyle name="Input 4 11 5 2 3" xfId="13171" xr:uid="{B0A8ECE2-15EB-43A6-B276-F71550B3B162}"/>
    <cellStyle name="Input 4 11 5 3" xfId="13172" xr:uid="{A7288694-2995-4831-ADDA-87109D778770}"/>
    <cellStyle name="Input 4 11 5 4" xfId="13173" xr:uid="{7D5F624F-E563-4188-91F6-FEB1F2EA946A}"/>
    <cellStyle name="Input 4 11 6" xfId="13174" xr:uid="{639B17CB-14A1-448C-9DCF-1241C375B34E}"/>
    <cellStyle name="Input 4 11 6 2" xfId="13175" xr:uid="{45ABAB54-1CC9-45F9-97A1-72598C1E8F4A}"/>
    <cellStyle name="Input 4 11 6 2 2" xfId="13176" xr:uid="{460981E3-7590-4F4E-856F-C1B10F71B488}"/>
    <cellStyle name="Input 4 11 6 2 3" xfId="13177" xr:uid="{6CFD0AC4-4C59-4660-9833-F7455965143D}"/>
    <cellStyle name="Input 4 11 6 3" xfId="13178" xr:uid="{7B8F4CEF-5A8B-4D7B-B9B3-33A9AE56112C}"/>
    <cellStyle name="Input 4 11 6 4" xfId="13179" xr:uid="{7BF8201E-52A6-41B7-8981-D4271BB69F41}"/>
    <cellStyle name="Input 4 11 7" xfId="13180" xr:uid="{EB711EB4-BBDB-46AB-A8C1-D0A6B13E2F25}"/>
    <cellStyle name="Input 4 11 7 2" xfId="13181" xr:uid="{10CB5A6A-DCAE-4869-A692-60D8DA18B2D2}"/>
    <cellStyle name="Input 4 11 7 3" xfId="13182" xr:uid="{FD560BFB-F3DF-4F2A-93C2-DB6BFD5818EA}"/>
    <cellStyle name="Input 4 11 8" xfId="13183" xr:uid="{73957162-638D-4E97-A6A5-D1B70192977E}"/>
    <cellStyle name="Input 4 11 9" xfId="13184" xr:uid="{1241E649-2C0A-49B8-A961-E03B8920FBF4}"/>
    <cellStyle name="Input 4 12" xfId="13185" xr:uid="{CEC46BD8-085F-4C9D-B479-D38713D78353}"/>
    <cellStyle name="Input 4 12 2" xfId="13186" xr:uid="{A3FB9DF2-1829-4AFB-80FD-39DD002815F3}"/>
    <cellStyle name="Input 4 12 2 2" xfId="13187" xr:uid="{7F7A6A5A-EDD3-473C-9DD8-E198D9759D2D}"/>
    <cellStyle name="Input 4 12 2 2 2" xfId="13188" xr:uid="{00A37EC3-A185-41DB-86BB-A3963E2A119A}"/>
    <cellStyle name="Input 4 12 2 2 3" xfId="13189" xr:uid="{3C45D546-069C-4860-B444-5ED1247EE0A9}"/>
    <cellStyle name="Input 4 12 2 3" xfId="13190" xr:uid="{D4E9EE4C-1142-404A-8E63-B2BC7DE22197}"/>
    <cellStyle name="Input 4 12 2 4" xfId="13191" xr:uid="{36DFC439-F275-4ECD-832B-25CAA79FF3E2}"/>
    <cellStyle name="Input 4 12 3" xfId="13192" xr:uid="{B6FDA8CE-D2CA-43E7-9BA3-28E8ABEA60A1}"/>
    <cellStyle name="Input 4 12 3 2" xfId="13193" xr:uid="{F7536889-8374-4886-8904-C850B720058D}"/>
    <cellStyle name="Input 4 12 3 2 2" xfId="13194" xr:uid="{54F4F661-8167-4B1F-818C-7C440AECDD43}"/>
    <cellStyle name="Input 4 12 3 2 3" xfId="13195" xr:uid="{EBAC9C4C-2780-4D12-BDA4-12D3B7AD101A}"/>
    <cellStyle name="Input 4 12 3 3" xfId="13196" xr:uid="{F1AA416B-6F1D-4352-A4BB-729F845CB9E9}"/>
    <cellStyle name="Input 4 12 3 4" xfId="13197" xr:uid="{707C06E3-2FC1-4FC5-9C79-09C16B6FCF24}"/>
    <cellStyle name="Input 4 12 4" xfId="13198" xr:uid="{A351C1BF-07CB-41E9-A9B2-4F1979589680}"/>
    <cellStyle name="Input 4 12 4 2" xfId="13199" xr:uid="{691C188F-C9B1-4C74-89C2-F7DA1059567C}"/>
    <cellStyle name="Input 4 12 4 2 2" xfId="13200" xr:uid="{1F87AACF-228A-4395-B041-F145F2D2B9D1}"/>
    <cellStyle name="Input 4 12 4 2 3" xfId="13201" xr:uid="{3EFE1279-93B2-4069-B805-8FF659E33125}"/>
    <cellStyle name="Input 4 12 4 3" xfId="13202" xr:uid="{E593753B-DD22-4BCB-BD3A-B87CDC2068F6}"/>
    <cellStyle name="Input 4 12 4 4" xfId="13203" xr:uid="{1D138793-48FA-4A67-8F55-8CBDC0C1BBC7}"/>
    <cellStyle name="Input 4 12 5" xfId="13204" xr:uid="{50BCDD80-860A-44F9-B5FE-A7ED98E8984D}"/>
    <cellStyle name="Input 4 12 5 2" xfId="13205" xr:uid="{B384321B-3B44-431B-B9E5-AAC2C3832ACB}"/>
    <cellStyle name="Input 4 12 5 2 2" xfId="13206" xr:uid="{4354F53E-4BBD-49D1-B312-175AC563AE5E}"/>
    <cellStyle name="Input 4 12 5 2 3" xfId="13207" xr:uid="{CBD2AF9A-39AA-4F9A-92FF-AC5512E2AE68}"/>
    <cellStyle name="Input 4 12 5 3" xfId="13208" xr:uid="{D1D90569-3CA9-466B-A29E-A907418398F0}"/>
    <cellStyle name="Input 4 12 5 4" xfId="13209" xr:uid="{E23D2269-3CA1-4EC3-992D-84CB89933691}"/>
    <cellStyle name="Input 4 12 6" xfId="13210" xr:uid="{7BE97583-6C3E-410E-A95D-0E927288130D}"/>
    <cellStyle name="Input 4 12 6 2" xfId="13211" xr:uid="{E9342D18-0F44-428C-BDE1-E96CD7D5A316}"/>
    <cellStyle name="Input 4 12 6 2 2" xfId="13212" xr:uid="{2990598A-8F7B-43E7-A464-0EAC75E34E9E}"/>
    <cellStyle name="Input 4 12 6 2 3" xfId="13213" xr:uid="{DF8C3D54-1B9C-4503-A061-5956C2E5CDC0}"/>
    <cellStyle name="Input 4 12 6 3" xfId="13214" xr:uid="{7FEAABF0-5510-433D-B004-4D1F0CDAC7AD}"/>
    <cellStyle name="Input 4 12 6 4" xfId="13215" xr:uid="{24E1CDF5-6485-4678-A5ED-A0C8F66E4370}"/>
    <cellStyle name="Input 4 12 7" xfId="13216" xr:uid="{FDE12811-5FB5-407C-9593-FCDBEB271EC1}"/>
    <cellStyle name="Input 4 12 7 2" xfId="13217" xr:uid="{101CFEA2-B65A-4985-A10D-17E360EECBFA}"/>
    <cellStyle name="Input 4 12 7 3" xfId="13218" xr:uid="{D978661C-8030-40D9-A29B-9E1E86C30151}"/>
    <cellStyle name="Input 4 12 8" xfId="13219" xr:uid="{9153B7BF-D91A-41F7-AEF9-52A0D18A12E6}"/>
    <cellStyle name="Input 4 12 9" xfId="13220" xr:uid="{7F5ED1D2-176F-4A65-9DAF-224A8D31E9C5}"/>
    <cellStyle name="Input 4 13" xfId="13221" xr:uid="{B628A2ED-5BB5-475C-AF65-E6CCD7CC44F4}"/>
    <cellStyle name="Input 4 13 2" xfId="13222" xr:uid="{D8397DEA-9C80-4564-A001-A66133453DC1}"/>
    <cellStyle name="Input 4 13 2 2" xfId="13223" xr:uid="{8920F689-D72D-4F16-B29F-E7CA496AD37E}"/>
    <cellStyle name="Input 4 13 2 2 2" xfId="13224" xr:uid="{BC8BDCAB-40DB-4FEE-B729-CAC9CC77E941}"/>
    <cellStyle name="Input 4 13 2 2 3" xfId="13225" xr:uid="{795B2D71-0F1D-4112-94CE-ECA69A01043A}"/>
    <cellStyle name="Input 4 13 2 3" xfId="13226" xr:uid="{1E976D97-A8C9-4E76-BA79-DEE499A67DE9}"/>
    <cellStyle name="Input 4 13 2 4" xfId="13227" xr:uid="{9FC57B6F-8139-45D1-85FD-EDCF593A99A2}"/>
    <cellStyle name="Input 4 13 3" xfId="13228" xr:uid="{2136EEAC-7591-4596-90A6-8E5CCC0F3B4A}"/>
    <cellStyle name="Input 4 13 3 2" xfId="13229" xr:uid="{5644E2B6-9D25-43E0-9829-CDCAD6A8AD12}"/>
    <cellStyle name="Input 4 13 3 2 2" xfId="13230" xr:uid="{E075B84C-B4D5-4063-9DC0-8DC5AE6B8DB1}"/>
    <cellStyle name="Input 4 13 3 2 3" xfId="13231" xr:uid="{DE44F51E-C719-44F3-B44F-E4D9F7B8F257}"/>
    <cellStyle name="Input 4 13 3 3" xfId="13232" xr:uid="{E5BF9E22-8F1E-4322-A17E-33E8A6C7B987}"/>
    <cellStyle name="Input 4 13 3 4" xfId="13233" xr:uid="{28697E12-EFCE-44CA-8C13-2D6D12FBB405}"/>
    <cellStyle name="Input 4 13 4" xfId="13234" xr:uid="{D9E2B4A6-142F-4FA8-8CF5-FEED10683FA5}"/>
    <cellStyle name="Input 4 13 4 2" xfId="13235" xr:uid="{01CA01B1-FAA0-408A-826E-752FD9DFC86C}"/>
    <cellStyle name="Input 4 13 4 2 2" xfId="13236" xr:uid="{2B1147F7-65A9-4557-BB32-54F74C1D6CFE}"/>
    <cellStyle name="Input 4 13 4 2 3" xfId="13237" xr:uid="{FEF3FFCC-C1FE-4465-983A-321FC174BE9F}"/>
    <cellStyle name="Input 4 13 4 3" xfId="13238" xr:uid="{3DEBF293-263D-4882-AF33-0E33F7636AA2}"/>
    <cellStyle name="Input 4 13 4 4" xfId="13239" xr:uid="{928A6D8A-F5A2-4A3F-BB2A-BB81369A1107}"/>
    <cellStyle name="Input 4 13 5" xfId="13240" xr:uid="{FEAEE777-969A-4236-851F-71CCFD197AF2}"/>
    <cellStyle name="Input 4 13 5 2" xfId="13241" xr:uid="{5F83FF88-C15D-466E-97DB-CD3AD8EDFF64}"/>
    <cellStyle name="Input 4 13 5 2 2" xfId="13242" xr:uid="{D892377C-5792-4276-A860-4AE0B1854673}"/>
    <cellStyle name="Input 4 13 5 2 3" xfId="13243" xr:uid="{CE531013-D44D-48F3-96E5-3F3271DB2D9D}"/>
    <cellStyle name="Input 4 13 5 3" xfId="13244" xr:uid="{A74A041F-BE19-423C-B5F7-06E362577DCB}"/>
    <cellStyle name="Input 4 13 5 4" xfId="13245" xr:uid="{BAA7DCBF-7D30-4C5A-929B-475908C94DC2}"/>
    <cellStyle name="Input 4 13 6" xfId="13246" xr:uid="{5606A9B9-4506-4A35-B826-1F216A422FB8}"/>
    <cellStyle name="Input 4 13 6 2" xfId="13247" xr:uid="{2C83D9EE-0CF1-496E-99C0-BA2F0AB3B8EE}"/>
    <cellStyle name="Input 4 13 6 2 2" xfId="13248" xr:uid="{3DED0DA3-1BAA-4223-9D59-A5024DC70681}"/>
    <cellStyle name="Input 4 13 6 2 3" xfId="13249" xr:uid="{4CFC73B4-CE14-463C-8CE2-C5812C086E0E}"/>
    <cellStyle name="Input 4 13 6 3" xfId="13250" xr:uid="{DA0B8795-9439-485A-A742-335178276CD8}"/>
    <cellStyle name="Input 4 13 6 4" xfId="13251" xr:uid="{EA4A3C8D-AEE8-46FD-AD8D-0A664A7CE937}"/>
    <cellStyle name="Input 4 13 7" xfId="13252" xr:uid="{30966AB3-F67F-403C-B17C-FC835C0FCC21}"/>
    <cellStyle name="Input 4 13 7 2" xfId="13253" xr:uid="{9F7D265A-0B61-4D8D-AD08-EB62BEA8D295}"/>
    <cellStyle name="Input 4 13 7 3" xfId="13254" xr:uid="{AA829653-9566-41D6-B6C1-6EC65BC5A6B0}"/>
    <cellStyle name="Input 4 13 8" xfId="13255" xr:uid="{164F0DB1-F44C-4778-950A-BE3414BF1661}"/>
    <cellStyle name="Input 4 13 9" xfId="13256" xr:uid="{B2EB0B4A-93BA-4FF9-A45B-4834AEDF6BEA}"/>
    <cellStyle name="Input 4 14" xfId="13257" xr:uid="{4AE6BDB5-AB02-4627-A821-AEF7FCE412F7}"/>
    <cellStyle name="Input 4 14 2" xfId="13258" xr:uid="{9CA5A178-DA09-4CB3-A937-04C74322D0A7}"/>
    <cellStyle name="Input 4 14 2 2" xfId="13259" xr:uid="{982139AA-89F3-45BE-BD03-2638866E9689}"/>
    <cellStyle name="Input 4 14 2 2 2" xfId="13260" xr:uid="{8F6344BA-752B-428C-B3AD-BB7357C46472}"/>
    <cellStyle name="Input 4 14 2 2 3" xfId="13261" xr:uid="{388D3CCD-50E7-4417-970D-07B6D674C724}"/>
    <cellStyle name="Input 4 14 2 3" xfId="13262" xr:uid="{724E0162-8CFA-49D2-9E21-750DC07CBC13}"/>
    <cellStyle name="Input 4 14 2 4" xfId="13263" xr:uid="{6457B033-12BB-46E1-A9A9-73A3E0B6A228}"/>
    <cellStyle name="Input 4 14 3" xfId="13264" xr:uid="{D569DC54-1D50-4A5C-BC9E-4532427A050C}"/>
    <cellStyle name="Input 4 14 3 2" xfId="13265" xr:uid="{52DF952B-B365-49F3-B020-03FBAF04ED42}"/>
    <cellStyle name="Input 4 14 3 2 2" xfId="13266" xr:uid="{AC8CE8AC-8CE1-4ADD-B30F-FC2EAC4F4273}"/>
    <cellStyle name="Input 4 14 3 2 3" xfId="13267" xr:uid="{02F528C8-4548-48D0-926D-FCA3D6701EE8}"/>
    <cellStyle name="Input 4 14 3 3" xfId="13268" xr:uid="{5AA9D891-FF50-4D55-95AB-087ED756C24F}"/>
    <cellStyle name="Input 4 14 3 4" xfId="13269" xr:uid="{09A8E6A8-0B0A-4E4D-83EE-76CCABC6A712}"/>
    <cellStyle name="Input 4 14 4" xfId="13270" xr:uid="{AC61E5E8-CA8E-462B-9945-2FDD7CC05265}"/>
    <cellStyle name="Input 4 14 4 2" xfId="13271" xr:uid="{9F77E398-40B4-4D66-84D0-C9204DF75371}"/>
    <cellStyle name="Input 4 14 4 2 2" xfId="13272" xr:uid="{28D23045-B800-4261-8C45-C60C24D0A192}"/>
    <cellStyle name="Input 4 14 4 2 3" xfId="13273" xr:uid="{430C81AD-D655-4784-879D-5410148EF1C0}"/>
    <cellStyle name="Input 4 14 4 3" xfId="13274" xr:uid="{63D17ADB-ADD6-4C5D-A213-7D3991FB6953}"/>
    <cellStyle name="Input 4 14 4 4" xfId="13275" xr:uid="{699A0BD7-1922-464A-96B8-2B6FD7763880}"/>
    <cellStyle name="Input 4 14 5" xfId="13276" xr:uid="{1733A530-4A35-4C65-B404-AE39321DB362}"/>
    <cellStyle name="Input 4 14 5 2" xfId="13277" xr:uid="{4A8E610D-4D75-4BFD-B29C-096A09821BDD}"/>
    <cellStyle name="Input 4 14 5 2 2" xfId="13278" xr:uid="{BFECB967-0656-45CE-B1ED-F5F35CA62F18}"/>
    <cellStyle name="Input 4 14 5 2 3" xfId="13279" xr:uid="{B97F9000-752D-45D2-A57E-B2B843FA328B}"/>
    <cellStyle name="Input 4 14 5 3" xfId="13280" xr:uid="{F9B99ACF-7BBE-4BD8-8F57-4F3F222153D9}"/>
    <cellStyle name="Input 4 14 5 4" xfId="13281" xr:uid="{E0FB9B3E-A591-4EA7-B18F-84A4C44340DD}"/>
    <cellStyle name="Input 4 14 6" xfId="13282" xr:uid="{215037AD-6924-44EC-A35D-0FE1BC0DE0E8}"/>
    <cellStyle name="Input 4 14 6 2" xfId="13283" xr:uid="{521558DD-EC5D-40FC-805C-BEE32C206937}"/>
    <cellStyle name="Input 4 14 6 2 2" xfId="13284" xr:uid="{96BBA882-EC65-4DD4-84DC-E5EE2E3DEF26}"/>
    <cellStyle name="Input 4 14 6 2 3" xfId="13285" xr:uid="{FAE516EF-B3F9-47D8-B1F4-53931B0BD503}"/>
    <cellStyle name="Input 4 14 6 3" xfId="13286" xr:uid="{C77AF3BB-4A97-44D6-B942-158CB1ACC036}"/>
    <cellStyle name="Input 4 14 6 4" xfId="13287" xr:uid="{B51C2AEF-E3D1-418C-BBB6-2C411BE07647}"/>
    <cellStyle name="Input 4 14 7" xfId="13288" xr:uid="{070B1D75-DCE0-4DF9-B9C4-6F2CE7BB3801}"/>
    <cellStyle name="Input 4 14 7 2" xfId="13289" xr:uid="{66D0216D-6F17-4AC8-A771-EC054BCEFA95}"/>
    <cellStyle name="Input 4 14 7 3" xfId="13290" xr:uid="{7C4302D0-FF07-4F55-BCE5-1113062F72A5}"/>
    <cellStyle name="Input 4 14 8" xfId="13291" xr:uid="{FFE4C177-13D0-4877-99AF-3AC88E92BF03}"/>
    <cellStyle name="Input 4 14 9" xfId="13292" xr:uid="{AC3F34CE-AB18-47AE-B414-CE8F3FA56CDA}"/>
    <cellStyle name="Input 4 15" xfId="13293" xr:uid="{95E7290F-A060-493C-A988-E5BA91B65177}"/>
    <cellStyle name="Input 4 15 2" xfId="13294" xr:uid="{52D87F27-094F-4191-9419-B1B4BF9C8828}"/>
    <cellStyle name="Input 4 15 2 2" xfId="13295" xr:uid="{28E9E85A-6030-43BE-B689-02D1DA75E4E1}"/>
    <cellStyle name="Input 4 15 2 2 2" xfId="13296" xr:uid="{109E9298-96A5-439C-9F06-5B399953892A}"/>
    <cellStyle name="Input 4 15 2 2 3" xfId="13297" xr:uid="{2B87A9C8-E12F-41ED-94BB-599BA1F49F2A}"/>
    <cellStyle name="Input 4 15 2 3" xfId="13298" xr:uid="{3464F659-F47E-47E9-9F7C-C0D961920882}"/>
    <cellStyle name="Input 4 15 2 4" xfId="13299" xr:uid="{A366F56E-465A-44F8-9EBD-B471EE755FF5}"/>
    <cellStyle name="Input 4 15 3" xfId="13300" xr:uid="{8655056D-086E-41D6-8627-E687B3B8649F}"/>
    <cellStyle name="Input 4 15 3 2" xfId="13301" xr:uid="{AA5C7BF6-4539-4D4D-85EF-92173A23F3A8}"/>
    <cellStyle name="Input 4 15 3 2 2" xfId="13302" xr:uid="{8A502B21-6CCB-4B7B-ACB0-49D5B1ADF837}"/>
    <cellStyle name="Input 4 15 3 2 3" xfId="13303" xr:uid="{FDC1ACCD-585D-4581-AB2F-6C4B3BB9472B}"/>
    <cellStyle name="Input 4 15 3 3" xfId="13304" xr:uid="{E51332F7-E55B-4BD4-AAED-1BF7AE5C2D91}"/>
    <cellStyle name="Input 4 15 3 4" xfId="13305" xr:uid="{29868890-2A46-4168-B176-B23C7D1C7135}"/>
    <cellStyle name="Input 4 15 4" xfId="13306" xr:uid="{5BEC62E1-A797-450B-97DA-347FEAD1859D}"/>
    <cellStyle name="Input 4 15 4 2" xfId="13307" xr:uid="{A0C30453-13E5-4F48-8384-C26390964C68}"/>
    <cellStyle name="Input 4 15 4 2 2" xfId="13308" xr:uid="{26AA9B46-DD03-499A-8BF8-B185673D8B28}"/>
    <cellStyle name="Input 4 15 4 2 3" xfId="13309" xr:uid="{E5343931-6E35-4D77-8E38-30A585128969}"/>
    <cellStyle name="Input 4 15 4 3" xfId="13310" xr:uid="{9544D296-DADB-42F3-A955-129978B2BA25}"/>
    <cellStyle name="Input 4 15 4 4" xfId="13311" xr:uid="{EDAEFE61-B7D0-4B5C-BF15-6BB46A2D824D}"/>
    <cellStyle name="Input 4 15 5" xfId="13312" xr:uid="{F69FB480-3E33-43B8-B0A7-6BB24E5119F8}"/>
    <cellStyle name="Input 4 15 5 2" xfId="13313" xr:uid="{D3CD0BB7-1FAF-4835-8A41-1B213559E94D}"/>
    <cellStyle name="Input 4 15 5 2 2" xfId="13314" xr:uid="{E0308F88-291C-4437-8679-8EC78043ED85}"/>
    <cellStyle name="Input 4 15 5 2 3" xfId="13315" xr:uid="{A3F18B0A-1C68-4AB1-B9B3-05C191131792}"/>
    <cellStyle name="Input 4 15 5 3" xfId="13316" xr:uid="{A644E009-11A3-487B-AA7C-47F9DD170FF0}"/>
    <cellStyle name="Input 4 15 5 4" xfId="13317" xr:uid="{25CD9636-9AA4-4A8B-AE00-2DB7C9574981}"/>
    <cellStyle name="Input 4 15 6" xfId="13318" xr:uid="{C515F68B-C797-4D86-83FF-39DAD2CFAE4C}"/>
    <cellStyle name="Input 4 15 6 2" xfId="13319" xr:uid="{A1D8AD3E-DF13-4AAC-BA3A-0474237FDF13}"/>
    <cellStyle name="Input 4 15 6 2 2" xfId="13320" xr:uid="{3D3CEF04-DAB0-4DF3-9539-591F395CD593}"/>
    <cellStyle name="Input 4 15 6 2 3" xfId="13321" xr:uid="{E981116A-E4E5-4A17-8D35-D4C7FC81E0EC}"/>
    <cellStyle name="Input 4 15 6 3" xfId="13322" xr:uid="{4F610A68-3B17-477D-916B-DD21C57E0F73}"/>
    <cellStyle name="Input 4 15 6 4" xfId="13323" xr:uid="{B48B818D-CE90-48B4-BB78-7CB2B2610D74}"/>
    <cellStyle name="Input 4 15 7" xfId="13324" xr:uid="{8857A7B9-8AC0-4BA6-AC36-85C141275ABC}"/>
    <cellStyle name="Input 4 15 7 2" xfId="13325" xr:uid="{75FA7EED-5319-4E9F-A37A-3E3DE64CF42B}"/>
    <cellStyle name="Input 4 15 7 3" xfId="13326" xr:uid="{CDC025DD-EF4D-4B13-BA0A-F8306A7B1F80}"/>
    <cellStyle name="Input 4 15 8" xfId="13327" xr:uid="{F664E098-B63F-433C-BFC0-FC7B86FCEF4B}"/>
    <cellStyle name="Input 4 15 9" xfId="13328" xr:uid="{519B598B-E811-4B10-933D-830635ABE767}"/>
    <cellStyle name="Input 4 16" xfId="13329" xr:uid="{A9C761FF-747D-4F42-82F3-ACBD2638E126}"/>
    <cellStyle name="Input 4 16 2" xfId="13330" xr:uid="{9D9155D4-DD3B-4D53-8CB2-4E4BAD8A6BAD}"/>
    <cellStyle name="Input 4 16 2 2" xfId="13331" xr:uid="{6D2729BD-65FE-4B47-AEF5-536A1C5C6705}"/>
    <cellStyle name="Input 4 16 2 2 2" xfId="13332" xr:uid="{174EF512-6A06-4332-A455-6E2D331BD4BC}"/>
    <cellStyle name="Input 4 16 2 2 3" xfId="13333" xr:uid="{4CF67EB2-7C04-4818-AB80-083E317DF247}"/>
    <cellStyle name="Input 4 16 2 3" xfId="13334" xr:uid="{8AD834B0-76CC-49B4-A852-2C62CE2872B7}"/>
    <cellStyle name="Input 4 16 2 4" xfId="13335" xr:uid="{6F0DB650-16DC-43FA-991B-84CB8A39309F}"/>
    <cellStyle name="Input 4 16 3" xfId="13336" xr:uid="{97627D38-A105-4E48-BF48-1F86A9CEC403}"/>
    <cellStyle name="Input 4 16 3 2" xfId="13337" xr:uid="{09F12C3C-5887-4E90-BCED-6046B91C346B}"/>
    <cellStyle name="Input 4 16 3 2 2" xfId="13338" xr:uid="{BD2CB1CA-E7D9-4076-B2DF-40A874C7F04A}"/>
    <cellStyle name="Input 4 16 3 2 3" xfId="13339" xr:uid="{E3DAF339-A9A7-45F9-8DDF-CE3E112D167F}"/>
    <cellStyle name="Input 4 16 3 3" xfId="13340" xr:uid="{F730A8E9-A0A1-497A-849B-D00737F9832C}"/>
    <cellStyle name="Input 4 16 3 4" xfId="13341" xr:uid="{1A54B7D5-0171-4586-B1C6-DC6BAA2945BF}"/>
    <cellStyle name="Input 4 16 4" xfId="13342" xr:uid="{373A0805-BB88-4141-B49B-AFF775BEAB9B}"/>
    <cellStyle name="Input 4 16 4 2" xfId="13343" xr:uid="{16EC0AFE-4CF4-4CF1-AFA7-A607A76C999D}"/>
    <cellStyle name="Input 4 16 4 2 2" xfId="13344" xr:uid="{85A20B31-222E-46D5-A830-0DD4DF69757E}"/>
    <cellStyle name="Input 4 16 4 2 3" xfId="13345" xr:uid="{594EBD10-30D2-4579-B358-4E4C5861446C}"/>
    <cellStyle name="Input 4 16 4 3" xfId="13346" xr:uid="{D2C6BFAC-A0EC-4E7F-8833-9A711E37BA51}"/>
    <cellStyle name="Input 4 16 4 4" xfId="13347" xr:uid="{F0278474-F563-49C2-A0FD-E768919500D1}"/>
    <cellStyle name="Input 4 16 5" xfId="13348" xr:uid="{4A988F2F-38B4-4944-A92E-3AF8A079A579}"/>
    <cellStyle name="Input 4 16 5 2" xfId="13349" xr:uid="{7A0DE09A-3458-4979-8333-9CE0BF5797C1}"/>
    <cellStyle name="Input 4 16 5 2 2" xfId="13350" xr:uid="{9D190D0E-8558-445C-81DD-C086DE902112}"/>
    <cellStyle name="Input 4 16 5 2 3" xfId="13351" xr:uid="{2769FA67-1B03-406D-968C-7AD2140984E9}"/>
    <cellStyle name="Input 4 16 5 3" xfId="13352" xr:uid="{4DDFDB5A-5672-497C-86F3-683EC1F5E892}"/>
    <cellStyle name="Input 4 16 5 4" xfId="13353" xr:uid="{27D0E194-D4B8-4C13-93AC-DB52F80D0765}"/>
    <cellStyle name="Input 4 16 6" xfId="13354" xr:uid="{2D318EC1-466F-432A-A15C-94072C257FC8}"/>
    <cellStyle name="Input 4 16 6 2" xfId="13355" xr:uid="{6E885B31-40B1-4521-BA83-461447CEAACC}"/>
    <cellStyle name="Input 4 16 6 2 2" xfId="13356" xr:uid="{E1AC2667-EE3A-4B9F-8617-7C679EB9F302}"/>
    <cellStyle name="Input 4 16 6 2 3" xfId="13357" xr:uid="{2BD202B8-2FAC-44D2-9DF0-4F5C19F45CF6}"/>
    <cellStyle name="Input 4 16 6 3" xfId="13358" xr:uid="{3218F6EB-B49C-452C-9336-654496788812}"/>
    <cellStyle name="Input 4 16 6 4" xfId="13359" xr:uid="{90D9CB91-E680-4102-A322-5CFFFFD9D091}"/>
    <cellStyle name="Input 4 16 7" xfId="13360" xr:uid="{B1618BC4-4FA8-4B1B-8ECB-48AC3389A51F}"/>
    <cellStyle name="Input 4 16 7 2" xfId="13361" xr:uid="{F08A2385-07B7-4091-B4A2-7CB3910173E8}"/>
    <cellStyle name="Input 4 16 7 3" xfId="13362" xr:uid="{83A31FEC-89A8-4C39-9F77-91EC7CDF903D}"/>
    <cellStyle name="Input 4 16 8" xfId="13363" xr:uid="{B44ADF14-218E-4724-AB39-231C73216C78}"/>
    <cellStyle name="Input 4 16 9" xfId="13364" xr:uid="{90DCADC6-4DC5-4B12-BB76-228185C43F82}"/>
    <cellStyle name="Input 4 17" xfId="13365" xr:uid="{9F939DF4-EF1B-4F2D-A129-31BB962E050E}"/>
    <cellStyle name="Input 4 17 2" xfId="13366" xr:uid="{34674CA3-7B9E-4962-9C8F-DB9BE016221E}"/>
    <cellStyle name="Input 4 17 2 2" xfId="13367" xr:uid="{53B4F903-7C8E-4197-85E0-5046E2C2A0DA}"/>
    <cellStyle name="Input 4 17 2 2 2" xfId="13368" xr:uid="{202637F8-6BCE-47EC-85F7-057B9BA1AA55}"/>
    <cellStyle name="Input 4 17 2 2 3" xfId="13369" xr:uid="{B69F724E-BFD0-4639-8894-BB8FB8560082}"/>
    <cellStyle name="Input 4 17 2 3" xfId="13370" xr:uid="{58898BBF-D821-43CD-A906-76D59C6BFCCB}"/>
    <cellStyle name="Input 4 17 2 4" xfId="13371" xr:uid="{41E62D3A-ABC4-40CE-9FCD-6749700FC93F}"/>
    <cellStyle name="Input 4 17 3" xfId="13372" xr:uid="{04F2C556-D94C-4F69-B31C-C247A8CEC181}"/>
    <cellStyle name="Input 4 17 3 2" xfId="13373" xr:uid="{8039D45D-6AD5-400E-8B1B-7F3E28F735A2}"/>
    <cellStyle name="Input 4 17 3 2 2" xfId="13374" xr:uid="{E60F9D42-810D-406D-B430-9FC670165A50}"/>
    <cellStyle name="Input 4 17 3 2 3" xfId="13375" xr:uid="{E967CD10-59B7-4405-924F-1E699EF38BD6}"/>
    <cellStyle name="Input 4 17 3 3" xfId="13376" xr:uid="{FD07CC77-3652-44A7-A8BA-D5948F1F0715}"/>
    <cellStyle name="Input 4 17 3 4" xfId="13377" xr:uid="{88DBCA2B-5782-4787-B99D-2B729D86B4C2}"/>
    <cellStyle name="Input 4 17 4" xfId="13378" xr:uid="{C56C0914-5974-42AC-93A4-88123BB77853}"/>
    <cellStyle name="Input 4 17 4 2" xfId="13379" xr:uid="{777AB76D-42C9-4B58-A4C3-E7255722FF07}"/>
    <cellStyle name="Input 4 17 4 2 2" xfId="13380" xr:uid="{EC96613B-1646-4FFB-BE3B-35189A014EA7}"/>
    <cellStyle name="Input 4 17 4 2 3" xfId="13381" xr:uid="{197A78E0-0BB6-4AAC-8CDA-5F2438A0C7CB}"/>
    <cellStyle name="Input 4 17 4 3" xfId="13382" xr:uid="{4A115949-1477-479D-8B38-32CF1489A1AB}"/>
    <cellStyle name="Input 4 17 4 4" xfId="13383" xr:uid="{3C449C3D-503D-4B03-AB83-66E409D8A818}"/>
    <cellStyle name="Input 4 17 5" xfId="13384" xr:uid="{24797590-EDCF-449A-9DDE-816BC371F532}"/>
    <cellStyle name="Input 4 17 5 2" xfId="13385" xr:uid="{29FB68FD-9637-419E-BFF5-5C93C94A140B}"/>
    <cellStyle name="Input 4 17 5 2 2" xfId="13386" xr:uid="{DE563C0A-6BD9-48CB-89EF-364A1066B9FD}"/>
    <cellStyle name="Input 4 17 5 2 3" xfId="13387" xr:uid="{DB317ED3-1D8F-4956-9F20-B4E7EDE79065}"/>
    <cellStyle name="Input 4 17 5 3" xfId="13388" xr:uid="{68B19164-D38B-4130-97D7-47DFE133D5A8}"/>
    <cellStyle name="Input 4 17 5 4" xfId="13389" xr:uid="{220EC597-A05A-4D0E-BC5B-4E2115E8ED6F}"/>
    <cellStyle name="Input 4 17 6" xfId="13390" xr:uid="{B5E78F34-4577-4ADB-9E16-9E512E057364}"/>
    <cellStyle name="Input 4 17 6 2" xfId="13391" xr:uid="{1DB16BA7-D977-48D6-8353-88CFF700AABE}"/>
    <cellStyle name="Input 4 17 6 2 2" xfId="13392" xr:uid="{0B0D61DA-2231-4F7F-9692-60B9091A91F6}"/>
    <cellStyle name="Input 4 17 6 2 3" xfId="13393" xr:uid="{88C08FFE-0030-4E52-8F7E-3D7651E2367C}"/>
    <cellStyle name="Input 4 17 6 3" xfId="13394" xr:uid="{CAB56445-59C4-422C-9108-659656AD2543}"/>
    <cellStyle name="Input 4 17 6 4" xfId="13395" xr:uid="{005E16B0-A744-4515-A3B7-00A35B77D9FD}"/>
    <cellStyle name="Input 4 17 7" xfId="13396" xr:uid="{D698422C-3E19-444D-B7C8-1BC57035BD94}"/>
    <cellStyle name="Input 4 17 7 2" xfId="13397" xr:uid="{D3DD4DAB-5341-4062-9888-B15CB40784AF}"/>
    <cellStyle name="Input 4 17 7 3" xfId="13398" xr:uid="{A3F6D04A-1D2E-486C-90D2-FF9DC61DAD6D}"/>
    <cellStyle name="Input 4 17 8" xfId="13399" xr:uid="{34150F66-B83B-4312-8051-E4FB55D1BB36}"/>
    <cellStyle name="Input 4 17 9" xfId="13400" xr:uid="{C3EE378F-81D6-4FEB-8157-0CDAF8A6A9EB}"/>
    <cellStyle name="Input 4 18" xfId="13401" xr:uid="{C7E362E0-203A-49D3-82AB-32D62DB03FF8}"/>
    <cellStyle name="Input 4 18 2" xfId="13402" xr:uid="{1EB0B676-BB14-4350-935F-3189E1B69BEC}"/>
    <cellStyle name="Input 4 18 2 2" xfId="13403" xr:uid="{0320FCFB-3A17-4793-B36B-E60AD5E84354}"/>
    <cellStyle name="Input 4 18 2 2 2" xfId="13404" xr:uid="{FAB5657E-E326-45BE-B6FF-056AAB15BCDE}"/>
    <cellStyle name="Input 4 18 2 2 3" xfId="13405" xr:uid="{F3A5D272-976C-4F9A-A471-618F47982CEE}"/>
    <cellStyle name="Input 4 18 2 3" xfId="13406" xr:uid="{0AE54EDE-E4A1-4E44-BBD4-FEEF7BB58956}"/>
    <cellStyle name="Input 4 18 2 4" xfId="13407" xr:uid="{77B8885E-959C-4467-8702-E8388A37BE13}"/>
    <cellStyle name="Input 4 18 3" xfId="13408" xr:uid="{2364DAF8-9C2E-4592-9843-2BD3FC96A410}"/>
    <cellStyle name="Input 4 18 3 2" xfId="13409" xr:uid="{0BF84359-9E17-4B58-82FA-AE29014BE7D4}"/>
    <cellStyle name="Input 4 18 3 2 2" xfId="13410" xr:uid="{B053037A-75A9-4A01-A561-78842F7A7CE9}"/>
    <cellStyle name="Input 4 18 3 2 3" xfId="13411" xr:uid="{8921B0B1-2AC8-4399-A5D1-013E84EBBC99}"/>
    <cellStyle name="Input 4 18 3 3" xfId="13412" xr:uid="{159B9ED8-3144-4B44-A4F7-716A3DCBDA6B}"/>
    <cellStyle name="Input 4 18 3 4" xfId="13413" xr:uid="{BEBB0D6C-BE06-4DAD-B969-ACD73C246BE9}"/>
    <cellStyle name="Input 4 18 4" xfId="13414" xr:uid="{3724817F-A2D4-49B0-BAD0-B9CD0FA58003}"/>
    <cellStyle name="Input 4 18 4 2" xfId="13415" xr:uid="{DDB9C1B3-B00C-42F3-B54B-CFC2AF2F3000}"/>
    <cellStyle name="Input 4 18 4 2 2" xfId="13416" xr:uid="{BD9663F5-E93B-4371-9A02-8D3EFB1C1580}"/>
    <cellStyle name="Input 4 18 4 2 3" xfId="13417" xr:uid="{8B2FD9ED-BAFC-4136-BD07-B66795FFD7F7}"/>
    <cellStyle name="Input 4 18 4 3" xfId="13418" xr:uid="{6DA8C76C-21BF-4495-830E-1CBDAD89CB54}"/>
    <cellStyle name="Input 4 18 4 4" xfId="13419" xr:uid="{66DAB40A-2EB7-46AA-9124-B818B5DC0F59}"/>
    <cellStyle name="Input 4 18 5" xfId="13420" xr:uid="{0D8F7C6B-2383-4680-B060-A5019596BEEE}"/>
    <cellStyle name="Input 4 18 5 2" xfId="13421" xr:uid="{030C8078-DBEF-4001-A459-6EE6627FA08B}"/>
    <cellStyle name="Input 4 18 5 2 2" xfId="13422" xr:uid="{FD75AE63-715E-4F11-A618-6418A4692C61}"/>
    <cellStyle name="Input 4 18 5 2 3" xfId="13423" xr:uid="{6628264A-66C1-45EC-AC01-D211262C9994}"/>
    <cellStyle name="Input 4 18 5 3" xfId="13424" xr:uid="{3630E30A-22A4-4F88-ACB8-7B5CC99B5D87}"/>
    <cellStyle name="Input 4 18 5 4" xfId="13425" xr:uid="{963B30D3-EB62-4F65-BE6A-95C2C12756E7}"/>
    <cellStyle name="Input 4 18 6" xfId="13426" xr:uid="{33105288-C90A-45CD-9E6A-178A70C64B1D}"/>
    <cellStyle name="Input 4 18 6 2" xfId="13427" xr:uid="{75321F54-DAD5-4746-82D7-8A885800C512}"/>
    <cellStyle name="Input 4 18 6 2 2" xfId="13428" xr:uid="{BBE7F6A6-394A-4EE7-92EC-9850759C9A68}"/>
    <cellStyle name="Input 4 18 6 2 3" xfId="13429" xr:uid="{BDE22F6C-6BBB-4A12-8304-03BEAEF08F62}"/>
    <cellStyle name="Input 4 18 6 3" xfId="13430" xr:uid="{C44B262F-2574-4D2E-8937-43275DBE52BD}"/>
    <cellStyle name="Input 4 18 6 4" xfId="13431" xr:uid="{73F6F6C4-B55B-4C42-AB23-1F8F0938964C}"/>
    <cellStyle name="Input 4 18 7" xfId="13432" xr:uid="{FF172D70-0D5A-4505-85D2-CB42D1709AE1}"/>
    <cellStyle name="Input 4 18 7 2" xfId="13433" xr:uid="{117DB9E3-652F-4472-922F-1073A73F09E0}"/>
    <cellStyle name="Input 4 18 7 3" xfId="13434" xr:uid="{0479346F-2F71-4D6C-A64C-14A68AE563E5}"/>
    <cellStyle name="Input 4 18 8" xfId="13435" xr:uid="{2CFFEA5B-4708-40F4-97FA-8669CE3A0245}"/>
    <cellStyle name="Input 4 18 9" xfId="13436" xr:uid="{54E197FD-F8E0-44A5-ACBC-51785C5F545E}"/>
    <cellStyle name="Input 4 19" xfId="13437" xr:uid="{6AB96A8A-AE0A-4CEA-8C24-4175B84A5016}"/>
    <cellStyle name="Input 4 19 2" xfId="13438" xr:uid="{32BEAE99-5ED9-4D2E-A4F2-3B016DB7C35A}"/>
    <cellStyle name="Input 4 19 2 2" xfId="13439" xr:uid="{9EE245C4-BDCF-4C45-81DC-E486E4082122}"/>
    <cellStyle name="Input 4 19 2 2 2" xfId="13440" xr:uid="{D5CBFE18-3FAD-4FD8-BBE0-792EBF613114}"/>
    <cellStyle name="Input 4 19 2 2 3" xfId="13441" xr:uid="{9C3020D6-B7D2-4E27-8992-76FA5C8E9494}"/>
    <cellStyle name="Input 4 19 2 3" xfId="13442" xr:uid="{D7E0F5D7-1C78-401C-BD21-8EB7856D4AA8}"/>
    <cellStyle name="Input 4 19 2 4" xfId="13443" xr:uid="{6FAA00CA-7D15-43BA-9A71-B6851F95DFE4}"/>
    <cellStyle name="Input 4 19 3" xfId="13444" xr:uid="{781A1472-7C12-4E2D-A874-FAADCD781DCB}"/>
    <cellStyle name="Input 4 19 3 2" xfId="13445" xr:uid="{0B89F1FB-82A4-44BF-8426-65DC471523A6}"/>
    <cellStyle name="Input 4 19 3 2 2" xfId="13446" xr:uid="{2C8652AD-AD0A-4982-B5A6-58579156B1E1}"/>
    <cellStyle name="Input 4 19 3 2 3" xfId="13447" xr:uid="{89FD318A-7F11-4F29-A25A-CC0CB87128CC}"/>
    <cellStyle name="Input 4 19 3 3" xfId="13448" xr:uid="{CAFC375B-F4FC-4789-B2F7-212BE4498B62}"/>
    <cellStyle name="Input 4 19 3 4" xfId="13449" xr:uid="{5FFA629C-8726-417C-B585-2B3467EEE2AF}"/>
    <cellStyle name="Input 4 19 4" xfId="13450" xr:uid="{76BDE770-DDAB-49ED-903E-5CA0BDA35515}"/>
    <cellStyle name="Input 4 19 4 2" xfId="13451" xr:uid="{BCF2AE5C-BBE2-44EA-ADA4-81D3A3BE7ED8}"/>
    <cellStyle name="Input 4 19 4 2 2" xfId="13452" xr:uid="{2096E40A-A14B-441D-B21D-2B72ACDA069D}"/>
    <cellStyle name="Input 4 19 4 2 3" xfId="13453" xr:uid="{0939FF5E-6005-46DA-B95F-7390115A465F}"/>
    <cellStyle name="Input 4 19 4 3" xfId="13454" xr:uid="{86B0F232-ED64-4B1E-996B-2DBB562D42CA}"/>
    <cellStyle name="Input 4 19 4 4" xfId="13455" xr:uid="{BF4B8751-167E-48BF-B5E2-692B388A2CC9}"/>
    <cellStyle name="Input 4 19 5" xfId="13456" xr:uid="{2E1E4B87-ED86-4D9D-9489-0E4ECF8FD98D}"/>
    <cellStyle name="Input 4 19 5 2" xfId="13457" xr:uid="{B2DBC579-58E6-4352-8030-B52E557A65AC}"/>
    <cellStyle name="Input 4 19 5 2 2" xfId="13458" xr:uid="{8B695926-DE64-488D-808B-0E047794D5F6}"/>
    <cellStyle name="Input 4 19 5 2 3" xfId="13459" xr:uid="{36C3826C-5821-46FF-BD13-E1BF8A0B0849}"/>
    <cellStyle name="Input 4 19 5 3" xfId="13460" xr:uid="{202D6594-30D8-4E94-98DA-91B2606FD2C8}"/>
    <cellStyle name="Input 4 19 5 4" xfId="13461" xr:uid="{484AC243-A60F-4502-ABF1-F40070A44A85}"/>
    <cellStyle name="Input 4 19 6" xfId="13462" xr:uid="{38172BD3-FCC1-49E5-B47F-3C5B1DDE69CD}"/>
    <cellStyle name="Input 4 19 6 2" xfId="13463" xr:uid="{72A7B96A-358C-4949-8D91-35D51F6CD84D}"/>
    <cellStyle name="Input 4 19 6 2 2" xfId="13464" xr:uid="{BD4BED34-89F9-4B73-876F-3A13304F503D}"/>
    <cellStyle name="Input 4 19 6 2 3" xfId="13465" xr:uid="{BBFE781F-FF0F-4FFF-90D2-0F5B9CFB5370}"/>
    <cellStyle name="Input 4 19 6 3" xfId="13466" xr:uid="{5CD43BE0-4B1E-4B54-9CBF-B6A5A9AC5212}"/>
    <cellStyle name="Input 4 19 6 4" xfId="13467" xr:uid="{471A54ED-5AF5-4D45-AE03-684EEA641FD7}"/>
    <cellStyle name="Input 4 19 7" xfId="13468" xr:uid="{F8FFEA4B-6331-4444-BF0F-E0DFA2076861}"/>
    <cellStyle name="Input 4 19 7 2" xfId="13469" xr:uid="{170121AB-EAD6-44A3-8E17-C8CB3B9B77FD}"/>
    <cellStyle name="Input 4 19 7 3" xfId="13470" xr:uid="{63B2A5C1-1AC0-48A2-9FB6-564FB49E4275}"/>
    <cellStyle name="Input 4 19 8" xfId="13471" xr:uid="{DA3BC028-7618-4532-AFE1-A939D00E17DD}"/>
    <cellStyle name="Input 4 19 9" xfId="13472" xr:uid="{10DE74E4-2C2F-4778-AF0C-B7982177B6F9}"/>
    <cellStyle name="Input 4 2" xfId="4358" xr:uid="{9E1E7BDD-3998-44E0-A77E-BF26B0E78760}"/>
    <cellStyle name="Input 4 2 10" xfId="13473" xr:uid="{887F6282-7F25-40CD-8349-91022438B616}"/>
    <cellStyle name="Input 4 2 10 2" xfId="13474" xr:uid="{B52A1A34-09FE-4EA6-A9A9-2A1A06EE8F3C}"/>
    <cellStyle name="Input 4 2 10 2 2" xfId="13475" xr:uid="{42798F95-8752-4944-85D0-0A518E0F0B73}"/>
    <cellStyle name="Input 4 2 10 2 2 2" xfId="13476" xr:uid="{579F8366-DECD-412A-8869-FC5457049E3D}"/>
    <cellStyle name="Input 4 2 10 2 2 3" xfId="13477" xr:uid="{B48E692B-9A01-4213-8578-FBB71DDEDFFD}"/>
    <cellStyle name="Input 4 2 10 2 3" xfId="13478" xr:uid="{1CC298B6-5E78-4301-9DD2-F26B56F4EEAA}"/>
    <cellStyle name="Input 4 2 10 2 4" xfId="13479" xr:uid="{7DAD64C2-1DE7-4C38-AC15-F63D40030DCE}"/>
    <cellStyle name="Input 4 2 10 3" xfId="13480" xr:uid="{73FACDE5-9DF5-40AE-A2A4-73A356E2F46A}"/>
    <cellStyle name="Input 4 2 10 3 2" xfId="13481" xr:uid="{F95E6900-9231-4594-9F72-C1B709FE5D44}"/>
    <cellStyle name="Input 4 2 10 3 2 2" xfId="13482" xr:uid="{FBF668EC-10BC-4084-A36C-E3586BB9C7F7}"/>
    <cellStyle name="Input 4 2 10 3 2 3" xfId="13483" xr:uid="{96559446-D397-4AAD-A906-F23EB17BA91A}"/>
    <cellStyle name="Input 4 2 10 3 3" xfId="13484" xr:uid="{E5DF512A-A211-496F-A1ED-DB7DCBEAB2E9}"/>
    <cellStyle name="Input 4 2 10 3 4" xfId="13485" xr:uid="{E68837C1-7C30-4A1E-ADA8-E11DBBA52634}"/>
    <cellStyle name="Input 4 2 10 4" xfId="13486" xr:uid="{4CAF91AD-DEF6-42B7-B5EE-008432FACE6E}"/>
    <cellStyle name="Input 4 2 10 4 2" xfId="13487" xr:uid="{B3416F58-CD3E-4827-B5EF-CF41C54F0807}"/>
    <cellStyle name="Input 4 2 10 4 2 2" xfId="13488" xr:uid="{21C6CB8D-CFC4-4C5F-8F94-FBCD84F81C57}"/>
    <cellStyle name="Input 4 2 10 4 2 3" xfId="13489" xr:uid="{84BCD7C5-9D78-43C2-B073-C69E59395589}"/>
    <cellStyle name="Input 4 2 10 4 3" xfId="13490" xr:uid="{F3A19837-BAEA-4E71-B0C5-936773513BD2}"/>
    <cellStyle name="Input 4 2 10 4 4" xfId="13491" xr:uid="{BAB336A3-ADDF-4DB9-A565-46E59F447C4F}"/>
    <cellStyle name="Input 4 2 10 5" xfId="13492" xr:uid="{603B09A6-AD21-4432-A08B-B142E9FC35DD}"/>
    <cellStyle name="Input 4 2 10 5 2" xfId="13493" xr:uid="{5F4AED88-0522-4F43-8017-51E93263CCD9}"/>
    <cellStyle name="Input 4 2 10 5 2 2" xfId="13494" xr:uid="{AB0ED0E8-3C79-4ED7-B96A-E2C0B64EB4F4}"/>
    <cellStyle name="Input 4 2 10 5 2 3" xfId="13495" xr:uid="{49FA1674-79C8-4012-B921-026C1AEC2E52}"/>
    <cellStyle name="Input 4 2 10 5 3" xfId="13496" xr:uid="{20DDA917-03B4-4164-AD4D-02459A499972}"/>
    <cellStyle name="Input 4 2 10 5 4" xfId="13497" xr:uid="{511CF0BF-1605-4B4A-93E1-8DF8636C04E2}"/>
    <cellStyle name="Input 4 2 10 6" xfId="13498" xr:uid="{2D26EE43-20C7-4631-A2C2-58C987D3D5BD}"/>
    <cellStyle name="Input 4 2 10 6 2" xfId="13499" xr:uid="{57DFB800-A399-4171-B059-A8927A5FC05C}"/>
    <cellStyle name="Input 4 2 10 6 2 2" xfId="13500" xr:uid="{6695E0DA-815D-4CA2-B220-D7B1A09C7419}"/>
    <cellStyle name="Input 4 2 10 6 2 3" xfId="13501" xr:uid="{2F60C24A-A4CC-4C45-AF64-848EFB924470}"/>
    <cellStyle name="Input 4 2 10 6 3" xfId="13502" xr:uid="{64B1E473-404E-406D-87B1-72D5DEA35517}"/>
    <cellStyle name="Input 4 2 10 6 4" xfId="13503" xr:uid="{FE11B05E-869E-4B8E-B0D2-E6692E4BAD98}"/>
    <cellStyle name="Input 4 2 10 7" xfId="13504" xr:uid="{923FB6E1-90FF-44E6-915B-C0EAB1201650}"/>
    <cellStyle name="Input 4 2 10 7 2" xfId="13505" xr:uid="{6B357EF9-56F1-48B4-8826-AAB72716AFEC}"/>
    <cellStyle name="Input 4 2 10 7 3" xfId="13506" xr:uid="{5D3169B3-3BBB-4F88-A59B-9C53EC42A82C}"/>
    <cellStyle name="Input 4 2 10 8" xfId="13507" xr:uid="{420D090A-FEB8-40D8-B039-F5F09BFA0130}"/>
    <cellStyle name="Input 4 2 10 9" xfId="13508" xr:uid="{A8C5B824-70D6-402B-B4F9-572423EC0261}"/>
    <cellStyle name="Input 4 2 11" xfId="13509" xr:uid="{9865B875-180F-45D3-942B-ACDB20D78651}"/>
    <cellStyle name="Input 4 2 11 2" xfId="13510" xr:uid="{45C8920C-15D2-4186-814B-45777DDA3EB3}"/>
    <cellStyle name="Input 4 2 11 2 2" xfId="13511" xr:uid="{93FEDC85-72C6-4488-8F10-CF0DD49C7490}"/>
    <cellStyle name="Input 4 2 11 2 2 2" xfId="13512" xr:uid="{B9BE4DF3-2E99-4044-BE6F-AD065D6C00CB}"/>
    <cellStyle name="Input 4 2 11 2 2 3" xfId="13513" xr:uid="{B0E55C69-F740-4BEE-9D3C-AE2FEC4BD910}"/>
    <cellStyle name="Input 4 2 11 2 3" xfId="13514" xr:uid="{C9A7B05B-AE6C-4282-9242-A7E71F128372}"/>
    <cellStyle name="Input 4 2 11 2 4" xfId="13515" xr:uid="{D325A04E-1379-46FD-AD5F-9BD5BE39E248}"/>
    <cellStyle name="Input 4 2 11 3" xfId="13516" xr:uid="{9CBDB3B4-A8D9-40B8-A410-28D548AF3342}"/>
    <cellStyle name="Input 4 2 11 3 2" xfId="13517" xr:uid="{27F16221-CC92-450F-A13C-17596916F969}"/>
    <cellStyle name="Input 4 2 11 3 2 2" xfId="13518" xr:uid="{56F06EB7-BC49-4B05-A315-7F67741858EB}"/>
    <cellStyle name="Input 4 2 11 3 2 3" xfId="13519" xr:uid="{56206D04-D606-4EAF-949A-75D2A7ED5D18}"/>
    <cellStyle name="Input 4 2 11 3 3" xfId="13520" xr:uid="{09AA829A-C8BC-4E2C-B5EF-2D2F7E30EED6}"/>
    <cellStyle name="Input 4 2 11 3 4" xfId="13521" xr:uid="{C3452B76-8470-45D4-9039-F82C77186E50}"/>
    <cellStyle name="Input 4 2 11 4" xfId="13522" xr:uid="{63CB0744-44B4-4092-A7D7-B222F9119CBA}"/>
    <cellStyle name="Input 4 2 11 4 2" xfId="13523" xr:uid="{B6C6D2FA-64CE-4776-9EB8-8006DC5EEC4E}"/>
    <cellStyle name="Input 4 2 11 4 2 2" xfId="13524" xr:uid="{0075DD57-AAE0-4AB4-8826-6F4B0CB1D676}"/>
    <cellStyle name="Input 4 2 11 4 2 3" xfId="13525" xr:uid="{D12AB199-5899-464B-8CBE-2AA614A83E40}"/>
    <cellStyle name="Input 4 2 11 4 3" xfId="13526" xr:uid="{9B818C61-BF9B-4620-8E3D-D7EEDD7E8CA7}"/>
    <cellStyle name="Input 4 2 11 4 4" xfId="13527" xr:uid="{58FB231C-6CED-425D-ADCA-1A1FFCD54E99}"/>
    <cellStyle name="Input 4 2 11 5" xfId="13528" xr:uid="{13649B89-B159-4195-9DBF-CD59D28003DA}"/>
    <cellStyle name="Input 4 2 11 5 2" xfId="13529" xr:uid="{36EB1933-7586-4428-A778-FDA1CBA1D44D}"/>
    <cellStyle name="Input 4 2 11 5 2 2" xfId="13530" xr:uid="{75630EE4-3A2F-41F2-8043-FECEC62218FE}"/>
    <cellStyle name="Input 4 2 11 5 2 3" xfId="13531" xr:uid="{B97E3239-1876-4693-89E3-BBBF12BF5FCA}"/>
    <cellStyle name="Input 4 2 11 5 3" xfId="13532" xr:uid="{25D1F4E3-9D15-40AB-8766-4FA9926573D7}"/>
    <cellStyle name="Input 4 2 11 5 4" xfId="13533" xr:uid="{E73AE4BF-7350-4778-B44B-ACF48BF8C9A2}"/>
    <cellStyle name="Input 4 2 11 6" xfId="13534" xr:uid="{2DDBF8E0-4270-4A3B-94FA-AD2C1B30F680}"/>
    <cellStyle name="Input 4 2 11 6 2" xfId="13535" xr:uid="{3F82E5A6-E717-4763-9A54-AF6115373597}"/>
    <cellStyle name="Input 4 2 11 6 2 2" xfId="13536" xr:uid="{51DABF82-D921-4560-AFB6-D9AFFB82B270}"/>
    <cellStyle name="Input 4 2 11 6 2 3" xfId="13537" xr:uid="{D677EF4D-DEC8-442C-B138-D79651A9DB3F}"/>
    <cellStyle name="Input 4 2 11 6 3" xfId="13538" xr:uid="{7696F43A-D82E-4503-8D9F-947A827ACB4F}"/>
    <cellStyle name="Input 4 2 11 6 4" xfId="13539" xr:uid="{AF5CDD8C-41B2-4BA9-948E-8A1282C9278A}"/>
    <cellStyle name="Input 4 2 11 7" xfId="13540" xr:uid="{9EC32196-C801-4625-BBE8-5FE0BA97FC50}"/>
    <cellStyle name="Input 4 2 11 7 2" xfId="13541" xr:uid="{5716CFCD-7817-4990-9A21-995CEF71C2BB}"/>
    <cellStyle name="Input 4 2 11 7 3" xfId="13542" xr:uid="{972BBC7A-A0E4-4C0A-8995-1808C3F54B18}"/>
    <cellStyle name="Input 4 2 11 8" xfId="13543" xr:uid="{E6EF3BCC-5739-4177-914F-5AD097D159C3}"/>
    <cellStyle name="Input 4 2 11 9" xfId="13544" xr:uid="{0E21EDFD-F855-4890-9F6B-228F4EFBC72F}"/>
    <cellStyle name="Input 4 2 12" xfId="13545" xr:uid="{C2AA55D4-BAFD-4E4B-BF34-99960F666A01}"/>
    <cellStyle name="Input 4 2 12 2" xfId="13546" xr:uid="{A565693B-EF0F-48BC-8B6F-426C1818EE8A}"/>
    <cellStyle name="Input 4 2 12 2 2" xfId="13547" xr:uid="{64CB74FC-E197-4462-8ADB-9D52A3CF7B2A}"/>
    <cellStyle name="Input 4 2 12 2 2 2" xfId="13548" xr:uid="{6B50FF51-6DB3-4F17-82F8-1B14C7291BFA}"/>
    <cellStyle name="Input 4 2 12 2 2 3" xfId="13549" xr:uid="{A58FADCA-A18A-4BF1-B526-CA3479D7DDB0}"/>
    <cellStyle name="Input 4 2 12 2 3" xfId="13550" xr:uid="{3E1ED8BE-27AF-42F0-A71D-24EE90CFD5C2}"/>
    <cellStyle name="Input 4 2 12 2 4" xfId="13551" xr:uid="{7D93876C-54A9-433F-AC9E-09ADA78E3163}"/>
    <cellStyle name="Input 4 2 12 3" xfId="13552" xr:uid="{46218944-6A18-46D5-9426-CB040E9634DD}"/>
    <cellStyle name="Input 4 2 12 3 2" xfId="13553" xr:uid="{F5B7B678-29B4-4639-AA67-2B8129A86880}"/>
    <cellStyle name="Input 4 2 12 3 2 2" xfId="13554" xr:uid="{55CA0839-41B7-4DE0-A626-291951C6D50D}"/>
    <cellStyle name="Input 4 2 12 3 2 3" xfId="13555" xr:uid="{692E7940-7416-4019-9EBE-E1287F7C76A0}"/>
    <cellStyle name="Input 4 2 12 3 3" xfId="13556" xr:uid="{E507305B-D8A5-4C80-938F-56E9CA470EE1}"/>
    <cellStyle name="Input 4 2 12 3 4" xfId="13557" xr:uid="{B582E57E-FE62-458E-B7F8-5AAAE2C16770}"/>
    <cellStyle name="Input 4 2 12 4" xfId="13558" xr:uid="{509DE8C1-F779-4178-8E64-99FBF09B9A78}"/>
    <cellStyle name="Input 4 2 12 4 2" xfId="13559" xr:uid="{02F9E952-DC51-4BDD-87DE-E0AC64C3EB9F}"/>
    <cellStyle name="Input 4 2 12 4 2 2" xfId="13560" xr:uid="{6470C61D-2A90-4C6C-977B-1FA064C306B2}"/>
    <cellStyle name="Input 4 2 12 4 2 3" xfId="13561" xr:uid="{E7F9C2A8-D11F-4D69-AB2C-DF6F54952C83}"/>
    <cellStyle name="Input 4 2 12 4 3" xfId="13562" xr:uid="{B368605B-6DE2-47F4-A856-AB2B6FDCC389}"/>
    <cellStyle name="Input 4 2 12 4 4" xfId="13563" xr:uid="{FEA4DCB1-0A41-4789-8F9E-380A28EC38E0}"/>
    <cellStyle name="Input 4 2 12 5" xfId="13564" xr:uid="{DCC49DF2-9C92-46CB-AEE0-F8929196D12F}"/>
    <cellStyle name="Input 4 2 12 5 2" xfId="13565" xr:uid="{BB317B00-90F1-480A-BCF4-367305B81BF0}"/>
    <cellStyle name="Input 4 2 12 5 2 2" xfId="13566" xr:uid="{C9678F1A-4905-4821-A0CB-FFF010667CDC}"/>
    <cellStyle name="Input 4 2 12 5 2 3" xfId="13567" xr:uid="{5659C51B-F590-473C-8094-80C352F733B8}"/>
    <cellStyle name="Input 4 2 12 5 3" xfId="13568" xr:uid="{AEDEFE4F-752D-477E-B10B-37E63D893614}"/>
    <cellStyle name="Input 4 2 12 5 4" xfId="13569" xr:uid="{9BDBF2BD-CD38-4392-89CA-9AC4BD47C822}"/>
    <cellStyle name="Input 4 2 12 6" xfId="13570" xr:uid="{0B298126-AD5C-47BD-91BE-2B21053BE4F2}"/>
    <cellStyle name="Input 4 2 12 6 2" xfId="13571" xr:uid="{0D9E12E0-551B-4F6E-9E41-04EB2D9550D0}"/>
    <cellStyle name="Input 4 2 12 6 2 2" xfId="13572" xr:uid="{038D76B5-97FC-4BAF-B82F-550EBA2867E5}"/>
    <cellStyle name="Input 4 2 12 6 2 3" xfId="13573" xr:uid="{F88EC54B-0581-4586-869F-2F87594305C6}"/>
    <cellStyle name="Input 4 2 12 6 3" xfId="13574" xr:uid="{E4E73257-69DC-4355-8927-B173C5CA22B8}"/>
    <cellStyle name="Input 4 2 12 6 4" xfId="13575" xr:uid="{758151B6-01CE-480D-92C6-620A2DF8D2EC}"/>
    <cellStyle name="Input 4 2 12 7" xfId="13576" xr:uid="{11E2D274-1C90-4B91-B329-15E5F01D8616}"/>
    <cellStyle name="Input 4 2 12 7 2" xfId="13577" xr:uid="{D8FA0675-886E-48A2-9872-564291DA2318}"/>
    <cellStyle name="Input 4 2 12 7 3" xfId="13578" xr:uid="{70877571-C887-4CF1-ABAF-88F20C5A0BE4}"/>
    <cellStyle name="Input 4 2 12 8" xfId="13579" xr:uid="{5146C352-B6B0-4E52-9915-925959AD50B2}"/>
    <cellStyle name="Input 4 2 12 9" xfId="13580" xr:uid="{FFB0A242-CDCF-475B-B15F-725D8B09E66C}"/>
    <cellStyle name="Input 4 2 13" xfId="13581" xr:uid="{B408C637-7AFB-4A0F-8F52-6B93D8B9C98E}"/>
    <cellStyle name="Input 4 2 13 2" xfId="13582" xr:uid="{1B688E4F-21E2-4963-B34F-7032BCE6352D}"/>
    <cellStyle name="Input 4 2 13 2 2" xfId="13583" xr:uid="{9664ACC4-AB26-47FB-A524-7BDD62B5975E}"/>
    <cellStyle name="Input 4 2 13 2 2 2" xfId="13584" xr:uid="{6206E1AB-2099-420D-A725-4CD370A9C42E}"/>
    <cellStyle name="Input 4 2 13 2 2 3" xfId="13585" xr:uid="{EF842A25-B89F-40F8-8741-95634C4300CA}"/>
    <cellStyle name="Input 4 2 13 2 3" xfId="13586" xr:uid="{2A277575-2239-465B-9B6A-844767FFF263}"/>
    <cellStyle name="Input 4 2 13 2 4" xfId="13587" xr:uid="{96F1128E-ED02-4700-9496-381E93E17089}"/>
    <cellStyle name="Input 4 2 13 3" xfId="13588" xr:uid="{4F99014B-A020-463B-BD91-9C0915741D8D}"/>
    <cellStyle name="Input 4 2 13 3 2" xfId="13589" xr:uid="{4C34C8B9-B2B4-44A3-A1F2-61C87D6F6B6E}"/>
    <cellStyle name="Input 4 2 13 3 2 2" xfId="13590" xr:uid="{60CCE02E-36C1-4C0C-BD96-1DE3D12CDAA6}"/>
    <cellStyle name="Input 4 2 13 3 2 3" xfId="13591" xr:uid="{5E9CE02A-3A5E-45AA-BF01-2FB6DC5D94B6}"/>
    <cellStyle name="Input 4 2 13 3 3" xfId="13592" xr:uid="{978DDDE1-0619-4640-A877-C2F761429D76}"/>
    <cellStyle name="Input 4 2 13 3 4" xfId="13593" xr:uid="{A66ACBA8-CAB5-494F-899F-E5D1EA65E2EF}"/>
    <cellStyle name="Input 4 2 13 4" xfId="13594" xr:uid="{D868B4BD-F1DB-4507-9942-AD1DDD46E910}"/>
    <cellStyle name="Input 4 2 13 4 2" xfId="13595" xr:uid="{2BF4818B-02AF-4D5D-B55D-A654C45FE635}"/>
    <cellStyle name="Input 4 2 13 4 2 2" xfId="13596" xr:uid="{41BAF91B-7F9D-4AFB-AC47-E01161028752}"/>
    <cellStyle name="Input 4 2 13 4 2 3" xfId="13597" xr:uid="{A51AE593-6EA9-4712-B15B-088818D05500}"/>
    <cellStyle name="Input 4 2 13 4 3" xfId="13598" xr:uid="{F55DE93B-DCFC-45EF-A39B-C75BFEB07A68}"/>
    <cellStyle name="Input 4 2 13 4 4" xfId="13599" xr:uid="{461662E7-B4A8-47FD-B9D1-525FEACCC7FF}"/>
    <cellStyle name="Input 4 2 13 5" xfId="13600" xr:uid="{89408180-571D-41E6-A17D-A4792A026C51}"/>
    <cellStyle name="Input 4 2 13 5 2" xfId="13601" xr:uid="{EDFAB1B8-B9D9-4F79-8EFE-B636D11A4CDD}"/>
    <cellStyle name="Input 4 2 13 5 2 2" xfId="13602" xr:uid="{27AD3E30-AF4A-4DAD-8039-3ED29736209D}"/>
    <cellStyle name="Input 4 2 13 5 2 3" xfId="13603" xr:uid="{60F2FC6A-D615-42E5-A79D-E4B045189050}"/>
    <cellStyle name="Input 4 2 13 5 3" xfId="13604" xr:uid="{0AAF74CF-50CA-492E-96E3-55E5781F7954}"/>
    <cellStyle name="Input 4 2 13 5 4" xfId="13605" xr:uid="{C9C6B4C7-75D2-439F-BE37-736EF30E2D18}"/>
    <cellStyle name="Input 4 2 13 6" xfId="13606" xr:uid="{A082C39C-A160-41B1-A9B3-B2331497EE73}"/>
    <cellStyle name="Input 4 2 13 6 2" xfId="13607" xr:uid="{286359E0-7CE5-41FF-9FF4-E8F9D7CB3097}"/>
    <cellStyle name="Input 4 2 13 6 2 2" xfId="13608" xr:uid="{74F29F1A-28B1-4454-AC47-91BE4F49A0AC}"/>
    <cellStyle name="Input 4 2 13 6 2 3" xfId="13609" xr:uid="{49708393-9E1F-4C29-A10B-26D52B6E7781}"/>
    <cellStyle name="Input 4 2 13 6 3" xfId="13610" xr:uid="{B369B0A9-53BC-4337-BB0F-6BDCA80D6F68}"/>
    <cellStyle name="Input 4 2 13 6 4" xfId="13611" xr:uid="{01CE29A1-A6AC-4030-8C8C-10EE200C37A3}"/>
    <cellStyle name="Input 4 2 13 7" xfId="13612" xr:uid="{0B37BCEA-AE26-4328-A212-E2B99977B87A}"/>
    <cellStyle name="Input 4 2 13 7 2" xfId="13613" xr:uid="{CEDB9D52-838F-48E4-B81D-FD04A944690A}"/>
    <cellStyle name="Input 4 2 13 7 3" xfId="13614" xr:uid="{83B5C6CC-4710-43EF-87CB-2EE982B84551}"/>
    <cellStyle name="Input 4 2 13 8" xfId="13615" xr:uid="{71D31FA5-11A6-451D-9C2C-F2609CAC545F}"/>
    <cellStyle name="Input 4 2 13 9" xfId="13616" xr:uid="{EAB8BE56-92E8-4739-9293-4C57800D69B8}"/>
    <cellStyle name="Input 4 2 14" xfId="13617" xr:uid="{464A6C09-138A-47E4-BCE3-E2FAA895E4AA}"/>
    <cellStyle name="Input 4 2 14 2" xfId="13618" xr:uid="{B0AD77FC-C14C-4F2C-8935-A07ADC39BB5A}"/>
    <cellStyle name="Input 4 2 14 2 2" xfId="13619" xr:uid="{EFC58B65-9EEF-4512-9893-D197A83E87C8}"/>
    <cellStyle name="Input 4 2 14 2 2 2" xfId="13620" xr:uid="{5C9AA00F-338A-48D5-8701-0301D2D1AB98}"/>
    <cellStyle name="Input 4 2 14 2 2 3" xfId="13621" xr:uid="{F27FF37A-9D07-46F8-8532-E5B3F0814154}"/>
    <cellStyle name="Input 4 2 14 2 3" xfId="13622" xr:uid="{D61B7FEB-4579-4390-9D19-38B36A7C6FAF}"/>
    <cellStyle name="Input 4 2 14 2 4" xfId="13623" xr:uid="{70436C8E-EE03-4897-BE6C-8DAC3FD183A7}"/>
    <cellStyle name="Input 4 2 14 3" xfId="13624" xr:uid="{C72FF6B5-E50B-4666-8EAF-7FD2D3469B4E}"/>
    <cellStyle name="Input 4 2 14 3 2" xfId="13625" xr:uid="{C1A72308-B8C5-4303-B03C-29E5F04F98BE}"/>
    <cellStyle name="Input 4 2 14 3 2 2" xfId="13626" xr:uid="{A79C19E8-6B10-4610-9299-E8234E2C99BC}"/>
    <cellStyle name="Input 4 2 14 3 2 3" xfId="13627" xr:uid="{F804E26A-F57C-4AFE-9C43-FE2DCBABBA47}"/>
    <cellStyle name="Input 4 2 14 3 3" xfId="13628" xr:uid="{48E207E9-2322-4105-A14B-03E7EE13AE24}"/>
    <cellStyle name="Input 4 2 14 3 4" xfId="13629" xr:uid="{8DE1262A-21EC-4669-80CE-FC4C2F1840BA}"/>
    <cellStyle name="Input 4 2 14 4" xfId="13630" xr:uid="{971560A8-C015-4C7D-B928-0F532A4BB0E9}"/>
    <cellStyle name="Input 4 2 14 4 2" xfId="13631" xr:uid="{2E70D048-DD95-4EB1-8915-90E87E650E13}"/>
    <cellStyle name="Input 4 2 14 4 2 2" xfId="13632" xr:uid="{086D83F7-A546-4BC8-9064-41F778C2CB0F}"/>
    <cellStyle name="Input 4 2 14 4 2 3" xfId="13633" xr:uid="{BFBCE9FD-D2ED-4F25-A7EE-EA391D1728B2}"/>
    <cellStyle name="Input 4 2 14 4 3" xfId="13634" xr:uid="{7920EEB8-736B-452E-A61B-255CC0E7580A}"/>
    <cellStyle name="Input 4 2 14 4 4" xfId="13635" xr:uid="{D38F512C-55C5-4F69-84D7-A557B0275961}"/>
    <cellStyle name="Input 4 2 14 5" xfId="13636" xr:uid="{A99DAF69-9C57-4C8C-AC13-EE6910E69CC1}"/>
    <cellStyle name="Input 4 2 14 5 2" xfId="13637" xr:uid="{53723948-3D19-4026-B23B-839ACA3619ED}"/>
    <cellStyle name="Input 4 2 14 5 2 2" xfId="13638" xr:uid="{54280553-18D6-4CCC-87C8-7007735BB815}"/>
    <cellStyle name="Input 4 2 14 5 2 3" xfId="13639" xr:uid="{8806AD86-ED21-4766-B1E1-80A75267E457}"/>
    <cellStyle name="Input 4 2 14 5 3" xfId="13640" xr:uid="{7094C9CD-94EE-4F05-AFCB-C11F2325B096}"/>
    <cellStyle name="Input 4 2 14 5 4" xfId="13641" xr:uid="{A4B098E6-5365-41C9-A8AF-CFB0CD73D29D}"/>
    <cellStyle name="Input 4 2 14 6" xfId="13642" xr:uid="{905A3BDF-3E3C-4F69-B895-BE6B7D9AF744}"/>
    <cellStyle name="Input 4 2 14 6 2" xfId="13643" xr:uid="{01F9561E-393C-45CF-AA16-F1B06D98F4A3}"/>
    <cellStyle name="Input 4 2 14 6 2 2" xfId="13644" xr:uid="{853FB51E-186E-4217-8E37-42A869BE28E7}"/>
    <cellStyle name="Input 4 2 14 6 2 3" xfId="13645" xr:uid="{77320529-DC52-46AB-A3C1-00E46B81D694}"/>
    <cellStyle name="Input 4 2 14 6 3" xfId="13646" xr:uid="{E0E71E01-CB3F-4AAE-8A08-E2C7550F7CCD}"/>
    <cellStyle name="Input 4 2 14 6 4" xfId="13647" xr:uid="{AD232DAF-AAEF-4302-A3AD-3D37712DDC88}"/>
    <cellStyle name="Input 4 2 14 7" xfId="13648" xr:uid="{957859A8-C6EB-4157-BF89-FB399DB93EFD}"/>
    <cellStyle name="Input 4 2 14 7 2" xfId="13649" xr:uid="{CF062DDA-864C-4E72-8028-C7A9E1615938}"/>
    <cellStyle name="Input 4 2 14 7 3" xfId="13650" xr:uid="{375692F8-4568-4E55-AFDB-40293678CEFF}"/>
    <cellStyle name="Input 4 2 14 8" xfId="13651" xr:uid="{D96AC496-4CD0-4DFF-95DF-5D1B3D1BC60A}"/>
    <cellStyle name="Input 4 2 14 9" xfId="13652" xr:uid="{DBB3407A-8317-4504-956B-D4BAE73948E3}"/>
    <cellStyle name="Input 4 2 15" xfId="13653" xr:uid="{FCF9973E-7595-4521-BD42-AE411F48D942}"/>
    <cellStyle name="Input 4 2 15 2" xfId="13654" xr:uid="{048B377D-8EF4-4891-9F40-54FAFA0C8939}"/>
    <cellStyle name="Input 4 2 15 2 2" xfId="13655" xr:uid="{4E81A8F8-2185-493F-AA26-AC2E923156C4}"/>
    <cellStyle name="Input 4 2 15 2 2 2" xfId="13656" xr:uid="{1623E13A-89E4-482E-B2A5-755CEEA42C51}"/>
    <cellStyle name="Input 4 2 15 2 2 3" xfId="13657" xr:uid="{FDE5EA4E-CBE0-456E-B3D8-E58748B1434D}"/>
    <cellStyle name="Input 4 2 15 2 3" xfId="13658" xr:uid="{FD7CDF97-4740-46F5-A377-4B227A8A77CB}"/>
    <cellStyle name="Input 4 2 15 2 4" xfId="13659" xr:uid="{CFA7A324-4362-475A-9056-A37AF12423E0}"/>
    <cellStyle name="Input 4 2 15 3" xfId="13660" xr:uid="{1380DFC9-FD61-43B4-9F8E-A599CCBEFC8C}"/>
    <cellStyle name="Input 4 2 15 3 2" xfId="13661" xr:uid="{119CFB58-6E96-47D2-A9B7-C55409D49979}"/>
    <cellStyle name="Input 4 2 15 3 2 2" xfId="13662" xr:uid="{04A6112F-E8F7-494E-8750-7E4E1BE057D6}"/>
    <cellStyle name="Input 4 2 15 3 2 3" xfId="13663" xr:uid="{1B8ACF18-D726-4854-A1C6-020BCD838AD0}"/>
    <cellStyle name="Input 4 2 15 3 3" xfId="13664" xr:uid="{D87640E3-0372-4686-A25E-9E8CA7373A31}"/>
    <cellStyle name="Input 4 2 15 3 4" xfId="13665" xr:uid="{2598BE22-3F48-42B8-BD46-77A283AF496E}"/>
    <cellStyle name="Input 4 2 15 4" xfId="13666" xr:uid="{F55EB7DD-A30D-4765-9751-A2873C4490B6}"/>
    <cellStyle name="Input 4 2 15 4 2" xfId="13667" xr:uid="{CF97E940-5017-428E-B4E5-F9EFE10CE22B}"/>
    <cellStyle name="Input 4 2 15 4 2 2" xfId="13668" xr:uid="{66954BCE-F533-4CAB-83A4-9D96F2D86907}"/>
    <cellStyle name="Input 4 2 15 4 2 3" xfId="13669" xr:uid="{DC19FD73-47BF-4D33-8A61-B9B31B3736A7}"/>
    <cellStyle name="Input 4 2 15 4 3" xfId="13670" xr:uid="{1ED13845-BF1E-4286-9ECC-D1059E8776B9}"/>
    <cellStyle name="Input 4 2 15 4 4" xfId="13671" xr:uid="{AE4C76AF-4F8F-4C99-94E3-902742199DBE}"/>
    <cellStyle name="Input 4 2 15 5" xfId="13672" xr:uid="{4F8A18C3-CEB6-44AD-9AA5-1D1C0490E07D}"/>
    <cellStyle name="Input 4 2 15 5 2" xfId="13673" xr:uid="{690D7FD2-CDA8-4DCC-82E0-AD89C8A1CCF4}"/>
    <cellStyle name="Input 4 2 15 5 2 2" xfId="13674" xr:uid="{BB6D9A00-92F8-4E25-889D-4689AE1CBDBD}"/>
    <cellStyle name="Input 4 2 15 5 2 3" xfId="13675" xr:uid="{44A1C510-58FA-4434-9829-B36943882DC1}"/>
    <cellStyle name="Input 4 2 15 5 3" xfId="13676" xr:uid="{DC39A8AB-A8FC-4E99-B0E5-2C4EB45D89CC}"/>
    <cellStyle name="Input 4 2 15 5 4" xfId="13677" xr:uid="{F2612C83-4BCB-4154-8E7B-119160ADD1AA}"/>
    <cellStyle name="Input 4 2 15 6" xfId="13678" xr:uid="{96D41DE3-71C5-448E-83D7-18476E2385AC}"/>
    <cellStyle name="Input 4 2 15 6 2" xfId="13679" xr:uid="{3397E896-5905-4806-AECD-22E6AD2B61FB}"/>
    <cellStyle name="Input 4 2 15 6 2 2" xfId="13680" xr:uid="{0346FA42-093B-4142-9ADF-7EA41D145D5B}"/>
    <cellStyle name="Input 4 2 15 6 2 3" xfId="13681" xr:uid="{5CA5DB00-1537-4762-B81F-B8633CCB15F2}"/>
    <cellStyle name="Input 4 2 15 6 3" xfId="13682" xr:uid="{EE44CABE-4357-4648-BF6C-2EFEC3A996FB}"/>
    <cellStyle name="Input 4 2 15 6 4" xfId="13683" xr:uid="{D04E9B91-B899-469C-AED2-D5D0C57B8CF6}"/>
    <cellStyle name="Input 4 2 15 7" xfId="13684" xr:uid="{AA780070-4AC3-4B7E-B81C-637CB2A86798}"/>
    <cellStyle name="Input 4 2 15 7 2" xfId="13685" xr:uid="{5E476941-4463-4CDA-B94A-17F8AC744B89}"/>
    <cellStyle name="Input 4 2 15 7 3" xfId="13686" xr:uid="{EA747638-9F36-4CCF-B51D-3C6249E3AF1A}"/>
    <cellStyle name="Input 4 2 15 8" xfId="13687" xr:uid="{1D1D9596-8670-4156-A011-86A17232C2FB}"/>
    <cellStyle name="Input 4 2 15 9" xfId="13688" xr:uid="{5421C51C-B1DD-4DD7-A829-33E0CD22917B}"/>
    <cellStyle name="Input 4 2 16" xfId="13689" xr:uid="{7BCE5D15-2990-4857-8810-34C57C6853C9}"/>
    <cellStyle name="Input 4 2 16 2" xfId="13690" xr:uid="{EC84C2B5-BC8C-444A-ABC8-178E531FA985}"/>
    <cellStyle name="Input 4 2 16 2 2" xfId="13691" xr:uid="{B0AF808B-0700-4FF9-9906-05059E8406D0}"/>
    <cellStyle name="Input 4 2 16 2 2 2" xfId="13692" xr:uid="{11CCAB55-9236-4248-9938-CDD41DDCA3F8}"/>
    <cellStyle name="Input 4 2 16 2 2 3" xfId="13693" xr:uid="{A850726B-5F70-4778-884C-DD0B4EDF2972}"/>
    <cellStyle name="Input 4 2 16 2 3" xfId="13694" xr:uid="{2E835E0F-5C88-4254-BEEF-A786A74A8938}"/>
    <cellStyle name="Input 4 2 16 2 4" xfId="13695" xr:uid="{E46E92FB-B5EC-46CB-84FE-1D66C7062243}"/>
    <cellStyle name="Input 4 2 16 3" xfId="13696" xr:uid="{C7647DA5-A9C1-48A1-897F-9C277BB7D0DB}"/>
    <cellStyle name="Input 4 2 16 3 2" xfId="13697" xr:uid="{2E878155-37C7-44A5-9DA5-66651E199678}"/>
    <cellStyle name="Input 4 2 16 3 2 2" xfId="13698" xr:uid="{F6F837A6-4DC4-44E6-8017-73D3F6B5D369}"/>
    <cellStyle name="Input 4 2 16 3 2 3" xfId="13699" xr:uid="{39373517-313D-46E6-9306-4AF4D1EA4C3C}"/>
    <cellStyle name="Input 4 2 16 3 3" xfId="13700" xr:uid="{5BC557C2-7C8B-41D7-82DF-F276CE72241E}"/>
    <cellStyle name="Input 4 2 16 3 4" xfId="13701" xr:uid="{A992C74E-C7EE-4E49-822F-1D9485D97666}"/>
    <cellStyle name="Input 4 2 16 4" xfId="13702" xr:uid="{DF2806ED-CDBA-465F-BBCE-BCA085BF1232}"/>
    <cellStyle name="Input 4 2 16 4 2" xfId="13703" xr:uid="{A09D38EF-4DA2-439A-BCE6-A30BEAC9A15F}"/>
    <cellStyle name="Input 4 2 16 4 2 2" xfId="13704" xr:uid="{C51402B3-09DF-4639-B896-F9509B1FFB2C}"/>
    <cellStyle name="Input 4 2 16 4 2 3" xfId="13705" xr:uid="{6384EAFA-FA10-47BA-892F-F6EB28B9E369}"/>
    <cellStyle name="Input 4 2 16 4 3" xfId="13706" xr:uid="{84D7444D-BAA0-4D5B-86D6-0675DA2D9095}"/>
    <cellStyle name="Input 4 2 16 4 4" xfId="13707" xr:uid="{CC844A6A-6BDD-4CB5-BECC-CD64CA319425}"/>
    <cellStyle name="Input 4 2 16 5" xfId="13708" xr:uid="{BE1BA49F-DBBB-47B6-AF56-763305FA4B4F}"/>
    <cellStyle name="Input 4 2 16 5 2" xfId="13709" xr:uid="{1E27246C-02C3-43C3-ADF0-0E9590F4E0C1}"/>
    <cellStyle name="Input 4 2 16 5 2 2" xfId="13710" xr:uid="{88193205-053B-4FA2-A8F4-C04F134FDFF2}"/>
    <cellStyle name="Input 4 2 16 5 2 3" xfId="13711" xr:uid="{BEF52AD7-6CCC-496C-BB26-3D6CD4F223DA}"/>
    <cellStyle name="Input 4 2 16 5 3" xfId="13712" xr:uid="{02409CA6-5CB8-48F6-A914-25DEEE8E2D4F}"/>
    <cellStyle name="Input 4 2 16 5 4" xfId="13713" xr:uid="{5A79767C-F763-48D6-8E1E-88045FDD4EE5}"/>
    <cellStyle name="Input 4 2 16 6" xfId="13714" xr:uid="{2FE38256-DAF4-4C38-8EAD-E72912E4E534}"/>
    <cellStyle name="Input 4 2 16 6 2" xfId="13715" xr:uid="{7D964153-8662-4F9F-8744-367396AA68BE}"/>
    <cellStyle name="Input 4 2 16 6 2 2" xfId="13716" xr:uid="{B9A2AF08-17E6-4865-B968-B894154FDD43}"/>
    <cellStyle name="Input 4 2 16 6 2 3" xfId="13717" xr:uid="{1ABEF300-DE7D-416F-97F2-15C0AFB8CFCE}"/>
    <cellStyle name="Input 4 2 16 6 3" xfId="13718" xr:uid="{D335153A-3980-48C6-9986-36DE52C68C81}"/>
    <cellStyle name="Input 4 2 16 6 4" xfId="13719" xr:uid="{9123E4C5-53A8-41FF-9B20-495A7940526D}"/>
    <cellStyle name="Input 4 2 16 7" xfId="13720" xr:uid="{AC381000-7C09-49E8-BE10-1C67A4C58FC0}"/>
    <cellStyle name="Input 4 2 16 7 2" xfId="13721" xr:uid="{1398AB74-8528-4E88-81D3-2717D2F729D9}"/>
    <cellStyle name="Input 4 2 16 7 3" xfId="13722" xr:uid="{491661D0-EE32-4C30-A953-A128B2360F50}"/>
    <cellStyle name="Input 4 2 16 8" xfId="13723" xr:uid="{EA64A23C-BFEE-4851-9B9D-58810B168231}"/>
    <cellStyle name="Input 4 2 16 9" xfId="13724" xr:uid="{AD9BDBE9-AA40-4BA1-B516-FE601B7649CB}"/>
    <cellStyle name="Input 4 2 17" xfId="13725" xr:uid="{7A4D388A-3894-4F3D-8AB0-5E64DBEDC7CA}"/>
    <cellStyle name="Input 4 2 17 2" xfId="13726" xr:uid="{DB12BE69-035A-4C8A-849D-00591C2650DD}"/>
    <cellStyle name="Input 4 2 17 2 2" xfId="13727" xr:uid="{C03E47BA-BB43-4A91-BB25-D568E77E08EC}"/>
    <cellStyle name="Input 4 2 17 2 2 2" xfId="13728" xr:uid="{E4E4A890-08A2-481B-83A3-87974BE36ECE}"/>
    <cellStyle name="Input 4 2 17 2 2 3" xfId="13729" xr:uid="{CF0E382F-2DF5-4C46-B2C6-04855E475247}"/>
    <cellStyle name="Input 4 2 17 2 3" xfId="13730" xr:uid="{16DBA1DB-6D82-4793-ABD3-46A6F8DFDAA2}"/>
    <cellStyle name="Input 4 2 17 2 4" xfId="13731" xr:uid="{468931FA-4B5A-47B8-B9ED-946C0F00F0C2}"/>
    <cellStyle name="Input 4 2 17 3" xfId="13732" xr:uid="{A95EC0B2-071E-48F5-AA1C-E6C68AF5AEF2}"/>
    <cellStyle name="Input 4 2 17 3 2" xfId="13733" xr:uid="{16CFA4E1-FC69-44E7-8BAA-B142AE50E390}"/>
    <cellStyle name="Input 4 2 17 3 2 2" xfId="13734" xr:uid="{AE5FB519-B110-4107-9483-98BCD51C523D}"/>
    <cellStyle name="Input 4 2 17 3 2 3" xfId="13735" xr:uid="{B2B40F72-B9E1-4D6A-8344-E6AAB548D92D}"/>
    <cellStyle name="Input 4 2 17 3 3" xfId="13736" xr:uid="{53238014-4A96-4FBE-998B-8D13FF84D099}"/>
    <cellStyle name="Input 4 2 17 3 4" xfId="13737" xr:uid="{C6C1D6A1-331E-4178-80A2-CDB3E7A0B39B}"/>
    <cellStyle name="Input 4 2 17 4" xfId="13738" xr:uid="{B5C83AA1-9446-44F3-8305-22FB22FBFFBF}"/>
    <cellStyle name="Input 4 2 17 4 2" xfId="13739" xr:uid="{3C010441-8176-4BD9-B670-843B9B3EA393}"/>
    <cellStyle name="Input 4 2 17 4 2 2" xfId="13740" xr:uid="{B3D59EA4-5D64-4022-AED9-53591E890607}"/>
    <cellStyle name="Input 4 2 17 4 2 3" xfId="13741" xr:uid="{4EB1408F-CE87-44B4-8FA3-15F617605549}"/>
    <cellStyle name="Input 4 2 17 4 3" xfId="13742" xr:uid="{6BE18617-6692-425D-86C7-A71E3811B502}"/>
    <cellStyle name="Input 4 2 17 4 4" xfId="13743" xr:uid="{E5FDECF3-44CA-45D0-8ACF-70E65CE3867B}"/>
    <cellStyle name="Input 4 2 17 5" xfId="13744" xr:uid="{87FB1F98-FB7E-4FA0-819E-61CA5B80559A}"/>
    <cellStyle name="Input 4 2 17 5 2" xfId="13745" xr:uid="{35935EF8-76E0-4D94-8D24-104D800844B3}"/>
    <cellStyle name="Input 4 2 17 5 2 2" xfId="13746" xr:uid="{5E2ECB0F-398A-4B16-B399-209A935FD92E}"/>
    <cellStyle name="Input 4 2 17 5 2 3" xfId="13747" xr:uid="{A1EAD617-2B31-49D9-9790-AC606E39825C}"/>
    <cellStyle name="Input 4 2 17 5 3" xfId="13748" xr:uid="{9217447D-07B0-4DF2-9788-5EA0AFF11E3B}"/>
    <cellStyle name="Input 4 2 17 5 4" xfId="13749" xr:uid="{9D94FA91-034E-42BE-8D53-400C5E293B65}"/>
    <cellStyle name="Input 4 2 17 6" xfId="13750" xr:uid="{393CAD1E-8FDB-4C0B-B84B-6E6BE5727F63}"/>
    <cellStyle name="Input 4 2 17 6 2" xfId="13751" xr:uid="{58B7275B-0B85-4F6D-A539-0F7BC084A42C}"/>
    <cellStyle name="Input 4 2 17 6 2 2" xfId="13752" xr:uid="{C99D8744-9C19-423B-B32C-F78A7AD792C5}"/>
    <cellStyle name="Input 4 2 17 6 2 3" xfId="13753" xr:uid="{5461D0AD-3354-4AB3-9A31-2BD5E866415E}"/>
    <cellStyle name="Input 4 2 17 6 3" xfId="13754" xr:uid="{02027DF2-368C-4F8F-8E7D-5F4C3FD5D79E}"/>
    <cellStyle name="Input 4 2 17 6 4" xfId="13755" xr:uid="{9C21A2CA-BC49-49E4-ABE6-C6D2A8D3F97C}"/>
    <cellStyle name="Input 4 2 17 7" xfId="13756" xr:uid="{304B1582-FE4E-43D6-BFF7-3A9717283BF6}"/>
    <cellStyle name="Input 4 2 17 7 2" xfId="13757" xr:uid="{21201C0A-C07B-4324-97AA-0E6D2814B580}"/>
    <cellStyle name="Input 4 2 17 7 3" xfId="13758" xr:uid="{64A269E4-EC1C-4A4C-AF93-4ECCEA9D1F50}"/>
    <cellStyle name="Input 4 2 17 8" xfId="13759" xr:uid="{EB5EBB1C-A993-4E53-B09B-281307BA3B17}"/>
    <cellStyle name="Input 4 2 17 9" xfId="13760" xr:uid="{85BD54DC-AAF7-423E-BF2E-64CF152D8D3E}"/>
    <cellStyle name="Input 4 2 18" xfId="13761" xr:uid="{90D4142B-75B2-4B16-9AAB-1E50A2D4BCEC}"/>
    <cellStyle name="Input 4 2 18 2" xfId="13762" xr:uid="{B60BF1D2-CC38-4CBC-BFDE-06819B1B66F9}"/>
    <cellStyle name="Input 4 2 18 2 2" xfId="13763" xr:uid="{B3F6C269-9D0B-4E72-814A-F92C1EE77E13}"/>
    <cellStyle name="Input 4 2 18 2 2 2" xfId="13764" xr:uid="{D9E72977-6DD9-4CBF-8A16-BD98A4ABD145}"/>
    <cellStyle name="Input 4 2 18 2 2 3" xfId="13765" xr:uid="{436FA1A4-2D82-4FE9-9E94-90CC33A8B961}"/>
    <cellStyle name="Input 4 2 18 2 3" xfId="13766" xr:uid="{74A9800D-BD12-4B8F-BAA9-2B503670C581}"/>
    <cellStyle name="Input 4 2 18 2 4" xfId="13767" xr:uid="{466E763A-5EB5-4AE4-8A5D-4DD22DF992B4}"/>
    <cellStyle name="Input 4 2 18 3" xfId="13768" xr:uid="{608A0E46-A812-44ED-BE73-AF70AF49DE3A}"/>
    <cellStyle name="Input 4 2 18 3 2" xfId="13769" xr:uid="{2CEDF6E0-B294-44F5-A36F-D02635F3C469}"/>
    <cellStyle name="Input 4 2 18 3 2 2" xfId="13770" xr:uid="{4E4FDC37-1F6C-4765-9F1F-32C0BBCF30E5}"/>
    <cellStyle name="Input 4 2 18 3 2 3" xfId="13771" xr:uid="{E7387B6A-3C77-4883-8E13-1A1D505B57F8}"/>
    <cellStyle name="Input 4 2 18 3 3" xfId="13772" xr:uid="{8BA64273-08A7-470A-B71D-72B8273F0A2E}"/>
    <cellStyle name="Input 4 2 18 3 4" xfId="13773" xr:uid="{57D5B42F-C24D-4EB3-A41E-B1D2E387C51E}"/>
    <cellStyle name="Input 4 2 18 4" xfId="13774" xr:uid="{70CDDDBA-0001-4B45-90C1-0C63B78508BF}"/>
    <cellStyle name="Input 4 2 18 4 2" xfId="13775" xr:uid="{FD9AA4C8-9588-4A2F-ABB4-D2D82F837842}"/>
    <cellStyle name="Input 4 2 18 4 2 2" xfId="13776" xr:uid="{423FE321-CFB0-461B-A572-A218078766A9}"/>
    <cellStyle name="Input 4 2 18 4 2 3" xfId="13777" xr:uid="{88196E75-6F50-45F6-B76B-2463583900E0}"/>
    <cellStyle name="Input 4 2 18 4 3" xfId="13778" xr:uid="{6495EA58-D58F-435C-B8AD-1BA16FC32817}"/>
    <cellStyle name="Input 4 2 18 4 4" xfId="13779" xr:uid="{56B17A97-395E-4758-A325-9D3A66FBD6F7}"/>
    <cellStyle name="Input 4 2 18 5" xfId="13780" xr:uid="{806279ED-66F5-4FD2-8D4C-CC88858DA4E3}"/>
    <cellStyle name="Input 4 2 18 5 2" xfId="13781" xr:uid="{619B0B2B-51E5-460B-90CA-F7170168E69C}"/>
    <cellStyle name="Input 4 2 18 5 2 2" xfId="13782" xr:uid="{3FC2912C-A32E-4529-8D32-14B7C0967B1A}"/>
    <cellStyle name="Input 4 2 18 5 2 3" xfId="13783" xr:uid="{E5A11B97-AAB4-4EC3-82BA-D8200348B4CD}"/>
    <cellStyle name="Input 4 2 18 5 3" xfId="13784" xr:uid="{ECA7823E-E205-4361-A608-D0E2391DD1B3}"/>
    <cellStyle name="Input 4 2 18 5 4" xfId="13785" xr:uid="{4DA236F3-475E-45EC-90C7-515C694A90F4}"/>
    <cellStyle name="Input 4 2 18 6" xfId="13786" xr:uid="{625555E9-94CA-4149-A26D-B992BCEDF96E}"/>
    <cellStyle name="Input 4 2 18 6 2" xfId="13787" xr:uid="{730B6836-C7A0-477F-ACD0-0F2CC0733B70}"/>
    <cellStyle name="Input 4 2 18 6 2 2" xfId="13788" xr:uid="{EF61427D-DAB8-447D-AC23-928431AB9B5F}"/>
    <cellStyle name="Input 4 2 18 6 2 3" xfId="13789" xr:uid="{6079451D-EB55-4D1D-83D4-AD8D98C72AF6}"/>
    <cellStyle name="Input 4 2 18 6 3" xfId="13790" xr:uid="{44429000-7CC6-4500-ABDF-081C943DBE24}"/>
    <cellStyle name="Input 4 2 18 6 4" xfId="13791" xr:uid="{6F412E1F-F954-40BF-878C-9C2D3C582516}"/>
    <cellStyle name="Input 4 2 18 7" xfId="13792" xr:uid="{C1A985E6-8C1F-4275-BE15-9483693148D8}"/>
    <cellStyle name="Input 4 2 18 7 2" xfId="13793" xr:uid="{8F30B500-E5FA-42E2-9400-950949B359E1}"/>
    <cellStyle name="Input 4 2 18 7 3" xfId="13794" xr:uid="{97E594F4-F313-4EB2-BF70-DF5720672713}"/>
    <cellStyle name="Input 4 2 18 8" xfId="13795" xr:uid="{96403E06-7A33-4A90-9ABA-FB6EB2FDADF5}"/>
    <cellStyle name="Input 4 2 18 9" xfId="13796" xr:uid="{B86F53F8-E56B-449F-80AA-D650EEE8F72B}"/>
    <cellStyle name="Input 4 2 19" xfId="13797" xr:uid="{F0A7469E-C967-4B78-9F3A-4BE7B07DC814}"/>
    <cellStyle name="Input 4 2 19 2" xfId="13798" xr:uid="{4E8709E9-C384-4008-AEE3-EF68421E5C44}"/>
    <cellStyle name="Input 4 2 19 2 2" xfId="13799" xr:uid="{612FF411-2765-4D0B-940C-5332AA38A902}"/>
    <cellStyle name="Input 4 2 19 2 2 2" xfId="13800" xr:uid="{75C9DC67-26F7-42E8-B4E2-ECFA15A8AE46}"/>
    <cellStyle name="Input 4 2 19 2 2 3" xfId="13801" xr:uid="{5B06EFB6-8724-4624-8D59-3B6E9C75AA41}"/>
    <cellStyle name="Input 4 2 19 2 3" xfId="13802" xr:uid="{D93A44D0-63D2-4727-838C-F405A44D560E}"/>
    <cellStyle name="Input 4 2 19 2 4" xfId="13803" xr:uid="{20B86A62-5027-41AF-B319-7E1E68A51E32}"/>
    <cellStyle name="Input 4 2 19 3" xfId="13804" xr:uid="{DF2DBDC8-09D9-4065-95E4-33B9A177C2CB}"/>
    <cellStyle name="Input 4 2 19 3 2" xfId="13805" xr:uid="{626005A0-2756-4FD0-A7DF-553CC27E05E5}"/>
    <cellStyle name="Input 4 2 19 3 2 2" xfId="13806" xr:uid="{73B20A56-7E5D-47DA-BD18-2190218BE7DE}"/>
    <cellStyle name="Input 4 2 19 3 2 3" xfId="13807" xr:uid="{E0C08239-CB0E-4C12-819A-E5E085607C9D}"/>
    <cellStyle name="Input 4 2 19 3 3" xfId="13808" xr:uid="{DD455032-3AB2-40AE-A074-1A9B7C116F29}"/>
    <cellStyle name="Input 4 2 19 3 4" xfId="13809" xr:uid="{2E9453CE-511B-4879-9D49-2313E1198DBF}"/>
    <cellStyle name="Input 4 2 19 4" xfId="13810" xr:uid="{217DCE77-02BD-4F42-8E44-51380479F4AF}"/>
    <cellStyle name="Input 4 2 19 4 2" xfId="13811" xr:uid="{AD4D0783-490F-4945-8883-FC1A15774201}"/>
    <cellStyle name="Input 4 2 19 4 2 2" xfId="13812" xr:uid="{D81063B2-CE0B-4189-B1F4-E712A277F041}"/>
    <cellStyle name="Input 4 2 19 4 2 3" xfId="13813" xr:uid="{92508720-ACD1-4A18-AF46-D7605B5AA4B3}"/>
    <cellStyle name="Input 4 2 19 4 3" xfId="13814" xr:uid="{B3E4014C-A792-4769-A70E-808949963A09}"/>
    <cellStyle name="Input 4 2 19 4 4" xfId="13815" xr:uid="{124A85DA-8A34-45AB-A3E4-F90C3E0333FE}"/>
    <cellStyle name="Input 4 2 19 5" xfId="13816" xr:uid="{5A7D8024-80BB-4586-B92B-4E6E4D0BE473}"/>
    <cellStyle name="Input 4 2 19 5 2" xfId="13817" xr:uid="{461E0A93-D0FA-4EED-AFF4-83704F7D9A2E}"/>
    <cellStyle name="Input 4 2 19 5 2 2" xfId="13818" xr:uid="{83C02EB4-EA98-4F6F-BB6E-DF57A849DE4F}"/>
    <cellStyle name="Input 4 2 19 5 2 3" xfId="13819" xr:uid="{64394BFF-F2F8-408B-BA4B-E875796891A2}"/>
    <cellStyle name="Input 4 2 19 5 3" xfId="13820" xr:uid="{D5EBA94F-72BD-44BD-99EF-97F6BD769B19}"/>
    <cellStyle name="Input 4 2 19 5 4" xfId="13821" xr:uid="{1242827E-848A-4ECF-9C72-DC57DBC5B8E9}"/>
    <cellStyle name="Input 4 2 19 6" xfId="13822" xr:uid="{19B73C12-3CA9-4D2B-9C8B-040E963C0259}"/>
    <cellStyle name="Input 4 2 19 6 2" xfId="13823" xr:uid="{27A5C9D0-11F9-433D-83B7-77D52A977E0D}"/>
    <cellStyle name="Input 4 2 19 6 2 2" xfId="13824" xr:uid="{DA27D851-069E-4A96-AD29-5F399043F4A2}"/>
    <cellStyle name="Input 4 2 19 6 2 3" xfId="13825" xr:uid="{0CEA6F68-5576-459B-8795-EBE5564F54ED}"/>
    <cellStyle name="Input 4 2 19 6 3" xfId="13826" xr:uid="{360D3FCD-98CC-4602-BD91-64E4E4C6D348}"/>
    <cellStyle name="Input 4 2 19 6 4" xfId="13827" xr:uid="{A056DC49-FC87-4541-BB71-7E4C2F7B85FF}"/>
    <cellStyle name="Input 4 2 19 7" xfId="13828" xr:uid="{327C26B6-3395-443C-B446-6B5D5F1419EF}"/>
    <cellStyle name="Input 4 2 19 7 2" xfId="13829" xr:uid="{465033A1-3851-40DC-BEE8-9A5F8352C2CB}"/>
    <cellStyle name="Input 4 2 19 7 3" xfId="13830" xr:uid="{21D27C89-CBD5-4747-BE6F-EF5AAB54880F}"/>
    <cellStyle name="Input 4 2 19 8" xfId="13831" xr:uid="{B5715087-1D8B-4E0F-93BE-D67C930BFF2F}"/>
    <cellStyle name="Input 4 2 19 9" xfId="13832" xr:uid="{22F10ACC-C1F8-473D-8945-A688853C5677}"/>
    <cellStyle name="Input 4 2 2" xfId="13833" xr:uid="{13FA3E00-F7C5-4A8F-A7B5-73531D49D2DA}"/>
    <cellStyle name="Input 4 2 2 2" xfId="13834" xr:uid="{1A7ACC1B-145B-4E7F-8B3E-589AE846A195}"/>
    <cellStyle name="Input 4 2 2 2 2" xfId="13835" xr:uid="{710DBEA9-52BE-4C56-9E71-1D7714236EE5}"/>
    <cellStyle name="Input 4 2 2 2 2 2" xfId="13836" xr:uid="{83E92CA4-2BA1-425F-918F-C1984A875385}"/>
    <cellStyle name="Input 4 2 2 2 2 3" xfId="13837" xr:uid="{5A179F66-26E8-4102-BA8F-55DA80A8F8A8}"/>
    <cellStyle name="Input 4 2 2 2 3" xfId="13838" xr:uid="{C580CE16-2273-4444-9591-B42714EC45DC}"/>
    <cellStyle name="Input 4 2 2 2 4" xfId="13839" xr:uid="{72456766-F138-4899-86AC-7B52A420B271}"/>
    <cellStyle name="Input 4 2 2 3" xfId="13840" xr:uid="{17D41BC0-5584-4A08-80B9-F36DAA1EEBD8}"/>
    <cellStyle name="Input 4 2 2 3 2" xfId="13841" xr:uid="{378D1E3B-11BA-436A-A6BD-E428EC24F99F}"/>
    <cellStyle name="Input 4 2 2 3 2 2" xfId="13842" xr:uid="{FDC3322A-5700-4832-B574-A3506AAD60A2}"/>
    <cellStyle name="Input 4 2 2 3 2 3" xfId="13843" xr:uid="{F790EC5C-78B8-4342-8326-1F1750941EFE}"/>
    <cellStyle name="Input 4 2 2 3 3" xfId="13844" xr:uid="{01F0D2D9-293D-4D86-AF78-F36D6EDCC861}"/>
    <cellStyle name="Input 4 2 2 3 4" xfId="13845" xr:uid="{1CF750F2-C69B-44EA-8E8F-9AA328FCF9D0}"/>
    <cellStyle name="Input 4 2 2 4" xfId="13846" xr:uid="{43EED412-F22A-4287-BBB5-CE35AA0EDF2B}"/>
    <cellStyle name="Input 4 2 2 4 2" xfId="13847" xr:uid="{0B0CFC46-C94D-40E3-84CA-687E8CA9AD21}"/>
    <cellStyle name="Input 4 2 2 4 2 2" xfId="13848" xr:uid="{F378711C-4F4F-45E4-9661-503B7B9B38C7}"/>
    <cellStyle name="Input 4 2 2 4 2 3" xfId="13849" xr:uid="{667E7071-7509-4B1B-84C5-B42E587A1690}"/>
    <cellStyle name="Input 4 2 2 4 3" xfId="13850" xr:uid="{480689E6-D905-4715-9226-513F93D2DAF8}"/>
    <cellStyle name="Input 4 2 2 4 4" xfId="13851" xr:uid="{0CC9A057-31F6-45ED-B74D-1DD14556DFA0}"/>
    <cellStyle name="Input 4 2 2 5" xfId="13852" xr:uid="{9E0E60D0-DCB3-4298-9FC3-4872053E2ED8}"/>
    <cellStyle name="Input 4 2 2 5 2" xfId="13853" xr:uid="{DF867166-FA6D-41DF-A102-CEA2F94C9ED1}"/>
    <cellStyle name="Input 4 2 2 5 2 2" xfId="13854" xr:uid="{5D1D0663-FE98-4ECA-92F8-BA28B029D2DA}"/>
    <cellStyle name="Input 4 2 2 5 2 3" xfId="13855" xr:uid="{8A3C5F3D-96C4-4B5A-8B40-E8C465E6B3C4}"/>
    <cellStyle name="Input 4 2 2 5 3" xfId="13856" xr:uid="{04A22080-2457-45CD-9F49-B025A19A007F}"/>
    <cellStyle name="Input 4 2 2 5 4" xfId="13857" xr:uid="{19A94DD7-C92A-4921-AECC-B319E6365083}"/>
    <cellStyle name="Input 4 2 2 6" xfId="13858" xr:uid="{58CAF99D-EB45-4F2F-B170-491C11AF5673}"/>
    <cellStyle name="Input 4 2 2 6 2" xfId="13859" xr:uid="{5A0305E2-E575-4D0C-894A-61DDF579175B}"/>
    <cellStyle name="Input 4 2 2 6 2 2" xfId="13860" xr:uid="{F638D76F-696F-4F04-BFF4-F638EA765964}"/>
    <cellStyle name="Input 4 2 2 6 2 3" xfId="13861" xr:uid="{C7429497-DB74-47DD-A048-F4C8EA6B1512}"/>
    <cellStyle name="Input 4 2 2 6 3" xfId="13862" xr:uid="{6CDC8D1F-00EC-42B5-9D29-31F4B5E43A35}"/>
    <cellStyle name="Input 4 2 2 6 4" xfId="13863" xr:uid="{5E28C5FE-73E1-4D8F-BDCB-103F5857B989}"/>
    <cellStyle name="Input 4 2 2 7" xfId="13864" xr:uid="{38593892-5ECB-436E-9186-E5266FF07E5B}"/>
    <cellStyle name="Input 4 2 2 7 2" xfId="13865" xr:uid="{ABF28BD9-7B06-42CE-B8AE-BA8F22A94B45}"/>
    <cellStyle name="Input 4 2 2 7 3" xfId="13866" xr:uid="{9FD3B1EE-8BDB-4683-89C5-25505B74005F}"/>
    <cellStyle name="Input 4 2 2 8" xfId="13867" xr:uid="{743FB088-5FC4-4826-945A-65F390ED4C5B}"/>
    <cellStyle name="Input 4 2 2 9" xfId="13868" xr:uid="{329800D2-FB28-4798-A393-12547D9E7DF1}"/>
    <cellStyle name="Input 4 2 20" xfId="13869" xr:uid="{45E050B6-A3BD-471B-B635-FC94B3E64C52}"/>
    <cellStyle name="Input 4 2 20 2" xfId="13870" xr:uid="{72A76345-699D-466C-A008-A414423949CB}"/>
    <cellStyle name="Input 4 2 20 2 2" xfId="13871" xr:uid="{36460209-651C-4CE6-8C88-7DDB823846D0}"/>
    <cellStyle name="Input 4 2 20 2 3" xfId="13872" xr:uid="{D1069884-7310-4E78-9545-D0EBF24724FE}"/>
    <cellStyle name="Input 4 2 20 3" xfId="13873" xr:uid="{6091C6E7-9F80-49CF-ACE1-E944A3E22026}"/>
    <cellStyle name="Input 4 2 20 4" xfId="13874" xr:uid="{3B15CDB3-DFD6-43EA-BF60-3F712C8BAA88}"/>
    <cellStyle name="Input 4 2 21" xfId="13875" xr:uid="{BF01903B-0BFB-4CF3-AB44-0F3A47A9475E}"/>
    <cellStyle name="Input 4 2 21 2" xfId="13876" xr:uid="{F7C2EEDB-8C08-464C-A347-CDDE84F1AAD1}"/>
    <cellStyle name="Input 4 2 21 2 2" xfId="13877" xr:uid="{4D3F9BFC-9743-488D-BA77-241BE21725C8}"/>
    <cellStyle name="Input 4 2 21 2 3" xfId="13878" xr:uid="{4E53F26F-F5A4-42E9-B046-7C52ADBAB52C}"/>
    <cellStyle name="Input 4 2 21 3" xfId="13879" xr:uid="{814AE50B-BC71-4013-BA5B-B5D0588AAB7E}"/>
    <cellStyle name="Input 4 2 21 4" xfId="13880" xr:uid="{B36F520F-D4A2-4E6B-A4A3-26BE53DC2AC0}"/>
    <cellStyle name="Input 4 2 22" xfId="13881" xr:uid="{7E3CF212-71DB-4627-9EDB-B75F181B76C0}"/>
    <cellStyle name="Input 4 2 22 2" xfId="13882" xr:uid="{1F424093-86E8-4F4E-9CE4-4D711CBDE603}"/>
    <cellStyle name="Input 4 2 22 2 2" xfId="13883" xr:uid="{23BD178D-B7BD-4EC1-829D-C8FA1E185711}"/>
    <cellStyle name="Input 4 2 22 2 3" xfId="13884" xr:uid="{75C0B997-C5BB-40D0-8A4F-72F9EBDD6592}"/>
    <cellStyle name="Input 4 2 22 3" xfId="13885" xr:uid="{B66374BB-0113-4EF7-8DB6-D85677D953D9}"/>
    <cellStyle name="Input 4 2 22 4" xfId="13886" xr:uid="{2443BD4C-D78D-4553-AA48-55B8BA670D3C}"/>
    <cellStyle name="Input 4 2 23" xfId="13887" xr:uid="{23471768-73C2-455D-B547-AE491A218FB8}"/>
    <cellStyle name="Input 4 2 23 2" xfId="13888" xr:uid="{70632545-7DD7-4DDB-9051-C6B2A694546F}"/>
    <cellStyle name="Input 4 2 23 2 2" xfId="13889" xr:uid="{A2FDDD12-CDD0-4120-869E-FB50B3E660F8}"/>
    <cellStyle name="Input 4 2 23 2 3" xfId="13890" xr:uid="{6E45B4F6-DFD3-4C04-B90B-AFC7670B4621}"/>
    <cellStyle name="Input 4 2 23 3" xfId="13891" xr:uid="{0577C6AB-9AE0-4E3D-9F24-A34C07FA5D80}"/>
    <cellStyle name="Input 4 2 23 4" xfId="13892" xr:uid="{A5B1997A-F4A3-473E-A3CD-3C196C8ABC96}"/>
    <cellStyle name="Input 4 2 24" xfId="13893" xr:uid="{666159A5-880C-4565-94E3-524F160B344F}"/>
    <cellStyle name="Input 4 2 24 2" xfId="13894" xr:uid="{4092D614-5245-4C56-935E-647728328FC7}"/>
    <cellStyle name="Input 4 2 24 2 2" xfId="13895" xr:uid="{DEF8EF1B-161A-4E6E-A686-863053517E78}"/>
    <cellStyle name="Input 4 2 24 2 3" xfId="13896" xr:uid="{15EEEEDC-3C16-457C-B130-42BF55029062}"/>
    <cellStyle name="Input 4 2 24 3" xfId="13897" xr:uid="{7D8A0BC4-06AD-4DEC-AA8C-6CF45E661DC1}"/>
    <cellStyle name="Input 4 2 24 4" xfId="13898" xr:uid="{F9ECCCE8-2300-4E85-BCDE-3FCA60FE6D8C}"/>
    <cellStyle name="Input 4 2 25" xfId="13899" xr:uid="{F515831A-7790-4FC5-9124-B4BA25E422D5}"/>
    <cellStyle name="Input 4 2 25 2" xfId="13900" xr:uid="{A6016333-9712-4582-9A32-85F736196D9E}"/>
    <cellStyle name="Input 4 2 25 3" xfId="13901" xr:uid="{2920F2F0-A9A4-4EB9-BC6A-AE30A78CDF00}"/>
    <cellStyle name="Input 4 2 26" xfId="13902" xr:uid="{1C73572C-42D8-4A10-8DCF-A16A31ABC5AB}"/>
    <cellStyle name="Input 4 2 27" xfId="13903" xr:uid="{3A2CC3D8-7BAE-43E4-8D24-5B9812A9A3F9}"/>
    <cellStyle name="Input 4 2 3" xfId="13904" xr:uid="{FDBD9188-3710-4DD5-9F41-38D0AA1A3BA8}"/>
    <cellStyle name="Input 4 2 3 2" xfId="13905" xr:uid="{9857D2F2-3C52-4BC1-9166-1AE8A8C2D321}"/>
    <cellStyle name="Input 4 2 3 2 2" xfId="13906" xr:uid="{D46315FA-ACF8-4B28-8F04-858DDA80E731}"/>
    <cellStyle name="Input 4 2 3 2 2 2" xfId="13907" xr:uid="{0A3FD43D-DD62-43F4-AB74-8D3E5E32EDE4}"/>
    <cellStyle name="Input 4 2 3 2 2 3" xfId="13908" xr:uid="{E99E25A9-E387-48CC-A343-BCF4A0695DE0}"/>
    <cellStyle name="Input 4 2 3 2 3" xfId="13909" xr:uid="{CFE9255F-2444-4595-BC05-1E1E2B5BBD50}"/>
    <cellStyle name="Input 4 2 3 2 4" xfId="13910" xr:uid="{A4EA1CFB-F284-467F-BEEC-33A689DF0034}"/>
    <cellStyle name="Input 4 2 3 3" xfId="13911" xr:uid="{F4648D9C-4ECE-4E72-ABBD-DCE257330C08}"/>
    <cellStyle name="Input 4 2 3 3 2" xfId="13912" xr:uid="{A6A13FB3-C6BE-479D-9112-235A9C650F4A}"/>
    <cellStyle name="Input 4 2 3 3 2 2" xfId="13913" xr:uid="{04B3391E-C4D0-412C-A921-24D17A79199A}"/>
    <cellStyle name="Input 4 2 3 3 2 3" xfId="13914" xr:uid="{470551DD-F486-4E56-97BC-675A89A08575}"/>
    <cellStyle name="Input 4 2 3 3 3" xfId="13915" xr:uid="{155E3A64-9BA7-415B-BAB1-F6F4863AE20E}"/>
    <cellStyle name="Input 4 2 3 3 4" xfId="13916" xr:uid="{015275FD-DB6F-4B6C-BB5F-F64F312A63AC}"/>
    <cellStyle name="Input 4 2 3 4" xfId="13917" xr:uid="{6E3D7B7F-1893-4A1D-9057-4B83A015460E}"/>
    <cellStyle name="Input 4 2 3 4 2" xfId="13918" xr:uid="{002D8B2F-33E5-45C0-B94A-5AC365435CFB}"/>
    <cellStyle name="Input 4 2 3 4 2 2" xfId="13919" xr:uid="{72FD6753-1B56-4705-8A5A-4B167F64C11A}"/>
    <cellStyle name="Input 4 2 3 4 2 3" xfId="13920" xr:uid="{82245F35-C8A7-4E8D-A7AA-03247D260064}"/>
    <cellStyle name="Input 4 2 3 4 3" xfId="13921" xr:uid="{8A4E6A66-B0B3-47A4-B132-D314A501B70F}"/>
    <cellStyle name="Input 4 2 3 4 4" xfId="13922" xr:uid="{4FAA4608-6473-4D68-AC39-6A589C10B984}"/>
    <cellStyle name="Input 4 2 3 5" xfId="13923" xr:uid="{E3111E3E-15C0-4D6A-AEC3-0F8CABF8AB17}"/>
    <cellStyle name="Input 4 2 3 5 2" xfId="13924" xr:uid="{42D357B5-AA58-49A4-8AA0-4402178ED1F9}"/>
    <cellStyle name="Input 4 2 3 5 2 2" xfId="13925" xr:uid="{0EA9C706-5561-4A61-8B88-F6FD95C98BE2}"/>
    <cellStyle name="Input 4 2 3 5 2 3" xfId="13926" xr:uid="{DA20D342-979D-4461-B045-FCC53F16D3EE}"/>
    <cellStyle name="Input 4 2 3 5 3" xfId="13927" xr:uid="{735B4B5B-FE53-4AD7-94B8-EA6A828DFDB4}"/>
    <cellStyle name="Input 4 2 3 5 4" xfId="13928" xr:uid="{B33801E7-7180-44DF-999A-EF290B8A8E7D}"/>
    <cellStyle name="Input 4 2 3 6" xfId="13929" xr:uid="{7DA8F395-C368-4CFF-9548-9765B848AFC8}"/>
    <cellStyle name="Input 4 2 3 6 2" xfId="13930" xr:uid="{AA4701C6-FAEC-4274-8BBB-D71C62F7BA3D}"/>
    <cellStyle name="Input 4 2 3 6 2 2" xfId="13931" xr:uid="{02CF34ED-A0C0-4E63-B11C-EA290FA2FFE2}"/>
    <cellStyle name="Input 4 2 3 6 2 3" xfId="13932" xr:uid="{1D2D4FB7-5B59-442D-95BD-5C0299EAF158}"/>
    <cellStyle name="Input 4 2 3 6 3" xfId="13933" xr:uid="{35949E73-0CFA-4055-AEC1-9451CF28635E}"/>
    <cellStyle name="Input 4 2 3 6 4" xfId="13934" xr:uid="{951CCD69-8362-447F-9F31-EED7B7A6B230}"/>
    <cellStyle name="Input 4 2 3 7" xfId="13935" xr:uid="{4638A4BC-68C1-46EC-A013-C4C67FE4D707}"/>
    <cellStyle name="Input 4 2 3 7 2" xfId="13936" xr:uid="{26DB6FF7-95CF-4EEA-A072-83D731D1B467}"/>
    <cellStyle name="Input 4 2 3 7 3" xfId="13937" xr:uid="{DBD071C3-C0DE-4FB9-B58F-5649DB67B292}"/>
    <cellStyle name="Input 4 2 3 8" xfId="13938" xr:uid="{931F565F-CB23-48BB-890D-7A51BAF14005}"/>
    <cellStyle name="Input 4 2 3 9" xfId="13939" xr:uid="{A0C2F4F2-3EDF-4EB7-93E4-5D28E5438D4B}"/>
    <cellStyle name="Input 4 2 4" xfId="13940" xr:uid="{EBCAE0AF-02F2-4A8D-B2AD-D987E1EC711B}"/>
    <cellStyle name="Input 4 2 4 2" xfId="13941" xr:uid="{AEDB89DB-9E84-4ED9-95C2-EBAC48C8B3E7}"/>
    <cellStyle name="Input 4 2 4 2 2" xfId="13942" xr:uid="{74CC8F26-9106-4C25-A7CD-25A4E6BDB14D}"/>
    <cellStyle name="Input 4 2 4 2 2 2" xfId="13943" xr:uid="{F536AFAC-C569-4289-89DC-E8BDCB6B08E5}"/>
    <cellStyle name="Input 4 2 4 2 2 3" xfId="13944" xr:uid="{D4CD9660-984F-418D-9003-4F637CE242B7}"/>
    <cellStyle name="Input 4 2 4 2 3" xfId="13945" xr:uid="{54E50D9C-130D-429F-8A3D-CD9950C1AB55}"/>
    <cellStyle name="Input 4 2 4 2 4" xfId="13946" xr:uid="{77F575B8-9E7D-4540-99AF-D133C871AA1E}"/>
    <cellStyle name="Input 4 2 4 3" xfId="13947" xr:uid="{89B0E21B-30ED-4BC4-93B1-25913D641346}"/>
    <cellStyle name="Input 4 2 4 3 2" xfId="13948" xr:uid="{5101B141-8111-4F86-AE14-C0E68E1444E8}"/>
    <cellStyle name="Input 4 2 4 3 2 2" xfId="13949" xr:uid="{7E2F56D0-BA60-4ECB-A7C6-41CCDF066191}"/>
    <cellStyle name="Input 4 2 4 3 2 3" xfId="13950" xr:uid="{A76A7B5A-957D-4553-88DD-CE096AF59292}"/>
    <cellStyle name="Input 4 2 4 3 3" xfId="13951" xr:uid="{DEF785B7-DA4C-4123-8240-DA31A301EF8D}"/>
    <cellStyle name="Input 4 2 4 3 4" xfId="13952" xr:uid="{B3C8203C-9B54-4B58-9F7C-0C844085F438}"/>
    <cellStyle name="Input 4 2 4 4" xfId="13953" xr:uid="{C3F53403-666D-4316-97E1-FAF18E8C3718}"/>
    <cellStyle name="Input 4 2 4 4 2" xfId="13954" xr:uid="{B3EF9A9A-84F3-4C35-BD98-0F5BF962DCFF}"/>
    <cellStyle name="Input 4 2 4 4 2 2" xfId="13955" xr:uid="{D4C5CAF9-5EDD-457F-B576-1A6652489091}"/>
    <cellStyle name="Input 4 2 4 4 2 3" xfId="13956" xr:uid="{FF5A5462-5D0C-4E88-A987-1A2EF57FE727}"/>
    <cellStyle name="Input 4 2 4 4 3" xfId="13957" xr:uid="{396FACED-E6E3-4D09-BDF4-D7B5E319F52F}"/>
    <cellStyle name="Input 4 2 4 4 4" xfId="13958" xr:uid="{7073B5EF-6D47-4E8C-9A61-44726D2FCCA6}"/>
    <cellStyle name="Input 4 2 4 5" xfId="13959" xr:uid="{39A462AB-A1FF-4DD7-9DC0-2B77595AA05B}"/>
    <cellStyle name="Input 4 2 4 5 2" xfId="13960" xr:uid="{6ABBCCC5-7C0F-49FA-8255-9A076CEFE9DF}"/>
    <cellStyle name="Input 4 2 4 5 2 2" xfId="13961" xr:uid="{A9A0DDB3-DC45-4A0C-AFA3-2629C5FE0683}"/>
    <cellStyle name="Input 4 2 4 5 2 3" xfId="13962" xr:uid="{ECBE1343-205C-4A7D-B8C5-CB4C48AB82D8}"/>
    <cellStyle name="Input 4 2 4 5 3" xfId="13963" xr:uid="{B8826502-96B0-4A16-8A07-D795DFF81ECD}"/>
    <cellStyle name="Input 4 2 4 5 4" xfId="13964" xr:uid="{E9C903E7-B7C7-49BE-ACD6-762B4B49BE68}"/>
    <cellStyle name="Input 4 2 4 6" xfId="13965" xr:uid="{42166723-BBE6-487C-8ACA-9777FDDE0265}"/>
    <cellStyle name="Input 4 2 4 6 2" xfId="13966" xr:uid="{C96788EC-2695-4D4D-972C-79E31A1122FC}"/>
    <cellStyle name="Input 4 2 4 6 2 2" xfId="13967" xr:uid="{0E5B7288-CD44-4FA6-9329-5DC720B986DE}"/>
    <cellStyle name="Input 4 2 4 6 2 3" xfId="13968" xr:uid="{CF759268-D1BB-40E4-AFDB-0B0F22EBDAB2}"/>
    <cellStyle name="Input 4 2 4 6 3" xfId="13969" xr:uid="{75E90E66-3F53-4819-A7FC-709E4EF5407E}"/>
    <cellStyle name="Input 4 2 4 6 4" xfId="13970" xr:uid="{53EAF067-B82E-4270-81C4-E5D1025CC063}"/>
    <cellStyle name="Input 4 2 4 7" xfId="13971" xr:uid="{DA21DF1E-D7F0-4C57-A2EF-0099E01E335D}"/>
    <cellStyle name="Input 4 2 4 7 2" xfId="13972" xr:uid="{8C4D6FE6-FDF8-4AFB-9E6F-464764C6C660}"/>
    <cellStyle name="Input 4 2 4 7 3" xfId="13973" xr:uid="{238FFF59-C41C-486D-8DF5-FC18F823EC54}"/>
    <cellStyle name="Input 4 2 4 8" xfId="13974" xr:uid="{D4B34746-0AE8-44EB-B4F2-19F2D60217F2}"/>
    <cellStyle name="Input 4 2 4 9" xfId="13975" xr:uid="{2B921430-F7A3-4456-89E3-D302CA76A47F}"/>
    <cellStyle name="Input 4 2 5" xfId="13976" xr:uid="{7639AA82-A93F-4720-A934-C4C5196D7B70}"/>
    <cellStyle name="Input 4 2 5 2" xfId="13977" xr:uid="{A4374262-12F3-4120-9447-47112B689271}"/>
    <cellStyle name="Input 4 2 5 2 2" xfId="13978" xr:uid="{D46EC720-0997-479E-BCA9-8FC63878DB23}"/>
    <cellStyle name="Input 4 2 5 2 2 2" xfId="13979" xr:uid="{FDA86B30-8C41-46B9-92EE-181AD6C75603}"/>
    <cellStyle name="Input 4 2 5 2 2 3" xfId="13980" xr:uid="{1CE0B97A-578B-4B50-AEF6-2F7FB6D7E351}"/>
    <cellStyle name="Input 4 2 5 2 3" xfId="13981" xr:uid="{4383C189-C301-4755-8381-06D9337EDC58}"/>
    <cellStyle name="Input 4 2 5 2 4" xfId="13982" xr:uid="{FBFD33EB-1C25-4D22-8120-DF5E4DD1826A}"/>
    <cellStyle name="Input 4 2 5 3" xfId="13983" xr:uid="{DDF3B846-F73E-40F7-B06F-7E1100531687}"/>
    <cellStyle name="Input 4 2 5 3 2" xfId="13984" xr:uid="{2313ACA5-D3EB-4B76-ADA8-21CAF5B0E587}"/>
    <cellStyle name="Input 4 2 5 3 2 2" xfId="13985" xr:uid="{860A56F7-8709-4BD3-9CDB-D3A0A04E6982}"/>
    <cellStyle name="Input 4 2 5 3 2 3" xfId="13986" xr:uid="{41BDED4D-47B1-4E62-8C84-A5FB43C62A0A}"/>
    <cellStyle name="Input 4 2 5 3 3" xfId="13987" xr:uid="{985C9CA9-8A61-41A1-A5DF-5591B35B5639}"/>
    <cellStyle name="Input 4 2 5 3 4" xfId="13988" xr:uid="{6BAB297A-80C9-4AC8-A9EA-154A1B211DF8}"/>
    <cellStyle name="Input 4 2 5 4" xfId="13989" xr:uid="{52C38481-BC16-423A-B066-4318177F12E3}"/>
    <cellStyle name="Input 4 2 5 4 2" xfId="13990" xr:uid="{DACE47F1-035A-407B-99C8-E7229504C3A8}"/>
    <cellStyle name="Input 4 2 5 4 2 2" xfId="13991" xr:uid="{798D3589-560D-48AB-9336-ED2C354EC8AC}"/>
    <cellStyle name="Input 4 2 5 4 2 3" xfId="13992" xr:uid="{0054DC7E-7C70-4B6E-A4D2-D9CFF0C93E72}"/>
    <cellStyle name="Input 4 2 5 4 3" xfId="13993" xr:uid="{279D4602-91A5-4068-AA61-43C35D68C302}"/>
    <cellStyle name="Input 4 2 5 4 4" xfId="13994" xr:uid="{0AF8053C-5B0B-4D1A-BF1E-B15A9A61ED2D}"/>
    <cellStyle name="Input 4 2 5 5" xfId="13995" xr:uid="{F8153F76-478B-499C-A657-CCF595E05E80}"/>
    <cellStyle name="Input 4 2 5 5 2" xfId="13996" xr:uid="{64FFD4A9-C42F-4ADA-B28D-121A1984D94E}"/>
    <cellStyle name="Input 4 2 5 5 2 2" xfId="13997" xr:uid="{8F09E6FB-608A-4BC5-8449-A05BCAF494B8}"/>
    <cellStyle name="Input 4 2 5 5 2 3" xfId="13998" xr:uid="{F651771E-BCB8-4069-9E9E-0ED72BEF6359}"/>
    <cellStyle name="Input 4 2 5 5 3" xfId="13999" xr:uid="{87704A5A-EAF6-496B-92EF-8C8775A8B9FD}"/>
    <cellStyle name="Input 4 2 5 5 4" xfId="14000" xr:uid="{1A4E096D-DB07-4C07-A228-CA472B2644E2}"/>
    <cellStyle name="Input 4 2 5 6" xfId="14001" xr:uid="{31035578-3A52-4EA4-9437-84205DB8AEEF}"/>
    <cellStyle name="Input 4 2 5 6 2" xfId="14002" xr:uid="{F3095FF2-2DE3-418A-8481-D74EADC3E368}"/>
    <cellStyle name="Input 4 2 5 6 2 2" xfId="14003" xr:uid="{BD14FE1D-2893-47BF-A698-090C943E0089}"/>
    <cellStyle name="Input 4 2 5 6 2 3" xfId="14004" xr:uid="{FF714FC5-8CD7-4EF9-854B-4B2F9FDD3D54}"/>
    <cellStyle name="Input 4 2 5 6 3" xfId="14005" xr:uid="{BE4C2013-5238-4A82-A939-35B7906932E8}"/>
    <cellStyle name="Input 4 2 5 6 4" xfId="14006" xr:uid="{8B9FA760-7006-403E-9071-5738DCEA9BC1}"/>
    <cellStyle name="Input 4 2 5 7" xfId="14007" xr:uid="{F7A41CEF-5E8E-4EBE-B318-0064B6F08580}"/>
    <cellStyle name="Input 4 2 5 7 2" xfId="14008" xr:uid="{76846751-5D33-4192-AE98-06380583AED6}"/>
    <cellStyle name="Input 4 2 5 7 3" xfId="14009" xr:uid="{942263E8-209D-430A-B99B-D747D89802E4}"/>
    <cellStyle name="Input 4 2 5 8" xfId="14010" xr:uid="{A510BF5A-7878-4391-B1BC-AAA68C928DC6}"/>
    <cellStyle name="Input 4 2 5 9" xfId="14011" xr:uid="{5DC5779A-B483-493F-AE0B-94D66829D108}"/>
    <cellStyle name="Input 4 2 6" xfId="14012" xr:uid="{C35696DA-2A66-4ED8-A78F-99C6D0136077}"/>
    <cellStyle name="Input 4 2 6 2" xfId="14013" xr:uid="{9F50D2C9-7846-4BEE-B10D-2778AEA1D86B}"/>
    <cellStyle name="Input 4 2 6 2 2" xfId="14014" xr:uid="{B2DE8666-6B16-404B-89EC-AA958B24A82F}"/>
    <cellStyle name="Input 4 2 6 2 2 2" xfId="14015" xr:uid="{38E8C394-1567-43AB-A0FC-F2EC35A4F9E8}"/>
    <cellStyle name="Input 4 2 6 2 2 3" xfId="14016" xr:uid="{762E8E07-912A-4F10-BAC4-EC6DD172385C}"/>
    <cellStyle name="Input 4 2 6 2 3" xfId="14017" xr:uid="{84EFB5D0-4D15-46AF-B094-BB480C89073A}"/>
    <cellStyle name="Input 4 2 6 2 4" xfId="14018" xr:uid="{09A2009A-CA43-42CF-98D4-E7F62B1D7B02}"/>
    <cellStyle name="Input 4 2 6 3" xfId="14019" xr:uid="{407FFF25-CBA0-49D8-ABAB-35B19A2A0924}"/>
    <cellStyle name="Input 4 2 6 3 2" xfId="14020" xr:uid="{0C89387C-9D0D-4507-A757-550739370398}"/>
    <cellStyle name="Input 4 2 6 3 2 2" xfId="14021" xr:uid="{237EB445-2502-4D43-AFDA-8A58008FD134}"/>
    <cellStyle name="Input 4 2 6 3 2 3" xfId="14022" xr:uid="{125F2BD7-BF31-4AFE-AC8D-521DB48964DA}"/>
    <cellStyle name="Input 4 2 6 3 3" xfId="14023" xr:uid="{6CF67402-5A1A-4AC2-BF48-B445577B4690}"/>
    <cellStyle name="Input 4 2 6 3 4" xfId="14024" xr:uid="{D17BBF0B-CBE4-45CD-8AFC-AFA8D2CBE463}"/>
    <cellStyle name="Input 4 2 6 4" xfId="14025" xr:uid="{432DAA22-A900-46BB-9323-09072D171990}"/>
    <cellStyle name="Input 4 2 6 4 2" xfId="14026" xr:uid="{A25FE098-08CC-4C3D-BAF0-29BEF0170050}"/>
    <cellStyle name="Input 4 2 6 4 2 2" xfId="14027" xr:uid="{2E561346-591E-4A7D-A8C0-30FA0EA57127}"/>
    <cellStyle name="Input 4 2 6 4 2 3" xfId="14028" xr:uid="{BDBCCD10-978A-4E15-A6FC-16270F8CC7AB}"/>
    <cellStyle name="Input 4 2 6 4 3" xfId="14029" xr:uid="{5DDD5A9A-9167-4A11-B797-4E92823E8AEC}"/>
    <cellStyle name="Input 4 2 6 4 4" xfId="14030" xr:uid="{FB4E5AC2-1869-47E1-9AD7-69AEABDB76E6}"/>
    <cellStyle name="Input 4 2 6 5" xfId="14031" xr:uid="{8522E90B-9A27-4213-A3FC-21EA888693E7}"/>
    <cellStyle name="Input 4 2 6 5 2" xfId="14032" xr:uid="{0FC96AC4-ACA2-4DC3-8259-237C10766343}"/>
    <cellStyle name="Input 4 2 6 5 2 2" xfId="14033" xr:uid="{E7948819-B828-498A-B160-EA37DE0988FB}"/>
    <cellStyle name="Input 4 2 6 5 2 3" xfId="14034" xr:uid="{3913DC9C-E66B-4878-AAF7-E8CC9CF61CBF}"/>
    <cellStyle name="Input 4 2 6 5 3" xfId="14035" xr:uid="{F7E3E006-F1D6-41AD-91EB-B248819CE519}"/>
    <cellStyle name="Input 4 2 6 5 4" xfId="14036" xr:uid="{2179741E-57F7-462D-BCC9-6C00FA3A5F7F}"/>
    <cellStyle name="Input 4 2 6 6" xfId="14037" xr:uid="{DD57F643-1EEC-4EB2-99C9-3BFFDBC9A130}"/>
    <cellStyle name="Input 4 2 6 6 2" xfId="14038" xr:uid="{FF337CAC-EDF8-42AB-A569-F4D167D45878}"/>
    <cellStyle name="Input 4 2 6 6 2 2" xfId="14039" xr:uid="{0551EF6D-443D-437F-B503-D2722B97D6B5}"/>
    <cellStyle name="Input 4 2 6 6 2 3" xfId="14040" xr:uid="{C64BB9FE-C77E-48A1-BF72-C80E9D3D21D3}"/>
    <cellStyle name="Input 4 2 6 6 3" xfId="14041" xr:uid="{D0389ECB-E306-4C66-8EA6-3B2A396ECFB1}"/>
    <cellStyle name="Input 4 2 6 6 4" xfId="14042" xr:uid="{90D22B34-71D1-4B7A-8CE0-C51C829FAA60}"/>
    <cellStyle name="Input 4 2 6 7" xfId="14043" xr:uid="{2C3C78E3-285E-4559-B214-49647FB5DAA7}"/>
    <cellStyle name="Input 4 2 6 7 2" xfId="14044" xr:uid="{6ECDC83E-E0B1-4212-A8C8-0525284E2BF9}"/>
    <cellStyle name="Input 4 2 6 7 3" xfId="14045" xr:uid="{024CBF5E-8222-411D-AE40-FD58245B36FA}"/>
    <cellStyle name="Input 4 2 6 8" xfId="14046" xr:uid="{911020B3-2E79-416F-8305-17A36B74ABE8}"/>
    <cellStyle name="Input 4 2 6 9" xfId="14047" xr:uid="{48B06D28-316F-44AF-B381-2B99537E9B59}"/>
    <cellStyle name="Input 4 2 7" xfId="14048" xr:uid="{B75E2C78-9363-4B31-BBC2-00A3A9F03A2C}"/>
    <cellStyle name="Input 4 2 7 2" xfId="14049" xr:uid="{7185BE9D-B545-4060-80FE-857CCB156F2D}"/>
    <cellStyle name="Input 4 2 7 2 2" xfId="14050" xr:uid="{1846810A-9912-4FC8-A001-D0C8E13045C2}"/>
    <cellStyle name="Input 4 2 7 2 2 2" xfId="14051" xr:uid="{1FC46A01-9E25-4ECA-8AE4-F6F4F70164D6}"/>
    <cellStyle name="Input 4 2 7 2 2 3" xfId="14052" xr:uid="{13877365-E170-48E5-834B-2C565B248854}"/>
    <cellStyle name="Input 4 2 7 2 3" xfId="14053" xr:uid="{58164266-26F0-4ABB-984F-17D53DD8AC03}"/>
    <cellStyle name="Input 4 2 7 2 4" xfId="14054" xr:uid="{6064F8E3-1253-47E2-B632-7E4791AEF28F}"/>
    <cellStyle name="Input 4 2 7 3" xfId="14055" xr:uid="{DA209D40-C30E-4F2C-9F12-EE90C73D072D}"/>
    <cellStyle name="Input 4 2 7 3 2" xfId="14056" xr:uid="{D124CB8D-57FB-4E62-B127-DDDB237B4831}"/>
    <cellStyle name="Input 4 2 7 3 2 2" xfId="14057" xr:uid="{36FCF9F7-A9F5-4BC1-B498-4C0D932B9E62}"/>
    <cellStyle name="Input 4 2 7 3 2 3" xfId="14058" xr:uid="{9CE8699C-F532-4473-9FF8-BBBF217DE0D9}"/>
    <cellStyle name="Input 4 2 7 3 3" xfId="14059" xr:uid="{880A6388-1ADE-434D-B880-1868F22969E1}"/>
    <cellStyle name="Input 4 2 7 3 4" xfId="14060" xr:uid="{334CA99E-88D8-421D-AE38-9EA4129E83CF}"/>
    <cellStyle name="Input 4 2 7 4" xfId="14061" xr:uid="{10BC5A86-F083-46EE-B6A5-22F560A5EC84}"/>
    <cellStyle name="Input 4 2 7 4 2" xfId="14062" xr:uid="{28458ECC-1072-42A7-85C7-F35A93234F44}"/>
    <cellStyle name="Input 4 2 7 4 2 2" xfId="14063" xr:uid="{DEEC7715-D900-4830-B8F8-930EA54F02B8}"/>
    <cellStyle name="Input 4 2 7 4 2 3" xfId="14064" xr:uid="{07202367-D0D5-4B75-8BEA-B9788AEC8109}"/>
    <cellStyle name="Input 4 2 7 4 3" xfId="14065" xr:uid="{82578C0D-0D1C-4A04-AB90-AFE7321AAE93}"/>
    <cellStyle name="Input 4 2 7 4 4" xfId="14066" xr:uid="{6E767DBA-52A2-42DD-91A2-35D69D58D9F4}"/>
    <cellStyle name="Input 4 2 7 5" xfId="14067" xr:uid="{3DF47676-B04D-4815-A3EB-DA9E5187448B}"/>
    <cellStyle name="Input 4 2 7 5 2" xfId="14068" xr:uid="{49BDAAD5-C394-4896-85F8-98439AE2B172}"/>
    <cellStyle name="Input 4 2 7 5 2 2" xfId="14069" xr:uid="{98B81AB6-728D-462C-900D-9F55B2B883B0}"/>
    <cellStyle name="Input 4 2 7 5 2 3" xfId="14070" xr:uid="{94111F4F-B515-4168-961C-1098C9D507AF}"/>
    <cellStyle name="Input 4 2 7 5 3" xfId="14071" xr:uid="{E4120F04-C2D6-42AE-8C36-49103D1839C8}"/>
    <cellStyle name="Input 4 2 7 5 4" xfId="14072" xr:uid="{9C3159A4-CF9A-4AEB-9198-CC83C247066F}"/>
    <cellStyle name="Input 4 2 7 6" xfId="14073" xr:uid="{55BF1CA7-256E-49D9-86E1-AC169C0400E1}"/>
    <cellStyle name="Input 4 2 7 6 2" xfId="14074" xr:uid="{3BB5096C-9087-44F1-9B97-70FB254F9D7A}"/>
    <cellStyle name="Input 4 2 7 6 2 2" xfId="14075" xr:uid="{18F5AF61-040F-4782-912A-25B52F3FDEF1}"/>
    <cellStyle name="Input 4 2 7 6 2 3" xfId="14076" xr:uid="{D998B672-B97D-40BA-A3F4-811063154113}"/>
    <cellStyle name="Input 4 2 7 6 3" xfId="14077" xr:uid="{1B89DCD8-A9CD-477F-83DF-65B81EFF14EF}"/>
    <cellStyle name="Input 4 2 7 6 4" xfId="14078" xr:uid="{A80E08DC-F270-4641-8A5D-6B50471D2739}"/>
    <cellStyle name="Input 4 2 7 7" xfId="14079" xr:uid="{B2880ED4-837C-4D13-AF79-B584F4C6F27D}"/>
    <cellStyle name="Input 4 2 7 7 2" xfId="14080" xr:uid="{9895D8A4-2324-4C7E-8F86-7059139D5662}"/>
    <cellStyle name="Input 4 2 7 7 3" xfId="14081" xr:uid="{737146B2-84C4-4BF1-9278-2DC6A0439838}"/>
    <cellStyle name="Input 4 2 7 8" xfId="14082" xr:uid="{1D21C8CB-41BC-440C-BC2A-2C44C151BB31}"/>
    <cellStyle name="Input 4 2 7 9" xfId="14083" xr:uid="{40A710F7-B1F7-4FE2-BE26-5124E62D49BE}"/>
    <cellStyle name="Input 4 2 8" xfId="14084" xr:uid="{2F372D9D-5FF5-430A-B28A-7D819ABA4C62}"/>
    <cellStyle name="Input 4 2 8 2" xfId="14085" xr:uid="{A6A84604-6742-46E5-9545-AAE53C36B5A1}"/>
    <cellStyle name="Input 4 2 8 2 2" xfId="14086" xr:uid="{E86B86A0-A382-43D2-9749-BA8C4E05919A}"/>
    <cellStyle name="Input 4 2 8 2 2 2" xfId="14087" xr:uid="{6CCAF670-F8FD-42D2-A71A-5B4D133A4F0F}"/>
    <cellStyle name="Input 4 2 8 2 2 3" xfId="14088" xr:uid="{C8F60D0F-30B1-48D6-860A-CC3AC0AB7872}"/>
    <cellStyle name="Input 4 2 8 2 3" xfId="14089" xr:uid="{0682EB25-6DC6-4113-BA16-77AD673E5BFD}"/>
    <cellStyle name="Input 4 2 8 2 4" xfId="14090" xr:uid="{875EE5E0-C22B-495E-B399-F0C2B7F2582A}"/>
    <cellStyle name="Input 4 2 8 3" xfId="14091" xr:uid="{D1AD557D-3770-4D01-B989-33E05186977B}"/>
    <cellStyle name="Input 4 2 8 3 2" xfId="14092" xr:uid="{BF252760-8BA0-47A5-99DA-AC83572EE13E}"/>
    <cellStyle name="Input 4 2 8 3 2 2" xfId="14093" xr:uid="{BF60F700-1CCA-4895-B00F-22F1C0DE83D3}"/>
    <cellStyle name="Input 4 2 8 3 2 3" xfId="14094" xr:uid="{670680FE-97EB-4359-907A-B98B32A602ED}"/>
    <cellStyle name="Input 4 2 8 3 3" xfId="14095" xr:uid="{6D5510AB-E7BA-456F-B33B-98BAEB7557E3}"/>
    <cellStyle name="Input 4 2 8 3 4" xfId="14096" xr:uid="{246881DB-6551-449D-B99D-A835E615DC86}"/>
    <cellStyle name="Input 4 2 8 4" xfId="14097" xr:uid="{423A14F7-33F1-4C61-8B6F-03510A894EE4}"/>
    <cellStyle name="Input 4 2 8 4 2" xfId="14098" xr:uid="{FA91DC0D-F4AD-4BE9-9E14-31E1E5D42F21}"/>
    <cellStyle name="Input 4 2 8 4 2 2" xfId="14099" xr:uid="{6F7E4601-9D9F-482A-98FC-68702B13DE4A}"/>
    <cellStyle name="Input 4 2 8 4 2 3" xfId="14100" xr:uid="{ABBDA639-E0C4-47DC-BAC2-0C390731FEF4}"/>
    <cellStyle name="Input 4 2 8 4 3" xfId="14101" xr:uid="{2A726A12-C239-4E98-A165-DB6555FEDBAE}"/>
    <cellStyle name="Input 4 2 8 4 4" xfId="14102" xr:uid="{1C8C481F-70C3-4653-BEF8-567C4E1C864D}"/>
    <cellStyle name="Input 4 2 8 5" xfId="14103" xr:uid="{ABD9ECF7-897B-4B97-98EA-DB60648106A6}"/>
    <cellStyle name="Input 4 2 8 5 2" xfId="14104" xr:uid="{8F1C64F8-9B01-4CCF-B46D-E65A7AE1CF4C}"/>
    <cellStyle name="Input 4 2 8 5 2 2" xfId="14105" xr:uid="{06749E96-23CD-48E0-AB58-8877F5400E9E}"/>
    <cellStyle name="Input 4 2 8 5 2 3" xfId="14106" xr:uid="{81E86FBF-9A53-4F90-A065-44531C0BBC71}"/>
    <cellStyle name="Input 4 2 8 5 3" xfId="14107" xr:uid="{F34020FE-870C-4AB2-80F3-3C3D867C9014}"/>
    <cellStyle name="Input 4 2 8 5 4" xfId="14108" xr:uid="{ABD53179-83A9-4AF9-A577-44C9B3E5FE8A}"/>
    <cellStyle name="Input 4 2 8 6" xfId="14109" xr:uid="{40989219-F512-4485-8DBF-8435EA730FF0}"/>
    <cellStyle name="Input 4 2 8 6 2" xfId="14110" xr:uid="{53CF7085-412E-4197-8FD4-97F9AAE707F4}"/>
    <cellStyle name="Input 4 2 8 6 2 2" xfId="14111" xr:uid="{5178F301-D779-4C0F-987A-817279BF4A86}"/>
    <cellStyle name="Input 4 2 8 6 2 3" xfId="14112" xr:uid="{E1D31FBA-C850-4BB7-9ABD-75986DBC108D}"/>
    <cellStyle name="Input 4 2 8 6 3" xfId="14113" xr:uid="{7ABF3AB5-560A-4C4E-88D5-BFB139A1BB99}"/>
    <cellStyle name="Input 4 2 8 6 4" xfId="14114" xr:uid="{285241D3-3C4C-4CF7-A969-C657E8354863}"/>
    <cellStyle name="Input 4 2 8 7" xfId="14115" xr:uid="{4F8FD8D3-164C-45D5-876B-98C1DD0A6B46}"/>
    <cellStyle name="Input 4 2 8 7 2" xfId="14116" xr:uid="{187448C1-8E99-4DB6-98F8-81541041D08C}"/>
    <cellStyle name="Input 4 2 8 7 3" xfId="14117" xr:uid="{8344FFC5-6FD3-4FBE-AB1F-AC8A7088A5AC}"/>
    <cellStyle name="Input 4 2 8 8" xfId="14118" xr:uid="{81E7FE65-9CB3-4CCE-8812-DA7A7B8C727C}"/>
    <cellStyle name="Input 4 2 8 9" xfId="14119" xr:uid="{BB3C7733-FA3E-4B6E-9FE6-5887B637503E}"/>
    <cellStyle name="Input 4 2 9" xfId="14120" xr:uid="{CE710BC9-9D94-4CDF-82FD-76743B1E120F}"/>
    <cellStyle name="Input 4 2 9 2" xfId="14121" xr:uid="{F2AF7456-40F3-4868-B45F-AA3D1ACF9A3F}"/>
    <cellStyle name="Input 4 2 9 2 2" xfId="14122" xr:uid="{A235B339-A330-499D-B99A-A5A639B1F1D3}"/>
    <cellStyle name="Input 4 2 9 2 2 2" xfId="14123" xr:uid="{5AF1AEF1-DD35-4218-B9C8-F184B277F464}"/>
    <cellStyle name="Input 4 2 9 2 2 3" xfId="14124" xr:uid="{ACA2CC22-F241-4B19-83BE-54234BCC7A2E}"/>
    <cellStyle name="Input 4 2 9 2 3" xfId="14125" xr:uid="{157D200F-AB1B-4777-9653-CA44E167D326}"/>
    <cellStyle name="Input 4 2 9 2 4" xfId="14126" xr:uid="{F2EBE1D6-336F-4D2A-8AA7-C70C6570E063}"/>
    <cellStyle name="Input 4 2 9 3" xfId="14127" xr:uid="{BD02E190-C85C-4C60-82B7-C69329408EEF}"/>
    <cellStyle name="Input 4 2 9 3 2" xfId="14128" xr:uid="{3F203AEB-B9A8-4970-ABF9-3114B18B8677}"/>
    <cellStyle name="Input 4 2 9 3 2 2" xfId="14129" xr:uid="{7D0D8F24-3B4A-4EDC-BFC2-8C7772F5F503}"/>
    <cellStyle name="Input 4 2 9 3 2 3" xfId="14130" xr:uid="{C68B7FBC-388B-48F9-8832-B8B01D5F9B11}"/>
    <cellStyle name="Input 4 2 9 3 3" xfId="14131" xr:uid="{13292D30-709E-48BD-8C0A-35CFEB9E78BE}"/>
    <cellStyle name="Input 4 2 9 3 4" xfId="14132" xr:uid="{442DE381-F5A2-4D13-84F4-CA2B562F7CE7}"/>
    <cellStyle name="Input 4 2 9 4" xfId="14133" xr:uid="{F62B7B7D-9CDD-4F87-98B3-667018B55327}"/>
    <cellStyle name="Input 4 2 9 4 2" xfId="14134" xr:uid="{97FF046A-78B7-48F2-AE18-BCA6067AEB32}"/>
    <cellStyle name="Input 4 2 9 4 2 2" xfId="14135" xr:uid="{7B5C5C4E-EBCD-413E-B728-6F36C81EFCA5}"/>
    <cellStyle name="Input 4 2 9 4 2 3" xfId="14136" xr:uid="{944DE3A0-2FE8-4790-B4F9-074F53D14C48}"/>
    <cellStyle name="Input 4 2 9 4 3" xfId="14137" xr:uid="{C3B2547F-4A6B-47C4-84CB-353469F7F29D}"/>
    <cellStyle name="Input 4 2 9 4 4" xfId="14138" xr:uid="{C2ABDEA5-619D-4385-91D1-97496277590D}"/>
    <cellStyle name="Input 4 2 9 5" xfId="14139" xr:uid="{3F23282A-1977-47B9-8E36-5E59A5FF9173}"/>
    <cellStyle name="Input 4 2 9 5 2" xfId="14140" xr:uid="{98D99F96-3C85-4EFD-917F-B701B3CBBD96}"/>
    <cellStyle name="Input 4 2 9 5 2 2" xfId="14141" xr:uid="{00816727-D44D-4561-9176-04DF3EFD5C55}"/>
    <cellStyle name="Input 4 2 9 5 2 3" xfId="14142" xr:uid="{1EFE301D-B9E6-4469-B94C-A1CBD6CD6616}"/>
    <cellStyle name="Input 4 2 9 5 3" xfId="14143" xr:uid="{A18C86F8-A83A-4C43-8E8D-0CAB6947625B}"/>
    <cellStyle name="Input 4 2 9 5 4" xfId="14144" xr:uid="{7672735D-BC7C-48F9-8D63-EAA9F6C3E4D3}"/>
    <cellStyle name="Input 4 2 9 6" xfId="14145" xr:uid="{B9BAD2D8-7D9B-4A19-B601-CECC921EF113}"/>
    <cellStyle name="Input 4 2 9 6 2" xfId="14146" xr:uid="{1202EB0D-29BD-472B-A52C-2E1D45E4F20A}"/>
    <cellStyle name="Input 4 2 9 6 2 2" xfId="14147" xr:uid="{D4995705-8B82-489E-B44A-DEBD360340AC}"/>
    <cellStyle name="Input 4 2 9 6 2 3" xfId="14148" xr:uid="{5EBFDFD1-84C8-4214-A29B-CC71358772A2}"/>
    <cellStyle name="Input 4 2 9 6 3" xfId="14149" xr:uid="{657CF931-DD5B-41E7-8625-6CC754C25F38}"/>
    <cellStyle name="Input 4 2 9 6 4" xfId="14150" xr:uid="{57F5E79C-994B-491E-A36A-699DECF63EA6}"/>
    <cellStyle name="Input 4 2 9 7" xfId="14151" xr:uid="{42448592-CEF7-47B8-B8BC-D27D1C2C246D}"/>
    <cellStyle name="Input 4 2 9 7 2" xfId="14152" xr:uid="{52BBD64B-15F0-4F61-9DE9-BB69E4C04F49}"/>
    <cellStyle name="Input 4 2 9 7 3" xfId="14153" xr:uid="{ADFC3B31-CCEE-4AC5-A4A2-7F818FE92217}"/>
    <cellStyle name="Input 4 2 9 8" xfId="14154" xr:uid="{6B395C4C-DCB0-478A-B1F4-55F84FB1E96F}"/>
    <cellStyle name="Input 4 2 9 9" xfId="14155" xr:uid="{E77C8D23-8D0E-405B-9331-71ADC437ECF1}"/>
    <cellStyle name="Input 4 20" xfId="14156" xr:uid="{D9E525CC-73A6-4586-A7FD-8D295DB7F9D1}"/>
    <cellStyle name="Input 4 20 2" xfId="14157" xr:uid="{DBF1DB4C-B204-4174-B305-DDBD6CA2F4FC}"/>
    <cellStyle name="Input 4 20 2 2" xfId="14158" xr:uid="{19FD1EAB-8384-4755-A38C-791BB6854967}"/>
    <cellStyle name="Input 4 20 2 2 2" xfId="14159" xr:uid="{727C21ED-EAFC-41A0-BB7A-EF4F242594B6}"/>
    <cellStyle name="Input 4 20 2 2 3" xfId="14160" xr:uid="{B8D14774-96B1-4CED-8D58-295FDAFAEDB0}"/>
    <cellStyle name="Input 4 20 2 3" xfId="14161" xr:uid="{467EA105-DB69-4BA9-BBB5-15500C3CD4D2}"/>
    <cellStyle name="Input 4 20 2 4" xfId="14162" xr:uid="{D20192BB-74DD-4D62-AC58-A9FCB60CB234}"/>
    <cellStyle name="Input 4 20 3" xfId="14163" xr:uid="{B7EC3124-0554-4029-B77B-662F8EE71764}"/>
    <cellStyle name="Input 4 20 3 2" xfId="14164" xr:uid="{010C5298-DF78-4E04-A9D8-EB09275F205F}"/>
    <cellStyle name="Input 4 20 3 2 2" xfId="14165" xr:uid="{5394B4BA-1F6E-4E7D-841F-97A6ACE36369}"/>
    <cellStyle name="Input 4 20 3 2 3" xfId="14166" xr:uid="{8F8D5885-B867-4093-91C5-146A4DCABBF9}"/>
    <cellStyle name="Input 4 20 3 3" xfId="14167" xr:uid="{0B3E3336-6141-4560-9699-556F960473FC}"/>
    <cellStyle name="Input 4 20 3 4" xfId="14168" xr:uid="{AAF2CCE3-B9CD-466C-AD1A-F524A09D7996}"/>
    <cellStyle name="Input 4 20 4" xfId="14169" xr:uid="{08CABA4D-B97D-4C9A-BBEB-AD44D7B37E7C}"/>
    <cellStyle name="Input 4 20 4 2" xfId="14170" xr:uid="{15144F32-5B5F-4B61-8817-1BE789841EDC}"/>
    <cellStyle name="Input 4 20 4 2 2" xfId="14171" xr:uid="{E0513C74-4281-4A18-9E96-E15A7A78C5CD}"/>
    <cellStyle name="Input 4 20 4 2 3" xfId="14172" xr:uid="{1492F669-2756-4CF2-AD13-FBADDD4E93AE}"/>
    <cellStyle name="Input 4 20 4 3" xfId="14173" xr:uid="{386B0600-03F4-4B00-97A1-190FBAEAC11A}"/>
    <cellStyle name="Input 4 20 4 4" xfId="14174" xr:uid="{5B973557-48D2-4291-9211-FC4FB8B005C2}"/>
    <cellStyle name="Input 4 20 5" xfId="14175" xr:uid="{BF0C52A7-0BC3-4E49-8328-1B45808C5129}"/>
    <cellStyle name="Input 4 20 5 2" xfId="14176" xr:uid="{E8C2902F-4A41-4BF6-A479-88223EE0881E}"/>
    <cellStyle name="Input 4 20 5 2 2" xfId="14177" xr:uid="{B2CA7433-6ECB-4AD6-8CE0-6980C3093F1F}"/>
    <cellStyle name="Input 4 20 5 2 3" xfId="14178" xr:uid="{62B4A45B-D65D-472D-A564-48E760E16A6E}"/>
    <cellStyle name="Input 4 20 5 3" xfId="14179" xr:uid="{451550F1-121B-4826-9961-6297415B114D}"/>
    <cellStyle name="Input 4 20 5 4" xfId="14180" xr:uid="{D13006F4-8AD9-401A-BAED-708FC76799A1}"/>
    <cellStyle name="Input 4 20 6" xfId="14181" xr:uid="{6C7C31A7-DF7F-4341-9811-F4BE871C4772}"/>
    <cellStyle name="Input 4 20 6 2" xfId="14182" xr:uid="{325518A5-991F-4904-BDC0-013892134612}"/>
    <cellStyle name="Input 4 20 6 2 2" xfId="14183" xr:uid="{A89968A9-F542-45D4-995F-39898F8B42FB}"/>
    <cellStyle name="Input 4 20 6 2 3" xfId="14184" xr:uid="{A2A12043-809A-47EB-9F36-6EFD2596050C}"/>
    <cellStyle name="Input 4 20 6 3" xfId="14185" xr:uid="{E0119D98-09DE-43BB-9183-8C74A3C6338D}"/>
    <cellStyle name="Input 4 20 6 4" xfId="14186" xr:uid="{D5477ED8-A233-4ECC-851D-5689792C1B10}"/>
    <cellStyle name="Input 4 20 7" xfId="14187" xr:uid="{E2CB8326-BA61-4A41-922B-E64957D724FA}"/>
    <cellStyle name="Input 4 20 7 2" xfId="14188" xr:uid="{DCBB752C-FE3E-4A58-93E4-409216B4DEAD}"/>
    <cellStyle name="Input 4 20 7 3" xfId="14189" xr:uid="{5857D48F-7DA6-4FD5-81C2-DDC2BCE9F61F}"/>
    <cellStyle name="Input 4 20 8" xfId="14190" xr:uid="{2EF45FD1-5229-4325-BE0A-308EC18A1429}"/>
    <cellStyle name="Input 4 20 9" xfId="14191" xr:uid="{82315B96-37BD-4552-92FD-19EB8C998668}"/>
    <cellStyle name="Input 4 21" xfId="14192" xr:uid="{9DE360DF-DE48-4B27-B589-47CADE1E956C}"/>
    <cellStyle name="Input 4 21 2" xfId="14193" xr:uid="{CAADEB12-CE39-44F8-AF47-32CB35B93AE9}"/>
    <cellStyle name="Input 4 21 2 2" xfId="14194" xr:uid="{EFD7EC91-DCAC-40E5-9F2B-917E388B8457}"/>
    <cellStyle name="Input 4 21 2 3" xfId="14195" xr:uid="{9AF4EC7B-DE99-496C-8BB5-064875F805B5}"/>
    <cellStyle name="Input 4 21 3" xfId="14196" xr:uid="{2EEF035D-9675-4A6C-BD02-1A9EA2EC09F3}"/>
    <cellStyle name="Input 4 21 4" xfId="14197" xr:uid="{EE75FD7E-91AA-44E1-BB41-FED317CBC314}"/>
    <cellStyle name="Input 4 22" xfId="14198" xr:uid="{2216A19D-6BF7-4708-A90C-3C3CFB090CED}"/>
    <cellStyle name="Input 4 22 2" xfId="14199" xr:uid="{6C068FB0-3853-487E-8684-E32B1E1E1E5E}"/>
    <cellStyle name="Input 4 22 2 2" xfId="14200" xr:uid="{CF105390-12A6-4E56-88FE-BA9CBD0B5690}"/>
    <cellStyle name="Input 4 22 2 3" xfId="14201" xr:uid="{FD9B9B7E-3271-4709-902E-25C1554FF954}"/>
    <cellStyle name="Input 4 22 3" xfId="14202" xr:uid="{8E2DC040-7CAC-4D1C-BE6A-73905E3AB4FD}"/>
    <cellStyle name="Input 4 22 4" xfId="14203" xr:uid="{6D171024-472F-4F9A-A45C-8051D39AEE36}"/>
    <cellStyle name="Input 4 23" xfId="14204" xr:uid="{466FC397-A964-4EC6-B3EC-76C81805CAEC}"/>
    <cellStyle name="Input 4 23 2" xfId="14205" xr:uid="{F7360AE8-05DC-4056-A747-4CD9F0712C13}"/>
    <cellStyle name="Input 4 23 2 2" xfId="14206" xr:uid="{DD4985B3-7153-4BE7-9555-666FB20ADFAC}"/>
    <cellStyle name="Input 4 23 2 3" xfId="14207" xr:uid="{10E374F8-A36D-493E-A29E-D28FE22EE61F}"/>
    <cellStyle name="Input 4 23 3" xfId="14208" xr:uid="{D47115AF-890A-43AA-BD6D-99A83E6C72A7}"/>
    <cellStyle name="Input 4 23 4" xfId="14209" xr:uid="{1D15BC83-0F56-4A87-A303-13E379B3305A}"/>
    <cellStyle name="Input 4 24" xfId="14210" xr:uid="{B165DE85-AF26-4D65-BB73-CD1ADF035855}"/>
    <cellStyle name="Input 4 24 2" xfId="14211" xr:uid="{38297312-FEE1-4A98-BFB8-030CC172BEA2}"/>
    <cellStyle name="Input 4 24 2 2" xfId="14212" xr:uid="{BA8BE6BE-0480-47C4-975E-618083509FFF}"/>
    <cellStyle name="Input 4 24 2 3" xfId="14213" xr:uid="{DE616BF1-2A4A-4B4C-91D6-CD1778162790}"/>
    <cellStyle name="Input 4 24 3" xfId="14214" xr:uid="{F3DB350F-5BD8-49AF-A83F-9915B3E0A58F}"/>
    <cellStyle name="Input 4 24 4" xfId="14215" xr:uid="{679166A8-F846-4E50-BD66-76CA7885F838}"/>
    <cellStyle name="Input 4 25" xfId="14216" xr:uid="{1CEC8E84-8D3E-4736-B247-0A00A67175DA}"/>
    <cellStyle name="Input 4 25 2" xfId="14217" xr:uid="{C0F1EB3E-EC2C-4659-AF96-2C212B972BC3}"/>
    <cellStyle name="Input 4 25 2 2" xfId="14218" xr:uid="{9CA4FBBE-84E7-4DEC-B60A-DF6E2721CE9E}"/>
    <cellStyle name="Input 4 25 2 3" xfId="14219" xr:uid="{1BB94995-FFBF-4C3E-93E2-DA94EDC408B1}"/>
    <cellStyle name="Input 4 25 3" xfId="14220" xr:uid="{077A9E55-82F2-4BEF-8D9D-373F7C3205B4}"/>
    <cellStyle name="Input 4 25 4" xfId="14221" xr:uid="{CAEC0B55-193A-4D3F-8C56-C24F3C4042F1}"/>
    <cellStyle name="Input 4 26" xfId="14222" xr:uid="{C140DE31-A7CD-49F5-9790-B1A9BE3900C7}"/>
    <cellStyle name="Input 4 26 2" xfId="14223" xr:uid="{C97FE42A-3542-40C9-99ED-45DF6BF976E9}"/>
    <cellStyle name="Input 4 26 3" xfId="14224" xr:uid="{695D2428-0D64-4D0D-A8CD-4B0FDAF7F44C}"/>
    <cellStyle name="Input 4 27" xfId="14225" xr:uid="{FDE6C867-0B9A-41EF-9673-98C477138C1C}"/>
    <cellStyle name="Input 4 28" xfId="14226" xr:uid="{8C7C2572-40D8-4272-8788-3A0B3A5161EA}"/>
    <cellStyle name="Input 4 29" xfId="14227" xr:uid="{488F0986-5DE9-4391-A654-50B59C3A4CDB}"/>
    <cellStyle name="Input 4 3" xfId="4359" xr:uid="{6D6C9484-610F-453B-905B-03BE8BCC446B}"/>
    <cellStyle name="Input 4 3 2" xfId="14228" xr:uid="{E4BF5680-94D6-4E3C-B760-9F5D68639C89}"/>
    <cellStyle name="Input 4 3 2 2" xfId="14229" xr:uid="{FC2AF2A7-841C-4BE9-9BD7-E8E084AB9D01}"/>
    <cellStyle name="Input 4 3 2 2 2" xfId="14230" xr:uid="{20BDD090-C2FC-4A05-9548-03F3D1DD20BC}"/>
    <cellStyle name="Input 4 3 2 2 3" xfId="14231" xr:uid="{D2281357-9B5F-4B87-A9DE-F492D4D4A80C}"/>
    <cellStyle name="Input 4 3 2 3" xfId="14232" xr:uid="{E362DDF7-2379-4EE2-8073-36CD5FA8095E}"/>
    <cellStyle name="Input 4 3 2 4" xfId="14233" xr:uid="{3C309EEE-5136-494B-BAD8-02EBF2C07BBD}"/>
    <cellStyle name="Input 4 3 3" xfId="14234" xr:uid="{B10223E4-A584-48C0-817B-BB7C137CB798}"/>
    <cellStyle name="Input 4 3 3 2" xfId="14235" xr:uid="{4B4BB815-EB30-464C-9774-F0F0407AF4D1}"/>
    <cellStyle name="Input 4 3 3 2 2" xfId="14236" xr:uid="{F0FD4C14-168F-4A18-A420-2006025E1955}"/>
    <cellStyle name="Input 4 3 3 2 3" xfId="14237" xr:uid="{44B6730E-2D0B-4DE1-91E1-A1A44655558B}"/>
    <cellStyle name="Input 4 3 3 3" xfId="14238" xr:uid="{8DBF66EF-6BAA-4A2E-AFBF-346350ED1B95}"/>
    <cellStyle name="Input 4 3 3 4" xfId="14239" xr:uid="{01B2CD5F-E951-474A-8552-7C96D24CBF44}"/>
    <cellStyle name="Input 4 3 4" xfId="14240" xr:uid="{7BD333C1-0E47-4E85-88D9-48CEC8BA0DB3}"/>
    <cellStyle name="Input 4 3 4 2" xfId="14241" xr:uid="{BF266CEE-7509-46D1-BE54-0D25F3E40C6C}"/>
    <cellStyle name="Input 4 3 4 2 2" xfId="14242" xr:uid="{537E056A-06B5-4B42-AF04-9366B4A5643E}"/>
    <cellStyle name="Input 4 3 4 2 3" xfId="14243" xr:uid="{952B6D5B-AD33-42EF-A941-019055AC75AB}"/>
    <cellStyle name="Input 4 3 4 3" xfId="14244" xr:uid="{1CD475D2-5189-40C4-B3AD-5797A71137BF}"/>
    <cellStyle name="Input 4 3 4 4" xfId="14245" xr:uid="{2361CFBA-4952-485E-95D2-CE8D1D150AE8}"/>
    <cellStyle name="Input 4 3 5" xfId="14246" xr:uid="{3274556C-6045-43EE-95B6-381D5CF49D6B}"/>
    <cellStyle name="Input 4 3 5 2" xfId="14247" xr:uid="{0C87A13B-A52A-4823-8EF4-2DFA890CD485}"/>
    <cellStyle name="Input 4 3 5 2 2" xfId="14248" xr:uid="{67B8CB15-18EF-46A2-82EF-7165DF0F5111}"/>
    <cellStyle name="Input 4 3 5 2 3" xfId="14249" xr:uid="{478C2F33-245D-4A69-B84B-97D023910EE3}"/>
    <cellStyle name="Input 4 3 5 3" xfId="14250" xr:uid="{F55CBEF7-6FB1-4016-8B7D-76A71976CE7C}"/>
    <cellStyle name="Input 4 3 5 4" xfId="14251" xr:uid="{5E2DB22F-D0E0-4F43-8D25-5065224C30B7}"/>
    <cellStyle name="Input 4 3 6" xfId="14252" xr:uid="{10C74A73-A4D7-4102-A346-1F3D05E3A1B3}"/>
    <cellStyle name="Input 4 3 6 2" xfId="14253" xr:uid="{0F8E2CF5-39AB-4AB8-A251-4A5195CEA540}"/>
    <cellStyle name="Input 4 3 6 2 2" xfId="14254" xr:uid="{B05A9971-7910-4F86-9EB1-8E733FFF68D7}"/>
    <cellStyle name="Input 4 3 6 2 3" xfId="14255" xr:uid="{0FC68341-1947-47BF-81F3-BB50BFD1B97E}"/>
    <cellStyle name="Input 4 3 6 3" xfId="14256" xr:uid="{B1C2A1CF-85DE-4A41-B983-64A454347C71}"/>
    <cellStyle name="Input 4 3 6 4" xfId="14257" xr:uid="{D8E79300-4A54-4D77-8B64-D0188F366268}"/>
    <cellStyle name="Input 4 3 7" xfId="14258" xr:uid="{40E71CB4-00A3-488C-9CA5-639666DAED9B}"/>
    <cellStyle name="Input 4 3 7 2" xfId="14259" xr:uid="{1BF069AF-B285-4F68-9D22-719A179C285D}"/>
    <cellStyle name="Input 4 3 7 3" xfId="14260" xr:uid="{ECDC7535-6085-448D-A6E4-99138424910E}"/>
    <cellStyle name="Input 4 3 8" xfId="14261" xr:uid="{F3D2D14B-1B08-47DC-871B-86CCC729A401}"/>
    <cellStyle name="Input 4 3 9" xfId="14262" xr:uid="{4B32A54F-9620-412C-9057-5B78E4380B4D}"/>
    <cellStyle name="Input 4 30" xfId="3840" xr:uid="{A15A08E8-C2B4-4012-87E5-16C9522B5481}"/>
    <cellStyle name="Input 4 4" xfId="4360" xr:uid="{7CD62DEB-D208-4DAC-A64D-CE2057ED9A0E}"/>
    <cellStyle name="Input 4 4 2" xfId="14263" xr:uid="{5BEC8F0F-A5E4-400E-96B6-8EC1A07C6C4C}"/>
    <cellStyle name="Input 4 4 2 2" xfId="14264" xr:uid="{13F22E28-29E5-4900-9AA6-637FA743BD2F}"/>
    <cellStyle name="Input 4 4 2 2 2" xfId="14265" xr:uid="{3FA07964-9311-4E28-8D43-BD1AD61C7AA2}"/>
    <cellStyle name="Input 4 4 2 2 3" xfId="14266" xr:uid="{F21B21FA-5D78-485A-AE1B-2DE86D9FB7E7}"/>
    <cellStyle name="Input 4 4 2 3" xfId="14267" xr:uid="{F2F4680B-BE1A-426E-A53F-53C5CE6284F6}"/>
    <cellStyle name="Input 4 4 2 4" xfId="14268" xr:uid="{F7893EE5-2F53-45F6-A81D-99559A084809}"/>
    <cellStyle name="Input 4 4 3" xfId="14269" xr:uid="{5A99B53A-3F65-4184-8F8D-95FE684B644C}"/>
    <cellStyle name="Input 4 4 3 2" xfId="14270" xr:uid="{F522EBF6-B338-40BB-BB39-DC678DBE17D1}"/>
    <cellStyle name="Input 4 4 3 2 2" xfId="14271" xr:uid="{AA674792-8C39-4E30-9400-3E936F90F38F}"/>
    <cellStyle name="Input 4 4 3 2 3" xfId="14272" xr:uid="{61D6268A-826F-4038-BD5C-E4EFB26D8491}"/>
    <cellStyle name="Input 4 4 3 3" xfId="14273" xr:uid="{3D2B70D3-0470-4D01-8C05-9500A22F9C48}"/>
    <cellStyle name="Input 4 4 3 4" xfId="14274" xr:uid="{953C544C-B6AF-4D25-B8E1-66F914250470}"/>
    <cellStyle name="Input 4 4 4" xfId="14275" xr:uid="{51729006-5448-45AD-A3B5-87B8CC6AC74B}"/>
    <cellStyle name="Input 4 4 4 2" xfId="14276" xr:uid="{DFCF781B-85CF-4217-AFD3-1245D317C9C6}"/>
    <cellStyle name="Input 4 4 4 2 2" xfId="14277" xr:uid="{8EB298C1-765D-4CE0-A93A-E5A9B261D56B}"/>
    <cellStyle name="Input 4 4 4 2 3" xfId="14278" xr:uid="{E0A7D658-F05B-4E02-9AB2-FE5107297929}"/>
    <cellStyle name="Input 4 4 4 3" xfId="14279" xr:uid="{11507203-1C85-4039-B525-B00A72CE91F7}"/>
    <cellStyle name="Input 4 4 4 4" xfId="14280" xr:uid="{7E2D408D-522D-4433-A713-6A1B78AC7DCC}"/>
    <cellStyle name="Input 4 4 5" xfId="14281" xr:uid="{807F317E-A538-4935-B544-FB20FB2962C3}"/>
    <cellStyle name="Input 4 4 5 2" xfId="14282" xr:uid="{0B4E809D-8555-4377-B2FB-3E7B710CADFC}"/>
    <cellStyle name="Input 4 4 5 2 2" xfId="14283" xr:uid="{3CDA1DA1-4D5C-470E-A9E8-C459FC76623E}"/>
    <cellStyle name="Input 4 4 5 2 3" xfId="14284" xr:uid="{B354796E-DA7E-48E5-AE85-EE36774444CC}"/>
    <cellStyle name="Input 4 4 5 3" xfId="14285" xr:uid="{01EC8FA3-72F8-49DF-898C-1B387A186062}"/>
    <cellStyle name="Input 4 4 5 4" xfId="14286" xr:uid="{7A25A56D-02E5-47B7-BD67-18C447069486}"/>
    <cellStyle name="Input 4 4 6" xfId="14287" xr:uid="{3B769963-63A9-4DA6-BE1A-99A0483C9EE4}"/>
    <cellStyle name="Input 4 4 6 2" xfId="14288" xr:uid="{A260C3A4-1FBF-495D-BCCF-9A4DD10E4F5C}"/>
    <cellStyle name="Input 4 4 6 2 2" xfId="14289" xr:uid="{089C072F-CC8F-44BF-9831-1DE7FF348927}"/>
    <cellStyle name="Input 4 4 6 2 3" xfId="14290" xr:uid="{6232E161-7492-4BFD-B6E3-4CCD4BC05943}"/>
    <cellStyle name="Input 4 4 6 3" xfId="14291" xr:uid="{8A6714E9-44A9-4D20-86E0-2FEB1D9E441F}"/>
    <cellStyle name="Input 4 4 6 4" xfId="14292" xr:uid="{5EFC7176-E70F-4EA5-9F4E-8AF59F43EC00}"/>
    <cellStyle name="Input 4 4 7" xfId="14293" xr:uid="{D9F69468-9F47-4E3A-9DED-8EAD5F23AE12}"/>
    <cellStyle name="Input 4 4 7 2" xfId="14294" xr:uid="{C1C9D31E-A960-495B-918B-2CE79C9C02FF}"/>
    <cellStyle name="Input 4 4 7 3" xfId="14295" xr:uid="{0DA102B2-8EB4-4A55-A103-FDAA1F655618}"/>
    <cellStyle name="Input 4 4 8" xfId="14296" xr:uid="{E75937B0-0549-4EE6-ACEB-90BD033145AC}"/>
    <cellStyle name="Input 4 4 9" xfId="14297" xr:uid="{2C779005-2916-4B5E-AA0D-A62B4968BD1D}"/>
    <cellStyle name="Input 4 5" xfId="4361" xr:uid="{97F410B5-08FD-4DE3-A23D-F027E1EAD424}"/>
    <cellStyle name="Input 4 5 2" xfId="14298" xr:uid="{A6D0F10E-8048-43DD-B153-C5E19BC17CBA}"/>
    <cellStyle name="Input 4 5 2 2" xfId="14299" xr:uid="{91059B5E-F444-4B93-846A-C6E2C6AC34EB}"/>
    <cellStyle name="Input 4 5 2 2 2" xfId="14300" xr:uid="{888C6659-FF59-4B95-911A-E5B886826682}"/>
    <cellStyle name="Input 4 5 2 2 3" xfId="14301" xr:uid="{1C772C41-9A58-4B4F-BC80-3807748C2C83}"/>
    <cellStyle name="Input 4 5 2 3" xfId="14302" xr:uid="{86553F76-CB14-48E6-8F66-7BB06D2DEB5D}"/>
    <cellStyle name="Input 4 5 2 4" xfId="14303" xr:uid="{F05516D4-2B09-4C20-9726-5B41EF102CB9}"/>
    <cellStyle name="Input 4 5 3" xfId="14304" xr:uid="{28E713B5-43DE-48FD-9494-25D0796324C3}"/>
    <cellStyle name="Input 4 5 3 2" xfId="14305" xr:uid="{D2A893B6-EB9B-4FCD-A7FB-181D2E56E131}"/>
    <cellStyle name="Input 4 5 3 2 2" xfId="14306" xr:uid="{205A6804-E7AB-4ABB-950A-E5E350A430C6}"/>
    <cellStyle name="Input 4 5 3 2 3" xfId="14307" xr:uid="{57409203-4B37-416C-805B-56CD4F12E6AB}"/>
    <cellStyle name="Input 4 5 3 3" xfId="14308" xr:uid="{995EADE9-A10F-48DD-8C8A-13342DD8E65D}"/>
    <cellStyle name="Input 4 5 3 4" xfId="14309" xr:uid="{71EEEB36-C34F-44C8-AEBB-6E1876D1EAC3}"/>
    <cellStyle name="Input 4 5 4" xfId="14310" xr:uid="{DBDA6369-B5CD-4B7F-AE8E-A0166C4B4931}"/>
    <cellStyle name="Input 4 5 4 2" xfId="14311" xr:uid="{C6BC3964-932F-41BC-88CA-E1B1F3920EC5}"/>
    <cellStyle name="Input 4 5 4 2 2" xfId="14312" xr:uid="{CF9B9671-34CA-4885-8D49-62EBBF475D5F}"/>
    <cellStyle name="Input 4 5 4 2 3" xfId="14313" xr:uid="{692811F7-5DFD-4D80-A456-E0A805C29391}"/>
    <cellStyle name="Input 4 5 4 3" xfId="14314" xr:uid="{45608BAA-92EC-45B9-91AD-FA58A64F8F73}"/>
    <cellStyle name="Input 4 5 4 4" xfId="14315" xr:uid="{42933DF9-D371-40AB-AA8C-CF792972D5C1}"/>
    <cellStyle name="Input 4 5 5" xfId="14316" xr:uid="{59407AF5-8C85-484F-9D3E-43F8DEAF0081}"/>
    <cellStyle name="Input 4 5 5 2" xfId="14317" xr:uid="{47CE4BEF-2753-4F9E-89A1-9D67CDCA41D7}"/>
    <cellStyle name="Input 4 5 5 2 2" xfId="14318" xr:uid="{C3367A38-0147-4569-A762-7C1556CCE4A7}"/>
    <cellStyle name="Input 4 5 5 2 3" xfId="14319" xr:uid="{EB680598-6E5E-4ED4-90C2-F648957F6F7E}"/>
    <cellStyle name="Input 4 5 5 3" xfId="14320" xr:uid="{AAD82A1A-CC59-43E6-AB44-4B6EC7253372}"/>
    <cellStyle name="Input 4 5 5 4" xfId="14321" xr:uid="{FB210DD4-2F46-40BC-A7BE-DE5813F91029}"/>
    <cellStyle name="Input 4 5 6" xfId="14322" xr:uid="{246FCF7D-BC74-4E01-BFC6-567FB5041189}"/>
    <cellStyle name="Input 4 5 6 2" xfId="14323" xr:uid="{1D3D63B0-8142-4806-9F86-539BE9902A1D}"/>
    <cellStyle name="Input 4 5 6 2 2" xfId="14324" xr:uid="{EB31EBB6-1E1D-4CD8-922F-6DB5265EAEF6}"/>
    <cellStyle name="Input 4 5 6 2 3" xfId="14325" xr:uid="{68370CCC-41DE-44B2-BCEC-65FA9E84144B}"/>
    <cellStyle name="Input 4 5 6 3" xfId="14326" xr:uid="{45329679-2F29-4FAB-9EFD-5628BBA9DCA3}"/>
    <cellStyle name="Input 4 5 6 4" xfId="14327" xr:uid="{8CA31C58-AAED-464C-91AA-F2B3EB0F3A81}"/>
    <cellStyle name="Input 4 5 7" xfId="14328" xr:uid="{628E752E-810F-48E4-A03A-EE865050D1C0}"/>
    <cellStyle name="Input 4 5 7 2" xfId="14329" xr:uid="{65D8091A-0C5B-4291-8B4D-3B5B7ADAA93E}"/>
    <cellStyle name="Input 4 5 7 3" xfId="14330" xr:uid="{B7EFBF9E-103B-4859-B1D5-96185E77997A}"/>
    <cellStyle name="Input 4 5 8" xfId="14331" xr:uid="{350F34AA-4CCA-4C08-9F02-891E346F1282}"/>
    <cellStyle name="Input 4 5 9" xfId="14332" xr:uid="{A23E652D-3310-4287-9722-E362560AFEA9}"/>
    <cellStyle name="Input 4 6" xfId="14333" xr:uid="{0BE0E169-FBAB-44DE-913C-717B3EA4A15D}"/>
    <cellStyle name="Input 4 6 2" xfId="14334" xr:uid="{68C8F0AF-0593-444E-8776-EE946EF937FC}"/>
    <cellStyle name="Input 4 6 2 2" xfId="14335" xr:uid="{AC053D5D-B34E-4710-B5C6-7146EB5216CD}"/>
    <cellStyle name="Input 4 6 2 2 2" xfId="14336" xr:uid="{CE6C0CEB-04C6-42A4-85E7-8C93E7FBB35E}"/>
    <cellStyle name="Input 4 6 2 2 3" xfId="14337" xr:uid="{CEE21E8B-FD0F-4AAB-ADFE-461A3CF21235}"/>
    <cellStyle name="Input 4 6 2 3" xfId="14338" xr:uid="{E0CE9C83-D15B-46F9-9053-3687A81BAF3A}"/>
    <cellStyle name="Input 4 6 2 4" xfId="14339" xr:uid="{A543C4EC-91E0-4359-BF37-0AADF6C1BCD8}"/>
    <cellStyle name="Input 4 6 3" xfId="14340" xr:uid="{B0EF40C3-9A5A-4A76-B5EA-8F171A2AF17D}"/>
    <cellStyle name="Input 4 6 3 2" xfId="14341" xr:uid="{47099FC0-A606-4FA3-969C-11CBA2E71EDF}"/>
    <cellStyle name="Input 4 6 3 2 2" xfId="14342" xr:uid="{C02F3983-EBB6-4F43-B558-1A6C713408FA}"/>
    <cellStyle name="Input 4 6 3 2 3" xfId="14343" xr:uid="{4F20575D-F88B-4E20-821F-90E49DE327E4}"/>
    <cellStyle name="Input 4 6 3 3" xfId="14344" xr:uid="{033789F5-5D55-49BE-8521-5A64302992AD}"/>
    <cellStyle name="Input 4 6 3 4" xfId="14345" xr:uid="{6F004CA3-21A0-4A6D-BC13-56ED4CD8A8AB}"/>
    <cellStyle name="Input 4 6 4" xfId="14346" xr:uid="{08D5103C-09DC-467B-B8DE-CF9F2E3D6117}"/>
    <cellStyle name="Input 4 6 4 2" xfId="14347" xr:uid="{8BEDC6A3-9737-4CD8-A5DC-B1F2F6DE18F8}"/>
    <cellStyle name="Input 4 6 4 2 2" xfId="14348" xr:uid="{E7E97C04-F2F8-49F2-B8C7-E64B9B3AAD6F}"/>
    <cellStyle name="Input 4 6 4 2 3" xfId="14349" xr:uid="{EAA12649-9BC1-4341-8FF2-E9CDAA72FAA7}"/>
    <cellStyle name="Input 4 6 4 3" xfId="14350" xr:uid="{B762AAE5-ED8C-495B-91FF-2E22E5D6E7BF}"/>
    <cellStyle name="Input 4 6 4 4" xfId="14351" xr:uid="{52EF8A91-3AD4-46AB-951C-619D4A8EDA38}"/>
    <cellStyle name="Input 4 6 5" xfId="14352" xr:uid="{0CFF4805-85A6-43A9-9794-DD52BC996B44}"/>
    <cellStyle name="Input 4 6 5 2" xfId="14353" xr:uid="{608E9A9C-F90F-437B-9D54-CF5484F375B8}"/>
    <cellStyle name="Input 4 6 5 2 2" xfId="14354" xr:uid="{83E5FA6F-B8A2-4DE0-A81B-D21926EBB3A2}"/>
    <cellStyle name="Input 4 6 5 2 3" xfId="14355" xr:uid="{44F8B6AA-CAD6-45BE-8E4E-E1513970034B}"/>
    <cellStyle name="Input 4 6 5 3" xfId="14356" xr:uid="{08981E34-FE0D-40EF-A595-8F68780D4E25}"/>
    <cellStyle name="Input 4 6 5 4" xfId="14357" xr:uid="{46DB1E8F-F48B-46C5-9310-D249D3FE6375}"/>
    <cellStyle name="Input 4 6 6" xfId="14358" xr:uid="{2A496AE6-AE02-43C8-9ECD-366AD4650C78}"/>
    <cellStyle name="Input 4 6 6 2" xfId="14359" xr:uid="{15E4A85F-1F36-4C80-9EC2-B9225F99AED3}"/>
    <cellStyle name="Input 4 6 6 2 2" xfId="14360" xr:uid="{6BD7A59C-5BB9-4CFB-A7CC-ABC0A6C431FE}"/>
    <cellStyle name="Input 4 6 6 2 3" xfId="14361" xr:uid="{6EC07757-0C1F-480B-95E9-283035B91E83}"/>
    <cellStyle name="Input 4 6 6 3" xfId="14362" xr:uid="{3DB96B8D-DB22-4DB5-BE13-ACBD4BCB32F1}"/>
    <cellStyle name="Input 4 6 6 4" xfId="14363" xr:uid="{25C63F0E-ABB9-4DD1-A88F-6B8A16071D53}"/>
    <cellStyle name="Input 4 6 7" xfId="14364" xr:uid="{2AEA33D0-C330-4C59-B6E5-FBB94562F39D}"/>
    <cellStyle name="Input 4 6 7 2" xfId="14365" xr:uid="{A66FC086-DBDD-4C8B-B5F5-CD3D65B08F9C}"/>
    <cellStyle name="Input 4 6 7 3" xfId="14366" xr:uid="{FF7E4B63-A5F6-473D-969E-F2209DFF4F50}"/>
    <cellStyle name="Input 4 6 8" xfId="14367" xr:uid="{E48505DA-08D7-4FC6-8CA5-56C670B0E96E}"/>
    <cellStyle name="Input 4 6 9" xfId="14368" xr:uid="{63D42389-84D3-4DB6-A156-8757B517F162}"/>
    <cellStyle name="Input 4 7" xfId="14369" xr:uid="{179FA531-C9AA-49A0-A19E-7BF0F8C0A20B}"/>
    <cellStyle name="Input 4 7 2" xfId="14370" xr:uid="{F74E240D-2B9D-4635-A6B7-80BA4F32B200}"/>
    <cellStyle name="Input 4 7 2 2" xfId="14371" xr:uid="{6C94A5D1-91A8-44BC-A3A9-01A72412320B}"/>
    <cellStyle name="Input 4 7 2 2 2" xfId="14372" xr:uid="{EC60FA31-A100-4F49-BDC3-903904A9F8D7}"/>
    <cellStyle name="Input 4 7 2 2 3" xfId="14373" xr:uid="{825D427C-1732-4637-9A4A-07DCDE70E2DD}"/>
    <cellStyle name="Input 4 7 2 3" xfId="14374" xr:uid="{66B12FB3-64B0-4976-BACF-4085CB0F28D1}"/>
    <cellStyle name="Input 4 7 2 4" xfId="14375" xr:uid="{643CBF9B-3435-496B-B87C-F1B8472B732F}"/>
    <cellStyle name="Input 4 7 3" xfId="14376" xr:uid="{8928FEE9-A7BF-4733-81F6-E9A5552FB096}"/>
    <cellStyle name="Input 4 7 3 2" xfId="14377" xr:uid="{0CAD1416-B55B-4655-8621-2C6ECEB2C145}"/>
    <cellStyle name="Input 4 7 3 2 2" xfId="14378" xr:uid="{8B4D64CD-438B-44E1-B255-0AEA79F0C39D}"/>
    <cellStyle name="Input 4 7 3 2 3" xfId="14379" xr:uid="{1E0AA624-033F-4B5A-9AFD-95724E897191}"/>
    <cellStyle name="Input 4 7 3 3" xfId="14380" xr:uid="{C61E8494-5AEB-448B-B50B-F78783172C23}"/>
    <cellStyle name="Input 4 7 3 4" xfId="14381" xr:uid="{865C1348-DBBA-4A73-BBF6-CB8033F65F9F}"/>
    <cellStyle name="Input 4 7 4" xfId="14382" xr:uid="{E5D44F3C-7A48-41DD-93A2-1174FB787568}"/>
    <cellStyle name="Input 4 7 4 2" xfId="14383" xr:uid="{1636DCBD-50D4-4009-9DDF-D03F4FF183B3}"/>
    <cellStyle name="Input 4 7 4 2 2" xfId="14384" xr:uid="{29190686-07A7-44E9-90A8-8AEC98035A6F}"/>
    <cellStyle name="Input 4 7 4 2 3" xfId="14385" xr:uid="{7A36D13B-E19E-4F94-85EE-E3B3C5931C36}"/>
    <cellStyle name="Input 4 7 4 3" xfId="14386" xr:uid="{43484128-5A20-4E0C-A6AD-9D971F5ECF0F}"/>
    <cellStyle name="Input 4 7 4 4" xfId="14387" xr:uid="{217DD73B-FD9F-40A4-978C-B71B0A713439}"/>
    <cellStyle name="Input 4 7 5" xfId="14388" xr:uid="{72A8085C-EE1E-47A9-8B6D-F594F2B7C90E}"/>
    <cellStyle name="Input 4 7 5 2" xfId="14389" xr:uid="{97B75204-5DCC-4837-BB84-A83911FB2ED4}"/>
    <cellStyle name="Input 4 7 5 2 2" xfId="14390" xr:uid="{172A3EC7-1D48-41EE-AE22-AF95CA80FC9A}"/>
    <cellStyle name="Input 4 7 5 2 3" xfId="14391" xr:uid="{4D958173-7BCF-40C1-93E8-D737C9487572}"/>
    <cellStyle name="Input 4 7 5 3" xfId="14392" xr:uid="{152EF81C-A367-4F0F-B3CA-BE274B581463}"/>
    <cellStyle name="Input 4 7 5 4" xfId="14393" xr:uid="{4CBD905F-8725-4859-8B79-3F7B9806E13F}"/>
    <cellStyle name="Input 4 7 6" xfId="14394" xr:uid="{41DB6C89-D681-4ABD-A5A1-1A6451580215}"/>
    <cellStyle name="Input 4 7 6 2" xfId="14395" xr:uid="{B4CC5F44-5453-4873-95EC-5E2ABAB384C9}"/>
    <cellStyle name="Input 4 7 6 2 2" xfId="14396" xr:uid="{A9EC5E89-B0C0-4D98-A179-6C183C6B8FE4}"/>
    <cellStyle name="Input 4 7 6 2 3" xfId="14397" xr:uid="{FEDF0763-9343-4633-84C1-7C6EEC63973A}"/>
    <cellStyle name="Input 4 7 6 3" xfId="14398" xr:uid="{4CEFCD3B-AA4B-4E38-86AD-56EDADE14379}"/>
    <cellStyle name="Input 4 7 6 4" xfId="14399" xr:uid="{64CE66E7-759C-4923-99E0-B00DBB239414}"/>
    <cellStyle name="Input 4 7 7" xfId="14400" xr:uid="{AB9D1352-CB13-4699-8A4A-14E1D8D6529D}"/>
    <cellStyle name="Input 4 7 7 2" xfId="14401" xr:uid="{D5AC3958-5938-46A5-9F54-C74B8F9F3F24}"/>
    <cellStyle name="Input 4 7 7 3" xfId="14402" xr:uid="{387B183A-B489-4E05-B1F1-A04B4A4A935B}"/>
    <cellStyle name="Input 4 7 8" xfId="14403" xr:uid="{21B8373A-C560-4769-A3F2-A6FD49243654}"/>
    <cellStyle name="Input 4 7 9" xfId="14404" xr:uid="{ABAE0A36-DB13-4D2D-9BF1-AE0E7963E21A}"/>
    <cellStyle name="Input 4 8" xfId="14405" xr:uid="{6FE9D2BC-DE9E-49EB-AF04-6361A01F163D}"/>
    <cellStyle name="Input 4 8 2" xfId="14406" xr:uid="{ACE96CD6-4274-4833-9D24-86C77930A3AB}"/>
    <cellStyle name="Input 4 8 2 2" xfId="14407" xr:uid="{A3108E37-E54E-4D3A-B4C8-A9ED53991809}"/>
    <cellStyle name="Input 4 8 2 2 2" xfId="14408" xr:uid="{8F83E83D-F50E-41BE-9D8F-09A6353BB7DA}"/>
    <cellStyle name="Input 4 8 2 2 3" xfId="14409" xr:uid="{63F4D26C-3181-43DB-8966-F1C8B12FC9C4}"/>
    <cellStyle name="Input 4 8 2 3" xfId="14410" xr:uid="{0E425A55-8F52-4688-8432-AAA0CEF8E700}"/>
    <cellStyle name="Input 4 8 2 4" xfId="14411" xr:uid="{C39F6102-B41E-4224-8274-01139A5C64DB}"/>
    <cellStyle name="Input 4 8 3" xfId="14412" xr:uid="{1F3BC479-8F7F-4583-B011-188CD09C896E}"/>
    <cellStyle name="Input 4 8 3 2" xfId="14413" xr:uid="{7CD04D5F-4032-4999-8C49-70B9659AF521}"/>
    <cellStyle name="Input 4 8 3 2 2" xfId="14414" xr:uid="{87DEF639-3CE4-42C5-A540-E732D05838F5}"/>
    <cellStyle name="Input 4 8 3 2 3" xfId="14415" xr:uid="{2193915F-7585-4A49-8DA1-4526E573E22F}"/>
    <cellStyle name="Input 4 8 3 3" xfId="14416" xr:uid="{26A190F7-CCD9-4BB8-BC5A-6C597CC71790}"/>
    <cellStyle name="Input 4 8 3 4" xfId="14417" xr:uid="{4431F9C3-BB13-4E16-9E1F-B65E34504079}"/>
    <cellStyle name="Input 4 8 4" xfId="14418" xr:uid="{C8BF408D-7270-4A1E-B979-46275C44C755}"/>
    <cellStyle name="Input 4 8 4 2" xfId="14419" xr:uid="{42662825-13AB-4CE7-A307-A812C0E0E361}"/>
    <cellStyle name="Input 4 8 4 2 2" xfId="14420" xr:uid="{2AAD834C-BBAB-41D2-8891-0BC2201B8014}"/>
    <cellStyle name="Input 4 8 4 2 3" xfId="14421" xr:uid="{FBD2656B-1831-4961-BA12-6AD92AFA774D}"/>
    <cellStyle name="Input 4 8 4 3" xfId="14422" xr:uid="{8E5342FE-C6DC-463A-93E5-42D17873A549}"/>
    <cellStyle name="Input 4 8 4 4" xfId="14423" xr:uid="{E0838765-C421-4FF9-9F01-0C8B816F5149}"/>
    <cellStyle name="Input 4 8 5" xfId="14424" xr:uid="{06A44F57-C0B1-4897-B22B-12494B6936D5}"/>
    <cellStyle name="Input 4 8 5 2" xfId="14425" xr:uid="{66D5BDB1-FF97-4AE0-8E4D-53FA93B6A7DA}"/>
    <cellStyle name="Input 4 8 5 2 2" xfId="14426" xr:uid="{26FDE849-B34A-4B62-8781-6580319C3659}"/>
    <cellStyle name="Input 4 8 5 2 3" xfId="14427" xr:uid="{F12AD44B-3359-41E9-8A2F-6F49BE5CF324}"/>
    <cellStyle name="Input 4 8 5 3" xfId="14428" xr:uid="{CB5996A7-3C05-4387-988C-14BC3FED634E}"/>
    <cellStyle name="Input 4 8 5 4" xfId="14429" xr:uid="{E1601B12-FD74-44CB-BF06-696FF503520B}"/>
    <cellStyle name="Input 4 8 6" xfId="14430" xr:uid="{F3DAB8D4-04EB-48DC-AF7C-640764B1AB0E}"/>
    <cellStyle name="Input 4 8 6 2" xfId="14431" xr:uid="{A9F55E6F-C67B-4FE2-9F82-7331AB499D8F}"/>
    <cellStyle name="Input 4 8 6 2 2" xfId="14432" xr:uid="{A2B51E4B-0A45-49A9-9FB9-658970D90AF9}"/>
    <cellStyle name="Input 4 8 6 2 3" xfId="14433" xr:uid="{AE596073-7722-43B1-9A34-2D465D100A8A}"/>
    <cellStyle name="Input 4 8 6 3" xfId="14434" xr:uid="{C1737DBD-6D86-4B1C-BD0C-77D0A41E14C4}"/>
    <cellStyle name="Input 4 8 6 4" xfId="14435" xr:uid="{7DABBCA3-1DE0-4D15-AA72-0AE1F2A1FB82}"/>
    <cellStyle name="Input 4 8 7" xfId="14436" xr:uid="{47C3F36D-1BE3-4F3C-93E4-561FFE3842AB}"/>
    <cellStyle name="Input 4 8 7 2" xfId="14437" xr:uid="{01CE1031-749A-4250-A398-7250161DD25D}"/>
    <cellStyle name="Input 4 8 7 3" xfId="14438" xr:uid="{842829B0-5C2D-4C94-B819-342B55862CF9}"/>
    <cellStyle name="Input 4 8 8" xfId="14439" xr:uid="{572120C8-223D-4636-8697-20169C129DA2}"/>
    <cellStyle name="Input 4 8 9" xfId="14440" xr:uid="{846C9021-27A9-42DD-BBAB-57C663227571}"/>
    <cellStyle name="Input 4 9" xfId="14441" xr:uid="{1E4CA0F1-6719-4BA0-A1ED-77DE36567D09}"/>
    <cellStyle name="Input 4 9 2" xfId="14442" xr:uid="{EE6E6469-625A-4BB8-AD7B-46AFE00277AF}"/>
    <cellStyle name="Input 4 9 2 2" xfId="14443" xr:uid="{BFD4E364-F015-4D31-B1BA-09ED1A2F18D5}"/>
    <cellStyle name="Input 4 9 2 2 2" xfId="14444" xr:uid="{65FB9BF2-7456-40EE-BF0C-2E4A6DF65B02}"/>
    <cellStyle name="Input 4 9 2 2 3" xfId="14445" xr:uid="{0A0C99F7-AF4B-40AE-B3E8-79E7675D89C1}"/>
    <cellStyle name="Input 4 9 2 3" xfId="14446" xr:uid="{C1F6AF82-ECBF-4FE5-A449-6538D90A6F21}"/>
    <cellStyle name="Input 4 9 2 4" xfId="14447" xr:uid="{DCCFC4CF-97B7-4017-8BE3-33A23209347B}"/>
    <cellStyle name="Input 4 9 3" xfId="14448" xr:uid="{C3B7D43B-54F1-40C7-A87C-3355E1D189BA}"/>
    <cellStyle name="Input 4 9 3 2" xfId="14449" xr:uid="{1F6F48CD-53B6-4049-9C55-83FFB56F0723}"/>
    <cellStyle name="Input 4 9 3 2 2" xfId="14450" xr:uid="{C86C7DFD-DC50-4C8D-BC54-0D0D0738D8C7}"/>
    <cellStyle name="Input 4 9 3 2 3" xfId="14451" xr:uid="{6173F140-FD94-492C-86F9-BC38113FA674}"/>
    <cellStyle name="Input 4 9 3 3" xfId="14452" xr:uid="{5903B9B0-8692-47B1-BC35-9DD75019A09D}"/>
    <cellStyle name="Input 4 9 3 4" xfId="14453" xr:uid="{46106130-3246-4F4F-B2E5-153F309BB67C}"/>
    <cellStyle name="Input 4 9 4" xfId="14454" xr:uid="{9A67995D-1E5C-4863-9530-B6B295D6598F}"/>
    <cellStyle name="Input 4 9 4 2" xfId="14455" xr:uid="{733DB67F-7FAC-4AD3-9CDA-D1EAF632B4B2}"/>
    <cellStyle name="Input 4 9 4 2 2" xfId="14456" xr:uid="{050E5E85-8AAC-4E33-9D54-480CEFB45170}"/>
    <cellStyle name="Input 4 9 4 2 3" xfId="14457" xr:uid="{C132C2C4-AD14-416C-863A-F113E716D1B8}"/>
    <cellStyle name="Input 4 9 4 3" xfId="14458" xr:uid="{BD140CC7-0A38-4D89-9B78-4065A67ED7A0}"/>
    <cellStyle name="Input 4 9 4 4" xfId="14459" xr:uid="{B8105EB3-08D4-4C54-8565-1EFF16F2C5B9}"/>
    <cellStyle name="Input 4 9 5" xfId="14460" xr:uid="{F0B7043D-2206-4C6C-AD4E-78EFB1705E6B}"/>
    <cellStyle name="Input 4 9 5 2" xfId="14461" xr:uid="{D7B84473-10DD-468D-A594-8522DABA771E}"/>
    <cellStyle name="Input 4 9 5 2 2" xfId="14462" xr:uid="{526BAE42-3AB9-4926-A8B1-9DD5FEBFF650}"/>
    <cellStyle name="Input 4 9 5 2 3" xfId="14463" xr:uid="{A144C2D0-9C0B-4152-ABD2-48E7D3092947}"/>
    <cellStyle name="Input 4 9 5 3" xfId="14464" xr:uid="{33CFFA74-EE1D-4872-BE9C-C50E6E7B6A65}"/>
    <cellStyle name="Input 4 9 5 4" xfId="14465" xr:uid="{27511A61-519F-4A78-A638-212B005A79E2}"/>
    <cellStyle name="Input 4 9 6" xfId="14466" xr:uid="{3BB85648-66DD-44BD-82A1-8B8744CAC491}"/>
    <cellStyle name="Input 4 9 6 2" xfId="14467" xr:uid="{1F7A3481-06CD-4419-97D1-A8E08CDC5BA4}"/>
    <cellStyle name="Input 4 9 6 2 2" xfId="14468" xr:uid="{624E6C31-3E77-4E6B-9055-9568A21C2288}"/>
    <cellStyle name="Input 4 9 6 2 3" xfId="14469" xr:uid="{16B5905E-0300-44CB-80DE-9FF7F13BE99C}"/>
    <cellStyle name="Input 4 9 6 3" xfId="14470" xr:uid="{913542A4-DBDC-40E4-AB74-3792236CA47C}"/>
    <cellStyle name="Input 4 9 6 4" xfId="14471" xr:uid="{27B4FB56-64DE-4C80-931F-85FB5840965F}"/>
    <cellStyle name="Input 4 9 7" xfId="14472" xr:uid="{3D6703E4-ABBB-4B88-867C-7D5D11BF9D8E}"/>
    <cellStyle name="Input 4 9 7 2" xfId="14473" xr:uid="{E4228C47-C91C-4B48-B78F-A422999F782D}"/>
    <cellStyle name="Input 4 9 7 3" xfId="14474" xr:uid="{B7B556A0-6C8D-4FA9-99D9-C05C8945E3F5}"/>
    <cellStyle name="Input 4 9 8" xfId="14475" xr:uid="{9DCB5346-C942-47EE-977B-5D6575371AC7}"/>
    <cellStyle name="Input 4 9 9" xfId="14476" xr:uid="{D5B8B720-9641-40BC-8284-5D54ACA0B937}"/>
    <cellStyle name="Input 40" xfId="1343" xr:uid="{6ED33A1C-3A7D-47D3-B6B5-D8B0DC149223}"/>
    <cellStyle name="Input 41" xfId="1346" xr:uid="{40FE14FD-B22E-4DD6-8FEF-475A4F062FE5}"/>
    <cellStyle name="Input 42" xfId="1370" xr:uid="{27A5B054-21E7-47EA-8FB7-59E868CC6907}"/>
    <cellStyle name="Input 43" xfId="1366" xr:uid="{47F0FCB6-FA49-48D9-9BDB-37126C2D8A64}"/>
    <cellStyle name="Input 44" xfId="1357" xr:uid="{754F3011-4A01-4AE2-90B3-1AF406489678}"/>
    <cellStyle name="Input 45" xfId="1375" xr:uid="{A58EAF5D-79FB-4739-A179-BC0F2A99FA36}"/>
    <cellStyle name="Input 46" xfId="1339" xr:uid="{58F94FCF-119E-4E03-878E-8CBF9E730E68}"/>
    <cellStyle name="Input 47" xfId="1341" xr:uid="{BD59CCEF-B2C0-4B10-84A0-4FABF667B70B}"/>
    <cellStyle name="Input 48" xfId="1369" xr:uid="{4D327571-86C6-4BBD-ADEB-E319D8625CBC}"/>
    <cellStyle name="Input 49" xfId="1378" xr:uid="{E0CCBB16-A7F1-4136-8FB2-15ADA05C0A2B}"/>
    <cellStyle name="Input 5" xfId="354" xr:uid="{CEE00BC4-5268-4900-9CE8-52F61B6C8EBE}"/>
    <cellStyle name="Input 5 10" xfId="14477" xr:uid="{FC4826DD-B396-46ED-9F76-49A74B6E3878}"/>
    <cellStyle name="Input 5 10 2" xfId="14478" xr:uid="{7B2F2136-7C3F-4216-A2B5-04E7A8F81565}"/>
    <cellStyle name="Input 5 10 2 2" xfId="14479" xr:uid="{43E3DA54-C2AA-40B4-84E1-D46464A1D91D}"/>
    <cellStyle name="Input 5 10 2 2 2" xfId="14480" xr:uid="{68FF015C-7182-42A7-A3E2-3F7A6BBC52E0}"/>
    <cellStyle name="Input 5 10 2 2 3" xfId="14481" xr:uid="{86013807-03EE-475B-A5DA-5EFAE7F8ED57}"/>
    <cellStyle name="Input 5 10 2 3" xfId="14482" xr:uid="{874F88E2-6EA6-4641-B676-A4A296A132A7}"/>
    <cellStyle name="Input 5 10 2 4" xfId="14483" xr:uid="{2D7C20A1-52C3-4548-99A3-A63EC0CE14CF}"/>
    <cellStyle name="Input 5 10 3" xfId="14484" xr:uid="{841572ED-3B55-4437-80F5-4B6CFB347AA0}"/>
    <cellStyle name="Input 5 10 3 2" xfId="14485" xr:uid="{75EC597D-BC12-417C-A409-46F657E37826}"/>
    <cellStyle name="Input 5 10 3 2 2" xfId="14486" xr:uid="{8136655F-11BB-4092-A77F-40CE6316309F}"/>
    <cellStyle name="Input 5 10 3 2 3" xfId="14487" xr:uid="{D8945820-6502-4C63-9948-142D56B64E53}"/>
    <cellStyle name="Input 5 10 3 3" xfId="14488" xr:uid="{B022CEA2-E0F9-44A4-8182-F9B66505FF7A}"/>
    <cellStyle name="Input 5 10 3 4" xfId="14489" xr:uid="{FAF74FC3-60C3-4C50-9A6E-CCF72CAF146F}"/>
    <cellStyle name="Input 5 10 4" xfId="14490" xr:uid="{F58E7770-51F8-470B-BD39-68724215D0B4}"/>
    <cellStyle name="Input 5 10 4 2" xfId="14491" xr:uid="{9A50B45A-18D9-4C4A-9E5B-78F106144C0D}"/>
    <cellStyle name="Input 5 10 4 2 2" xfId="14492" xr:uid="{A8532D76-4B6D-4A19-ACF8-26CCB4765CEF}"/>
    <cellStyle name="Input 5 10 4 2 3" xfId="14493" xr:uid="{0E218E03-343F-4340-AE0A-BACD3F0E44C3}"/>
    <cellStyle name="Input 5 10 4 3" xfId="14494" xr:uid="{524C0844-EC9C-4287-93AD-5378198B5155}"/>
    <cellStyle name="Input 5 10 4 4" xfId="14495" xr:uid="{DE66C469-7E6D-449E-BD90-664D83D622D5}"/>
    <cellStyle name="Input 5 10 5" xfId="14496" xr:uid="{E7EEF911-0979-47EF-B215-4936013EF4E0}"/>
    <cellStyle name="Input 5 10 5 2" xfId="14497" xr:uid="{8112352B-BE4D-4284-B002-013389FF59C1}"/>
    <cellStyle name="Input 5 10 5 2 2" xfId="14498" xr:uid="{0D43C8CC-DFF4-4425-A37F-8D8C3FE93199}"/>
    <cellStyle name="Input 5 10 5 2 3" xfId="14499" xr:uid="{EE387FA6-4529-465B-9462-09EDECBB309A}"/>
    <cellStyle name="Input 5 10 5 3" xfId="14500" xr:uid="{1E6CE8C9-EDE0-48F8-BB40-58A484221CD4}"/>
    <cellStyle name="Input 5 10 5 4" xfId="14501" xr:uid="{F23ECB44-C04E-49C3-B3C0-EF81824BC07A}"/>
    <cellStyle name="Input 5 10 6" xfId="14502" xr:uid="{420D89EC-F820-4FF2-89A6-80BB7921E5B7}"/>
    <cellStyle name="Input 5 10 6 2" xfId="14503" xr:uid="{416322BC-DB5D-4A43-B634-A342EB83B1FB}"/>
    <cellStyle name="Input 5 10 6 2 2" xfId="14504" xr:uid="{E9C957D6-F150-4119-9247-A82BEC419B60}"/>
    <cellStyle name="Input 5 10 6 2 3" xfId="14505" xr:uid="{733B24C5-99C7-4DCA-A187-0E12F221E87A}"/>
    <cellStyle name="Input 5 10 6 3" xfId="14506" xr:uid="{E68CF966-7099-4B09-A0F3-FD6A721A162B}"/>
    <cellStyle name="Input 5 10 6 4" xfId="14507" xr:uid="{5E19961E-4120-4F2D-9408-CFFE8AE9D01D}"/>
    <cellStyle name="Input 5 10 7" xfId="14508" xr:uid="{DD2C91A3-C951-422E-A830-8E6BFFD9E336}"/>
    <cellStyle name="Input 5 10 7 2" xfId="14509" xr:uid="{7FDBC191-6500-4AF3-9A2F-8AAC484EAE0D}"/>
    <cellStyle name="Input 5 10 7 3" xfId="14510" xr:uid="{9E44611B-9696-4177-B85A-B02E0D936A2D}"/>
    <cellStyle name="Input 5 10 8" xfId="14511" xr:uid="{00C0BE75-03E6-41B3-B0A9-C010E0481CFC}"/>
    <cellStyle name="Input 5 10 9" xfId="14512" xr:uid="{9110EB06-6AD1-4216-B1E9-8043AA8E8150}"/>
    <cellStyle name="Input 5 11" xfId="14513" xr:uid="{B88BCAB6-6F3C-4E57-983C-0BED30210B77}"/>
    <cellStyle name="Input 5 11 2" xfId="14514" xr:uid="{17CE9DDE-E18B-4455-8174-7C5B9B4098EB}"/>
    <cellStyle name="Input 5 11 2 2" xfId="14515" xr:uid="{98D7DEF5-36D5-49B6-955E-C8FC0AA7F855}"/>
    <cellStyle name="Input 5 11 2 2 2" xfId="14516" xr:uid="{555B2B79-5E38-4F56-953B-A1B64CAC3885}"/>
    <cellStyle name="Input 5 11 2 2 3" xfId="14517" xr:uid="{66F1B779-756A-4D20-A344-49EF3FC00752}"/>
    <cellStyle name="Input 5 11 2 3" xfId="14518" xr:uid="{1B210A9B-FD44-4934-BCCE-7503EFC1F6D1}"/>
    <cellStyle name="Input 5 11 2 4" xfId="14519" xr:uid="{CAE3C2EF-1D1A-493F-AB75-52BC95717312}"/>
    <cellStyle name="Input 5 11 3" xfId="14520" xr:uid="{2BC98A3B-6D66-4D88-9C20-36F46DCDF38F}"/>
    <cellStyle name="Input 5 11 3 2" xfId="14521" xr:uid="{1076A294-9A44-4261-B153-FA0383BC48BA}"/>
    <cellStyle name="Input 5 11 3 2 2" xfId="14522" xr:uid="{24F96756-2156-44F0-A3AD-B8BFFAC050E2}"/>
    <cellStyle name="Input 5 11 3 2 3" xfId="14523" xr:uid="{52F2FEA5-B469-49BC-B9B4-16448AF26464}"/>
    <cellStyle name="Input 5 11 3 3" xfId="14524" xr:uid="{882A14C3-F0AF-4383-8CC6-9EC9A642BD9C}"/>
    <cellStyle name="Input 5 11 3 4" xfId="14525" xr:uid="{A4CCFE2A-3A7D-4F8C-9471-3BA8AD529B12}"/>
    <cellStyle name="Input 5 11 4" xfId="14526" xr:uid="{4E8EB225-A3D5-4FF2-B5E2-4AD81B2AA4F9}"/>
    <cellStyle name="Input 5 11 4 2" xfId="14527" xr:uid="{F998B2D1-45C0-40C9-9DDD-1B96A6E3A167}"/>
    <cellStyle name="Input 5 11 4 2 2" xfId="14528" xr:uid="{AE601DA1-CF64-4A15-9B9A-75B665F89032}"/>
    <cellStyle name="Input 5 11 4 2 3" xfId="14529" xr:uid="{C7990A14-0756-45F1-9806-4726DFD28197}"/>
    <cellStyle name="Input 5 11 4 3" xfId="14530" xr:uid="{600905AB-A4DF-4A1C-91C9-719D1B4BEDB7}"/>
    <cellStyle name="Input 5 11 4 4" xfId="14531" xr:uid="{519705B4-3C39-4A85-8365-5EC22279B60E}"/>
    <cellStyle name="Input 5 11 5" xfId="14532" xr:uid="{93FAE8EF-EFBD-4C65-A0F5-FFBEF17880E6}"/>
    <cellStyle name="Input 5 11 5 2" xfId="14533" xr:uid="{B9132A32-F5F5-42EB-8753-90B803607D77}"/>
    <cellStyle name="Input 5 11 5 2 2" xfId="14534" xr:uid="{AD90AD84-46FB-40DC-B7D7-608293CBEFCC}"/>
    <cellStyle name="Input 5 11 5 2 3" xfId="14535" xr:uid="{65B0BD97-8F96-41BF-BEC4-F9E293300469}"/>
    <cellStyle name="Input 5 11 5 3" xfId="14536" xr:uid="{2D4A8313-5889-4436-A91B-CC41704E929B}"/>
    <cellStyle name="Input 5 11 5 4" xfId="14537" xr:uid="{808BF232-24FA-4CA0-B590-3E75F4C52F32}"/>
    <cellStyle name="Input 5 11 6" xfId="14538" xr:uid="{862938E4-302D-4A0F-91C5-329E675001F8}"/>
    <cellStyle name="Input 5 11 6 2" xfId="14539" xr:uid="{57348C4E-B2B7-4BF3-98CC-79ED9CD7174A}"/>
    <cellStyle name="Input 5 11 6 2 2" xfId="14540" xr:uid="{DD928A8D-3842-4464-BF53-40D37A454346}"/>
    <cellStyle name="Input 5 11 6 2 3" xfId="14541" xr:uid="{886A3290-8500-472A-9DCF-28FFDACF15A9}"/>
    <cellStyle name="Input 5 11 6 3" xfId="14542" xr:uid="{5FE5DD79-83BA-4719-BF64-11CEA5B51D7B}"/>
    <cellStyle name="Input 5 11 6 4" xfId="14543" xr:uid="{AFAD22C8-88A9-4E01-8D4B-6A68F2BEBE84}"/>
    <cellStyle name="Input 5 11 7" xfId="14544" xr:uid="{C911A415-75C5-497F-8F48-49B281875B51}"/>
    <cellStyle name="Input 5 11 7 2" xfId="14545" xr:uid="{C141EC14-D8B9-4D23-A099-087EC92BE786}"/>
    <cellStyle name="Input 5 11 7 3" xfId="14546" xr:uid="{07DC8C2E-8846-433F-AAD2-A4022C9F1229}"/>
    <cellStyle name="Input 5 11 8" xfId="14547" xr:uid="{9283EBC6-A04E-41F8-A553-AECD669B29DB}"/>
    <cellStyle name="Input 5 11 9" xfId="14548" xr:uid="{2B1C1457-DDA3-4192-883A-361577C3E872}"/>
    <cellStyle name="Input 5 12" xfId="14549" xr:uid="{2DEDF853-D26E-43A1-A181-4BF0416FB90D}"/>
    <cellStyle name="Input 5 12 2" xfId="14550" xr:uid="{C0221E47-119F-4632-B5F1-82A6A2A96D10}"/>
    <cellStyle name="Input 5 12 2 2" xfId="14551" xr:uid="{AAA61016-7FB5-40B5-BD41-21BC09784CFB}"/>
    <cellStyle name="Input 5 12 2 2 2" xfId="14552" xr:uid="{ACA71DA5-AB23-4C6A-A575-B451E268B9D6}"/>
    <cellStyle name="Input 5 12 2 2 3" xfId="14553" xr:uid="{188EB3FC-9A51-4689-9513-F6B5A51A94EC}"/>
    <cellStyle name="Input 5 12 2 3" xfId="14554" xr:uid="{600D674A-6E65-40E4-B517-383AB2EA8555}"/>
    <cellStyle name="Input 5 12 2 4" xfId="14555" xr:uid="{59219044-638D-4DB0-A454-17599CCBDA2C}"/>
    <cellStyle name="Input 5 12 3" xfId="14556" xr:uid="{6CD888FB-44D8-41D5-A1D8-404C9881F4CD}"/>
    <cellStyle name="Input 5 12 3 2" xfId="14557" xr:uid="{A3BA4D9F-2A70-4C7C-B194-9694CD0A6BE1}"/>
    <cellStyle name="Input 5 12 3 2 2" xfId="14558" xr:uid="{F5FA18CC-8680-4EE8-BA29-F5E0664B6EB1}"/>
    <cellStyle name="Input 5 12 3 2 3" xfId="14559" xr:uid="{8B8B0EE9-A82E-4DE9-A9EB-A5EA501DFACA}"/>
    <cellStyle name="Input 5 12 3 3" xfId="14560" xr:uid="{9DF78385-6CB7-4CDB-9009-41ED85AEEE8B}"/>
    <cellStyle name="Input 5 12 3 4" xfId="14561" xr:uid="{9B9CD210-E858-420B-96F3-2BB86B3079C3}"/>
    <cellStyle name="Input 5 12 4" xfId="14562" xr:uid="{D66BB5CE-C3FE-4067-953C-6D51BD12588E}"/>
    <cellStyle name="Input 5 12 4 2" xfId="14563" xr:uid="{9AD72624-D80D-4A17-8E24-8F15BF4E654D}"/>
    <cellStyle name="Input 5 12 4 2 2" xfId="14564" xr:uid="{EDE4EF05-803E-4F88-BE28-5F85FAD41642}"/>
    <cellStyle name="Input 5 12 4 2 3" xfId="14565" xr:uid="{F5DC2F48-FAF0-451B-80F1-6FEE7B1E8E49}"/>
    <cellStyle name="Input 5 12 4 3" xfId="14566" xr:uid="{EF7EFBD7-B414-41E9-BC63-7BFF0190A2F7}"/>
    <cellStyle name="Input 5 12 4 4" xfId="14567" xr:uid="{5D80EF12-E541-48DB-BC73-CC071654DA50}"/>
    <cellStyle name="Input 5 12 5" xfId="14568" xr:uid="{53A5A3E3-A8D4-4860-89D7-03978100686C}"/>
    <cellStyle name="Input 5 12 5 2" xfId="14569" xr:uid="{C1CC493D-298D-438D-A3A2-72571B5FCCE8}"/>
    <cellStyle name="Input 5 12 5 2 2" xfId="14570" xr:uid="{50CE220F-4B2F-4422-A3AB-E6635F21E011}"/>
    <cellStyle name="Input 5 12 5 2 3" xfId="14571" xr:uid="{B0D61692-0ABF-43FF-B961-103822567B9A}"/>
    <cellStyle name="Input 5 12 5 3" xfId="14572" xr:uid="{9BBBF6F3-F691-49CE-9184-3E716E23F11A}"/>
    <cellStyle name="Input 5 12 5 4" xfId="14573" xr:uid="{E11311B5-B7FB-4FC6-BB44-7243C3895949}"/>
    <cellStyle name="Input 5 12 6" xfId="14574" xr:uid="{0F2D0C3F-2DAE-4799-90B1-8925AC2AE0B8}"/>
    <cellStyle name="Input 5 12 6 2" xfId="14575" xr:uid="{C1947C71-166F-4067-8523-34B04142369F}"/>
    <cellStyle name="Input 5 12 6 2 2" xfId="14576" xr:uid="{2950ADAE-BC71-4075-95CC-5536CA479B9C}"/>
    <cellStyle name="Input 5 12 6 2 3" xfId="14577" xr:uid="{C1282FBA-C033-4298-B504-D37685341D62}"/>
    <cellStyle name="Input 5 12 6 3" xfId="14578" xr:uid="{DB52D863-F2F6-45E0-8162-A78793EE2A2D}"/>
    <cellStyle name="Input 5 12 6 4" xfId="14579" xr:uid="{1CE13DBC-A1A8-42CA-8695-2CA1315EA194}"/>
    <cellStyle name="Input 5 12 7" xfId="14580" xr:uid="{3E619860-99FE-4975-B0AA-F5E7DE0E2575}"/>
    <cellStyle name="Input 5 12 7 2" xfId="14581" xr:uid="{7BA694D3-D1A3-44A4-8A40-C70A7DE6E828}"/>
    <cellStyle name="Input 5 12 7 3" xfId="14582" xr:uid="{F1C46746-5FBB-416B-888B-0FCDA4C9E050}"/>
    <cellStyle name="Input 5 12 8" xfId="14583" xr:uid="{9FA402C8-99EF-4DF1-BBAC-1E37FE2F7800}"/>
    <cellStyle name="Input 5 12 9" xfId="14584" xr:uid="{B6344A59-5506-4B67-B89A-A01BFE3050AB}"/>
    <cellStyle name="Input 5 13" xfId="14585" xr:uid="{F3002CF2-9F21-408A-9FD2-7B3238CE150D}"/>
    <cellStyle name="Input 5 13 2" xfId="14586" xr:uid="{46EA3C4E-B375-486A-9BF2-39091A38DC3D}"/>
    <cellStyle name="Input 5 13 2 2" xfId="14587" xr:uid="{ACDBAAF5-3E8F-432B-BC81-36221313C05D}"/>
    <cellStyle name="Input 5 13 2 2 2" xfId="14588" xr:uid="{D70675B9-C3D0-4659-BBD5-7F7E369A3949}"/>
    <cellStyle name="Input 5 13 2 2 3" xfId="14589" xr:uid="{0D99777D-7855-4EBD-AD3E-EB04EF2C65D8}"/>
    <cellStyle name="Input 5 13 2 3" xfId="14590" xr:uid="{DCEB62D8-259E-464D-A09C-6826C31093A7}"/>
    <cellStyle name="Input 5 13 2 4" xfId="14591" xr:uid="{06A09302-4B8A-4CEB-AC6C-30C91F04E2B1}"/>
    <cellStyle name="Input 5 13 3" xfId="14592" xr:uid="{59504B96-82B3-44D4-B690-D4966C78E77A}"/>
    <cellStyle name="Input 5 13 3 2" xfId="14593" xr:uid="{EF35602B-7EF3-4732-A8F0-AA3831E76265}"/>
    <cellStyle name="Input 5 13 3 2 2" xfId="14594" xr:uid="{56AE21E9-2C1D-452A-A139-F583822A3A0A}"/>
    <cellStyle name="Input 5 13 3 2 3" xfId="14595" xr:uid="{E62A8FA5-B08C-4824-8EFA-CB9DB182DE7C}"/>
    <cellStyle name="Input 5 13 3 3" xfId="14596" xr:uid="{B0EA7EDA-BF21-4B21-BAC6-190B35418218}"/>
    <cellStyle name="Input 5 13 3 4" xfId="14597" xr:uid="{02C84413-9091-48A5-8923-B05926D5AC6E}"/>
    <cellStyle name="Input 5 13 4" xfId="14598" xr:uid="{B95741CA-8037-4826-B7C8-5FC2BF833FF4}"/>
    <cellStyle name="Input 5 13 4 2" xfId="14599" xr:uid="{CF6F7C4E-82E5-4A7F-95A8-7B158A8F43E4}"/>
    <cellStyle name="Input 5 13 4 2 2" xfId="14600" xr:uid="{DF7BCC0F-58D6-40FA-BC59-46585A0C5F43}"/>
    <cellStyle name="Input 5 13 4 2 3" xfId="14601" xr:uid="{3D835D67-3BC7-4156-8A88-114EB84ACA3D}"/>
    <cellStyle name="Input 5 13 4 3" xfId="14602" xr:uid="{EEECC18C-D68D-4384-B3CF-84CB6E804980}"/>
    <cellStyle name="Input 5 13 4 4" xfId="14603" xr:uid="{C32D805F-C19F-4F23-8733-320A2119C989}"/>
    <cellStyle name="Input 5 13 5" xfId="14604" xr:uid="{C7764EE2-B345-4C80-9FEC-AA5DA93906D8}"/>
    <cellStyle name="Input 5 13 5 2" xfId="14605" xr:uid="{26DB0E7C-0681-44C0-B97A-E5E8CCFFE649}"/>
    <cellStyle name="Input 5 13 5 2 2" xfId="14606" xr:uid="{E28C553D-47AB-42E8-9382-CD6CFCBAA4CC}"/>
    <cellStyle name="Input 5 13 5 2 3" xfId="14607" xr:uid="{E1A634BD-2D4B-4856-B48C-DFC444588A8A}"/>
    <cellStyle name="Input 5 13 5 3" xfId="14608" xr:uid="{FA3E5EC6-8071-4C0A-B3F6-2FCD28B38BF6}"/>
    <cellStyle name="Input 5 13 5 4" xfId="14609" xr:uid="{27F1F255-8B44-4538-969D-AF8DEFF1F7AF}"/>
    <cellStyle name="Input 5 13 6" xfId="14610" xr:uid="{D56E1C79-B335-4429-89D2-64A159E6ABC7}"/>
    <cellStyle name="Input 5 13 6 2" xfId="14611" xr:uid="{3D9CCB69-7C61-493B-9F95-92ED207DA9BC}"/>
    <cellStyle name="Input 5 13 6 2 2" xfId="14612" xr:uid="{6FC06690-23D7-471F-B293-C92177599429}"/>
    <cellStyle name="Input 5 13 6 2 3" xfId="14613" xr:uid="{D1782F5F-D53C-48B2-B777-AC651FFD8007}"/>
    <cellStyle name="Input 5 13 6 3" xfId="14614" xr:uid="{9A234284-F636-48B9-A850-C4B23B1BEC04}"/>
    <cellStyle name="Input 5 13 6 4" xfId="14615" xr:uid="{ED22DFF1-82DA-4D55-BC24-862759388BB2}"/>
    <cellStyle name="Input 5 13 7" xfId="14616" xr:uid="{14A07B8F-F199-455F-8AA0-CF0D5E926CEF}"/>
    <cellStyle name="Input 5 13 7 2" xfId="14617" xr:uid="{C8E7980B-2473-469A-BD32-46D16DC8AA7F}"/>
    <cellStyle name="Input 5 13 7 3" xfId="14618" xr:uid="{5BCBA067-F6BF-4525-9FAD-69E23B87C507}"/>
    <cellStyle name="Input 5 13 8" xfId="14619" xr:uid="{269424B6-CC25-4DFA-8DDD-287A71204AD3}"/>
    <cellStyle name="Input 5 13 9" xfId="14620" xr:uid="{D058063D-7E6F-4240-BF96-0654D26085EA}"/>
    <cellStyle name="Input 5 14" xfId="14621" xr:uid="{2F06B350-4793-4A01-B727-BB7BF1A3EA65}"/>
    <cellStyle name="Input 5 14 2" xfId="14622" xr:uid="{564604FE-D203-4304-B600-8AEC81C2A7AC}"/>
    <cellStyle name="Input 5 14 2 2" xfId="14623" xr:uid="{D19324AE-8B4B-4272-941A-5759385E0C26}"/>
    <cellStyle name="Input 5 14 2 2 2" xfId="14624" xr:uid="{1CB1F576-A777-4824-9F48-5A73BC46BAA1}"/>
    <cellStyle name="Input 5 14 2 2 3" xfId="14625" xr:uid="{261E95A0-50EB-401E-BC40-399CB251F8A2}"/>
    <cellStyle name="Input 5 14 2 3" xfId="14626" xr:uid="{2E722931-36AE-47D8-B69E-C6C2C2E5712C}"/>
    <cellStyle name="Input 5 14 2 4" xfId="14627" xr:uid="{A1A0BED6-E2EB-407D-9224-E90E3337AE76}"/>
    <cellStyle name="Input 5 14 3" xfId="14628" xr:uid="{8B6539AE-8BC6-4645-9A5F-238D1EE2C4B7}"/>
    <cellStyle name="Input 5 14 3 2" xfId="14629" xr:uid="{98FD2348-9DF6-4364-877B-8531F947DB44}"/>
    <cellStyle name="Input 5 14 3 2 2" xfId="14630" xr:uid="{977B3AEA-B0F3-4CBE-AB64-9F7597C7AD00}"/>
    <cellStyle name="Input 5 14 3 2 3" xfId="14631" xr:uid="{0233C574-9E10-4EB4-B6B4-BF531E4834E3}"/>
    <cellStyle name="Input 5 14 3 3" xfId="14632" xr:uid="{083F66B6-44BC-491D-B850-F18E0669A381}"/>
    <cellStyle name="Input 5 14 3 4" xfId="14633" xr:uid="{93492B0A-B6DA-4E72-9C6D-7E9AA9BCB1AF}"/>
    <cellStyle name="Input 5 14 4" xfId="14634" xr:uid="{8D425358-AF4B-4D4C-8450-98473A843DEE}"/>
    <cellStyle name="Input 5 14 4 2" xfId="14635" xr:uid="{59414508-D989-484F-B38F-E8A0E0B83273}"/>
    <cellStyle name="Input 5 14 4 2 2" xfId="14636" xr:uid="{D3E1ABFC-1F54-4079-AF1E-6278AE822808}"/>
    <cellStyle name="Input 5 14 4 2 3" xfId="14637" xr:uid="{1A15FCBF-A4BB-4636-90BC-237E35A23F5F}"/>
    <cellStyle name="Input 5 14 4 3" xfId="14638" xr:uid="{10AB9A20-58F3-4AB5-8D56-AEAE0A34A840}"/>
    <cellStyle name="Input 5 14 4 4" xfId="14639" xr:uid="{391E700E-DC82-438B-996D-6D2CB1123BFB}"/>
    <cellStyle name="Input 5 14 5" xfId="14640" xr:uid="{7E56BDD7-4E91-43E5-951B-54B0461CB7DC}"/>
    <cellStyle name="Input 5 14 5 2" xfId="14641" xr:uid="{F1E8144D-18FC-47B5-820F-F3DCDC2913F0}"/>
    <cellStyle name="Input 5 14 5 2 2" xfId="14642" xr:uid="{048A6C44-DD55-4279-9244-C4454AC6CEBA}"/>
    <cellStyle name="Input 5 14 5 2 3" xfId="14643" xr:uid="{4EBD7B1A-E101-4196-A0CF-E69BB3D7E0F4}"/>
    <cellStyle name="Input 5 14 5 3" xfId="14644" xr:uid="{484C6DC9-EC50-4439-9818-5B9A95519257}"/>
    <cellStyle name="Input 5 14 5 4" xfId="14645" xr:uid="{E9874C56-74E7-4B1E-A78C-47362F4039C4}"/>
    <cellStyle name="Input 5 14 6" xfId="14646" xr:uid="{95533F40-3D9B-4D73-A7D6-EEE3A5EB0D71}"/>
    <cellStyle name="Input 5 14 6 2" xfId="14647" xr:uid="{3D8D2269-521C-4A87-8BD9-0E6DDBDC571C}"/>
    <cellStyle name="Input 5 14 6 2 2" xfId="14648" xr:uid="{2239FB52-C02C-41D0-B172-4DBD2B90E60A}"/>
    <cellStyle name="Input 5 14 6 2 3" xfId="14649" xr:uid="{FA3FC36A-6AC8-4FB3-95F0-79237D4AF06A}"/>
    <cellStyle name="Input 5 14 6 3" xfId="14650" xr:uid="{317A3876-C653-4215-B8E3-4D69C28B0E08}"/>
    <cellStyle name="Input 5 14 6 4" xfId="14651" xr:uid="{523C86B5-CA76-4D4C-971C-00573C5BC422}"/>
    <cellStyle name="Input 5 14 7" xfId="14652" xr:uid="{D65505FD-E235-4090-9FBD-71F377E843B2}"/>
    <cellStyle name="Input 5 14 7 2" xfId="14653" xr:uid="{31C55F75-453C-4C3E-B95D-F1BEDD2A082F}"/>
    <cellStyle name="Input 5 14 7 3" xfId="14654" xr:uid="{AD53D648-992F-4B02-B502-02585A4929B9}"/>
    <cellStyle name="Input 5 14 8" xfId="14655" xr:uid="{12550434-9BF7-43EA-A657-201EDDFE299C}"/>
    <cellStyle name="Input 5 14 9" xfId="14656" xr:uid="{55B08FF5-B674-42BF-B138-C81F08510F49}"/>
    <cellStyle name="Input 5 15" xfId="14657" xr:uid="{525A6AAC-E1F0-472C-8DD6-6BCA23E09EC5}"/>
    <cellStyle name="Input 5 15 2" xfId="14658" xr:uid="{FC0E7EF3-3BDC-492F-9DC6-6CC3EED8DA6F}"/>
    <cellStyle name="Input 5 15 2 2" xfId="14659" xr:uid="{4BC95817-416D-4699-AA50-31B77D8BCB4A}"/>
    <cellStyle name="Input 5 15 2 2 2" xfId="14660" xr:uid="{FA5E09F0-9DE5-4290-8F7F-D46FC37AD549}"/>
    <cellStyle name="Input 5 15 2 2 3" xfId="14661" xr:uid="{1896B808-AEFD-41E4-99D7-681A97C3B567}"/>
    <cellStyle name="Input 5 15 2 3" xfId="14662" xr:uid="{0D120DF1-4C1A-4E68-A4FD-CD1A97CC0D5F}"/>
    <cellStyle name="Input 5 15 2 4" xfId="14663" xr:uid="{0795DC6D-8799-4446-964D-55568860C631}"/>
    <cellStyle name="Input 5 15 3" xfId="14664" xr:uid="{C52997ED-3A60-4E4C-B7E1-9780DC00F6D2}"/>
    <cellStyle name="Input 5 15 3 2" xfId="14665" xr:uid="{A18FA300-AE66-4D34-809E-BC5D6DC0E794}"/>
    <cellStyle name="Input 5 15 3 2 2" xfId="14666" xr:uid="{D7971BF1-9F77-476D-8A53-A589E6409225}"/>
    <cellStyle name="Input 5 15 3 2 3" xfId="14667" xr:uid="{A22E61E7-394F-49CA-99A0-C121C14116E6}"/>
    <cellStyle name="Input 5 15 3 3" xfId="14668" xr:uid="{71635FB0-47EF-4BEC-BB6D-A1966585E558}"/>
    <cellStyle name="Input 5 15 3 4" xfId="14669" xr:uid="{106140F6-0FE2-418B-A883-68FAF5DAB8F7}"/>
    <cellStyle name="Input 5 15 4" xfId="14670" xr:uid="{7F45BCF6-1C0A-4D2E-81C1-59991341281F}"/>
    <cellStyle name="Input 5 15 4 2" xfId="14671" xr:uid="{6041EDA5-2D4E-42A8-8C29-0E34DA65730F}"/>
    <cellStyle name="Input 5 15 4 2 2" xfId="14672" xr:uid="{119EB15A-F598-4892-ADBA-55D29DECD165}"/>
    <cellStyle name="Input 5 15 4 2 3" xfId="14673" xr:uid="{FC9420D7-DCF7-4E68-83A4-C59FF4AA1456}"/>
    <cellStyle name="Input 5 15 4 3" xfId="14674" xr:uid="{2195B5CE-1386-48BD-9399-5D1D4ED11325}"/>
    <cellStyle name="Input 5 15 4 4" xfId="14675" xr:uid="{D482AB89-31E1-4124-BE7E-4D98C660C4F8}"/>
    <cellStyle name="Input 5 15 5" xfId="14676" xr:uid="{AACFA7E0-8B48-4EBF-9047-6C132164FB7F}"/>
    <cellStyle name="Input 5 15 5 2" xfId="14677" xr:uid="{3C786DD7-D570-46FF-A632-8B9FAC657084}"/>
    <cellStyle name="Input 5 15 5 2 2" xfId="14678" xr:uid="{1CE7AB6C-ADB3-494A-B4A6-896523D54D4B}"/>
    <cellStyle name="Input 5 15 5 2 3" xfId="14679" xr:uid="{74229B26-49F0-43BF-B528-CF8C3896B975}"/>
    <cellStyle name="Input 5 15 5 3" xfId="14680" xr:uid="{E8BAA8F6-B818-435A-B009-99BE46F0269A}"/>
    <cellStyle name="Input 5 15 5 4" xfId="14681" xr:uid="{720FA9A0-0876-40E8-9F7D-11C61461E808}"/>
    <cellStyle name="Input 5 15 6" xfId="14682" xr:uid="{5FAD9852-CC6B-46DC-92A9-FA07246F8E1B}"/>
    <cellStyle name="Input 5 15 6 2" xfId="14683" xr:uid="{A515D203-6E69-4FBF-A30A-03BB7E665738}"/>
    <cellStyle name="Input 5 15 6 2 2" xfId="14684" xr:uid="{D36F4492-28F3-496A-A1FA-3506B2071074}"/>
    <cellStyle name="Input 5 15 6 2 3" xfId="14685" xr:uid="{29CE71CB-4390-4F33-B617-39CC8DCCB232}"/>
    <cellStyle name="Input 5 15 6 3" xfId="14686" xr:uid="{1B14C476-2B13-475E-9164-41DAEC37DFEF}"/>
    <cellStyle name="Input 5 15 6 4" xfId="14687" xr:uid="{C59B0360-327E-477F-B6F7-1EB5E82B575E}"/>
    <cellStyle name="Input 5 15 7" xfId="14688" xr:uid="{AA8E9CF8-8EDD-47B6-8E8D-B532A5F58834}"/>
    <cellStyle name="Input 5 15 7 2" xfId="14689" xr:uid="{D9800738-D076-4612-9B3A-1A4C4A35F9A7}"/>
    <cellStyle name="Input 5 15 7 3" xfId="14690" xr:uid="{44075E22-B397-425D-8040-3717BB052476}"/>
    <cellStyle name="Input 5 15 8" xfId="14691" xr:uid="{C294FEDB-EFD3-4E4C-A5B9-E295535C2BB5}"/>
    <cellStyle name="Input 5 15 9" xfId="14692" xr:uid="{A72AD930-CC35-4734-B17B-4134FD17E39C}"/>
    <cellStyle name="Input 5 16" xfId="14693" xr:uid="{C5485D24-BABC-4E15-9B4F-3DD896CBCD03}"/>
    <cellStyle name="Input 5 16 2" xfId="14694" xr:uid="{6F86E1C6-DE80-4A8C-A13E-9B2D3FF47EA9}"/>
    <cellStyle name="Input 5 16 2 2" xfId="14695" xr:uid="{833BD4B9-A614-48F3-8022-E793FBB8347E}"/>
    <cellStyle name="Input 5 16 2 2 2" xfId="14696" xr:uid="{7E4E87B7-FAFE-42C1-9C49-64EB36B686DF}"/>
    <cellStyle name="Input 5 16 2 2 3" xfId="14697" xr:uid="{AF9EAEC9-4DA1-4F70-B0B2-E97C5E7C0A55}"/>
    <cellStyle name="Input 5 16 2 3" xfId="14698" xr:uid="{46BF9D49-59E5-4077-93D2-4F39D817E06F}"/>
    <cellStyle name="Input 5 16 2 4" xfId="14699" xr:uid="{A74A8A28-3837-4819-9986-72BE5B6ADDCB}"/>
    <cellStyle name="Input 5 16 3" xfId="14700" xr:uid="{0F1A9854-2C75-4C69-8851-BB2A0E1A3807}"/>
    <cellStyle name="Input 5 16 3 2" xfId="14701" xr:uid="{DCD2EF4A-2264-43CE-831D-5DFDC68604FA}"/>
    <cellStyle name="Input 5 16 3 2 2" xfId="14702" xr:uid="{95E04143-3490-4A53-A241-2A4C2D076E26}"/>
    <cellStyle name="Input 5 16 3 2 3" xfId="14703" xr:uid="{B7CF65F4-D016-4F1F-A10F-EAE08F7D4BA7}"/>
    <cellStyle name="Input 5 16 3 3" xfId="14704" xr:uid="{E731040D-5F02-40A5-AA73-4E0992AC1611}"/>
    <cellStyle name="Input 5 16 3 4" xfId="14705" xr:uid="{7B99CADD-E938-4BBF-8AAF-AE1B787A2278}"/>
    <cellStyle name="Input 5 16 4" xfId="14706" xr:uid="{DEBDBF1C-F3BA-4A40-95E8-C9D812D2BCF9}"/>
    <cellStyle name="Input 5 16 4 2" xfId="14707" xr:uid="{562D2CB4-B10F-4045-A00E-9945B4DCBBC1}"/>
    <cellStyle name="Input 5 16 4 2 2" xfId="14708" xr:uid="{98EBB0A3-62CD-4C44-9DF2-78896D8B3E27}"/>
    <cellStyle name="Input 5 16 4 2 3" xfId="14709" xr:uid="{E97DA39A-B497-48EE-B389-CCC8D7218716}"/>
    <cellStyle name="Input 5 16 4 3" xfId="14710" xr:uid="{E8526F02-97EB-4E0F-B7DA-F592DB605C80}"/>
    <cellStyle name="Input 5 16 4 4" xfId="14711" xr:uid="{B867E244-75CC-4407-8162-C048CF3196F4}"/>
    <cellStyle name="Input 5 16 5" xfId="14712" xr:uid="{DA83267D-6B38-46AF-A2CF-592132D67DC4}"/>
    <cellStyle name="Input 5 16 5 2" xfId="14713" xr:uid="{EFC8DB99-68CB-4FE1-84CF-B9B0019F0D59}"/>
    <cellStyle name="Input 5 16 5 2 2" xfId="14714" xr:uid="{F6DDE9EC-DA22-4664-9525-AE37EA2542D9}"/>
    <cellStyle name="Input 5 16 5 2 3" xfId="14715" xr:uid="{ADD8E372-E22F-45BD-8C3B-95A03DA721F6}"/>
    <cellStyle name="Input 5 16 5 3" xfId="14716" xr:uid="{2E6A651A-C6F7-4A19-9040-58511DFAA0F6}"/>
    <cellStyle name="Input 5 16 5 4" xfId="14717" xr:uid="{F6FC93A6-EB09-4300-BB18-2D1EFB6565DC}"/>
    <cellStyle name="Input 5 16 6" xfId="14718" xr:uid="{61A83835-9ABA-483F-BC18-B80E52DEF9CD}"/>
    <cellStyle name="Input 5 16 6 2" xfId="14719" xr:uid="{5B95BBC3-DB44-4F13-BC1D-7080177C765E}"/>
    <cellStyle name="Input 5 16 6 2 2" xfId="14720" xr:uid="{BDE1032E-FE9D-43CC-A109-477B5841A006}"/>
    <cellStyle name="Input 5 16 6 2 3" xfId="14721" xr:uid="{DCD01154-E6C3-4803-ACA7-36758D69283C}"/>
    <cellStyle name="Input 5 16 6 3" xfId="14722" xr:uid="{16D15908-BA25-4315-A50C-B4AE6F576B7B}"/>
    <cellStyle name="Input 5 16 6 4" xfId="14723" xr:uid="{E6131434-8F9A-4C25-B01A-FFF2254625E8}"/>
    <cellStyle name="Input 5 16 7" xfId="14724" xr:uid="{EA92D949-ABCC-4F53-B3DE-DD57D0BC1486}"/>
    <cellStyle name="Input 5 16 7 2" xfId="14725" xr:uid="{9116438A-7324-46EB-BA19-12308CACD23F}"/>
    <cellStyle name="Input 5 16 7 3" xfId="14726" xr:uid="{469AD7A2-AF4C-479D-BCCA-B0631F954D0D}"/>
    <cellStyle name="Input 5 16 8" xfId="14727" xr:uid="{3907B803-14F7-40AF-959F-F6C844BE76FF}"/>
    <cellStyle name="Input 5 16 9" xfId="14728" xr:uid="{E69D8372-5976-4DC5-B242-7A4E662B77AB}"/>
    <cellStyle name="Input 5 17" xfId="14729" xr:uid="{8D7DADCB-3B51-41D1-92D3-582746BB1A08}"/>
    <cellStyle name="Input 5 17 2" xfId="14730" xr:uid="{E2420075-972E-4AC6-A37E-A373E9B0E993}"/>
    <cellStyle name="Input 5 17 2 2" xfId="14731" xr:uid="{60F1E0DA-034B-4D13-AAD3-88C548C25A1F}"/>
    <cellStyle name="Input 5 17 2 2 2" xfId="14732" xr:uid="{289EA8D3-F4DD-4575-864A-2EA685BD0E4C}"/>
    <cellStyle name="Input 5 17 2 2 3" xfId="14733" xr:uid="{3B08077E-0286-4992-86B7-79A8905EDDDF}"/>
    <cellStyle name="Input 5 17 2 3" xfId="14734" xr:uid="{903D6156-E64A-4227-9B73-9051AA5F5EFA}"/>
    <cellStyle name="Input 5 17 2 4" xfId="14735" xr:uid="{62323FAF-B233-4D33-A3C5-F72C13DD337D}"/>
    <cellStyle name="Input 5 17 3" xfId="14736" xr:uid="{2EA1755B-830E-4D60-9A26-30203C633413}"/>
    <cellStyle name="Input 5 17 3 2" xfId="14737" xr:uid="{BC05C4FA-52E2-4AB0-8E62-7F2B712DD4F0}"/>
    <cellStyle name="Input 5 17 3 2 2" xfId="14738" xr:uid="{2BC4E093-676D-4FB9-ABF2-ABC37295B481}"/>
    <cellStyle name="Input 5 17 3 2 3" xfId="14739" xr:uid="{146FE8C5-0FB2-45C9-A4F8-93A09A931ED2}"/>
    <cellStyle name="Input 5 17 3 3" xfId="14740" xr:uid="{1B03ED2E-48CE-4064-9D1C-1B20067A0BB6}"/>
    <cellStyle name="Input 5 17 3 4" xfId="14741" xr:uid="{AB3D5E3D-970A-4CFB-A18C-B13F5D207FC2}"/>
    <cellStyle name="Input 5 17 4" xfId="14742" xr:uid="{933F0C14-4657-4F8B-BAE8-C7399AC3F7EB}"/>
    <cellStyle name="Input 5 17 4 2" xfId="14743" xr:uid="{62BC4949-7DED-4D09-BC2C-7BDD29701324}"/>
    <cellStyle name="Input 5 17 4 2 2" xfId="14744" xr:uid="{84631B50-6B92-4151-A283-4F810F035219}"/>
    <cellStyle name="Input 5 17 4 2 3" xfId="14745" xr:uid="{CD00E89F-B3FE-47F4-B3E6-330275874336}"/>
    <cellStyle name="Input 5 17 4 3" xfId="14746" xr:uid="{C3500471-59DA-4935-BC54-E24EB458CE24}"/>
    <cellStyle name="Input 5 17 4 4" xfId="14747" xr:uid="{A42058ED-53DF-4BD8-99D4-B94BF4893A8F}"/>
    <cellStyle name="Input 5 17 5" xfId="14748" xr:uid="{41E3F4DF-4360-494F-B538-0606B4B057B5}"/>
    <cellStyle name="Input 5 17 5 2" xfId="14749" xr:uid="{7F15D031-49BF-4DA0-A0C2-59775556B064}"/>
    <cellStyle name="Input 5 17 5 2 2" xfId="14750" xr:uid="{56577444-A253-44DC-B178-AC930F2A7120}"/>
    <cellStyle name="Input 5 17 5 2 3" xfId="14751" xr:uid="{5659D42D-BE06-4C3D-A729-D3A55C96E4EC}"/>
    <cellStyle name="Input 5 17 5 3" xfId="14752" xr:uid="{DCB90D50-A7EE-41E3-9F15-43CE07678567}"/>
    <cellStyle name="Input 5 17 5 4" xfId="14753" xr:uid="{F0B009B8-8216-4703-BC3A-6FD06ECE9263}"/>
    <cellStyle name="Input 5 17 6" xfId="14754" xr:uid="{8480F578-7F84-4051-97E1-C076EB1454C6}"/>
    <cellStyle name="Input 5 17 6 2" xfId="14755" xr:uid="{973DBCC7-EF0E-41A1-9E86-AD91B0E3C2CA}"/>
    <cellStyle name="Input 5 17 6 2 2" xfId="14756" xr:uid="{12F040E3-AABB-40C6-B15A-3EA67FECFC8F}"/>
    <cellStyle name="Input 5 17 6 2 3" xfId="14757" xr:uid="{872A6ECD-4981-4FAF-B593-C07863BA71E9}"/>
    <cellStyle name="Input 5 17 6 3" xfId="14758" xr:uid="{6EAE1BAF-860E-4E56-A61C-8749839CCFA2}"/>
    <cellStyle name="Input 5 17 6 4" xfId="14759" xr:uid="{1F1A9787-98A8-4128-932C-E074FA463B1B}"/>
    <cellStyle name="Input 5 17 7" xfId="14760" xr:uid="{190D93FE-3D32-4B86-AA04-5EAEC0571C84}"/>
    <cellStyle name="Input 5 17 7 2" xfId="14761" xr:uid="{A4DE6318-0ED7-4272-B75E-7C11228BA16B}"/>
    <cellStyle name="Input 5 17 7 3" xfId="14762" xr:uid="{27A152D9-B457-4A28-A018-BC79FEAA2736}"/>
    <cellStyle name="Input 5 17 8" xfId="14763" xr:uid="{69605E82-EF1D-4DBB-8482-23EA166D0F4D}"/>
    <cellStyle name="Input 5 17 9" xfId="14764" xr:uid="{3E4EB466-A491-46A4-9D64-6576C1F055AD}"/>
    <cellStyle name="Input 5 18" xfId="14765" xr:uid="{8C38207E-B12D-4ABE-BB9E-B1D70E051640}"/>
    <cellStyle name="Input 5 18 2" xfId="14766" xr:uid="{5976EBB4-52A2-4BD4-A891-C6D2753A2487}"/>
    <cellStyle name="Input 5 18 2 2" xfId="14767" xr:uid="{D71BACF9-D4EF-4053-9F42-389CC13F98C6}"/>
    <cellStyle name="Input 5 18 2 2 2" xfId="14768" xr:uid="{C3F34392-5CEC-434F-AEDA-6A299555D787}"/>
    <cellStyle name="Input 5 18 2 2 3" xfId="14769" xr:uid="{297EB064-725D-4770-9F70-145724A19350}"/>
    <cellStyle name="Input 5 18 2 3" xfId="14770" xr:uid="{BF5DC920-CF4D-4644-BA06-1148A452769A}"/>
    <cellStyle name="Input 5 18 2 4" xfId="14771" xr:uid="{655AC89C-A563-4EA2-9C48-F275D13FC75B}"/>
    <cellStyle name="Input 5 18 3" xfId="14772" xr:uid="{84AE01C1-B5F6-42E5-AF54-43507E03C06D}"/>
    <cellStyle name="Input 5 18 3 2" xfId="14773" xr:uid="{83DB5349-27F4-4AD4-9902-E6A9A89CDC5D}"/>
    <cellStyle name="Input 5 18 3 2 2" xfId="14774" xr:uid="{BD333211-2AB4-4A6D-8D81-19EE7DCDA864}"/>
    <cellStyle name="Input 5 18 3 2 3" xfId="14775" xr:uid="{96BC7E03-662B-4055-9D1A-E773078D9399}"/>
    <cellStyle name="Input 5 18 3 3" xfId="14776" xr:uid="{B37CCE99-3171-4953-B5AA-48D23B7914D6}"/>
    <cellStyle name="Input 5 18 3 4" xfId="14777" xr:uid="{7810EAE6-8A0F-4647-A587-6641A215AE00}"/>
    <cellStyle name="Input 5 18 4" xfId="14778" xr:uid="{D853BBF1-84D2-444E-B237-61D6145C8EB1}"/>
    <cellStyle name="Input 5 18 4 2" xfId="14779" xr:uid="{E0697B56-FA4E-444A-8230-650CC9F2FCE8}"/>
    <cellStyle name="Input 5 18 4 2 2" xfId="14780" xr:uid="{3E87AEE4-A45E-47F1-8E33-D6B77A8DEA25}"/>
    <cellStyle name="Input 5 18 4 2 3" xfId="14781" xr:uid="{0690B05B-C0F2-4EAF-B227-B438D72D0646}"/>
    <cellStyle name="Input 5 18 4 3" xfId="14782" xr:uid="{52139A17-589B-454E-828C-248230EE083F}"/>
    <cellStyle name="Input 5 18 4 4" xfId="14783" xr:uid="{B4C23C84-AC07-4307-9861-66FD6B26862E}"/>
    <cellStyle name="Input 5 18 5" xfId="14784" xr:uid="{9B17BD6C-5C1A-4AC1-B9ED-7DB0E1F6840B}"/>
    <cellStyle name="Input 5 18 5 2" xfId="14785" xr:uid="{D31D9499-9E31-4FA9-AE12-005EC36DB950}"/>
    <cellStyle name="Input 5 18 5 2 2" xfId="14786" xr:uid="{A0090ABD-74DB-4863-B3BD-6975564E9723}"/>
    <cellStyle name="Input 5 18 5 2 3" xfId="14787" xr:uid="{D595668E-74C5-4B4E-94BC-90D273116AE7}"/>
    <cellStyle name="Input 5 18 5 3" xfId="14788" xr:uid="{DCA1D292-2355-451B-A87B-0F4546CC2FE0}"/>
    <cellStyle name="Input 5 18 5 4" xfId="14789" xr:uid="{A9F98159-9D97-48D0-B58F-74D40CB3FF79}"/>
    <cellStyle name="Input 5 18 6" xfId="14790" xr:uid="{BBC86EAF-9216-4F12-83D9-BD9BCF27E658}"/>
    <cellStyle name="Input 5 18 6 2" xfId="14791" xr:uid="{256E03EC-D994-4AEE-A98A-8683E8EF192D}"/>
    <cellStyle name="Input 5 18 6 2 2" xfId="14792" xr:uid="{4D950CC0-5418-4D5B-B798-3564F1831685}"/>
    <cellStyle name="Input 5 18 6 2 3" xfId="14793" xr:uid="{1EDF72F5-AAF6-4C58-80D4-02F3F8C8668A}"/>
    <cellStyle name="Input 5 18 6 3" xfId="14794" xr:uid="{22D8AC21-5AAA-4CA9-B2D7-32A0B85B47CA}"/>
    <cellStyle name="Input 5 18 6 4" xfId="14795" xr:uid="{B41A9427-495F-4B71-AD6F-3AA65159486D}"/>
    <cellStyle name="Input 5 18 7" xfId="14796" xr:uid="{6BDCF3B0-C942-4AEC-B571-C7F38C92C1D4}"/>
    <cellStyle name="Input 5 18 7 2" xfId="14797" xr:uid="{D3FCBD41-B542-4E90-9A6F-6F238D70D2A8}"/>
    <cellStyle name="Input 5 18 7 3" xfId="14798" xr:uid="{90EDABED-0DF3-4F64-80FF-5382CD43E9D4}"/>
    <cellStyle name="Input 5 18 8" xfId="14799" xr:uid="{B1508761-0C51-4D15-BACE-FD026C6B7DB1}"/>
    <cellStyle name="Input 5 18 9" xfId="14800" xr:uid="{12929856-4D22-4513-B2EB-9DBE5ED814F6}"/>
    <cellStyle name="Input 5 19" xfId="14801" xr:uid="{00B2A6C2-5D11-4FA9-84A6-D4ADB0B43068}"/>
    <cellStyle name="Input 5 19 2" xfId="14802" xr:uid="{5E5552D6-1527-4762-B4DC-7A5C33EE10CB}"/>
    <cellStyle name="Input 5 19 2 2" xfId="14803" xr:uid="{1C0F016D-71F9-4020-B3E4-67C3CF9C6B18}"/>
    <cellStyle name="Input 5 19 2 2 2" xfId="14804" xr:uid="{E495DA01-2297-4B3D-BC83-F1DC54CF08EA}"/>
    <cellStyle name="Input 5 19 2 2 3" xfId="14805" xr:uid="{732B6658-D52D-4C33-8A00-16D2815298F7}"/>
    <cellStyle name="Input 5 19 2 3" xfId="14806" xr:uid="{5B906CFA-24A2-46B7-8755-DB19636B34C8}"/>
    <cellStyle name="Input 5 19 2 4" xfId="14807" xr:uid="{047012B9-4B14-4555-8FC0-6F74804F2F85}"/>
    <cellStyle name="Input 5 19 3" xfId="14808" xr:uid="{D542F5B6-9CF1-45BD-8C02-4A11D61639A9}"/>
    <cellStyle name="Input 5 19 3 2" xfId="14809" xr:uid="{4B618134-2DAE-460A-B8D2-E8CB6EF13712}"/>
    <cellStyle name="Input 5 19 3 2 2" xfId="14810" xr:uid="{C81F9215-D0AD-4AD6-8F30-D5C2C383FCCE}"/>
    <cellStyle name="Input 5 19 3 2 3" xfId="14811" xr:uid="{297F2C1A-4B96-4BD6-A153-8C419A2767E5}"/>
    <cellStyle name="Input 5 19 3 3" xfId="14812" xr:uid="{7A2FDE82-3AE4-40AF-AD7E-73671CBD6348}"/>
    <cellStyle name="Input 5 19 3 4" xfId="14813" xr:uid="{F0188944-AE97-4D25-A396-1E7A5D91EA17}"/>
    <cellStyle name="Input 5 19 4" xfId="14814" xr:uid="{B03A5729-D54B-430E-81BB-F603E035B985}"/>
    <cellStyle name="Input 5 19 4 2" xfId="14815" xr:uid="{0F32AA29-45E6-41EE-928E-C4864E96A646}"/>
    <cellStyle name="Input 5 19 4 2 2" xfId="14816" xr:uid="{309CB3F3-DEF7-4F5F-94F2-0903B46DC11D}"/>
    <cellStyle name="Input 5 19 4 2 3" xfId="14817" xr:uid="{32409B26-0C81-4B1E-BCB4-D182EF2F27FC}"/>
    <cellStyle name="Input 5 19 4 3" xfId="14818" xr:uid="{93C745BB-E09B-4C7A-BBAF-1E1CA151848B}"/>
    <cellStyle name="Input 5 19 4 4" xfId="14819" xr:uid="{3D4061D6-DF5F-4F1C-AB89-DB1A0B48E384}"/>
    <cellStyle name="Input 5 19 5" xfId="14820" xr:uid="{9C5BAAA0-4948-428F-95A3-4B16C5717C2C}"/>
    <cellStyle name="Input 5 19 5 2" xfId="14821" xr:uid="{34D78F83-DD7A-4479-9C1A-BE35CFE3484C}"/>
    <cellStyle name="Input 5 19 5 2 2" xfId="14822" xr:uid="{D52F9E9B-D6E4-46CB-A9E1-E292063EE9CE}"/>
    <cellStyle name="Input 5 19 5 2 3" xfId="14823" xr:uid="{91AF89AB-95A2-4632-AE7C-8F7F446B5423}"/>
    <cellStyle name="Input 5 19 5 3" xfId="14824" xr:uid="{B1B6A6C9-4418-44DF-9353-EA403F1CACBC}"/>
    <cellStyle name="Input 5 19 5 4" xfId="14825" xr:uid="{CD259965-F035-45C1-AFBA-844F06437A2D}"/>
    <cellStyle name="Input 5 19 6" xfId="14826" xr:uid="{731292DC-5048-4FB2-B665-069767FB9279}"/>
    <cellStyle name="Input 5 19 6 2" xfId="14827" xr:uid="{FAE27C89-750A-45B0-B800-1BF3CBE2B92C}"/>
    <cellStyle name="Input 5 19 6 2 2" xfId="14828" xr:uid="{2C726AC6-8967-47F6-8198-9329B632A70C}"/>
    <cellStyle name="Input 5 19 6 2 3" xfId="14829" xr:uid="{5622D66D-0C3E-425D-8294-E92AA3D36B27}"/>
    <cellStyle name="Input 5 19 6 3" xfId="14830" xr:uid="{F6CB51C9-6A6F-40D5-9C50-F9810197FDDF}"/>
    <cellStyle name="Input 5 19 6 4" xfId="14831" xr:uid="{C2C98183-4D72-43CD-B1FC-3DEEB456944A}"/>
    <cellStyle name="Input 5 19 7" xfId="14832" xr:uid="{3AF87CA9-BAAB-4CD2-BC81-B9B17E396536}"/>
    <cellStyle name="Input 5 19 7 2" xfId="14833" xr:uid="{1D2CA7A2-FD72-4DE6-AA21-96388A973061}"/>
    <cellStyle name="Input 5 19 7 3" xfId="14834" xr:uid="{3537D5C4-360B-44FC-967D-6E56EC4A94CC}"/>
    <cellStyle name="Input 5 19 8" xfId="14835" xr:uid="{E1FED503-156D-42A8-A5D2-B4E641CA9631}"/>
    <cellStyle name="Input 5 19 9" xfId="14836" xr:uid="{8C33972B-8459-46D5-94D7-212A49E62B55}"/>
    <cellStyle name="Input 5 2" xfId="4362" xr:uid="{752004F7-4443-4A46-85DB-CC5A5998D29C}"/>
    <cellStyle name="Input 5 2 10" xfId="14837" xr:uid="{E61A405C-CC58-454D-8107-7CB1AF98958B}"/>
    <cellStyle name="Input 5 2 10 2" xfId="14838" xr:uid="{2DC8A2CE-5944-46AB-826A-1283B001E426}"/>
    <cellStyle name="Input 5 2 10 2 2" xfId="14839" xr:uid="{AC70A87A-8042-4CAC-A305-4A22E0382176}"/>
    <cellStyle name="Input 5 2 10 2 2 2" xfId="14840" xr:uid="{94FF14A9-28BE-4E4B-86FD-914610468579}"/>
    <cellStyle name="Input 5 2 10 2 2 3" xfId="14841" xr:uid="{1D0B0383-1A93-4D2C-9DF5-174FFE3E7865}"/>
    <cellStyle name="Input 5 2 10 2 3" xfId="14842" xr:uid="{33BA5732-7320-4F84-89B0-E912F366D37F}"/>
    <cellStyle name="Input 5 2 10 2 4" xfId="14843" xr:uid="{EA0F0D60-1CB3-4F28-B74D-C40852E7C6E5}"/>
    <cellStyle name="Input 5 2 10 3" xfId="14844" xr:uid="{249A5299-1735-4A6A-B49D-0CAFBAC41483}"/>
    <cellStyle name="Input 5 2 10 3 2" xfId="14845" xr:uid="{C3A36EAE-1420-424E-AF74-7006CE2DE675}"/>
    <cellStyle name="Input 5 2 10 3 2 2" xfId="14846" xr:uid="{B967F9C5-929E-46A3-9150-8BA2D52EDEC1}"/>
    <cellStyle name="Input 5 2 10 3 2 3" xfId="14847" xr:uid="{1C222DE9-9BE3-4341-A8E5-91CDA6C8A947}"/>
    <cellStyle name="Input 5 2 10 3 3" xfId="14848" xr:uid="{86DB9BA8-2944-46C2-B3EC-31BCEA9B2DFD}"/>
    <cellStyle name="Input 5 2 10 3 4" xfId="14849" xr:uid="{E8B95D86-1288-4372-BC39-AC42188A92E3}"/>
    <cellStyle name="Input 5 2 10 4" xfId="14850" xr:uid="{B843E29C-25EB-4D2B-AA6C-1D7FA7B7E13E}"/>
    <cellStyle name="Input 5 2 10 4 2" xfId="14851" xr:uid="{53E4D58A-9CDC-4C2C-90E1-03131D3FC8EA}"/>
    <cellStyle name="Input 5 2 10 4 2 2" xfId="14852" xr:uid="{22029D21-EB05-43A3-9DB2-FEF146C9F6FA}"/>
    <cellStyle name="Input 5 2 10 4 2 3" xfId="14853" xr:uid="{1A0DA010-12D5-4243-86BA-C72E6B9A954E}"/>
    <cellStyle name="Input 5 2 10 4 3" xfId="14854" xr:uid="{EB60F64B-7069-46A7-9700-F75E33B75FA2}"/>
    <cellStyle name="Input 5 2 10 4 4" xfId="14855" xr:uid="{C2C16442-B3AE-4868-B743-1CC1DB8A6FDE}"/>
    <cellStyle name="Input 5 2 10 5" xfId="14856" xr:uid="{FB63AE5D-BB90-457C-BAAE-E761178C158E}"/>
    <cellStyle name="Input 5 2 10 5 2" xfId="14857" xr:uid="{CFE77B06-6206-4D94-B722-DDA254F89A7D}"/>
    <cellStyle name="Input 5 2 10 5 2 2" xfId="14858" xr:uid="{D067FFEA-FB2F-4B1A-B954-DF92721B5BAC}"/>
    <cellStyle name="Input 5 2 10 5 2 3" xfId="14859" xr:uid="{B787DBB0-AE53-47BA-8C2F-36049963EE8D}"/>
    <cellStyle name="Input 5 2 10 5 3" xfId="14860" xr:uid="{A8FC16CD-4B34-44B1-94D7-5AC54F43B1A5}"/>
    <cellStyle name="Input 5 2 10 5 4" xfId="14861" xr:uid="{3196CBFB-A5A5-47A5-84FE-57086BB34440}"/>
    <cellStyle name="Input 5 2 10 6" xfId="14862" xr:uid="{7CEC1A4A-8AA1-4D5B-82D3-C92D33A45645}"/>
    <cellStyle name="Input 5 2 10 6 2" xfId="14863" xr:uid="{5BBD2423-2B81-4F75-AB19-1B3B7586DC45}"/>
    <cellStyle name="Input 5 2 10 6 2 2" xfId="14864" xr:uid="{F12CB16B-E9DC-4882-A84E-A95212BBD679}"/>
    <cellStyle name="Input 5 2 10 6 2 3" xfId="14865" xr:uid="{B01620D8-D2A1-40B0-928C-092E31CB7147}"/>
    <cellStyle name="Input 5 2 10 6 3" xfId="14866" xr:uid="{1A02517F-4FF2-440D-B6CC-351816E46765}"/>
    <cellStyle name="Input 5 2 10 6 4" xfId="14867" xr:uid="{789852FB-3CB2-4B72-BBB7-8250B7AC3637}"/>
    <cellStyle name="Input 5 2 10 7" xfId="14868" xr:uid="{67D65F2C-6927-4B9B-AC27-72DD9DDAAA1E}"/>
    <cellStyle name="Input 5 2 10 7 2" xfId="14869" xr:uid="{D98D8360-0521-4145-9D4E-64F1FFBE5D60}"/>
    <cellStyle name="Input 5 2 10 7 3" xfId="14870" xr:uid="{77B20611-C492-418B-9C42-627BBEA8B4DD}"/>
    <cellStyle name="Input 5 2 10 8" xfId="14871" xr:uid="{906E5113-8262-42CF-985E-500B67C694CB}"/>
    <cellStyle name="Input 5 2 10 9" xfId="14872" xr:uid="{B29DC49E-D23E-4E56-AA66-74BE0C0ED6EE}"/>
    <cellStyle name="Input 5 2 11" xfId="14873" xr:uid="{0EC0D3B8-108C-4440-9D73-3D8775F85278}"/>
    <cellStyle name="Input 5 2 11 2" xfId="14874" xr:uid="{BA86BD09-7A2F-4FAB-B45D-5989F8E50125}"/>
    <cellStyle name="Input 5 2 11 2 2" xfId="14875" xr:uid="{F021A5B8-E777-42AE-B2D7-A1AC0E31760C}"/>
    <cellStyle name="Input 5 2 11 2 2 2" xfId="14876" xr:uid="{F481E8F0-33F5-4974-AD8C-CCA83F807EAC}"/>
    <cellStyle name="Input 5 2 11 2 2 3" xfId="14877" xr:uid="{4DF0C665-046B-4B56-8EC2-A0F487157370}"/>
    <cellStyle name="Input 5 2 11 2 3" xfId="14878" xr:uid="{C67C09FC-1717-4C74-944F-2C8AE7D4E727}"/>
    <cellStyle name="Input 5 2 11 2 4" xfId="14879" xr:uid="{CA043BE5-2AA7-4FC3-BB4D-6ACE9FDEB9FB}"/>
    <cellStyle name="Input 5 2 11 3" xfId="14880" xr:uid="{8DE7297D-883D-4F49-A36C-B8BB43E36CEF}"/>
    <cellStyle name="Input 5 2 11 3 2" xfId="14881" xr:uid="{B4901915-82C3-4DB6-B28B-E101ACBA5946}"/>
    <cellStyle name="Input 5 2 11 3 2 2" xfId="14882" xr:uid="{52C13284-D6BD-4FC2-975A-974B547DC971}"/>
    <cellStyle name="Input 5 2 11 3 2 3" xfId="14883" xr:uid="{063520E7-D620-4E46-936B-481492BFCB77}"/>
    <cellStyle name="Input 5 2 11 3 3" xfId="14884" xr:uid="{14ABA1D0-7E65-41F3-8194-592C3EB2619C}"/>
    <cellStyle name="Input 5 2 11 3 4" xfId="14885" xr:uid="{96E9C082-5838-409B-A2F6-34E165D2C653}"/>
    <cellStyle name="Input 5 2 11 4" xfId="14886" xr:uid="{A5CCACCA-D188-4371-9E42-F5A4773A60DB}"/>
    <cellStyle name="Input 5 2 11 4 2" xfId="14887" xr:uid="{CF82875F-BE3F-4DAA-85D2-518D16D7429E}"/>
    <cellStyle name="Input 5 2 11 4 2 2" xfId="14888" xr:uid="{D9CD20CC-E2C6-4E4B-883E-A81F99FE7C4A}"/>
    <cellStyle name="Input 5 2 11 4 2 3" xfId="14889" xr:uid="{87AC868F-4DA6-43A8-8BD0-5C37170E01FC}"/>
    <cellStyle name="Input 5 2 11 4 3" xfId="14890" xr:uid="{2AB9DB9B-EBF0-4AE2-B129-215CDEF79579}"/>
    <cellStyle name="Input 5 2 11 4 4" xfId="14891" xr:uid="{7ED66AB7-3C57-4AEC-ABE3-4618D713C83E}"/>
    <cellStyle name="Input 5 2 11 5" xfId="14892" xr:uid="{C03CEC7F-0EB3-41A8-9791-4778AEC5EC1C}"/>
    <cellStyle name="Input 5 2 11 5 2" xfId="14893" xr:uid="{BB374E80-AEE6-4341-9691-6389ED8D61EF}"/>
    <cellStyle name="Input 5 2 11 5 2 2" xfId="14894" xr:uid="{3320760F-FF65-4CC3-8E28-2FEB7838119B}"/>
    <cellStyle name="Input 5 2 11 5 2 3" xfId="14895" xr:uid="{DD910BDE-A3E0-4694-B6B2-EA1F67368AA0}"/>
    <cellStyle name="Input 5 2 11 5 3" xfId="14896" xr:uid="{58199C1F-57E8-44C0-BEE0-8F3A662D5BCD}"/>
    <cellStyle name="Input 5 2 11 5 4" xfId="14897" xr:uid="{9167C62A-901A-4D6F-B846-24F16F5B3EB9}"/>
    <cellStyle name="Input 5 2 11 6" xfId="14898" xr:uid="{345FF2BA-B744-4F81-BCEA-1EEB0F8D0BBE}"/>
    <cellStyle name="Input 5 2 11 6 2" xfId="14899" xr:uid="{349A5F81-4D1B-49EC-85D9-89648C23A00F}"/>
    <cellStyle name="Input 5 2 11 6 2 2" xfId="14900" xr:uid="{7310BFD7-723B-4278-A56B-621D05B0A1BE}"/>
    <cellStyle name="Input 5 2 11 6 2 3" xfId="14901" xr:uid="{D485A9B8-F8A1-4D4F-9797-6E1B434247F0}"/>
    <cellStyle name="Input 5 2 11 6 3" xfId="14902" xr:uid="{152D6B9D-A7DA-4180-B7ED-F661ADE199EF}"/>
    <cellStyle name="Input 5 2 11 6 4" xfId="14903" xr:uid="{E9910565-8BB5-4BEA-93A4-CD54805DA642}"/>
    <cellStyle name="Input 5 2 11 7" xfId="14904" xr:uid="{55334DF6-150F-4649-A4E5-E0C5BFFCE2D1}"/>
    <cellStyle name="Input 5 2 11 7 2" xfId="14905" xr:uid="{3D00C166-ECC6-4910-A98E-D6D40E7F1F7F}"/>
    <cellStyle name="Input 5 2 11 7 3" xfId="14906" xr:uid="{EB84C99D-2308-42B6-833F-0DD8B1330735}"/>
    <cellStyle name="Input 5 2 11 8" xfId="14907" xr:uid="{BA7C31B6-8229-4C4B-8545-A729267F8577}"/>
    <cellStyle name="Input 5 2 11 9" xfId="14908" xr:uid="{5EEEBEEC-1DF6-421F-AC5C-2926ACA09429}"/>
    <cellStyle name="Input 5 2 12" xfId="14909" xr:uid="{5506B1DD-822B-4C00-85E8-0A5240497560}"/>
    <cellStyle name="Input 5 2 12 2" xfId="14910" xr:uid="{8F2F306A-4DD2-4DEC-85D3-E09EC6EB8BAC}"/>
    <cellStyle name="Input 5 2 12 2 2" xfId="14911" xr:uid="{0BD0A6B2-050E-450C-A2E1-A460DC7C3EF7}"/>
    <cellStyle name="Input 5 2 12 2 2 2" xfId="14912" xr:uid="{0CCF1A0D-0C22-47D9-B8F7-E49D000EFCB8}"/>
    <cellStyle name="Input 5 2 12 2 2 3" xfId="14913" xr:uid="{49C29373-961A-4047-9959-8EC8F573F597}"/>
    <cellStyle name="Input 5 2 12 2 3" xfId="14914" xr:uid="{3D37304B-D0A3-4AAC-A16C-9983505E8545}"/>
    <cellStyle name="Input 5 2 12 2 4" xfId="14915" xr:uid="{A56828AA-B674-47F6-9EBB-E2B298A4B4A9}"/>
    <cellStyle name="Input 5 2 12 3" xfId="14916" xr:uid="{91426228-E666-4551-9E4F-4A853778F000}"/>
    <cellStyle name="Input 5 2 12 3 2" xfId="14917" xr:uid="{861E5B83-FD06-45F1-84A8-0664A0B787BA}"/>
    <cellStyle name="Input 5 2 12 3 2 2" xfId="14918" xr:uid="{4D9369B2-A673-4BA3-81B5-232E52CAF6A2}"/>
    <cellStyle name="Input 5 2 12 3 2 3" xfId="14919" xr:uid="{F0DFD058-621B-443C-BFCD-C2853F3213D1}"/>
    <cellStyle name="Input 5 2 12 3 3" xfId="14920" xr:uid="{34BD4E4A-2613-4AEF-AC0C-CC9794443E95}"/>
    <cellStyle name="Input 5 2 12 3 4" xfId="14921" xr:uid="{5D725346-763A-40CB-A92C-9506B7A0124D}"/>
    <cellStyle name="Input 5 2 12 4" xfId="14922" xr:uid="{AE175186-14E8-4AA9-84A5-45C5E887F5C0}"/>
    <cellStyle name="Input 5 2 12 4 2" xfId="14923" xr:uid="{F01F65A8-2F6E-4740-8697-7F6EAFCFA6D7}"/>
    <cellStyle name="Input 5 2 12 4 2 2" xfId="14924" xr:uid="{5D852F90-5D19-47C1-A244-15CE1B622799}"/>
    <cellStyle name="Input 5 2 12 4 2 3" xfId="14925" xr:uid="{52466D88-CA0C-4B62-92EB-949BF93FCBC4}"/>
    <cellStyle name="Input 5 2 12 4 3" xfId="14926" xr:uid="{145058EF-9206-4519-8DC0-0E91524F165B}"/>
    <cellStyle name="Input 5 2 12 4 4" xfId="14927" xr:uid="{F9C055BA-C26C-4AE9-97B1-A90FB779421F}"/>
    <cellStyle name="Input 5 2 12 5" xfId="14928" xr:uid="{01940913-9B5A-4F24-936F-23A763606F19}"/>
    <cellStyle name="Input 5 2 12 5 2" xfId="14929" xr:uid="{1CF95153-345E-4ED8-A255-6C09B7252ADB}"/>
    <cellStyle name="Input 5 2 12 5 2 2" xfId="14930" xr:uid="{BC4B1B9B-DF4D-404C-B605-7CEE30739AC0}"/>
    <cellStyle name="Input 5 2 12 5 2 3" xfId="14931" xr:uid="{F62F0336-91D7-403D-9FEB-A79C93F48E5F}"/>
    <cellStyle name="Input 5 2 12 5 3" xfId="14932" xr:uid="{1A1A50B3-DDD5-4FE0-9809-5D7598BDE2AF}"/>
    <cellStyle name="Input 5 2 12 5 4" xfId="14933" xr:uid="{C577F7BF-B286-47CF-96F4-66B7114920B4}"/>
    <cellStyle name="Input 5 2 12 6" xfId="14934" xr:uid="{81D13AC7-311D-441B-8B40-AD61AE2C347A}"/>
    <cellStyle name="Input 5 2 12 6 2" xfId="14935" xr:uid="{A6BEBD20-4F54-4C54-B1E6-3E6B5E7A9CCC}"/>
    <cellStyle name="Input 5 2 12 6 2 2" xfId="14936" xr:uid="{D63B9614-3678-4F4F-BB5E-E953C3AEE855}"/>
    <cellStyle name="Input 5 2 12 6 2 3" xfId="14937" xr:uid="{C33EB9AF-059C-4FE6-885E-E0E2843822AF}"/>
    <cellStyle name="Input 5 2 12 6 3" xfId="14938" xr:uid="{E1A6244E-8B41-47B8-AADD-F350B243216F}"/>
    <cellStyle name="Input 5 2 12 6 4" xfId="14939" xr:uid="{6A480090-91B9-4621-8B65-59E4203CD209}"/>
    <cellStyle name="Input 5 2 12 7" xfId="14940" xr:uid="{5DF47815-8E63-45FC-870E-E0C98B661E47}"/>
    <cellStyle name="Input 5 2 12 7 2" xfId="14941" xr:uid="{58FC4D97-F147-40B0-B89F-558F5D666295}"/>
    <cellStyle name="Input 5 2 12 7 3" xfId="14942" xr:uid="{6F39B5CA-B1F3-4DD0-B45F-D3BA09D42001}"/>
    <cellStyle name="Input 5 2 12 8" xfId="14943" xr:uid="{B833DB29-F77B-4735-B0CA-C5378A5994A0}"/>
    <cellStyle name="Input 5 2 12 9" xfId="14944" xr:uid="{F0F3662A-83DB-4AC8-B1CA-B70785AAF02A}"/>
    <cellStyle name="Input 5 2 13" xfId="14945" xr:uid="{C951F5C3-6B46-4D3A-ADBE-0349EE9B3AE7}"/>
    <cellStyle name="Input 5 2 13 2" xfId="14946" xr:uid="{D0FFB729-9085-42FC-8A41-16DFE39252A8}"/>
    <cellStyle name="Input 5 2 13 2 2" xfId="14947" xr:uid="{7685AC35-82DB-4619-87B0-F5C9D40362EE}"/>
    <cellStyle name="Input 5 2 13 2 2 2" xfId="14948" xr:uid="{E8A19833-0455-4057-8862-63B098C5621D}"/>
    <cellStyle name="Input 5 2 13 2 2 3" xfId="14949" xr:uid="{58C3D1BF-2D9F-47F5-9A2F-F76DDAACC8AC}"/>
    <cellStyle name="Input 5 2 13 2 3" xfId="14950" xr:uid="{ADF71C1D-D9C8-4A24-A216-767939959C30}"/>
    <cellStyle name="Input 5 2 13 2 4" xfId="14951" xr:uid="{FB932A34-D435-4D8F-AA72-7F55C646957E}"/>
    <cellStyle name="Input 5 2 13 3" xfId="14952" xr:uid="{5638BC8C-3C4A-4271-ABA6-602BF4C8D8A8}"/>
    <cellStyle name="Input 5 2 13 3 2" xfId="14953" xr:uid="{6E5E343C-96E6-43D3-BCA2-C69768384ABE}"/>
    <cellStyle name="Input 5 2 13 3 2 2" xfId="14954" xr:uid="{C3932896-3EE0-4D1D-98DD-5DF99D3FDF35}"/>
    <cellStyle name="Input 5 2 13 3 2 3" xfId="14955" xr:uid="{AAD75CEE-CA12-42CA-A3DC-DCBD113E69A2}"/>
    <cellStyle name="Input 5 2 13 3 3" xfId="14956" xr:uid="{8BDA01CB-D077-4274-B3C3-B9DF765B2152}"/>
    <cellStyle name="Input 5 2 13 3 4" xfId="14957" xr:uid="{53FADAFB-81EA-411A-BC7E-9935E70A1CC3}"/>
    <cellStyle name="Input 5 2 13 4" xfId="14958" xr:uid="{BDD388C1-E7C5-499E-919E-25EF3366ED34}"/>
    <cellStyle name="Input 5 2 13 4 2" xfId="14959" xr:uid="{CB52CDC0-4C14-4C27-A13C-46C8DE30869A}"/>
    <cellStyle name="Input 5 2 13 4 2 2" xfId="14960" xr:uid="{B71B3152-6CD4-4F68-8291-B14928AA4E55}"/>
    <cellStyle name="Input 5 2 13 4 2 3" xfId="14961" xr:uid="{91195FAE-1CE1-40D0-9081-B089CF768735}"/>
    <cellStyle name="Input 5 2 13 4 3" xfId="14962" xr:uid="{D0508BCD-61FD-44B3-A582-B45A1438B457}"/>
    <cellStyle name="Input 5 2 13 4 4" xfId="14963" xr:uid="{3A6CE6D8-BDB8-4524-B698-05EDE930EC39}"/>
    <cellStyle name="Input 5 2 13 5" xfId="14964" xr:uid="{D069035A-A222-4143-B5D9-8272F3EC9D32}"/>
    <cellStyle name="Input 5 2 13 5 2" xfId="14965" xr:uid="{72F39451-D512-49C9-829C-247B7F12810D}"/>
    <cellStyle name="Input 5 2 13 5 2 2" xfId="14966" xr:uid="{AB84D14B-391D-428B-B7A8-CBFB9391688A}"/>
    <cellStyle name="Input 5 2 13 5 2 3" xfId="14967" xr:uid="{BFF0649F-79FD-4862-BAE3-6F2780BA4007}"/>
    <cellStyle name="Input 5 2 13 5 3" xfId="14968" xr:uid="{4517CE2D-BFAD-48FB-A370-A703A8E34003}"/>
    <cellStyle name="Input 5 2 13 5 4" xfId="14969" xr:uid="{B69FD338-0054-4D15-AAE8-944A1DE2D89C}"/>
    <cellStyle name="Input 5 2 13 6" xfId="14970" xr:uid="{27B3B461-D5F1-4F86-BFD0-9D8A90E5BE1B}"/>
    <cellStyle name="Input 5 2 13 6 2" xfId="14971" xr:uid="{D63912CC-B744-4031-8887-6CAEAF33C9D8}"/>
    <cellStyle name="Input 5 2 13 6 2 2" xfId="14972" xr:uid="{04BDE018-E0A9-4A1E-A644-CD280A78AC3C}"/>
    <cellStyle name="Input 5 2 13 6 2 3" xfId="14973" xr:uid="{3D8D6611-788D-4953-992E-491AC45D5896}"/>
    <cellStyle name="Input 5 2 13 6 3" xfId="14974" xr:uid="{5E2D66AA-0834-4B97-B46C-472CAEC5CDF3}"/>
    <cellStyle name="Input 5 2 13 6 4" xfId="14975" xr:uid="{A05D615A-25FD-429A-A25E-791B589D9059}"/>
    <cellStyle name="Input 5 2 13 7" xfId="14976" xr:uid="{06BBA8F6-416E-4B04-88F5-4598250E0B4B}"/>
    <cellStyle name="Input 5 2 13 7 2" xfId="14977" xr:uid="{F9060C42-197C-4CDB-B80D-6CB7EBA175E4}"/>
    <cellStyle name="Input 5 2 13 7 3" xfId="14978" xr:uid="{06CF7069-1BFB-4C12-98D7-B1AF0C9E621A}"/>
    <cellStyle name="Input 5 2 13 8" xfId="14979" xr:uid="{F97EE2E8-5352-4ACB-90EE-9E1AAD11AFDA}"/>
    <cellStyle name="Input 5 2 13 9" xfId="14980" xr:uid="{F1D466EA-49AA-418C-86DC-3C0D8EA25521}"/>
    <cellStyle name="Input 5 2 14" xfId="14981" xr:uid="{E9C7B5DB-480E-452A-A9B1-72D8D5C34B96}"/>
    <cellStyle name="Input 5 2 14 2" xfId="14982" xr:uid="{DEBE8CA5-7DE8-4F3F-B929-68AE102E52CA}"/>
    <cellStyle name="Input 5 2 14 2 2" xfId="14983" xr:uid="{D849FC84-33FB-4215-9A69-0AB7176CAC9E}"/>
    <cellStyle name="Input 5 2 14 2 2 2" xfId="14984" xr:uid="{23126F01-4BA4-419C-81ED-3644FEB99D3D}"/>
    <cellStyle name="Input 5 2 14 2 2 3" xfId="14985" xr:uid="{98227A3F-0D04-42EB-B50B-7A74F3FC0E52}"/>
    <cellStyle name="Input 5 2 14 2 3" xfId="14986" xr:uid="{6CDA7F8B-37EF-4C53-BD49-136A8556795A}"/>
    <cellStyle name="Input 5 2 14 2 4" xfId="14987" xr:uid="{FCF5432C-1BBE-48C6-BC0F-B934E675387F}"/>
    <cellStyle name="Input 5 2 14 3" xfId="14988" xr:uid="{9C072D52-0AD9-4C18-9485-E0BDB982151A}"/>
    <cellStyle name="Input 5 2 14 3 2" xfId="14989" xr:uid="{FD3FDF63-8FC4-4E47-B90F-95F59305BA34}"/>
    <cellStyle name="Input 5 2 14 3 2 2" xfId="14990" xr:uid="{09CF5585-7290-4F1D-9A9F-784CB6D4967A}"/>
    <cellStyle name="Input 5 2 14 3 2 3" xfId="14991" xr:uid="{DF6054F4-D19D-4D95-B42D-8C25EC429D4F}"/>
    <cellStyle name="Input 5 2 14 3 3" xfId="14992" xr:uid="{377B0B38-58BD-41CA-B009-3B0639B84032}"/>
    <cellStyle name="Input 5 2 14 3 4" xfId="14993" xr:uid="{D82FE735-6435-4D6F-ACD4-87123B4D65AD}"/>
    <cellStyle name="Input 5 2 14 4" xfId="14994" xr:uid="{01AEE3F7-C9D6-4562-806E-FF02E4D48363}"/>
    <cellStyle name="Input 5 2 14 4 2" xfId="14995" xr:uid="{E956CC15-F2D7-47F3-8CE0-1B6AB7B7F90E}"/>
    <cellStyle name="Input 5 2 14 4 2 2" xfId="14996" xr:uid="{F3DE376C-8E4B-48B5-AAFF-774C3AF3D81C}"/>
    <cellStyle name="Input 5 2 14 4 2 3" xfId="14997" xr:uid="{3F147117-F1CE-48D4-B807-052885B50A7A}"/>
    <cellStyle name="Input 5 2 14 4 3" xfId="14998" xr:uid="{A6FDE39F-05F6-419E-B4F2-6B872627633C}"/>
    <cellStyle name="Input 5 2 14 4 4" xfId="14999" xr:uid="{729A8020-ED41-48FA-BCF6-D87AD8D9B3AB}"/>
    <cellStyle name="Input 5 2 14 5" xfId="15000" xr:uid="{1A9B060E-1957-40EC-9462-79415096DA6D}"/>
    <cellStyle name="Input 5 2 14 5 2" xfId="15001" xr:uid="{3B9431C7-04B5-4B2B-8027-879510C2EDE4}"/>
    <cellStyle name="Input 5 2 14 5 2 2" xfId="15002" xr:uid="{EB2C5CF1-C430-456B-ABC6-2FABD4853933}"/>
    <cellStyle name="Input 5 2 14 5 2 3" xfId="15003" xr:uid="{58ED9477-DED2-4B26-949E-4C15C05703C4}"/>
    <cellStyle name="Input 5 2 14 5 3" xfId="15004" xr:uid="{9750E1D1-13CD-48CB-9AF6-7EC325D226C5}"/>
    <cellStyle name="Input 5 2 14 5 4" xfId="15005" xr:uid="{95D32E51-3773-4641-B6B5-E69E54B12D25}"/>
    <cellStyle name="Input 5 2 14 6" xfId="15006" xr:uid="{7A33955C-A0CE-42DA-BEE2-A812BCA819D8}"/>
    <cellStyle name="Input 5 2 14 6 2" xfId="15007" xr:uid="{3E12E2F3-DC6B-4321-BE66-E8A1A5B6DDB3}"/>
    <cellStyle name="Input 5 2 14 6 2 2" xfId="15008" xr:uid="{2E924A46-A955-46B0-AAE1-7153A52A7E17}"/>
    <cellStyle name="Input 5 2 14 6 2 3" xfId="15009" xr:uid="{5ACEB733-1775-4E76-803A-554799595784}"/>
    <cellStyle name="Input 5 2 14 6 3" xfId="15010" xr:uid="{4DCCD7DC-FF5E-4BDA-B426-7FE53DE718F5}"/>
    <cellStyle name="Input 5 2 14 6 4" xfId="15011" xr:uid="{4A3D5B18-0A48-4C1F-A93A-372F4DE194FF}"/>
    <cellStyle name="Input 5 2 14 7" xfId="15012" xr:uid="{010DADDB-A6A8-4AF6-B671-B589DC361A72}"/>
    <cellStyle name="Input 5 2 14 7 2" xfId="15013" xr:uid="{D08F10CB-2134-4738-B7D6-B194709C336C}"/>
    <cellStyle name="Input 5 2 14 7 3" xfId="15014" xr:uid="{B55DCFC1-D61B-4A65-87E8-CA9B8189D6C1}"/>
    <cellStyle name="Input 5 2 14 8" xfId="15015" xr:uid="{756601EF-5EA4-4815-8F4A-F1232BD63E74}"/>
    <cellStyle name="Input 5 2 14 9" xfId="15016" xr:uid="{4466D0E7-7701-4D96-9415-E634295FD00A}"/>
    <cellStyle name="Input 5 2 15" xfId="15017" xr:uid="{481C5BF9-EE63-48B3-9B89-659CEF8D7195}"/>
    <cellStyle name="Input 5 2 15 2" xfId="15018" xr:uid="{ACFABF2F-02A5-455E-BEFE-1AD69473A85C}"/>
    <cellStyle name="Input 5 2 15 2 2" xfId="15019" xr:uid="{0B55342D-193C-469A-A117-D3BA1D20519F}"/>
    <cellStyle name="Input 5 2 15 2 2 2" xfId="15020" xr:uid="{2F74AE3B-17B3-4A4A-9FB4-BC43F7B8866B}"/>
    <cellStyle name="Input 5 2 15 2 2 3" xfId="15021" xr:uid="{B7AECA7C-3D74-4CAD-8D47-5D16F73C518A}"/>
    <cellStyle name="Input 5 2 15 2 3" xfId="15022" xr:uid="{E5F160CA-7842-4CA3-B8BD-173433585F2A}"/>
    <cellStyle name="Input 5 2 15 2 4" xfId="15023" xr:uid="{5CA054F7-0060-4231-9410-F3E6EF3FB975}"/>
    <cellStyle name="Input 5 2 15 3" xfId="15024" xr:uid="{317FA6AD-AE2B-4A3D-A71D-92C034E49816}"/>
    <cellStyle name="Input 5 2 15 3 2" xfId="15025" xr:uid="{150CC84B-E2DE-418C-8968-2FE152151268}"/>
    <cellStyle name="Input 5 2 15 3 2 2" xfId="15026" xr:uid="{E559C944-5FB5-436C-9031-E5FBC619CAD9}"/>
    <cellStyle name="Input 5 2 15 3 2 3" xfId="15027" xr:uid="{ED79362B-8615-4D7A-B827-1C94692345B1}"/>
    <cellStyle name="Input 5 2 15 3 3" xfId="15028" xr:uid="{C7FE3539-F169-403E-920D-9AC44D8F1CED}"/>
    <cellStyle name="Input 5 2 15 3 4" xfId="15029" xr:uid="{14A3EDA0-C514-486C-AC21-036245187F94}"/>
    <cellStyle name="Input 5 2 15 4" xfId="15030" xr:uid="{E80A4151-6D17-4DAA-BE02-9195D922F7AF}"/>
    <cellStyle name="Input 5 2 15 4 2" xfId="15031" xr:uid="{6D9FC591-192E-49AA-AF5D-A6D0B178EF0F}"/>
    <cellStyle name="Input 5 2 15 4 2 2" xfId="15032" xr:uid="{5577A13B-D39A-41C0-91C8-C70A413FC71E}"/>
    <cellStyle name="Input 5 2 15 4 2 3" xfId="15033" xr:uid="{8687E46B-F3EB-4F5E-837F-44AAC798BCBD}"/>
    <cellStyle name="Input 5 2 15 4 3" xfId="15034" xr:uid="{53D7D58F-8219-486D-91FD-CE68599EF0E4}"/>
    <cellStyle name="Input 5 2 15 4 4" xfId="15035" xr:uid="{64DF36B6-1BEF-4FBF-A038-D676B947927D}"/>
    <cellStyle name="Input 5 2 15 5" xfId="15036" xr:uid="{937F448B-26EF-472E-ACC6-E2A70CF68B80}"/>
    <cellStyle name="Input 5 2 15 5 2" xfId="15037" xr:uid="{5F4FC25B-04EB-4CF0-B6CB-A75BFD94118C}"/>
    <cellStyle name="Input 5 2 15 5 2 2" xfId="15038" xr:uid="{7C80EB87-DBCC-4A27-8EE4-EBAE262DA20B}"/>
    <cellStyle name="Input 5 2 15 5 2 3" xfId="15039" xr:uid="{13916A1B-4D63-4D61-97F9-6009775E4204}"/>
    <cellStyle name="Input 5 2 15 5 3" xfId="15040" xr:uid="{E4F141C5-A0E4-4B68-AB9A-484B65DD6B11}"/>
    <cellStyle name="Input 5 2 15 5 4" xfId="15041" xr:uid="{7F0DC6FC-92F8-4F22-A31A-FEAA1D25C4F9}"/>
    <cellStyle name="Input 5 2 15 6" xfId="15042" xr:uid="{369CCDD7-91BB-4618-91A6-5677CF28F701}"/>
    <cellStyle name="Input 5 2 15 6 2" xfId="15043" xr:uid="{421F8D73-0ECF-4055-B70C-3662D45438D4}"/>
    <cellStyle name="Input 5 2 15 6 2 2" xfId="15044" xr:uid="{72308E36-4168-455A-A16C-A4B04D2FCCB6}"/>
    <cellStyle name="Input 5 2 15 6 2 3" xfId="15045" xr:uid="{C79963FB-FE47-45CB-A4D0-D809F914AA2A}"/>
    <cellStyle name="Input 5 2 15 6 3" xfId="15046" xr:uid="{A1C04357-FF02-4CBD-A534-C60B96FC413D}"/>
    <cellStyle name="Input 5 2 15 6 4" xfId="15047" xr:uid="{7BB37EBD-8285-4542-82CA-01FBED8BFE58}"/>
    <cellStyle name="Input 5 2 15 7" xfId="15048" xr:uid="{FA593898-9039-4D2A-9F93-3C1E2A187180}"/>
    <cellStyle name="Input 5 2 15 7 2" xfId="15049" xr:uid="{0470892D-1585-4105-B7EA-E93B4316F3FE}"/>
    <cellStyle name="Input 5 2 15 7 3" xfId="15050" xr:uid="{0F9BA21E-DDCD-4804-A91E-5C3533B0EC07}"/>
    <cellStyle name="Input 5 2 15 8" xfId="15051" xr:uid="{9EC3FE52-0606-4C90-8FC1-3BEDE6FD992E}"/>
    <cellStyle name="Input 5 2 15 9" xfId="15052" xr:uid="{366C63E2-1905-4272-A3D6-599169BF4CEF}"/>
    <cellStyle name="Input 5 2 16" xfId="15053" xr:uid="{69E1F11C-E5F3-49FE-8FC3-0FCB77188DF2}"/>
    <cellStyle name="Input 5 2 16 2" xfId="15054" xr:uid="{D39E64BC-F78B-4273-AE9B-1DD1FDE1B0AC}"/>
    <cellStyle name="Input 5 2 16 2 2" xfId="15055" xr:uid="{21C2EC6E-76BB-46A3-A186-4F6ACC8370B3}"/>
    <cellStyle name="Input 5 2 16 2 2 2" xfId="15056" xr:uid="{3FB3447B-D1B8-4156-978F-141EFB6C7C31}"/>
    <cellStyle name="Input 5 2 16 2 2 3" xfId="15057" xr:uid="{E4683B77-AE9A-4A6D-9015-BF7CD66D1278}"/>
    <cellStyle name="Input 5 2 16 2 3" xfId="15058" xr:uid="{555AD059-55BB-4782-900E-72193723AB0B}"/>
    <cellStyle name="Input 5 2 16 2 4" xfId="15059" xr:uid="{4A856356-EA93-4543-94A3-097A98BEBDF8}"/>
    <cellStyle name="Input 5 2 16 3" xfId="15060" xr:uid="{3AF7928C-34EF-48DA-A06D-C8D1B1796559}"/>
    <cellStyle name="Input 5 2 16 3 2" xfId="15061" xr:uid="{ECBB51FE-27CC-415F-AF1E-A9275DB4E5D7}"/>
    <cellStyle name="Input 5 2 16 3 2 2" xfId="15062" xr:uid="{5BC34541-6F37-41CB-832E-AAE6A284FD2B}"/>
    <cellStyle name="Input 5 2 16 3 2 3" xfId="15063" xr:uid="{5A089AC1-BEC5-44D3-80D5-D1AB312C21DD}"/>
    <cellStyle name="Input 5 2 16 3 3" xfId="15064" xr:uid="{5EE19912-0E6C-417B-8476-36D14C199BCB}"/>
    <cellStyle name="Input 5 2 16 3 4" xfId="15065" xr:uid="{CA751A08-BA49-458A-9D76-A3996952AAEF}"/>
    <cellStyle name="Input 5 2 16 4" xfId="15066" xr:uid="{74527363-5301-4535-A758-81B559F60FEF}"/>
    <cellStyle name="Input 5 2 16 4 2" xfId="15067" xr:uid="{7E63D07F-10EE-430F-B64E-1EE53D220BE3}"/>
    <cellStyle name="Input 5 2 16 4 2 2" xfId="15068" xr:uid="{922994FB-67B7-4F4D-B507-7720D8838F30}"/>
    <cellStyle name="Input 5 2 16 4 2 3" xfId="15069" xr:uid="{C725EE61-B236-441A-B051-51BA2DBC29C5}"/>
    <cellStyle name="Input 5 2 16 4 3" xfId="15070" xr:uid="{8F83871B-1014-4AF6-A3F6-D376010D83F3}"/>
    <cellStyle name="Input 5 2 16 4 4" xfId="15071" xr:uid="{5A58C5E4-9924-425B-AE8C-A0056C000D72}"/>
    <cellStyle name="Input 5 2 16 5" xfId="15072" xr:uid="{A01D0C48-5F70-4E68-829B-BF121A172504}"/>
    <cellStyle name="Input 5 2 16 5 2" xfId="15073" xr:uid="{DBAC4AE3-EACF-4703-BF60-D8A20ACCF9D6}"/>
    <cellStyle name="Input 5 2 16 5 2 2" xfId="15074" xr:uid="{7C86F1DF-ECAA-40C6-93FD-71EA3319CBC0}"/>
    <cellStyle name="Input 5 2 16 5 2 3" xfId="15075" xr:uid="{97723A41-99FC-48BB-BE30-3E04F087D901}"/>
    <cellStyle name="Input 5 2 16 5 3" xfId="15076" xr:uid="{A92727B1-1012-4F65-80D7-E71091E3B527}"/>
    <cellStyle name="Input 5 2 16 5 4" xfId="15077" xr:uid="{C2634259-91F0-4573-BF90-CA5AFACAC076}"/>
    <cellStyle name="Input 5 2 16 6" xfId="15078" xr:uid="{A213DE41-3323-4E77-81C5-41CA3CBB82EC}"/>
    <cellStyle name="Input 5 2 16 6 2" xfId="15079" xr:uid="{C1DDAF41-2036-49CB-BA4B-56D299F6E2CE}"/>
    <cellStyle name="Input 5 2 16 6 2 2" xfId="15080" xr:uid="{62A71FC8-E0B6-4612-9EAA-F6C3805EF973}"/>
    <cellStyle name="Input 5 2 16 6 2 3" xfId="15081" xr:uid="{4A7347E0-8191-4476-93E7-996903D452E1}"/>
    <cellStyle name="Input 5 2 16 6 3" xfId="15082" xr:uid="{868C370D-C854-4ACB-A3E8-8BDBBAAA6A8E}"/>
    <cellStyle name="Input 5 2 16 6 4" xfId="15083" xr:uid="{9987529B-8B38-4674-90E5-2B4574BF7D41}"/>
    <cellStyle name="Input 5 2 16 7" xfId="15084" xr:uid="{9F3E914F-5BD1-4299-813E-C7DEF3DCD158}"/>
    <cellStyle name="Input 5 2 16 7 2" xfId="15085" xr:uid="{E14E8FA5-F5A7-4A04-8B94-D7E3387E830E}"/>
    <cellStyle name="Input 5 2 16 7 3" xfId="15086" xr:uid="{DB3C5D7E-9A15-4653-962E-442303521DB8}"/>
    <cellStyle name="Input 5 2 16 8" xfId="15087" xr:uid="{48925668-1866-4221-ACF2-096CE1BC5946}"/>
    <cellStyle name="Input 5 2 16 9" xfId="15088" xr:uid="{E4919963-B419-40F8-8D01-EADD839B1F6D}"/>
    <cellStyle name="Input 5 2 17" xfId="15089" xr:uid="{CB3896D8-E074-4520-BC0E-29ADF1FC02AD}"/>
    <cellStyle name="Input 5 2 17 2" xfId="15090" xr:uid="{3D4DE0DA-1CFD-4B0B-8B52-C3E0E4D7E004}"/>
    <cellStyle name="Input 5 2 17 2 2" xfId="15091" xr:uid="{8693EA73-B641-4353-907E-ED139500909A}"/>
    <cellStyle name="Input 5 2 17 2 2 2" xfId="15092" xr:uid="{C6679D6B-97B4-420F-9A55-8CE38A2F23C7}"/>
    <cellStyle name="Input 5 2 17 2 2 3" xfId="15093" xr:uid="{C2D848B2-F0FA-4633-A4C9-3C379F524221}"/>
    <cellStyle name="Input 5 2 17 2 3" xfId="15094" xr:uid="{2405EDB1-C9A0-451F-96E8-F5A595D51119}"/>
    <cellStyle name="Input 5 2 17 2 4" xfId="15095" xr:uid="{5A61B96A-F2BD-4FBC-BDED-76485F3A7D44}"/>
    <cellStyle name="Input 5 2 17 3" xfId="15096" xr:uid="{BEDFF4AB-58A1-4751-8462-CF49F2647054}"/>
    <cellStyle name="Input 5 2 17 3 2" xfId="15097" xr:uid="{9E20A91D-632C-43A7-951C-F3CB7E1F4A4D}"/>
    <cellStyle name="Input 5 2 17 3 2 2" xfId="15098" xr:uid="{1277A7AA-99EB-4EEB-BE2E-76B5BA19C5E0}"/>
    <cellStyle name="Input 5 2 17 3 2 3" xfId="15099" xr:uid="{BC02A1C8-C96C-476B-81DD-6AD9421E9342}"/>
    <cellStyle name="Input 5 2 17 3 3" xfId="15100" xr:uid="{55231897-4296-4A6B-98CE-BEE9C5B9114E}"/>
    <cellStyle name="Input 5 2 17 3 4" xfId="15101" xr:uid="{A53FA065-407D-4C5D-B175-8BB2F00A2E96}"/>
    <cellStyle name="Input 5 2 17 4" xfId="15102" xr:uid="{5E5BA228-2E3E-4498-BB5D-D2AC0DB7465B}"/>
    <cellStyle name="Input 5 2 17 4 2" xfId="15103" xr:uid="{585F75D1-D30A-4199-8ECE-9C2D85C3CBD7}"/>
    <cellStyle name="Input 5 2 17 4 2 2" xfId="15104" xr:uid="{37FEFBB8-DBC5-4AA6-A391-5FB1A189012C}"/>
    <cellStyle name="Input 5 2 17 4 2 3" xfId="15105" xr:uid="{57E3352A-05ED-4608-9095-A1DC1ABC0DC6}"/>
    <cellStyle name="Input 5 2 17 4 3" xfId="15106" xr:uid="{6CD8CADE-C763-4D29-88E0-8DD9F992C3CD}"/>
    <cellStyle name="Input 5 2 17 4 4" xfId="15107" xr:uid="{CA52A45F-3240-4AFB-98A4-52B8E2841E0D}"/>
    <cellStyle name="Input 5 2 17 5" xfId="15108" xr:uid="{D3B4FE73-DD66-4081-BCEF-E806A5CA0480}"/>
    <cellStyle name="Input 5 2 17 5 2" xfId="15109" xr:uid="{9610482E-7F91-4709-893B-0F41A8B92E59}"/>
    <cellStyle name="Input 5 2 17 5 2 2" xfId="15110" xr:uid="{796F5E69-61D8-4094-B8FE-95884D66DB5E}"/>
    <cellStyle name="Input 5 2 17 5 2 3" xfId="15111" xr:uid="{813F3C81-12FD-4809-9005-CA19A60A2B57}"/>
    <cellStyle name="Input 5 2 17 5 3" xfId="15112" xr:uid="{379268B5-42E9-43C4-A44B-38C2FEEDC1FD}"/>
    <cellStyle name="Input 5 2 17 5 4" xfId="15113" xr:uid="{B4BD3AAB-7A9C-4293-A530-CC392BB202CB}"/>
    <cellStyle name="Input 5 2 17 6" xfId="15114" xr:uid="{B32CCCB9-1A57-4BC2-933E-A0AF3AF2CB5C}"/>
    <cellStyle name="Input 5 2 17 6 2" xfId="15115" xr:uid="{245FABAF-7C1E-4299-AB45-B1FFAD123FA1}"/>
    <cellStyle name="Input 5 2 17 6 2 2" xfId="15116" xr:uid="{88E0FBB3-1A60-465E-A139-DFF8E7C13B9F}"/>
    <cellStyle name="Input 5 2 17 6 2 3" xfId="15117" xr:uid="{9B4AD8B1-BE38-472F-9733-8B3BC1B36B48}"/>
    <cellStyle name="Input 5 2 17 6 3" xfId="15118" xr:uid="{FBD46AD8-2182-4125-BB9F-C95DBBEC3AE4}"/>
    <cellStyle name="Input 5 2 17 6 4" xfId="15119" xr:uid="{E5A5393D-7869-492E-A7C9-F0EB233FFAA8}"/>
    <cellStyle name="Input 5 2 17 7" xfId="15120" xr:uid="{CFB08B4D-34DA-4D4F-B5F1-414C9EA421A2}"/>
    <cellStyle name="Input 5 2 17 7 2" xfId="15121" xr:uid="{016289C3-DA83-4AE1-924F-6C91DB6E0590}"/>
    <cellStyle name="Input 5 2 17 7 3" xfId="15122" xr:uid="{E8C0B218-5595-4E8F-A25D-9C95861E53E1}"/>
    <cellStyle name="Input 5 2 17 8" xfId="15123" xr:uid="{D43FE3B5-45F1-4727-8468-491549EE0E2D}"/>
    <cellStyle name="Input 5 2 17 9" xfId="15124" xr:uid="{44FC1E3B-17C1-436E-B36B-9B911E115EEE}"/>
    <cellStyle name="Input 5 2 18" xfId="15125" xr:uid="{35A5104A-E085-4689-9024-CD47D3425C19}"/>
    <cellStyle name="Input 5 2 18 2" xfId="15126" xr:uid="{A6A83C90-DB49-441D-8798-B68A9E1BB274}"/>
    <cellStyle name="Input 5 2 18 2 2" xfId="15127" xr:uid="{AB0427FC-686A-448E-BB54-7660F1ED333C}"/>
    <cellStyle name="Input 5 2 18 2 2 2" xfId="15128" xr:uid="{F2267E72-7D70-4882-A8F5-744723268E76}"/>
    <cellStyle name="Input 5 2 18 2 2 3" xfId="15129" xr:uid="{19D651B3-B0E8-4E8B-BD56-3B6DA9D300B1}"/>
    <cellStyle name="Input 5 2 18 2 3" xfId="15130" xr:uid="{3A3F5630-9268-47E8-B623-DC19248DC253}"/>
    <cellStyle name="Input 5 2 18 2 4" xfId="15131" xr:uid="{EC279425-A5F1-477F-B446-FD83BB373700}"/>
    <cellStyle name="Input 5 2 18 3" xfId="15132" xr:uid="{D7AFA918-DF28-4EB7-AD70-6A015EC67206}"/>
    <cellStyle name="Input 5 2 18 3 2" xfId="15133" xr:uid="{FF5E509B-6B8E-4A8C-AE7A-75ED5F3274AB}"/>
    <cellStyle name="Input 5 2 18 3 2 2" xfId="15134" xr:uid="{4051CBB1-A9B7-4410-8B53-0B1F1A3E2FA7}"/>
    <cellStyle name="Input 5 2 18 3 2 3" xfId="15135" xr:uid="{0B448EA7-AF71-4F29-8242-0525877CBC7A}"/>
    <cellStyle name="Input 5 2 18 3 3" xfId="15136" xr:uid="{5FBE9CF4-6461-455C-9DB7-79CA6B2A594C}"/>
    <cellStyle name="Input 5 2 18 3 4" xfId="15137" xr:uid="{9FB68BAC-6A94-4E5C-8460-0E86151314F3}"/>
    <cellStyle name="Input 5 2 18 4" xfId="15138" xr:uid="{4CF844ED-7F72-4CF9-854E-0D878AD16DE6}"/>
    <cellStyle name="Input 5 2 18 4 2" xfId="15139" xr:uid="{87C3DC34-FEA4-4539-BF1A-23A0C83335E1}"/>
    <cellStyle name="Input 5 2 18 4 2 2" xfId="15140" xr:uid="{B9C23B68-38A7-49C4-AD18-B8FFF868D60E}"/>
    <cellStyle name="Input 5 2 18 4 2 3" xfId="15141" xr:uid="{C5A2CDE5-E2EB-415B-9BF0-903C4AAA9256}"/>
    <cellStyle name="Input 5 2 18 4 3" xfId="15142" xr:uid="{6E3C8F05-A367-4C0D-870D-B2F143C00C8F}"/>
    <cellStyle name="Input 5 2 18 4 4" xfId="15143" xr:uid="{16C2CD52-DECD-41F2-8B5C-EE22F5459EDE}"/>
    <cellStyle name="Input 5 2 18 5" xfId="15144" xr:uid="{0D76DEEC-82AC-4BF7-8358-041881C80025}"/>
    <cellStyle name="Input 5 2 18 5 2" xfId="15145" xr:uid="{13B3D081-0CE4-48A9-B2D5-814CB9B7FDBB}"/>
    <cellStyle name="Input 5 2 18 5 2 2" xfId="15146" xr:uid="{58F42B85-5630-4E79-97CB-BB02B0809E2E}"/>
    <cellStyle name="Input 5 2 18 5 2 3" xfId="15147" xr:uid="{23AF290B-6398-44C1-AEAD-DB87088D4FC2}"/>
    <cellStyle name="Input 5 2 18 5 3" xfId="15148" xr:uid="{FA0C4C27-FD75-4EC1-9464-0215FAE07515}"/>
    <cellStyle name="Input 5 2 18 5 4" xfId="15149" xr:uid="{39E9A413-1E6B-4BE0-AD59-5021CB4CFC2B}"/>
    <cellStyle name="Input 5 2 18 6" xfId="15150" xr:uid="{9C27DCB4-5DAA-49A8-941C-E766AAC41B25}"/>
    <cellStyle name="Input 5 2 18 6 2" xfId="15151" xr:uid="{316887BC-604C-4885-901C-FC3E4E8FA1C8}"/>
    <cellStyle name="Input 5 2 18 6 2 2" xfId="15152" xr:uid="{F9948890-7342-4E4B-91A5-5AF1FE78AFB2}"/>
    <cellStyle name="Input 5 2 18 6 2 3" xfId="15153" xr:uid="{404BD334-D2A1-41BF-AB45-B1CF9B154578}"/>
    <cellStyle name="Input 5 2 18 6 3" xfId="15154" xr:uid="{3C3E03DA-6390-4310-8A93-EBCB673E7E7D}"/>
    <cellStyle name="Input 5 2 18 6 4" xfId="15155" xr:uid="{A949801B-56A3-4D1A-84DA-DCA89AD68FB9}"/>
    <cellStyle name="Input 5 2 18 7" xfId="15156" xr:uid="{618AA7D1-59BC-4204-A28F-C1618F0A591F}"/>
    <cellStyle name="Input 5 2 18 7 2" xfId="15157" xr:uid="{27AE633C-0F02-4550-B3D5-05AF18B0A543}"/>
    <cellStyle name="Input 5 2 18 7 3" xfId="15158" xr:uid="{A2ADECA9-284E-463E-B4B5-70DF9A6A0D96}"/>
    <cellStyle name="Input 5 2 18 8" xfId="15159" xr:uid="{99640713-B678-428C-A3B8-07EEA560C5F8}"/>
    <cellStyle name="Input 5 2 18 9" xfId="15160" xr:uid="{863D638E-D558-4618-86F4-FFCDA008DF53}"/>
    <cellStyle name="Input 5 2 19" xfId="15161" xr:uid="{87DA856B-38CF-4BF7-94D1-3B7F1C0697D4}"/>
    <cellStyle name="Input 5 2 19 2" xfId="15162" xr:uid="{838C93C1-6994-4AC4-BAAD-D1DBB4F45333}"/>
    <cellStyle name="Input 5 2 19 2 2" xfId="15163" xr:uid="{92BBC775-7F01-432A-824B-01770745461C}"/>
    <cellStyle name="Input 5 2 19 2 2 2" xfId="15164" xr:uid="{D921103D-63C1-4290-9DD9-CEA2E42E023F}"/>
    <cellStyle name="Input 5 2 19 2 2 3" xfId="15165" xr:uid="{5E717CC9-77FC-4897-8F8E-AE9CAD1DBB05}"/>
    <cellStyle name="Input 5 2 19 2 3" xfId="15166" xr:uid="{50BCA776-B9FA-4E12-B78A-4B918B4CB69D}"/>
    <cellStyle name="Input 5 2 19 2 4" xfId="15167" xr:uid="{F5900C2A-855C-4C28-A276-A384FEE8FCC6}"/>
    <cellStyle name="Input 5 2 19 3" xfId="15168" xr:uid="{BE5D9A48-65E6-47E1-86E2-C682B7E86DDA}"/>
    <cellStyle name="Input 5 2 19 3 2" xfId="15169" xr:uid="{4B7E759D-2057-47B2-B7E7-1A8B7D02B6BE}"/>
    <cellStyle name="Input 5 2 19 3 2 2" xfId="15170" xr:uid="{743B9F44-3C53-4C9A-90DB-2CA7ECE7F510}"/>
    <cellStyle name="Input 5 2 19 3 2 3" xfId="15171" xr:uid="{F57CBC4D-4D82-4530-863A-9AA797B0C12E}"/>
    <cellStyle name="Input 5 2 19 3 3" xfId="15172" xr:uid="{8E38E367-6E29-4A06-BB2D-34277CE42901}"/>
    <cellStyle name="Input 5 2 19 3 4" xfId="15173" xr:uid="{2D25F268-85B2-44EA-9189-7C1A8F295B52}"/>
    <cellStyle name="Input 5 2 19 4" xfId="15174" xr:uid="{C6F4A702-5834-47B9-8604-7565183FEED7}"/>
    <cellStyle name="Input 5 2 19 4 2" xfId="15175" xr:uid="{C692A1BC-4CA5-4BFB-9C8C-91B5F762F656}"/>
    <cellStyle name="Input 5 2 19 4 2 2" xfId="15176" xr:uid="{43079DF9-B482-4620-8766-D61E33064890}"/>
    <cellStyle name="Input 5 2 19 4 2 3" xfId="15177" xr:uid="{17B37AB5-AC80-4912-91A3-E50A8CBD3D3F}"/>
    <cellStyle name="Input 5 2 19 4 3" xfId="15178" xr:uid="{D0E93751-B185-46EE-98CD-704504F559B4}"/>
    <cellStyle name="Input 5 2 19 4 4" xfId="15179" xr:uid="{5773BB41-F150-494E-8577-ECDEA78F79B8}"/>
    <cellStyle name="Input 5 2 19 5" xfId="15180" xr:uid="{AFDC7B11-1081-40E5-A509-85457419E17F}"/>
    <cellStyle name="Input 5 2 19 5 2" xfId="15181" xr:uid="{FF765AD6-E2D0-4AF2-A9A8-DB1283F234E4}"/>
    <cellStyle name="Input 5 2 19 5 2 2" xfId="15182" xr:uid="{C83F1D3E-C3A5-46FB-88C4-A40F37946F4D}"/>
    <cellStyle name="Input 5 2 19 5 2 3" xfId="15183" xr:uid="{AF66B7F8-8C15-4739-B577-D741FAB0B1ED}"/>
    <cellStyle name="Input 5 2 19 5 3" xfId="15184" xr:uid="{DB538576-0CA6-4A1E-836E-9C3CBD45D792}"/>
    <cellStyle name="Input 5 2 19 5 4" xfId="15185" xr:uid="{B3399143-515B-4719-94C2-4F5B7A2861F2}"/>
    <cellStyle name="Input 5 2 19 6" xfId="15186" xr:uid="{AE4E99F1-17FF-478C-B681-B095C38F2B75}"/>
    <cellStyle name="Input 5 2 19 6 2" xfId="15187" xr:uid="{9CC3F44F-40FE-4FD5-B0EE-B44720040815}"/>
    <cellStyle name="Input 5 2 19 6 2 2" xfId="15188" xr:uid="{C6D789E4-2966-4237-9F5B-CDBE2849DD26}"/>
    <cellStyle name="Input 5 2 19 6 2 3" xfId="15189" xr:uid="{F3BCE6A0-1A1B-4FE8-A371-11FC896D89B5}"/>
    <cellStyle name="Input 5 2 19 6 3" xfId="15190" xr:uid="{A388BB81-3AAF-426A-AA19-2160D2BA2C2C}"/>
    <cellStyle name="Input 5 2 19 6 4" xfId="15191" xr:uid="{1CA2EB9F-D467-41C9-8F44-A57951E77928}"/>
    <cellStyle name="Input 5 2 19 7" xfId="15192" xr:uid="{8834762B-5C4A-4C9E-869F-BBCF284B74D9}"/>
    <cellStyle name="Input 5 2 19 7 2" xfId="15193" xr:uid="{6AAF4B16-7E0F-4EB2-B7E6-3EA161200593}"/>
    <cellStyle name="Input 5 2 19 7 3" xfId="15194" xr:uid="{3859370D-DA4B-482B-9523-72310A4C316E}"/>
    <cellStyle name="Input 5 2 19 8" xfId="15195" xr:uid="{7AFC2148-A684-4020-AB7A-F84559569EC5}"/>
    <cellStyle name="Input 5 2 19 9" xfId="15196" xr:uid="{1EC388E6-1360-4C07-B833-9BEA9A6D2344}"/>
    <cellStyle name="Input 5 2 2" xfId="15197" xr:uid="{B5C1942F-80F5-4132-992E-576C703F9583}"/>
    <cellStyle name="Input 5 2 2 2" xfId="15198" xr:uid="{411283DF-99CF-4677-A8A7-C242323C88EE}"/>
    <cellStyle name="Input 5 2 2 2 2" xfId="15199" xr:uid="{D1CE8E69-B946-47DE-B3A8-86B5E89A2075}"/>
    <cellStyle name="Input 5 2 2 2 2 2" xfId="15200" xr:uid="{58672563-7C7C-464B-9EAF-4B620FBA0210}"/>
    <cellStyle name="Input 5 2 2 2 2 3" xfId="15201" xr:uid="{F4ADBE48-48C3-41C6-ACA4-39C7792201B3}"/>
    <cellStyle name="Input 5 2 2 2 3" xfId="15202" xr:uid="{A08B012B-407A-4011-93A6-1AADA4DA667A}"/>
    <cellStyle name="Input 5 2 2 2 4" xfId="15203" xr:uid="{1A9C6D84-597F-4F54-B44F-6DE2AC3C921A}"/>
    <cellStyle name="Input 5 2 2 3" xfId="15204" xr:uid="{E578DC98-BF64-4D7C-A162-A1ECBD2B7565}"/>
    <cellStyle name="Input 5 2 2 3 2" xfId="15205" xr:uid="{01546832-EF7D-4402-BD3C-6D97CD0AEE63}"/>
    <cellStyle name="Input 5 2 2 3 2 2" xfId="15206" xr:uid="{9636891F-0111-4E4B-BBEC-2DA8B7E1EE61}"/>
    <cellStyle name="Input 5 2 2 3 2 3" xfId="15207" xr:uid="{D5E2099F-52FA-4EA5-A9D7-ED3E447C30D1}"/>
    <cellStyle name="Input 5 2 2 3 3" xfId="15208" xr:uid="{F1BE93D2-BA08-4A77-8C6B-2DDD4E355F59}"/>
    <cellStyle name="Input 5 2 2 3 4" xfId="15209" xr:uid="{EDC5384C-0539-4218-8F1C-50E1033FA4B7}"/>
    <cellStyle name="Input 5 2 2 4" xfId="15210" xr:uid="{E27ECE3D-3648-4BB8-9C84-DC52816A1668}"/>
    <cellStyle name="Input 5 2 2 4 2" xfId="15211" xr:uid="{D0387F19-5CE7-4636-A4D0-B834DCE10A5E}"/>
    <cellStyle name="Input 5 2 2 4 2 2" xfId="15212" xr:uid="{5FA91625-A17C-4EBC-997C-305C96B94FE1}"/>
    <cellStyle name="Input 5 2 2 4 2 3" xfId="15213" xr:uid="{1E474022-6DD2-4546-AC3E-77AE38E16307}"/>
    <cellStyle name="Input 5 2 2 4 3" xfId="15214" xr:uid="{9217FC6E-36DC-4B77-BEA1-E41106FCD751}"/>
    <cellStyle name="Input 5 2 2 4 4" xfId="15215" xr:uid="{C88F88C5-9BA0-439D-B25E-72C8E519C4C5}"/>
    <cellStyle name="Input 5 2 2 5" xfId="15216" xr:uid="{7EF8041D-F996-45A9-BFA8-D0E079452D62}"/>
    <cellStyle name="Input 5 2 2 5 2" xfId="15217" xr:uid="{95504C63-D34C-4B49-84E3-569D25B0E2C3}"/>
    <cellStyle name="Input 5 2 2 5 2 2" xfId="15218" xr:uid="{5CABD598-2C8E-406D-9C5C-D99A1095BA93}"/>
    <cellStyle name="Input 5 2 2 5 2 3" xfId="15219" xr:uid="{6A5A9F6F-0BDB-4434-9927-4AA3F34CF9C6}"/>
    <cellStyle name="Input 5 2 2 5 3" xfId="15220" xr:uid="{6679E65E-0F9D-478E-A161-22C628B77FD9}"/>
    <cellStyle name="Input 5 2 2 5 4" xfId="15221" xr:uid="{77B17706-69A3-4CE3-BBD3-5CBFFA3645A5}"/>
    <cellStyle name="Input 5 2 2 6" xfId="15222" xr:uid="{660B1EFF-3FBE-4381-9947-D7BF3435DE6B}"/>
    <cellStyle name="Input 5 2 2 6 2" xfId="15223" xr:uid="{4D584FC3-E76F-40CC-BA8C-AFB2880DDCA6}"/>
    <cellStyle name="Input 5 2 2 6 2 2" xfId="15224" xr:uid="{D7E4A492-F5D3-4EF2-B1D2-467445F182E2}"/>
    <cellStyle name="Input 5 2 2 6 2 3" xfId="15225" xr:uid="{9F89C69A-1ADE-4738-AD45-C15D2D94D74B}"/>
    <cellStyle name="Input 5 2 2 6 3" xfId="15226" xr:uid="{D8715484-55BD-4447-A355-91BB1677EC06}"/>
    <cellStyle name="Input 5 2 2 6 4" xfId="15227" xr:uid="{09548A63-13C5-421E-A767-F4122627ADD9}"/>
    <cellStyle name="Input 5 2 2 7" xfId="15228" xr:uid="{7DBE5563-0D21-4C3D-9551-6FD848FF278E}"/>
    <cellStyle name="Input 5 2 2 7 2" xfId="15229" xr:uid="{960DDAA5-9CA2-4799-AB4C-29FE4E85AEC9}"/>
    <cellStyle name="Input 5 2 2 7 3" xfId="15230" xr:uid="{7A870B22-349E-4F63-8D34-4A64978DF16E}"/>
    <cellStyle name="Input 5 2 2 8" xfId="15231" xr:uid="{0B7B9C39-8010-46CE-8CC9-847D45A6CFF0}"/>
    <cellStyle name="Input 5 2 2 9" xfId="15232" xr:uid="{FFD6BA9F-6E30-47E4-B753-2984789BD97F}"/>
    <cellStyle name="Input 5 2 20" xfId="15233" xr:uid="{5DD97128-5056-4B0F-B3CA-16C2FD33EE85}"/>
    <cellStyle name="Input 5 2 20 2" xfId="15234" xr:uid="{1240E0CE-EEBF-4356-9890-D24FBCDC30D0}"/>
    <cellStyle name="Input 5 2 20 2 2" xfId="15235" xr:uid="{EFD88ADA-CED7-4CF3-8FD5-B1D13B2183CB}"/>
    <cellStyle name="Input 5 2 20 2 3" xfId="15236" xr:uid="{EA870B08-4574-434A-A220-45CD21360165}"/>
    <cellStyle name="Input 5 2 20 3" xfId="15237" xr:uid="{5C5DB961-DC85-409F-B711-D49A2EB7A891}"/>
    <cellStyle name="Input 5 2 20 4" xfId="15238" xr:uid="{46DB74E3-C7A9-4073-AFF2-8EF67CF062FC}"/>
    <cellStyle name="Input 5 2 21" xfId="15239" xr:uid="{84DD55F9-6D83-4260-A438-8F6CDFB4CED5}"/>
    <cellStyle name="Input 5 2 21 2" xfId="15240" xr:uid="{54DC8BC1-FDCF-4416-A872-619EC30286C0}"/>
    <cellStyle name="Input 5 2 21 2 2" xfId="15241" xr:uid="{C49E9FD5-B133-4D81-94D8-4CAD00607543}"/>
    <cellStyle name="Input 5 2 21 2 3" xfId="15242" xr:uid="{FCA88AC0-D971-4BCE-87AB-676DD9935454}"/>
    <cellStyle name="Input 5 2 21 3" xfId="15243" xr:uid="{C9F6111A-6799-4E34-BB88-7352E0C87263}"/>
    <cellStyle name="Input 5 2 21 4" xfId="15244" xr:uid="{729C0E19-F3F0-4737-9F54-9DE3778DE168}"/>
    <cellStyle name="Input 5 2 22" xfId="15245" xr:uid="{583409CE-D7A3-4503-B0D2-181B643A704C}"/>
    <cellStyle name="Input 5 2 22 2" xfId="15246" xr:uid="{00E7D6E0-C0FE-4784-AF98-7368DE6A33EE}"/>
    <cellStyle name="Input 5 2 22 2 2" xfId="15247" xr:uid="{5251C943-E926-4B79-8E30-81090D45717A}"/>
    <cellStyle name="Input 5 2 22 2 3" xfId="15248" xr:uid="{21608540-94D2-498A-8F87-23800A02718B}"/>
    <cellStyle name="Input 5 2 22 3" xfId="15249" xr:uid="{92D5E8E0-FCC3-4373-875A-61F53AE058AE}"/>
    <cellStyle name="Input 5 2 22 4" xfId="15250" xr:uid="{1727DB9D-A764-422D-A91E-7803748218B0}"/>
    <cellStyle name="Input 5 2 23" xfId="15251" xr:uid="{A0B50EB2-60F2-4751-AE68-C078E731C156}"/>
    <cellStyle name="Input 5 2 23 2" xfId="15252" xr:uid="{C48F02B9-2E67-48F4-AE09-CD5E9817153B}"/>
    <cellStyle name="Input 5 2 23 2 2" xfId="15253" xr:uid="{D1D2707E-0E95-4348-B3D5-446C40B8A67C}"/>
    <cellStyle name="Input 5 2 23 2 3" xfId="15254" xr:uid="{CB2237E5-6F8D-4601-AFF8-0E5BB13D4986}"/>
    <cellStyle name="Input 5 2 23 3" xfId="15255" xr:uid="{B16C0A6C-BE82-436D-B66A-0F5CB9B9876B}"/>
    <cellStyle name="Input 5 2 23 4" xfId="15256" xr:uid="{DB038A84-B889-4178-9D8B-FE1A9B3D8009}"/>
    <cellStyle name="Input 5 2 24" xfId="15257" xr:uid="{82AD08F7-F113-49AB-9F6E-9CADCBCE8A50}"/>
    <cellStyle name="Input 5 2 24 2" xfId="15258" xr:uid="{C11DE39D-2DCD-4DD7-B55E-23EF97C15EC1}"/>
    <cellStyle name="Input 5 2 24 2 2" xfId="15259" xr:uid="{2BA8FD15-9850-4819-AE38-2E75FC9682C6}"/>
    <cellStyle name="Input 5 2 24 2 3" xfId="15260" xr:uid="{D8734522-1001-4AAE-886D-83FADC1E814D}"/>
    <cellStyle name="Input 5 2 24 3" xfId="15261" xr:uid="{C1BD35F3-0BBF-4187-8DFE-131F378C8B5D}"/>
    <cellStyle name="Input 5 2 24 4" xfId="15262" xr:uid="{51AA94BA-CE6E-4953-B56E-8CFD6DBC512F}"/>
    <cellStyle name="Input 5 2 25" xfId="15263" xr:uid="{6DC0BC33-45CA-4162-A973-10A841C6F85D}"/>
    <cellStyle name="Input 5 2 25 2" xfId="15264" xr:uid="{29439FF9-C3E6-41A0-9E5A-9F974571DC45}"/>
    <cellStyle name="Input 5 2 25 3" xfId="15265" xr:uid="{6E2AB8A8-B18C-4C61-A03F-6E745CC99378}"/>
    <cellStyle name="Input 5 2 26" xfId="15266" xr:uid="{3B59A1A4-3554-4CFA-B1B3-BEF26B7CEAF8}"/>
    <cellStyle name="Input 5 2 27" xfId="15267" xr:uid="{982A643B-4A94-48B8-B69B-B403F2A0BBEB}"/>
    <cellStyle name="Input 5 2 3" xfId="15268" xr:uid="{4BD5212C-8EA0-47ED-BFAF-F0860A6AE7F7}"/>
    <cellStyle name="Input 5 2 3 2" xfId="15269" xr:uid="{E529D38B-1B00-4106-A0D0-F9E01C614EA1}"/>
    <cellStyle name="Input 5 2 3 2 2" xfId="15270" xr:uid="{EDDCDE17-B5CC-4CCC-8010-FA05BBD03637}"/>
    <cellStyle name="Input 5 2 3 2 2 2" xfId="15271" xr:uid="{1B3890DE-04F2-4C88-BF47-652817AD99FC}"/>
    <cellStyle name="Input 5 2 3 2 2 3" xfId="15272" xr:uid="{4981E0C4-E045-4BCA-89D1-307BB9601380}"/>
    <cellStyle name="Input 5 2 3 2 3" xfId="15273" xr:uid="{3BD3EC33-731C-4CEA-8348-A030F73C30D4}"/>
    <cellStyle name="Input 5 2 3 2 4" xfId="15274" xr:uid="{FF3F22FD-EF39-4825-A5A2-D17504D70E54}"/>
    <cellStyle name="Input 5 2 3 3" xfId="15275" xr:uid="{FAB10318-C966-46D3-B806-26722DA161FF}"/>
    <cellStyle name="Input 5 2 3 3 2" xfId="15276" xr:uid="{F6B0BE5C-E481-4479-B57B-11F04BB88521}"/>
    <cellStyle name="Input 5 2 3 3 2 2" xfId="15277" xr:uid="{30003CFF-DBBF-4F37-AC8B-171BA9762769}"/>
    <cellStyle name="Input 5 2 3 3 2 3" xfId="15278" xr:uid="{896A6B85-6951-4B6B-869A-511D599CBD2D}"/>
    <cellStyle name="Input 5 2 3 3 3" xfId="15279" xr:uid="{2386BCC2-82A0-49BB-9131-566F5C954550}"/>
    <cellStyle name="Input 5 2 3 3 4" xfId="15280" xr:uid="{6E3E3EB9-CB3E-4607-9092-865D7B572A27}"/>
    <cellStyle name="Input 5 2 3 4" xfId="15281" xr:uid="{FF298DDC-39AD-40DA-BBEA-9053B29A204F}"/>
    <cellStyle name="Input 5 2 3 4 2" xfId="15282" xr:uid="{4B8FCE36-0806-4FF3-BD02-3DDDD3F29338}"/>
    <cellStyle name="Input 5 2 3 4 2 2" xfId="15283" xr:uid="{342D431F-5064-4C43-89AF-EF04637AC174}"/>
    <cellStyle name="Input 5 2 3 4 2 3" xfId="15284" xr:uid="{551F94C2-D97A-4568-AF67-2E117DCDC6A1}"/>
    <cellStyle name="Input 5 2 3 4 3" xfId="15285" xr:uid="{8EE9CF3F-77B6-4AED-A646-3AA88E508160}"/>
    <cellStyle name="Input 5 2 3 4 4" xfId="15286" xr:uid="{98868ECC-0581-4FF0-B12D-51EC9AEDF3C2}"/>
    <cellStyle name="Input 5 2 3 5" xfId="15287" xr:uid="{1457540F-6CFA-4DD5-A2A8-52EC11DA8D97}"/>
    <cellStyle name="Input 5 2 3 5 2" xfId="15288" xr:uid="{D5B8D5CE-F63E-46E1-8B3F-FC0FAA7E98BA}"/>
    <cellStyle name="Input 5 2 3 5 2 2" xfId="15289" xr:uid="{28737870-49EE-434C-8CC3-9D0C8291BBE9}"/>
    <cellStyle name="Input 5 2 3 5 2 3" xfId="15290" xr:uid="{CD5C7483-619F-4C3A-B909-F72308640F07}"/>
    <cellStyle name="Input 5 2 3 5 3" xfId="15291" xr:uid="{7DC79D36-C581-4532-8D19-B23E97EA4D97}"/>
    <cellStyle name="Input 5 2 3 5 4" xfId="15292" xr:uid="{B3A874B6-5B3A-4E84-8793-459AE86F28E0}"/>
    <cellStyle name="Input 5 2 3 6" xfId="15293" xr:uid="{47A99CE0-6E79-402F-AD94-9744D00EEB8B}"/>
    <cellStyle name="Input 5 2 3 6 2" xfId="15294" xr:uid="{19CCF51E-11E4-48A5-928F-9284BF844C14}"/>
    <cellStyle name="Input 5 2 3 6 2 2" xfId="15295" xr:uid="{E4EA5AFF-07C1-4BFF-A658-D2AE6A044F3B}"/>
    <cellStyle name="Input 5 2 3 6 2 3" xfId="15296" xr:uid="{3950A1BB-E296-4268-BE09-DC9DEE053120}"/>
    <cellStyle name="Input 5 2 3 6 3" xfId="15297" xr:uid="{05638C89-4B0B-42BE-97BD-04A04DC5C6E2}"/>
    <cellStyle name="Input 5 2 3 6 4" xfId="15298" xr:uid="{117289B9-B7C4-49A2-BFD4-8609AE92FA3A}"/>
    <cellStyle name="Input 5 2 3 7" xfId="15299" xr:uid="{1C423A3D-CADF-4C25-814E-DBDC9E47E76B}"/>
    <cellStyle name="Input 5 2 3 7 2" xfId="15300" xr:uid="{920FB228-D896-4653-B2FD-9C6FB8150E66}"/>
    <cellStyle name="Input 5 2 3 7 3" xfId="15301" xr:uid="{7666A2AF-257D-4F23-9C25-70AB35B17335}"/>
    <cellStyle name="Input 5 2 3 8" xfId="15302" xr:uid="{E695E566-6169-438D-AA74-398F48C9C189}"/>
    <cellStyle name="Input 5 2 3 9" xfId="15303" xr:uid="{A5DE31C5-FB0F-46DA-BB5D-CC96DFE9693E}"/>
    <cellStyle name="Input 5 2 4" xfId="15304" xr:uid="{0D42D327-D2F9-42CE-9138-7247E36507FB}"/>
    <cellStyle name="Input 5 2 4 2" xfId="15305" xr:uid="{2BCA5933-0E61-46F3-99F3-676E7EB18605}"/>
    <cellStyle name="Input 5 2 4 2 2" xfId="15306" xr:uid="{7D3062AA-C408-4FE3-A54A-C7D7AEAE0293}"/>
    <cellStyle name="Input 5 2 4 2 2 2" xfId="15307" xr:uid="{3F8725A7-75B7-4B8B-BDDD-36C1133D0339}"/>
    <cellStyle name="Input 5 2 4 2 2 3" xfId="15308" xr:uid="{75C59C9B-B6F0-4BC8-98C4-8F20B5DE25E4}"/>
    <cellStyle name="Input 5 2 4 2 3" xfId="15309" xr:uid="{917CD729-447D-494B-ACF4-FD6853988873}"/>
    <cellStyle name="Input 5 2 4 2 4" xfId="15310" xr:uid="{661A5166-3299-46CB-BD3E-8323499A19ED}"/>
    <cellStyle name="Input 5 2 4 3" xfId="15311" xr:uid="{FD94EC3E-735A-437E-A552-ED06D3FBEDFA}"/>
    <cellStyle name="Input 5 2 4 3 2" xfId="15312" xr:uid="{A049BAB6-6BA5-4CB7-A78E-FCB804C0939B}"/>
    <cellStyle name="Input 5 2 4 3 2 2" xfId="15313" xr:uid="{92891048-F0E0-4B15-893B-5E13955632A3}"/>
    <cellStyle name="Input 5 2 4 3 2 3" xfId="15314" xr:uid="{29ECD71F-B305-4C85-A8AD-DAE13BBD58D7}"/>
    <cellStyle name="Input 5 2 4 3 3" xfId="15315" xr:uid="{CB6EE8E5-8AA6-47E4-B56A-131497934F46}"/>
    <cellStyle name="Input 5 2 4 3 4" xfId="15316" xr:uid="{D58B9EAD-A0D4-4C51-9D7D-B3F2AE276A91}"/>
    <cellStyle name="Input 5 2 4 4" xfId="15317" xr:uid="{84243F26-A5AC-4047-8E15-FA753B2306BC}"/>
    <cellStyle name="Input 5 2 4 4 2" xfId="15318" xr:uid="{F4557676-B497-4D0B-A571-907234DF7DA8}"/>
    <cellStyle name="Input 5 2 4 4 2 2" xfId="15319" xr:uid="{CAD35136-5312-4AE2-BDBA-647118C8B823}"/>
    <cellStyle name="Input 5 2 4 4 2 3" xfId="15320" xr:uid="{29FDE6D6-6853-48FC-9FEC-F9DE9EA0A767}"/>
    <cellStyle name="Input 5 2 4 4 3" xfId="15321" xr:uid="{0ED99AAF-4CB6-4A26-A0B5-2EE1565EA5FE}"/>
    <cellStyle name="Input 5 2 4 4 4" xfId="15322" xr:uid="{A3C90276-C70A-4707-BD3A-BFA4C9D2A150}"/>
    <cellStyle name="Input 5 2 4 5" xfId="15323" xr:uid="{8BB803DD-61D2-4626-8367-BCB19CAA5785}"/>
    <cellStyle name="Input 5 2 4 5 2" xfId="15324" xr:uid="{EB2C2D0B-8136-44A2-9FEB-5FD30AE55D89}"/>
    <cellStyle name="Input 5 2 4 5 2 2" xfId="15325" xr:uid="{84244635-DDEF-473C-818D-0C8D7846FD1E}"/>
    <cellStyle name="Input 5 2 4 5 2 3" xfId="15326" xr:uid="{002A9E04-02BA-4C64-BF36-297B2C118650}"/>
    <cellStyle name="Input 5 2 4 5 3" xfId="15327" xr:uid="{D17BE35F-1A9A-4EC5-9348-1EE31E3C747D}"/>
    <cellStyle name="Input 5 2 4 5 4" xfId="15328" xr:uid="{349AD602-BD70-4288-ADE3-BAEE685A8027}"/>
    <cellStyle name="Input 5 2 4 6" xfId="15329" xr:uid="{83A84D6D-C709-4716-A6AC-07514B4B4A46}"/>
    <cellStyle name="Input 5 2 4 6 2" xfId="15330" xr:uid="{9A901DD3-DB47-4B96-B7B1-AB4F6F284F2D}"/>
    <cellStyle name="Input 5 2 4 6 2 2" xfId="15331" xr:uid="{95E454D0-FD28-4EA2-B482-CF5709FA5998}"/>
    <cellStyle name="Input 5 2 4 6 2 3" xfId="15332" xr:uid="{2BE30682-0F50-465F-AD4F-0B03EE49ECD9}"/>
    <cellStyle name="Input 5 2 4 6 3" xfId="15333" xr:uid="{DA999199-6F8D-492F-9299-5B450F47BA04}"/>
    <cellStyle name="Input 5 2 4 6 4" xfId="15334" xr:uid="{143006DE-6670-46FA-91D5-C7DFA64F6A06}"/>
    <cellStyle name="Input 5 2 4 7" xfId="15335" xr:uid="{4DCFB04F-EA7E-47FD-8DF6-7AC5FE5DD8FC}"/>
    <cellStyle name="Input 5 2 4 7 2" xfId="15336" xr:uid="{BFB84F60-9F8A-44B6-A80D-4EC0343C2BF0}"/>
    <cellStyle name="Input 5 2 4 7 3" xfId="15337" xr:uid="{AEE09BA4-02EC-4215-812B-90AC3334660A}"/>
    <cellStyle name="Input 5 2 4 8" xfId="15338" xr:uid="{43158E3D-FCA0-441F-8C95-1537E805BEB8}"/>
    <cellStyle name="Input 5 2 4 9" xfId="15339" xr:uid="{712FD21B-B011-44D0-AC41-4F0235E9BC47}"/>
    <cellStyle name="Input 5 2 5" xfId="15340" xr:uid="{26C6E320-43DC-4B66-9036-152962BD6EC7}"/>
    <cellStyle name="Input 5 2 5 2" xfId="15341" xr:uid="{8BA711F5-F744-4332-9695-E585D745BDCA}"/>
    <cellStyle name="Input 5 2 5 2 2" xfId="15342" xr:uid="{05F054DB-92E8-484B-A100-B41B2A16F629}"/>
    <cellStyle name="Input 5 2 5 2 2 2" xfId="15343" xr:uid="{87172457-43D1-433D-8323-63672AF773AE}"/>
    <cellStyle name="Input 5 2 5 2 2 3" xfId="15344" xr:uid="{E46A5FCF-9D9B-407A-8E84-FBFDAF3771BE}"/>
    <cellStyle name="Input 5 2 5 2 3" xfId="15345" xr:uid="{A1A745D8-8B3F-4C1E-9EBC-9F6A64B56EE7}"/>
    <cellStyle name="Input 5 2 5 2 4" xfId="15346" xr:uid="{587762CF-DDCB-44A0-980C-57636ECF60DB}"/>
    <cellStyle name="Input 5 2 5 3" xfId="15347" xr:uid="{6E4BC18F-97A1-44F4-9E59-233994BB28A6}"/>
    <cellStyle name="Input 5 2 5 3 2" xfId="15348" xr:uid="{76F9D553-E1EF-49EB-9C7D-3FBFDD2AC5B0}"/>
    <cellStyle name="Input 5 2 5 3 2 2" xfId="15349" xr:uid="{1886FCCF-4A36-4F47-8288-275A3707B6B0}"/>
    <cellStyle name="Input 5 2 5 3 2 3" xfId="15350" xr:uid="{4321D3B9-CE7E-4CE2-BAE8-17DA5A2505BD}"/>
    <cellStyle name="Input 5 2 5 3 3" xfId="15351" xr:uid="{CE1C90FF-F825-4E8E-893D-E22B5FF2DB49}"/>
    <cellStyle name="Input 5 2 5 3 4" xfId="15352" xr:uid="{FACB9438-96D0-47A9-A06F-41B513D57DB3}"/>
    <cellStyle name="Input 5 2 5 4" xfId="15353" xr:uid="{E2D5D8E1-13AD-4C84-A63F-FDF7ABC2B91C}"/>
    <cellStyle name="Input 5 2 5 4 2" xfId="15354" xr:uid="{0A06A335-F6C7-4A17-A40D-A7788DF735E6}"/>
    <cellStyle name="Input 5 2 5 4 2 2" xfId="15355" xr:uid="{0D38AF10-9905-442B-AC98-399C4AECCD6D}"/>
    <cellStyle name="Input 5 2 5 4 2 3" xfId="15356" xr:uid="{90E26338-4D8B-4BBD-83FF-AC0F7E3CE7D7}"/>
    <cellStyle name="Input 5 2 5 4 3" xfId="15357" xr:uid="{5E4E125F-E3C0-47FF-80AC-556B85EF6EEB}"/>
    <cellStyle name="Input 5 2 5 4 4" xfId="15358" xr:uid="{2845B2F2-C9EB-497F-A765-F6A33349BEFE}"/>
    <cellStyle name="Input 5 2 5 5" xfId="15359" xr:uid="{0D8E92FC-8128-413D-9F42-0A38D4F28008}"/>
    <cellStyle name="Input 5 2 5 5 2" xfId="15360" xr:uid="{ED1D5E9F-4223-4D3F-8B98-17E58FEC9F31}"/>
    <cellStyle name="Input 5 2 5 5 2 2" xfId="15361" xr:uid="{F519E411-B3AB-420A-B0E0-6EDF7B016E59}"/>
    <cellStyle name="Input 5 2 5 5 2 3" xfId="15362" xr:uid="{9CCBD6CE-2E39-47A2-A69B-8280AE6B262B}"/>
    <cellStyle name="Input 5 2 5 5 3" xfId="15363" xr:uid="{9F57924C-A566-46AA-9B8D-73CB16B70348}"/>
    <cellStyle name="Input 5 2 5 5 4" xfId="15364" xr:uid="{95C86DB5-8B08-435A-B8B3-353326534A53}"/>
    <cellStyle name="Input 5 2 5 6" xfId="15365" xr:uid="{98CFA862-5AC6-44E1-8EBE-9C632331FE45}"/>
    <cellStyle name="Input 5 2 5 6 2" xfId="15366" xr:uid="{CA823EC0-CC4E-4883-A328-FB44A32665C7}"/>
    <cellStyle name="Input 5 2 5 6 2 2" xfId="15367" xr:uid="{32EDD996-8FA8-4B03-A714-9827F13BE06D}"/>
    <cellStyle name="Input 5 2 5 6 2 3" xfId="15368" xr:uid="{3ECE21CD-8640-4355-BA18-521F463B3384}"/>
    <cellStyle name="Input 5 2 5 6 3" xfId="15369" xr:uid="{A6D5E16C-1703-48C5-8C2D-631EE03D06F9}"/>
    <cellStyle name="Input 5 2 5 6 4" xfId="15370" xr:uid="{36BE0B36-AF9D-4642-BF95-377F01CC5A2B}"/>
    <cellStyle name="Input 5 2 5 7" xfId="15371" xr:uid="{D7560C5D-27AE-4D72-B294-96602DD81C7D}"/>
    <cellStyle name="Input 5 2 5 7 2" xfId="15372" xr:uid="{E5DDBDA5-2AC0-4452-BC01-3F2D67C5F0D9}"/>
    <cellStyle name="Input 5 2 5 7 3" xfId="15373" xr:uid="{5135EBF2-AFF5-4975-897E-01B8776E2609}"/>
    <cellStyle name="Input 5 2 5 8" xfId="15374" xr:uid="{D06C9279-B819-487E-85E3-21F58CC8BB4C}"/>
    <cellStyle name="Input 5 2 5 9" xfId="15375" xr:uid="{9406BA75-D12E-4C62-8FC3-BBAEE5979568}"/>
    <cellStyle name="Input 5 2 6" xfId="15376" xr:uid="{EAE74459-65A3-43FF-8A5F-9226152C0E12}"/>
    <cellStyle name="Input 5 2 6 2" xfId="15377" xr:uid="{452067AD-1053-475F-86F7-0BAA13D9122C}"/>
    <cellStyle name="Input 5 2 6 2 2" xfId="15378" xr:uid="{91D3433C-91A8-4A77-BE12-6D33929EEB21}"/>
    <cellStyle name="Input 5 2 6 2 2 2" xfId="15379" xr:uid="{F2F70376-12E1-48A2-B659-1C0FDD27A4D9}"/>
    <cellStyle name="Input 5 2 6 2 2 3" xfId="15380" xr:uid="{82C5D70E-4881-417E-8B42-CEAC7B353206}"/>
    <cellStyle name="Input 5 2 6 2 3" xfId="15381" xr:uid="{F10D16D9-9B1E-41B0-9190-4DB229250037}"/>
    <cellStyle name="Input 5 2 6 2 4" xfId="15382" xr:uid="{CA4CD8CD-3680-4DAA-A2AB-4C89C9343232}"/>
    <cellStyle name="Input 5 2 6 3" xfId="15383" xr:uid="{460DD202-4B45-4E02-9C56-4B10550F062D}"/>
    <cellStyle name="Input 5 2 6 3 2" xfId="15384" xr:uid="{C6F93DA6-6A81-4601-80F6-A0949AB790AB}"/>
    <cellStyle name="Input 5 2 6 3 2 2" xfId="15385" xr:uid="{FFC6790F-A8EC-4994-9F03-13A6BCD81B96}"/>
    <cellStyle name="Input 5 2 6 3 2 3" xfId="15386" xr:uid="{8462278E-0D07-44EA-A2B5-6D08ABF3C55B}"/>
    <cellStyle name="Input 5 2 6 3 3" xfId="15387" xr:uid="{32FAA25B-0DFB-429E-A914-6DA14718E966}"/>
    <cellStyle name="Input 5 2 6 3 4" xfId="15388" xr:uid="{4427C397-15E3-414B-919D-C1D04562AB49}"/>
    <cellStyle name="Input 5 2 6 4" xfId="15389" xr:uid="{99F8ECD1-250B-4419-B770-706B6F6403E6}"/>
    <cellStyle name="Input 5 2 6 4 2" xfId="15390" xr:uid="{43163E7F-A98B-4700-BAB1-785547B95349}"/>
    <cellStyle name="Input 5 2 6 4 2 2" xfId="15391" xr:uid="{2202ACBE-2369-43E8-8A7E-AE3393BB3A97}"/>
    <cellStyle name="Input 5 2 6 4 2 3" xfId="15392" xr:uid="{CCD49883-6922-492D-8B4F-9972057BC13B}"/>
    <cellStyle name="Input 5 2 6 4 3" xfId="15393" xr:uid="{25D96D77-C32B-40A7-B145-81C3577A5332}"/>
    <cellStyle name="Input 5 2 6 4 4" xfId="15394" xr:uid="{EC3DC4C5-2266-47BA-AC63-44B373109043}"/>
    <cellStyle name="Input 5 2 6 5" xfId="15395" xr:uid="{D846E340-DF39-417A-9BFD-C975E42A603C}"/>
    <cellStyle name="Input 5 2 6 5 2" xfId="15396" xr:uid="{1FAE9EEF-5F83-42C1-90C2-7649460B963B}"/>
    <cellStyle name="Input 5 2 6 5 2 2" xfId="15397" xr:uid="{084AD427-4922-40D0-809F-72A25072151A}"/>
    <cellStyle name="Input 5 2 6 5 2 3" xfId="15398" xr:uid="{E26D4719-9AA1-4551-8BB8-F8B2A43A1534}"/>
    <cellStyle name="Input 5 2 6 5 3" xfId="15399" xr:uid="{64056EA0-EFCF-4625-915C-53E68B37822B}"/>
    <cellStyle name="Input 5 2 6 5 4" xfId="15400" xr:uid="{9242E7AD-3603-47A4-9153-36985D6979C4}"/>
    <cellStyle name="Input 5 2 6 6" xfId="15401" xr:uid="{AC8AA202-2572-4A74-B1D9-0CD7B64F65EE}"/>
    <cellStyle name="Input 5 2 6 6 2" xfId="15402" xr:uid="{61C5963D-72B8-48D7-A2B0-21AA647AAA14}"/>
    <cellStyle name="Input 5 2 6 6 2 2" xfId="15403" xr:uid="{049FE669-D655-4761-AAC6-1B8A8120F414}"/>
    <cellStyle name="Input 5 2 6 6 2 3" xfId="15404" xr:uid="{89D45C60-2A83-4A2E-8B56-D21FE9C9DD7E}"/>
    <cellStyle name="Input 5 2 6 6 3" xfId="15405" xr:uid="{E94A4CA3-1489-4789-A270-BEA3760CB2A1}"/>
    <cellStyle name="Input 5 2 6 6 4" xfId="15406" xr:uid="{05A94511-F14C-4763-8241-5FAFE37C6A53}"/>
    <cellStyle name="Input 5 2 6 7" xfId="15407" xr:uid="{70B9B023-F763-4100-BF91-EC0BC7ADF217}"/>
    <cellStyle name="Input 5 2 6 7 2" xfId="15408" xr:uid="{9F843C04-5318-48C3-A4AF-D997036AD010}"/>
    <cellStyle name="Input 5 2 6 7 3" xfId="15409" xr:uid="{EB7CA2C9-4BB9-4AD6-A098-8D05E231CD07}"/>
    <cellStyle name="Input 5 2 6 8" xfId="15410" xr:uid="{C88069CD-5023-4EA2-A802-0E834DFE28AE}"/>
    <cellStyle name="Input 5 2 6 9" xfId="15411" xr:uid="{010A1485-18A9-4BA3-B18A-B06EBAC35CEE}"/>
    <cellStyle name="Input 5 2 7" xfId="15412" xr:uid="{EAB6DE3E-D512-4D52-8D5F-1610B824A6E3}"/>
    <cellStyle name="Input 5 2 7 2" xfId="15413" xr:uid="{AA6BB47F-E9AB-4969-8396-D9CEE4589AD9}"/>
    <cellStyle name="Input 5 2 7 2 2" xfId="15414" xr:uid="{1026625E-1DDA-4EC9-A253-0DF6EC9A4096}"/>
    <cellStyle name="Input 5 2 7 2 2 2" xfId="15415" xr:uid="{25D7CB18-AE46-43E7-A483-5CC38BDE86D3}"/>
    <cellStyle name="Input 5 2 7 2 2 3" xfId="15416" xr:uid="{AD1C540E-2E46-496A-9642-E9C9109B8AE0}"/>
    <cellStyle name="Input 5 2 7 2 3" xfId="15417" xr:uid="{55FC7059-1505-4DE8-87A6-28ACC70D294F}"/>
    <cellStyle name="Input 5 2 7 2 4" xfId="15418" xr:uid="{ABBAA393-757C-40DF-9F50-43DC9FDDA46B}"/>
    <cellStyle name="Input 5 2 7 3" xfId="15419" xr:uid="{914CE87D-5A49-45DD-8327-267E528678D0}"/>
    <cellStyle name="Input 5 2 7 3 2" xfId="15420" xr:uid="{972A60CA-3AB3-41E4-9938-D63CB23B0E7C}"/>
    <cellStyle name="Input 5 2 7 3 2 2" xfId="15421" xr:uid="{BD881103-9484-490D-B7E1-664654FF2D9B}"/>
    <cellStyle name="Input 5 2 7 3 2 3" xfId="15422" xr:uid="{D0DDD886-7A89-42D4-85EF-3270B2BD42A2}"/>
    <cellStyle name="Input 5 2 7 3 3" xfId="15423" xr:uid="{D3F1715D-ABD0-4054-9821-8A1C70214F4B}"/>
    <cellStyle name="Input 5 2 7 3 4" xfId="15424" xr:uid="{BD0B1CBA-0FA2-465C-91BF-EC585F7D921A}"/>
    <cellStyle name="Input 5 2 7 4" xfId="15425" xr:uid="{E73B29D0-AA2D-4F59-B71F-F14A50B8B61F}"/>
    <cellStyle name="Input 5 2 7 4 2" xfId="15426" xr:uid="{639CA5C3-7EC0-4A2B-8370-352B2AB9FEBA}"/>
    <cellStyle name="Input 5 2 7 4 2 2" xfId="15427" xr:uid="{507A6598-1068-438A-91CC-53ED8ACDACED}"/>
    <cellStyle name="Input 5 2 7 4 2 3" xfId="15428" xr:uid="{E6AD8AFA-512F-4A2B-A316-817ABAF76E50}"/>
    <cellStyle name="Input 5 2 7 4 3" xfId="15429" xr:uid="{F3765892-F470-4D4F-9BB9-BBCCABE4A822}"/>
    <cellStyle name="Input 5 2 7 4 4" xfId="15430" xr:uid="{15721DD9-D7FC-4A39-A10F-24D9674AE624}"/>
    <cellStyle name="Input 5 2 7 5" xfId="15431" xr:uid="{80FF9C5E-7679-4EC6-AAC7-8B343A4F624D}"/>
    <cellStyle name="Input 5 2 7 5 2" xfId="15432" xr:uid="{4EED0685-D076-4BBE-8560-313C5E330069}"/>
    <cellStyle name="Input 5 2 7 5 2 2" xfId="15433" xr:uid="{701682AA-484D-4771-AF49-04137E43AEF5}"/>
    <cellStyle name="Input 5 2 7 5 2 3" xfId="15434" xr:uid="{1C1BAC61-87E4-46B6-88A5-512FDF3ED9C8}"/>
    <cellStyle name="Input 5 2 7 5 3" xfId="15435" xr:uid="{09BC6CE9-6CC8-4384-9BA8-96B4CD5CE385}"/>
    <cellStyle name="Input 5 2 7 5 4" xfId="15436" xr:uid="{EBCB710F-BEB4-4D28-95F3-FE466490915A}"/>
    <cellStyle name="Input 5 2 7 6" xfId="15437" xr:uid="{D38A3CE0-03F0-467E-B314-B58C2C55D205}"/>
    <cellStyle name="Input 5 2 7 6 2" xfId="15438" xr:uid="{7D402F4A-8625-47DA-83B1-46EF645AE23B}"/>
    <cellStyle name="Input 5 2 7 6 2 2" xfId="15439" xr:uid="{D4B831E0-24DC-45C9-9683-AA88E856D090}"/>
    <cellStyle name="Input 5 2 7 6 2 3" xfId="15440" xr:uid="{E1B90191-C997-4239-B3EC-E6DFB2867C4A}"/>
    <cellStyle name="Input 5 2 7 6 3" xfId="15441" xr:uid="{14784F1B-96B5-4AF6-B69D-6EC14DE79C33}"/>
    <cellStyle name="Input 5 2 7 6 4" xfId="15442" xr:uid="{0B26C074-E965-4912-8DCA-1EEA9CC9EF05}"/>
    <cellStyle name="Input 5 2 7 7" xfId="15443" xr:uid="{86C4FDB8-563C-4FA2-ADA9-ABFB50A29A07}"/>
    <cellStyle name="Input 5 2 7 7 2" xfId="15444" xr:uid="{116EF815-4BE0-4D01-9E2F-94C68AFBFDD2}"/>
    <cellStyle name="Input 5 2 7 7 3" xfId="15445" xr:uid="{C8F62D5D-9AB1-4E3A-BA59-AE39C416EC64}"/>
    <cellStyle name="Input 5 2 7 8" xfId="15446" xr:uid="{EC327284-3472-4A00-8AFF-5AAC9772E18D}"/>
    <cellStyle name="Input 5 2 7 9" xfId="15447" xr:uid="{1005C239-5022-4ADB-88EA-64ADD56A3452}"/>
    <cellStyle name="Input 5 2 8" xfId="15448" xr:uid="{02A35AA4-41F6-433E-86F1-C3A840864172}"/>
    <cellStyle name="Input 5 2 8 2" xfId="15449" xr:uid="{ED88FB6E-CD5E-4B92-8EED-C322F199D083}"/>
    <cellStyle name="Input 5 2 8 2 2" xfId="15450" xr:uid="{B1443D4A-57BA-414C-BB5E-EFF3CB45CB1B}"/>
    <cellStyle name="Input 5 2 8 2 2 2" xfId="15451" xr:uid="{24881DDC-59E1-4937-B930-D2789CFF8F7B}"/>
    <cellStyle name="Input 5 2 8 2 2 3" xfId="15452" xr:uid="{12F87027-F429-4A08-9C48-ADB31D1588F0}"/>
    <cellStyle name="Input 5 2 8 2 3" xfId="15453" xr:uid="{5E8B0FD0-C4A7-48A6-80B2-633AB14D90F2}"/>
    <cellStyle name="Input 5 2 8 2 4" xfId="15454" xr:uid="{1EB05D07-FD82-457E-8AA6-A28B46EBB954}"/>
    <cellStyle name="Input 5 2 8 3" xfId="15455" xr:uid="{2B8AAC04-B22F-4729-85C8-0D976400F706}"/>
    <cellStyle name="Input 5 2 8 3 2" xfId="15456" xr:uid="{51411261-7388-4C40-9DBC-132AA8258030}"/>
    <cellStyle name="Input 5 2 8 3 2 2" xfId="15457" xr:uid="{85FFA7F9-3F94-4C01-93BE-DBAF65D2F473}"/>
    <cellStyle name="Input 5 2 8 3 2 3" xfId="15458" xr:uid="{24B7F3B4-B38A-40E0-A407-DAAA15B38D06}"/>
    <cellStyle name="Input 5 2 8 3 3" xfId="15459" xr:uid="{CF7B068B-7ED2-45C4-BF87-96B2B8049CEF}"/>
    <cellStyle name="Input 5 2 8 3 4" xfId="15460" xr:uid="{976CFEC1-192B-41F6-B4E8-9D96AEE51818}"/>
    <cellStyle name="Input 5 2 8 4" xfId="15461" xr:uid="{911FCBD2-A811-4FD6-8ED6-589AC2B982C7}"/>
    <cellStyle name="Input 5 2 8 4 2" xfId="15462" xr:uid="{D973EBDA-6397-4EDF-A7F0-DEC83258AA95}"/>
    <cellStyle name="Input 5 2 8 4 2 2" xfId="15463" xr:uid="{44300C9D-076B-4202-BAB8-BB255CC19CC4}"/>
    <cellStyle name="Input 5 2 8 4 2 3" xfId="15464" xr:uid="{E4A8CA4A-26B4-48F9-BD7F-9D4FEFF91DF5}"/>
    <cellStyle name="Input 5 2 8 4 3" xfId="15465" xr:uid="{CC51753D-B434-4A83-A3E2-203E6D4821DD}"/>
    <cellStyle name="Input 5 2 8 4 4" xfId="15466" xr:uid="{D21CCF85-B1F9-4858-8F3B-DBB17150DC8C}"/>
    <cellStyle name="Input 5 2 8 5" xfId="15467" xr:uid="{49418B01-8E93-4BF3-B9A4-26AD40EF773D}"/>
    <cellStyle name="Input 5 2 8 5 2" xfId="15468" xr:uid="{F2D35B08-1604-4BE8-9294-813E84D8002C}"/>
    <cellStyle name="Input 5 2 8 5 2 2" xfId="15469" xr:uid="{2216D9B9-DD47-4CB6-8673-5CD7F5F2A784}"/>
    <cellStyle name="Input 5 2 8 5 2 3" xfId="15470" xr:uid="{F68CA24C-5C9D-4A7F-9DF4-926D73162F0F}"/>
    <cellStyle name="Input 5 2 8 5 3" xfId="15471" xr:uid="{CBF0B6A1-11BA-48CF-9535-C23D255A9784}"/>
    <cellStyle name="Input 5 2 8 5 4" xfId="15472" xr:uid="{5361039F-35AD-4D57-9D13-B12E1332FBA7}"/>
    <cellStyle name="Input 5 2 8 6" xfId="15473" xr:uid="{F0DEBDEC-0934-4BC5-96C4-57BB2CE34CA3}"/>
    <cellStyle name="Input 5 2 8 6 2" xfId="15474" xr:uid="{7AB08AC1-AB65-4A5C-BF84-C94AEBB3317D}"/>
    <cellStyle name="Input 5 2 8 6 2 2" xfId="15475" xr:uid="{B3DAC4C6-004A-4E61-8D91-98FBAD861A31}"/>
    <cellStyle name="Input 5 2 8 6 2 3" xfId="15476" xr:uid="{04FA730D-23A5-4D27-8D61-190C0DF58CF5}"/>
    <cellStyle name="Input 5 2 8 6 3" xfId="15477" xr:uid="{AF986DA9-D14A-4BE2-AF4D-C90A15C85CD9}"/>
    <cellStyle name="Input 5 2 8 6 4" xfId="15478" xr:uid="{DACA9702-B769-48E9-942D-80DAA7C49717}"/>
    <cellStyle name="Input 5 2 8 7" xfId="15479" xr:uid="{2A4DD147-7B5F-4B23-B77B-6542E39C650D}"/>
    <cellStyle name="Input 5 2 8 7 2" xfId="15480" xr:uid="{56BA3A5E-27C3-4733-9FB6-D2A37DA72D98}"/>
    <cellStyle name="Input 5 2 8 7 3" xfId="15481" xr:uid="{EF19D50B-9053-45E2-B47C-FAF99B96000E}"/>
    <cellStyle name="Input 5 2 8 8" xfId="15482" xr:uid="{0EF20CAA-989F-415C-89E7-5E8D29D5DE24}"/>
    <cellStyle name="Input 5 2 8 9" xfId="15483" xr:uid="{4C08CAB9-CBB1-43D7-80CA-B70AF2E96372}"/>
    <cellStyle name="Input 5 2 9" xfId="15484" xr:uid="{AB6D55B5-C730-4F84-B9F4-34B8A2768BAB}"/>
    <cellStyle name="Input 5 2 9 2" xfId="15485" xr:uid="{555241DA-73B9-4E07-BAC4-7F746C76BCD9}"/>
    <cellStyle name="Input 5 2 9 2 2" xfId="15486" xr:uid="{82B8DE4A-071E-47EE-BD55-627D6021D63A}"/>
    <cellStyle name="Input 5 2 9 2 2 2" xfId="15487" xr:uid="{6BAF92C0-6C2B-45F3-B6D7-02F2A6FC756E}"/>
    <cellStyle name="Input 5 2 9 2 2 3" xfId="15488" xr:uid="{D06A8A8C-9E38-4FD0-8AD4-C8EA1EE23389}"/>
    <cellStyle name="Input 5 2 9 2 3" xfId="15489" xr:uid="{29594611-06E2-4E80-9B0E-760314557432}"/>
    <cellStyle name="Input 5 2 9 2 4" xfId="15490" xr:uid="{80089B9E-B185-4447-BA0F-15458A309877}"/>
    <cellStyle name="Input 5 2 9 3" xfId="15491" xr:uid="{9C7D6281-48C4-4460-9729-807A7FFF6D20}"/>
    <cellStyle name="Input 5 2 9 3 2" xfId="15492" xr:uid="{1E3F839A-58B9-4237-9DAB-100E17B7DE48}"/>
    <cellStyle name="Input 5 2 9 3 2 2" xfId="15493" xr:uid="{D2F38A77-2BCD-4E12-B318-B512E48EEFA0}"/>
    <cellStyle name="Input 5 2 9 3 2 3" xfId="15494" xr:uid="{17DB5B04-47E7-4D14-AA39-AEDAFA49BDE1}"/>
    <cellStyle name="Input 5 2 9 3 3" xfId="15495" xr:uid="{452E6785-D148-4334-A720-033DD81FD3C9}"/>
    <cellStyle name="Input 5 2 9 3 4" xfId="15496" xr:uid="{F5906099-930E-4B44-A5E9-5B064B20175C}"/>
    <cellStyle name="Input 5 2 9 4" xfId="15497" xr:uid="{46D7FEC8-58A1-44C0-A90E-5C896C455ADF}"/>
    <cellStyle name="Input 5 2 9 4 2" xfId="15498" xr:uid="{B11795CA-9EBE-4BE8-8D4A-FBD2BFD0DD51}"/>
    <cellStyle name="Input 5 2 9 4 2 2" xfId="15499" xr:uid="{FD127139-C907-4E37-B680-676554E2C31A}"/>
    <cellStyle name="Input 5 2 9 4 2 3" xfId="15500" xr:uid="{AD2546F3-060F-4540-BED9-A2DB06E17A8D}"/>
    <cellStyle name="Input 5 2 9 4 3" xfId="15501" xr:uid="{DBF4B336-D6D9-4943-81C2-04ED666BA563}"/>
    <cellStyle name="Input 5 2 9 4 4" xfId="15502" xr:uid="{021EF829-53F8-4D25-914E-E0B3BDD14BF4}"/>
    <cellStyle name="Input 5 2 9 5" xfId="15503" xr:uid="{3D4B83DB-0C98-45A2-9896-7FD03849C1C7}"/>
    <cellStyle name="Input 5 2 9 5 2" xfId="15504" xr:uid="{4B38A30D-F6FD-4959-9ACE-A3A767062C49}"/>
    <cellStyle name="Input 5 2 9 5 2 2" xfId="15505" xr:uid="{852223DF-7150-44F9-913F-2A970BB6C37D}"/>
    <cellStyle name="Input 5 2 9 5 2 3" xfId="15506" xr:uid="{C3C5D6B2-5AC2-42F2-BE3C-867C837F67EF}"/>
    <cellStyle name="Input 5 2 9 5 3" xfId="15507" xr:uid="{2AD94B6E-C969-4D01-A7D8-C54E1563DE71}"/>
    <cellStyle name="Input 5 2 9 5 4" xfId="15508" xr:uid="{53467818-72AC-419B-B795-3D89E558A341}"/>
    <cellStyle name="Input 5 2 9 6" xfId="15509" xr:uid="{FFEC8864-71A6-497E-9CEF-64C306B105BB}"/>
    <cellStyle name="Input 5 2 9 6 2" xfId="15510" xr:uid="{C6AB3F1B-DA26-4899-A108-78E19FAAA0CB}"/>
    <cellStyle name="Input 5 2 9 6 2 2" xfId="15511" xr:uid="{BEA575F1-35CF-414F-BA82-BAE317B51E88}"/>
    <cellStyle name="Input 5 2 9 6 2 3" xfId="15512" xr:uid="{66C2EF88-71FD-4342-B8F8-E12616B2E33B}"/>
    <cellStyle name="Input 5 2 9 6 3" xfId="15513" xr:uid="{07077165-4E00-4FFA-8624-F2064A2F8EA5}"/>
    <cellStyle name="Input 5 2 9 6 4" xfId="15514" xr:uid="{E5CA6345-721D-41E2-94E1-1710C0B73331}"/>
    <cellStyle name="Input 5 2 9 7" xfId="15515" xr:uid="{1CEB4399-22F5-4E4E-A664-933EA8256CA7}"/>
    <cellStyle name="Input 5 2 9 7 2" xfId="15516" xr:uid="{F4B416D2-C015-44AA-8B6E-C3895060D2B8}"/>
    <cellStyle name="Input 5 2 9 7 3" xfId="15517" xr:uid="{5C65E8EE-E972-42B9-BBC2-1FFDE810D77C}"/>
    <cellStyle name="Input 5 2 9 8" xfId="15518" xr:uid="{E3E952CA-3C09-4F6B-B5E4-B5C3194D7290}"/>
    <cellStyle name="Input 5 2 9 9" xfId="15519" xr:uid="{A1D481B5-4923-4707-AF7D-ADDAFDB8DA56}"/>
    <cellStyle name="Input 5 20" xfId="15520" xr:uid="{3589B34E-54B0-4641-8CC3-DBF3F14DBFF5}"/>
    <cellStyle name="Input 5 20 2" xfId="15521" xr:uid="{83BECC7D-BC76-49EF-A8D6-6B64383A519D}"/>
    <cellStyle name="Input 5 20 2 2" xfId="15522" xr:uid="{670C085B-BDC5-4519-A596-29C2630CFB54}"/>
    <cellStyle name="Input 5 20 2 2 2" xfId="15523" xr:uid="{16139E6E-7DC6-4BAD-B75F-F12D8F5F185D}"/>
    <cellStyle name="Input 5 20 2 2 3" xfId="15524" xr:uid="{F6DC6DF4-A163-4875-8F53-42F32B020F3A}"/>
    <cellStyle name="Input 5 20 2 3" xfId="15525" xr:uid="{839E8257-48E5-44BA-BC0E-2DE96852C43C}"/>
    <cellStyle name="Input 5 20 2 4" xfId="15526" xr:uid="{623940A0-F2E3-4E10-8A82-37F1CBB01AF1}"/>
    <cellStyle name="Input 5 20 3" xfId="15527" xr:uid="{15A98307-7CAF-4733-91B4-10C18E57616B}"/>
    <cellStyle name="Input 5 20 3 2" xfId="15528" xr:uid="{2FA0B57E-C0FB-46F8-8502-95D25EC0EE71}"/>
    <cellStyle name="Input 5 20 3 2 2" xfId="15529" xr:uid="{08BDAC0E-1DBE-46AF-AD42-309C890BBB74}"/>
    <cellStyle name="Input 5 20 3 2 3" xfId="15530" xr:uid="{DB1BDFD3-F022-449E-A2E1-75AC239E8A36}"/>
    <cellStyle name="Input 5 20 3 3" xfId="15531" xr:uid="{6F18AF89-4900-4D45-8473-E423C4C2A2D6}"/>
    <cellStyle name="Input 5 20 3 4" xfId="15532" xr:uid="{8EB8213D-4742-4E34-803F-CD0302AC6957}"/>
    <cellStyle name="Input 5 20 4" xfId="15533" xr:uid="{DF5164DF-748E-400B-BBEF-ECA63928955E}"/>
    <cellStyle name="Input 5 20 4 2" xfId="15534" xr:uid="{F40DE810-3996-4AB8-9BE3-630E7D3CA1EA}"/>
    <cellStyle name="Input 5 20 4 2 2" xfId="15535" xr:uid="{F8BC44F4-1F2E-44CE-9A75-482A5A210801}"/>
    <cellStyle name="Input 5 20 4 2 3" xfId="15536" xr:uid="{38B4B557-3B86-43AA-9879-873742C72296}"/>
    <cellStyle name="Input 5 20 4 3" xfId="15537" xr:uid="{B5CAE44A-9089-477B-9EEE-893573E24DE6}"/>
    <cellStyle name="Input 5 20 4 4" xfId="15538" xr:uid="{F55A4463-4EEA-4882-8D7E-5B9E5988D69E}"/>
    <cellStyle name="Input 5 20 5" xfId="15539" xr:uid="{19536640-EB75-4FEC-8F7A-4AC206A5C688}"/>
    <cellStyle name="Input 5 20 5 2" xfId="15540" xr:uid="{48EE220A-5A7B-45C3-AC44-CDCA386B3EB8}"/>
    <cellStyle name="Input 5 20 5 2 2" xfId="15541" xr:uid="{5A805F49-339B-4EB2-9225-4F89E4A36F3F}"/>
    <cellStyle name="Input 5 20 5 2 3" xfId="15542" xr:uid="{7D9EA7FF-C5BD-44F3-A72C-C95602714A53}"/>
    <cellStyle name="Input 5 20 5 3" xfId="15543" xr:uid="{13752DE0-1E89-4EA0-B05B-68106695F5D9}"/>
    <cellStyle name="Input 5 20 5 4" xfId="15544" xr:uid="{B8CE2A5E-72B3-4C1F-9D26-D3584745EB09}"/>
    <cellStyle name="Input 5 20 6" xfId="15545" xr:uid="{9012419A-93C0-468A-AC0A-05CA2CC2DB1B}"/>
    <cellStyle name="Input 5 20 6 2" xfId="15546" xr:uid="{708A294D-BABA-4CEA-AC14-C884AC7DCFB2}"/>
    <cellStyle name="Input 5 20 6 2 2" xfId="15547" xr:uid="{DA958B74-5E44-4560-BE48-056E48E456C0}"/>
    <cellStyle name="Input 5 20 6 2 3" xfId="15548" xr:uid="{7B271DD1-8969-409A-A9AE-5232DD622EA6}"/>
    <cellStyle name="Input 5 20 6 3" xfId="15549" xr:uid="{4D1C077D-C216-426B-8EDB-61D4E302106E}"/>
    <cellStyle name="Input 5 20 6 4" xfId="15550" xr:uid="{063031BD-34C6-42B8-8138-31CC5CA00D86}"/>
    <cellStyle name="Input 5 20 7" xfId="15551" xr:uid="{24424FE0-913F-4C52-A376-EC877DF84A63}"/>
    <cellStyle name="Input 5 20 7 2" xfId="15552" xr:uid="{43A4AE13-F3F7-4B5A-84E4-A69ECC676FB1}"/>
    <cellStyle name="Input 5 20 7 3" xfId="15553" xr:uid="{DC20D2BB-F591-45F2-B7C8-30216D9B2745}"/>
    <cellStyle name="Input 5 20 8" xfId="15554" xr:uid="{8A064944-76FA-45E2-AEEE-F4E31AE2CE69}"/>
    <cellStyle name="Input 5 20 9" xfId="15555" xr:uid="{24991AC7-C47B-4604-89F0-0F05B9C97412}"/>
    <cellStyle name="Input 5 21" xfId="15556" xr:uid="{18538911-186F-4DC1-A0A8-491F0500B35E}"/>
    <cellStyle name="Input 5 21 2" xfId="15557" xr:uid="{7971CEB4-51D0-4E6B-8938-008AD876B58D}"/>
    <cellStyle name="Input 5 21 2 2" xfId="15558" xr:uid="{E47EB019-A3BD-427C-82FC-0DDC6D71A450}"/>
    <cellStyle name="Input 5 21 2 3" xfId="15559" xr:uid="{C76E4C12-72B8-4592-A412-049A970DF545}"/>
    <cellStyle name="Input 5 21 3" xfId="15560" xr:uid="{49DB64A4-2EC7-4ACF-9544-1F18CB71BECD}"/>
    <cellStyle name="Input 5 21 4" xfId="15561" xr:uid="{9712EFD5-D02F-4D25-9B10-F8E3662FCD77}"/>
    <cellStyle name="Input 5 22" xfId="15562" xr:uid="{3AE2A75B-09A6-4D8C-9D10-63B6EC2F0706}"/>
    <cellStyle name="Input 5 22 2" xfId="15563" xr:uid="{1F07BB8E-2182-42D3-8C65-83F36AC31F7A}"/>
    <cellStyle name="Input 5 22 2 2" xfId="15564" xr:uid="{8F8BBB1A-5414-4625-903B-09E29389629C}"/>
    <cellStyle name="Input 5 22 2 3" xfId="15565" xr:uid="{3E59C63F-F8F9-49A3-826C-2D05D29221B1}"/>
    <cellStyle name="Input 5 22 3" xfId="15566" xr:uid="{189A9F61-F7DB-4F3D-A996-E17E53C626D7}"/>
    <cellStyle name="Input 5 22 4" xfId="15567" xr:uid="{BD8E9C9F-C67C-4CE0-A801-E4849F1A94B9}"/>
    <cellStyle name="Input 5 23" xfId="15568" xr:uid="{07E1FBA4-FFEE-4887-B260-E1EA6C31014C}"/>
    <cellStyle name="Input 5 23 2" xfId="15569" xr:uid="{5FFA27DA-AFE7-4FC4-A969-382F700B35DB}"/>
    <cellStyle name="Input 5 23 2 2" xfId="15570" xr:uid="{46691C24-2190-4A85-8509-E7CD258569A4}"/>
    <cellStyle name="Input 5 23 2 3" xfId="15571" xr:uid="{812BF654-913B-4A38-AB17-BDE3404EA75C}"/>
    <cellStyle name="Input 5 23 3" xfId="15572" xr:uid="{133B0932-1157-4972-9576-BFF6621C6F8E}"/>
    <cellStyle name="Input 5 23 4" xfId="15573" xr:uid="{FD3101F7-8C3D-4781-8842-5AD083C464DB}"/>
    <cellStyle name="Input 5 24" xfId="15574" xr:uid="{86F4FFAD-D7D0-426B-90D9-5BB6B5561689}"/>
    <cellStyle name="Input 5 24 2" xfId="15575" xr:uid="{BE4AAB36-BB87-4267-AED0-2C32230BCE3B}"/>
    <cellStyle name="Input 5 24 2 2" xfId="15576" xr:uid="{7542F550-6109-4EF0-BB6E-19ED9286FF15}"/>
    <cellStyle name="Input 5 24 2 3" xfId="15577" xr:uid="{EA6EA53A-36D8-4445-B082-374F86B6B8CB}"/>
    <cellStyle name="Input 5 24 3" xfId="15578" xr:uid="{B66BA87A-D5F2-4764-9B2C-05911589FCFE}"/>
    <cellStyle name="Input 5 24 4" xfId="15579" xr:uid="{AE0E8A5F-AB3B-4E3A-8FAF-0522657CF1EF}"/>
    <cellStyle name="Input 5 25" xfId="15580" xr:uid="{AB2F059B-7EE7-461F-B678-072AD0E60F9D}"/>
    <cellStyle name="Input 5 25 2" xfId="15581" xr:uid="{EB76583C-B41C-4FA9-9F42-24E4DD736E5A}"/>
    <cellStyle name="Input 5 25 2 2" xfId="15582" xr:uid="{88D71A88-6EBC-43E0-BDD5-25F69B643445}"/>
    <cellStyle name="Input 5 25 2 3" xfId="15583" xr:uid="{7924E740-F12D-4E06-8479-4C4B2EEA4DAF}"/>
    <cellStyle name="Input 5 25 3" xfId="15584" xr:uid="{6ED38E01-EA61-43C6-AA6E-A5A8815DAFFF}"/>
    <cellStyle name="Input 5 25 4" xfId="15585" xr:uid="{2BC0243D-99C4-4BF6-B992-4E8849DD52A1}"/>
    <cellStyle name="Input 5 26" xfId="15586" xr:uid="{85672C4C-8545-4DDD-88C7-84759B33D03F}"/>
    <cellStyle name="Input 5 26 2" xfId="15587" xr:uid="{D3F330A8-D8EF-409C-ACA9-968AB45A08FB}"/>
    <cellStyle name="Input 5 26 3" xfId="15588" xr:uid="{22DA5A75-9928-4450-B8BA-C285A4019C89}"/>
    <cellStyle name="Input 5 27" xfId="15589" xr:uid="{39656621-BD45-422F-97B9-3F13D1552416}"/>
    <cellStyle name="Input 5 28" xfId="15590" xr:uid="{EF04424F-A9F8-4C2D-A257-991390DBE347}"/>
    <cellStyle name="Input 5 29" xfId="15591" xr:uid="{9AF48998-0667-4E22-AA78-A2E4798C1663}"/>
    <cellStyle name="Input 5 3" xfId="4363" xr:uid="{70084DE6-833F-4099-A613-7EA6921CA1BC}"/>
    <cellStyle name="Input 5 3 2" xfId="15592" xr:uid="{DD84BBBE-AB58-4108-9FEA-2A1934A5842B}"/>
    <cellStyle name="Input 5 3 2 2" xfId="15593" xr:uid="{BA34A4A8-1272-40BA-BA63-88B41324FDAB}"/>
    <cellStyle name="Input 5 3 2 2 2" xfId="15594" xr:uid="{32825536-6ABB-4C80-B6A7-5A6E8E9C4B58}"/>
    <cellStyle name="Input 5 3 2 2 3" xfId="15595" xr:uid="{2775FE25-7A3A-4391-947B-699920A4DE28}"/>
    <cellStyle name="Input 5 3 2 3" xfId="15596" xr:uid="{2E7A12D1-8105-4796-B7F4-024075D6FE24}"/>
    <cellStyle name="Input 5 3 2 4" xfId="15597" xr:uid="{4C259F1E-5053-43BF-9E7B-22BF80DA622C}"/>
    <cellStyle name="Input 5 3 3" xfId="15598" xr:uid="{6CF4DC23-E1B0-447A-8704-54ECCD13324F}"/>
    <cellStyle name="Input 5 3 3 2" xfId="15599" xr:uid="{C4D99DF5-FC32-40A9-AA86-10FEC6A3C052}"/>
    <cellStyle name="Input 5 3 3 2 2" xfId="15600" xr:uid="{25ABA89C-667C-4FD6-8D5F-F097DFEF4BF5}"/>
    <cellStyle name="Input 5 3 3 2 3" xfId="15601" xr:uid="{FA7DA1EF-7022-43FA-A2D3-47ADD8277C36}"/>
    <cellStyle name="Input 5 3 3 3" xfId="15602" xr:uid="{7C7AD23E-5693-4A0B-A127-4A608C7C5BC3}"/>
    <cellStyle name="Input 5 3 3 4" xfId="15603" xr:uid="{801A25BD-C0EA-4E8D-9B72-3C2DA198D928}"/>
    <cellStyle name="Input 5 3 4" xfId="15604" xr:uid="{1E288528-13CF-4BB8-9CE9-F9F49B9AF347}"/>
    <cellStyle name="Input 5 3 4 2" xfId="15605" xr:uid="{C27D9C3B-0C4C-4D21-9440-CB89A9938F8F}"/>
    <cellStyle name="Input 5 3 4 2 2" xfId="15606" xr:uid="{00C109E6-C897-4DF5-8D33-BBA26BACDA79}"/>
    <cellStyle name="Input 5 3 4 2 3" xfId="15607" xr:uid="{2C6C983C-F4A5-41A2-A892-E6C3CD1506CE}"/>
    <cellStyle name="Input 5 3 4 3" xfId="15608" xr:uid="{E2B618C2-60D8-4EB5-BB66-53E03DC0DE15}"/>
    <cellStyle name="Input 5 3 4 4" xfId="15609" xr:uid="{C32A28F5-DC2A-45E5-93AE-814F246F2355}"/>
    <cellStyle name="Input 5 3 5" xfId="15610" xr:uid="{24B9A5E4-08D8-4E2B-9E30-08C4C4F0F489}"/>
    <cellStyle name="Input 5 3 5 2" xfId="15611" xr:uid="{6391D6DF-48FC-45CF-8530-C014F2B7AC6C}"/>
    <cellStyle name="Input 5 3 5 2 2" xfId="15612" xr:uid="{19CF3814-542F-4342-A5F2-106D9316F95D}"/>
    <cellStyle name="Input 5 3 5 2 3" xfId="15613" xr:uid="{9EBAA8C4-66F4-4BFC-9831-803D87F2E841}"/>
    <cellStyle name="Input 5 3 5 3" xfId="15614" xr:uid="{DEF33BD1-2590-4351-A73B-4C747B4633CF}"/>
    <cellStyle name="Input 5 3 5 4" xfId="15615" xr:uid="{AA327DE8-E593-4C31-9AD3-03C3367E7B66}"/>
    <cellStyle name="Input 5 3 6" xfId="15616" xr:uid="{DD98C25C-9E7F-422F-BD9A-1749AADEA848}"/>
    <cellStyle name="Input 5 3 6 2" xfId="15617" xr:uid="{DA3065EB-A58C-41C0-821F-64FC47E34076}"/>
    <cellStyle name="Input 5 3 6 2 2" xfId="15618" xr:uid="{C7799DDD-74E1-41FA-8A3A-1321442BAE4E}"/>
    <cellStyle name="Input 5 3 6 2 3" xfId="15619" xr:uid="{9C6988F7-E8AB-4CB3-B710-DC70457AA909}"/>
    <cellStyle name="Input 5 3 6 3" xfId="15620" xr:uid="{32E33AE3-141C-4B26-A3F5-C15759DFB194}"/>
    <cellStyle name="Input 5 3 6 4" xfId="15621" xr:uid="{A1E70D61-8EDE-45DB-95D4-3AB0EDC5E874}"/>
    <cellStyle name="Input 5 3 7" xfId="15622" xr:uid="{CFC795F4-42E7-406C-BD8F-8A2700ED9904}"/>
    <cellStyle name="Input 5 3 7 2" xfId="15623" xr:uid="{92652A56-9E8C-42FB-B7C7-209B62F900CF}"/>
    <cellStyle name="Input 5 3 7 3" xfId="15624" xr:uid="{BE21A33C-52A6-498C-82F1-F402AA89814D}"/>
    <cellStyle name="Input 5 3 8" xfId="15625" xr:uid="{121B2439-1F20-4F29-8B4D-47396AA8C3B2}"/>
    <cellStyle name="Input 5 3 9" xfId="15626" xr:uid="{E45E0708-B8E7-409A-A747-96004D3399B4}"/>
    <cellStyle name="Input 5 30" xfId="3839" xr:uid="{DDE5B569-F762-4DCD-9927-157E3F2D7994}"/>
    <cellStyle name="Input 5 4" xfId="4364" xr:uid="{824B4DE2-33AF-4BCD-BC69-1BD2E9E53DDD}"/>
    <cellStyle name="Input 5 4 2" xfId="15627" xr:uid="{0DC1EA68-3054-49CC-810E-71636F12C3E5}"/>
    <cellStyle name="Input 5 4 2 2" xfId="15628" xr:uid="{0DB82344-E3D9-4D98-9577-5FF2449D100F}"/>
    <cellStyle name="Input 5 4 2 2 2" xfId="15629" xr:uid="{D8727BBC-BA27-4AC8-A2DA-95DA9F3B144F}"/>
    <cellStyle name="Input 5 4 2 2 3" xfId="15630" xr:uid="{2AF410D9-D43A-4137-8CC7-09045A32002F}"/>
    <cellStyle name="Input 5 4 2 3" xfId="15631" xr:uid="{5D91056B-72C8-49A4-AF10-6F315704D9B1}"/>
    <cellStyle name="Input 5 4 2 4" xfId="15632" xr:uid="{C3060313-3DD0-4FA3-A737-16F2DB083C29}"/>
    <cellStyle name="Input 5 4 3" xfId="15633" xr:uid="{0B4EA812-C93A-48E0-AD8E-8CF51F9F322B}"/>
    <cellStyle name="Input 5 4 3 2" xfId="15634" xr:uid="{E6334001-A9C9-49E8-86CF-57E3421B4301}"/>
    <cellStyle name="Input 5 4 3 2 2" xfId="15635" xr:uid="{CDB5EDED-182D-4AA7-8C13-FB29D1BAEB90}"/>
    <cellStyle name="Input 5 4 3 2 3" xfId="15636" xr:uid="{9B6FA983-CF28-483A-BBDF-5A415F257125}"/>
    <cellStyle name="Input 5 4 3 3" xfId="15637" xr:uid="{6F91DB1C-C00E-4F8E-B708-ECD29C9014FF}"/>
    <cellStyle name="Input 5 4 3 4" xfId="15638" xr:uid="{47075371-26D7-4076-8608-0C3AD7B60F75}"/>
    <cellStyle name="Input 5 4 4" xfId="15639" xr:uid="{AEE90416-80D9-4712-959A-B44F8177B888}"/>
    <cellStyle name="Input 5 4 4 2" xfId="15640" xr:uid="{FD92694F-9B00-4516-BB9D-C5C80281EC58}"/>
    <cellStyle name="Input 5 4 4 2 2" xfId="15641" xr:uid="{163CD142-58F6-42D5-8B26-CD0D9E2C0BEA}"/>
    <cellStyle name="Input 5 4 4 2 3" xfId="15642" xr:uid="{BB54E7B9-6368-4BED-BC73-BA71BCA8F84A}"/>
    <cellStyle name="Input 5 4 4 3" xfId="15643" xr:uid="{D98C3BBB-B265-4BED-80ED-3C1FBA2C4747}"/>
    <cellStyle name="Input 5 4 4 4" xfId="15644" xr:uid="{E80C8F26-A951-424E-BCDE-EFE06CF446EC}"/>
    <cellStyle name="Input 5 4 5" xfId="15645" xr:uid="{4C8DA337-5EBE-483E-B1A0-A78E75FA0F3B}"/>
    <cellStyle name="Input 5 4 5 2" xfId="15646" xr:uid="{705C5572-B791-4540-91CE-49EA9793391A}"/>
    <cellStyle name="Input 5 4 5 2 2" xfId="15647" xr:uid="{DD10C29B-741A-4EBF-8424-B0A4DFD5FD33}"/>
    <cellStyle name="Input 5 4 5 2 3" xfId="15648" xr:uid="{1B3FA542-E6A9-4CE1-8447-CF754A44B4BF}"/>
    <cellStyle name="Input 5 4 5 3" xfId="15649" xr:uid="{30756744-B7D2-4030-A708-D931A6EB04BB}"/>
    <cellStyle name="Input 5 4 5 4" xfId="15650" xr:uid="{B0604FF3-189C-42D8-947C-37277BE9E003}"/>
    <cellStyle name="Input 5 4 6" xfId="15651" xr:uid="{25BD796A-77C5-4AB9-81D5-55508F9F6E18}"/>
    <cellStyle name="Input 5 4 6 2" xfId="15652" xr:uid="{37A12335-5560-4D45-8DA7-7023F9C02890}"/>
    <cellStyle name="Input 5 4 6 2 2" xfId="15653" xr:uid="{0B3CFA87-33A7-4D54-AECE-334E6F261EA4}"/>
    <cellStyle name="Input 5 4 6 2 3" xfId="15654" xr:uid="{3F957DA7-E9CA-4C7C-8A52-B8D0B30876C6}"/>
    <cellStyle name="Input 5 4 6 3" xfId="15655" xr:uid="{F8360547-578B-4695-BF86-DDC595B979C0}"/>
    <cellStyle name="Input 5 4 6 4" xfId="15656" xr:uid="{69BBD7B7-B87E-43B4-BC24-CB928F05BB25}"/>
    <cellStyle name="Input 5 4 7" xfId="15657" xr:uid="{7F5DE237-EA95-415A-B2CA-7CDD89DC9AE8}"/>
    <cellStyle name="Input 5 4 7 2" xfId="15658" xr:uid="{31B9201C-944A-429D-A387-EEE807BCC143}"/>
    <cellStyle name="Input 5 4 7 3" xfId="15659" xr:uid="{A41501B4-D5C8-46E9-951C-F15721C33786}"/>
    <cellStyle name="Input 5 4 8" xfId="15660" xr:uid="{87B267AE-9D69-40E2-BDB8-A266DFD08B47}"/>
    <cellStyle name="Input 5 4 9" xfId="15661" xr:uid="{6128485E-8416-47CA-92C7-1025E7EADD12}"/>
    <cellStyle name="Input 5 5" xfId="4365" xr:uid="{651053AD-6643-4739-B6C8-2F4766CF2811}"/>
    <cellStyle name="Input 5 5 2" xfId="15662" xr:uid="{29827B86-47D1-4D41-8B66-A49ED1FCE58D}"/>
    <cellStyle name="Input 5 5 2 2" xfId="15663" xr:uid="{3E6180E7-C036-4DA9-93D7-E7D2833D8824}"/>
    <cellStyle name="Input 5 5 2 2 2" xfId="15664" xr:uid="{17395CD1-0E83-4C8D-A7F9-B0A4F20EB963}"/>
    <cellStyle name="Input 5 5 2 2 3" xfId="15665" xr:uid="{92FF7DE1-E837-4AE7-BB61-2ED6E8B99730}"/>
    <cellStyle name="Input 5 5 2 3" xfId="15666" xr:uid="{7CDA7708-80FF-4C22-B875-487F6E9E0663}"/>
    <cellStyle name="Input 5 5 2 4" xfId="15667" xr:uid="{08DA528C-8486-4270-976E-00E90C8A3E81}"/>
    <cellStyle name="Input 5 5 3" xfId="15668" xr:uid="{24F3E4DB-A946-4104-ABD0-B92417D0FF5C}"/>
    <cellStyle name="Input 5 5 3 2" xfId="15669" xr:uid="{6A7A8631-26F3-4E4F-994B-16D91F880517}"/>
    <cellStyle name="Input 5 5 3 2 2" xfId="15670" xr:uid="{C6EE2449-F19D-478E-B635-2FD3F371D1ED}"/>
    <cellStyle name="Input 5 5 3 2 3" xfId="15671" xr:uid="{E72A6AEF-3CFB-463D-8BBF-427922033BBC}"/>
    <cellStyle name="Input 5 5 3 3" xfId="15672" xr:uid="{4D3E895F-0AC1-4F73-8D9A-A2C9BF1A4BC7}"/>
    <cellStyle name="Input 5 5 3 4" xfId="15673" xr:uid="{7A5DD2FC-6EE1-49B8-A2CE-A33097C465B5}"/>
    <cellStyle name="Input 5 5 4" xfId="15674" xr:uid="{E058C71F-BD56-46A4-BBB0-42332DEA612E}"/>
    <cellStyle name="Input 5 5 4 2" xfId="15675" xr:uid="{182B036C-88E9-4B1A-B400-7EC4E9A4F061}"/>
    <cellStyle name="Input 5 5 4 2 2" xfId="15676" xr:uid="{5C9FE20E-B789-40A9-B202-A10F7D25D89D}"/>
    <cellStyle name="Input 5 5 4 2 3" xfId="15677" xr:uid="{513FE3E3-E831-4F69-920D-4C0F10DC88B3}"/>
    <cellStyle name="Input 5 5 4 3" xfId="15678" xr:uid="{AF7F1FD2-467F-422D-9558-30F0B18130DF}"/>
    <cellStyle name="Input 5 5 4 4" xfId="15679" xr:uid="{1286A7F7-4E0F-4DD9-A3CC-7B4FF2F02A10}"/>
    <cellStyle name="Input 5 5 5" xfId="15680" xr:uid="{D378C4DA-E436-4EA1-94F1-3C989653495C}"/>
    <cellStyle name="Input 5 5 5 2" xfId="15681" xr:uid="{EE52B7DA-CED5-4748-ABC8-017E3D18158B}"/>
    <cellStyle name="Input 5 5 5 2 2" xfId="15682" xr:uid="{E21AA008-202B-4B97-938B-469BD37B3284}"/>
    <cellStyle name="Input 5 5 5 2 3" xfId="15683" xr:uid="{CC0B3A6C-9C52-48DA-90CF-6E47E1FF1FB0}"/>
    <cellStyle name="Input 5 5 5 3" xfId="15684" xr:uid="{59FAAAE7-59C9-4AE5-972C-68B36B544FA9}"/>
    <cellStyle name="Input 5 5 5 4" xfId="15685" xr:uid="{1958BEC1-8435-4FED-9E3B-E31DD9C44528}"/>
    <cellStyle name="Input 5 5 6" xfId="15686" xr:uid="{02FF62C4-D4B0-49C7-A735-1B297B08916A}"/>
    <cellStyle name="Input 5 5 6 2" xfId="15687" xr:uid="{24DAEEAA-F76A-4C06-A6A3-3F5D44CBA09C}"/>
    <cellStyle name="Input 5 5 6 2 2" xfId="15688" xr:uid="{B00CE834-4888-467A-A0D9-FE4B849B2AB8}"/>
    <cellStyle name="Input 5 5 6 2 3" xfId="15689" xr:uid="{B4677E99-6FE2-4A45-BA78-2994C47C9BCA}"/>
    <cellStyle name="Input 5 5 6 3" xfId="15690" xr:uid="{FAF90D92-D68B-40D0-8FFB-A07FD2EFD601}"/>
    <cellStyle name="Input 5 5 6 4" xfId="15691" xr:uid="{F4FAD799-3407-40B9-92C7-2B5880FFCA3F}"/>
    <cellStyle name="Input 5 5 7" xfId="15692" xr:uid="{C07D6C7B-C482-4113-A0F1-04782BB8DBB9}"/>
    <cellStyle name="Input 5 5 7 2" xfId="15693" xr:uid="{E657BE1C-5BA3-4816-8516-BEF38DAF131D}"/>
    <cellStyle name="Input 5 5 7 3" xfId="15694" xr:uid="{3F26420A-8663-49EA-8BA1-B924E94DF816}"/>
    <cellStyle name="Input 5 5 8" xfId="15695" xr:uid="{C78C54C7-6D81-4704-8723-09C1D5900D56}"/>
    <cellStyle name="Input 5 5 9" xfId="15696" xr:uid="{DE486091-EB61-4C13-B727-03891C0307F7}"/>
    <cellStyle name="Input 5 6" xfId="15697" xr:uid="{1A4E791A-6BAF-49C6-AE9A-2F4C39E9233A}"/>
    <cellStyle name="Input 5 6 2" xfId="15698" xr:uid="{CA5A232D-8CD4-4673-892A-1E1BADD53134}"/>
    <cellStyle name="Input 5 6 2 2" xfId="15699" xr:uid="{4E8E31B6-E7D3-455E-A9FE-709F812CAA7A}"/>
    <cellStyle name="Input 5 6 2 2 2" xfId="15700" xr:uid="{0E101A3F-4482-44F6-AB7C-BAD114139BDE}"/>
    <cellStyle name="Input 5 6 2 2 3" xfId="15701" xr:uid="{7445BEC3-30C0-40C7-A162-16B3EFA8985F}"/>
    <cellStyle name="Input 5 6 2 3" xfId="15702" xr:uid="{A5F0766B-AE43-4070-AB55-280613D8C526}"/>
    <cellStyle name="Input 5 6 2 4" xfId="15703" xr:uid="{AA1A29EB-D4E5-4622-82E2-4A94EBFE6CC3}"/>
    <cellStyle name="Input 5 6 3" xfId="15704" xr:uid="{F97113DC-2596-4C61-B239-A85CEEEA7A08}"/>
    <cellStyle name="Input 5 6 3 2" xfId="15705" xr:uid="{387144F9-6DB9-47F7-9526-F1570B5F7824}"/>
    <cellStyle name="Input 5 6 3 2 2" xfId="15706" xr:uid="{4BB37EDC-632C-45AB-8E08-3F36DB7F8708}"/>
    <cellStyle name="Input 5 6 3 2 3" xfId="15707" xr:uid="{83AD2A64-A584-4AFE-8CCB-2BD725201CA8}"/>
    <cellStyle name="Input 5 6 3 3" xfId="15708" xr:uid="{984BE660-BF51-454F-8CD4-A65B1A9506F4}"/>
    <cellStyle name="Input 5 6 3 4" xfId="15709" xr:uid="{C0ED39AC-389C-4B26-83A6-63E89A27D838}"/>
    <cellStyle name="Input 5 6 4" xfId="15710" xr:uid="{BA19E9B7-E059-47CE-8FBC-44069728F4E6}"/>
    <cellStyle name="Input 5 6 4 2" xfId="15711" xr:uid="{207D30D1-A16F-497F-89C5-A6C7011F257A}"/>
    <cellStyle name="Input 5 6 4 2 2" xfId="15712" xr:uid="{A74B9C4C-6E9E-40FB-A87C-C8F7116DC710}"/>
    <cellStyle name="Input 5 6 4 2 3" xfId="15713" xr:uid="{5938560B-DB95-408B-8D4D-11EFCEF458C4}"/>
    <cellStyle name="Input 5 6 4 3" xfId="15714" xr:uid="{D3E1083D-7B55-46FF-B38A-936E2A3FFDBA}"/>
    <cellStyle name="Input 5 6 4 4" xfId="15715" xr:uid="{BFFAC867-CD7C-4168-9D23-981D6BAA7689}"/>
    <cellStyle name="Input 5 6 5" xfId="15716" xr:uid="{779CD8B4-4DD6-40A1-B610-ABBB37CC1570}"/>
    <cellStyle name="Input 5 6 5 2" xfId="15717" xr:uid="{2509E0E8-EF01-42BB-9D7B-A92840F4993A}"/>
    <cellStyle name="Input 5 6 5 2 2" xfId="15718" xr:uid="{FDB5AB75-7974-4F29-8D21-014A69AF187E}"/>
    <cellStyle name="Input 5 6 5 2 3" xfId="15719" xr:uid="{21AF4CBF-8378-4E39-9F71-7E215636A83C}"/>
    <cellStyle name="Input 5 6 5 3" xfId="15720" xr:uid="{BE72F0B9-53D2-4653-ACA7-F3DC825EEC19}"/>
    <cellStyle name="Input 5 6 5 4" xfId="15721" xr:uid="{4D0774CC-97BD-4131-BF3D-796A1F796EFE}"/>
    <cellStyle name="Input 5 6 6" xfId="15722" xr:uid="{C8BF3D26-CDF8-4E1F-BBDA-FFE2C5EF2477}"/>
    <cellStyle name="Input 5 6 6 2" xfId="15723" xr:uid="{14833DDD-00E1-4956-A9F0-3A4FBA9D15D2}"/>
    <cellStyle name="Input 5 6 6 2 2" xfId="15724" xr:uid="{3BEB3223-7765-4D49-B016-9ECA2B4D30B5}"/>
    <cellStyle name="Input 5 6 6 2 3" xfId="15725" xr:uid="{4DCB2E85-4B2F-4304-B38A-0ED9DA6A48D6}"/>
    <cellStyle name="Input 5 6 6 3" xfId="15726" xr:uid="{2A64B306-1BCB-4ABB-8D90-C31BD3D96ABF}"/>
    <cellStyle name="Input 5 6 6 4" xfId="15727" xr:uid="{161F3576-1C8E-46F3-92CE-05B9D8E93765}"/>
    <cellStyle name="Input 5 6 7" xfId="15728" xr:uid="{7BF54C6C-371C-4DF0-8ABE-92795958B03E}"/>
    <cellStyle name="Input 5 6 7 2" xfId="15729" xr:uid="{E7B32AD2-9F8E-4155-9B26-334DFA2A89B9}"/>
    <cellStyle name="Input 5 6 7 3" xfId="15730" xr:uid="{53827CA8-1EEB-4898-A30B-B3FE86AC6C25}"/>
    <cellStyle name="Input 5 6 8" xfId="15731" xr:uid="{9B0BCE57-CE18-44F0-A256-AF65F951C1A0}"/>
    <cellStyle name="Input 5 6 9" xfId="15732" xr:uid="{4459BC43-A90C-42F2-B855-A9059202F075}"/>
    <cellStyle name="Input 5 7" xfId="15733" xr:uid="{20B11EB4-85DE-4E4C-855D-40B42290A655}"/>
    <cellStyle name="Input 5 7 2" xfId="15734" xr:uid="{DF25AFA9-B61C-4867-B10C-DB64F5984393}"/>
    <cellStyle name="Input 5 7 2 2" xfId="15735" xr:uid="{0B1C4B0B-F006-4149-9071-94E998727F8B}"/>
    <cellStyle name="Input 5 7 2 2 2" xfId="15736" xr:uid="{6399384F-4477-4E39-A8F5-CD89E26E63A8}"/>
    <cellStyle name="Input 5 7 2 2 3" xfId="15737" xr:uid="{7126A5B4-DCAD-4C5C-8E98-03937E81A620}"/>
    <cellStyle name="Input 5 7 2 3" xfId="15738" xr:uid="{911DE1B8-C13F-46C8-8A6C-C938C302EB81}"/>
    <cellStyle name="Input 5 7 2 4" xfId="15739" xr:uid="{74278718-7136-49CD-B0BF-957166708DE9}"/>
    <cellStyle name="Input 5 7 3" xfId="15740" xr:uid="{60927594-8CF6-4A5C-AEE7-73B815407386}"/>
    <cellStyle name="Input 5 7 3 2" xfId="15741" xr:uid="{660FA223-537D-4D43-BA5F-0AA15EA98780}"/>
    <cellStyle name="Input 5 7 3 2 2" xfId="15742" xr:uid="{4AFFE8F5-8CB5-48ED-9BC2-CC0979AA05EF}"/>
    <cellStyle name="Input 5 7 3 2 3" xfId="15743" xr:uid="{AB87EAEA-6929-4999-928D-DE822D4D69F3}"/>
    <cellStyle name="Input 5 7 3 3" xfId="15744" xr:uid="{708EC628-69BE-4149-B4BB-FEF06F5E1C9D}"/>
    <cellStyle name="Input 5 7 3 4" xfId="15745" xr:uid="{0D30535F-3E6A-4D32-808B-5BA4DEE48004}"/>
    <cellStyle name="Input 5 7 4" xfId="15746" xr:uid="{838DAFB9-E427-462D-B183-A6D8394E8C9A}"/>
    <cellStyle name="Input 5 7 4 2" xfId="15747" xr:uid="{C7AEED15-18BE-462B-AA27-023CACCDE32C}"/>
    <cellStyle name="Input 5 7 4 2 2" xfId="15748" xr:uid="{99A702B5-0B12-481D-9BBB-AA8B214A4C60}"/>
    <cellStyle name="Input 5 7 4 2 3" xfId="15749" xr:uid="{D052CE83-5A6C-4A45-B9C5-11036FE11624}"/>
    <cellStyle name="Input 5 7 4 3" xfId="15750" xr:uid="{57FB9F65-03D3-4F0E-A5C7-53CAB16C10A2}"/>
    <cellStyle name="Input 5 7 4 4" xfId="15751" xr:uid="{C0D7547D-F92C-41BC-9B23-8C26F7B0EE64}"/>
    <cellStyle name="Input 5 7 5" xfId="15752" xr:uid="{9D7D9843-80DA-460B-8DF7-D4F50D9733A3}"/>
    <cellStyle name="Input 5 7 5 2" xfId="15753" xr:uid="{C377D497-4BAF-4D7D-9E34-33CCCAD2E07A}"/>
    <cellStyle name="Input 5 7 5 2 2" xfId="15754" xr:uid="{B07AE1E6-31AB-4C32-A2D0-DFEC65F40370}"/>
    <cellStyle name="Input 5 7 5 2 3" xfId="15755" xr:uid="{2113C21B-46C3-43AB-A43F-7A193CCC8CDA}"/>
    <cellStyle name="Input 5 7 5 3" xfId="15756" xr:uid="{C1988414-0837-4A73-845B-C59C2D59935B}"/>
    <cellStyle name="Input 5 7 5 4" xfId="15757" xr:uid="{C4784A4E-5729-449B-A8C5-078CD1B95905}"/>
    <cellStyle name="Input 5 7 6" xfId="15758" xr:uid="{BDDC2C8F-CFB1-4840-9992-ADACE2187887}"/>
    <cellStyle name="Input 5 7 6 2" xfId="15759" xr:uid="{6131567F-38E9-4222-AB76-B7C82B62DEA7}"/>
    <cellStyle name="Input 5 7 6 2 2" xfId="15760" xr:uid="{E4131371-25D2-4A6D-911D-E67CFA27C073}"/>
    <cellStyle name="Input 5 7 6 2 3" xfId="15761" xr:uid="{D742DE6A-4391-43D5-AB21-589E3FE2EB30}"/>
    <cellStyle name="Input 5 7 6 3" xfId="15762" xr:uid="{4F7A63F3-C63B-45F4-A7E7-DD500FCD8FA5}"/>
    <cellStyle name="Input 5 7 6 4" xfId="15763" xr:uid="{6F2A6D5B-7BE3-4E8B-AC8B-80E1820F4F88}"/>
    <cellStyle name="Input 5 7 7" xfId="15764" xr:uid="{3FEE9AD3-4803-41B8-A36E-9295462F0E68}"/>
    <cellStyle name="Input 5 7 7 2" xfId="15765" xr:uid="{996024C5-E704-4F7B-A9BB-1FED35D7E2A5}"/>
    <cellStyle name="Input 5 7 7 3" xfId="15766" xr:uid="{E03033F5-9942-4EEB-8E35-A36F366CE78A}"/>
    <cellStyle name="Input 5 7 8" xfId="15767" xr:uid="{F2593BB8-187B-4514-89FA-20620C90C19A}"/>
    <cellStyle name="Input 5 7 9" xfId="15768" xr:uid="{A2305DB9-BED3-44C3-AEDC-6C2519D87CC7}"/>
    <cellStyle name="Input 5 8" xfId="15769" xr:uid="{B5D376DA-B2E7-4485-9566-D3450FEF54F0}"/>
    <cellStyle name="Input 5 8 2" xfId="15770" xr:uid="{8B4C0D72-7285-4141-9067-E4E43A937E19}"/>
    <cellStyle name="Input 5 8 2 2" xfId="15771" xr:uid="{8CBF42D8-A310-4608-9ADD-03F386235C9B}"/>
    <cellStyle name="Input 5 8 2 2 2" xfId="15772" xr:uid="{3261FC8F-F887-45D8-AFA6-B0B311A341FB}"/>
    <cellStyle name="Input 5 8 2 2 3" xfId="15773" xr:uid="{FA86BB1A-7D3E-43C8-9695-7FE83C697A0F}"/>
    <cellStyle name="Input 5 8 2 3" xfId="15774" xr:uid="{A925D9D0-4048-4A06-B57B-680C55E9AFDB}"/>
    <cellStyle name="Input 5 8 2 4" xfId="15775" xr:uid="{794831B1-256D-4DB2-9E90-1547E79BDB9C}"/>
    <cellStyle name="Input 5 8 3" xfId="15776" xr:uid="{CE50D3B9-E688-49E9-BFA4-8ACE7054067F}"/>
    <cellStyle name="Input 5 8 3 2" xfId="15777" xr:uid="{D25F266C-7F93-4844-AD3B-C8693939CE83}"/>
    <cellStyle name="Input 5 8 3 2 2" xfId="15778" xr:uid="{F0BCEEDB-8664-4515-B501-627DDD75BD05}"/>
    <cellStyle name="Input 5 8 3 2 3" xfId="15779" xr:uid="{7C93B551-32EE-404B-8678-2C04293E9078}"/>
    <cellStyle name="Input 5 8 3 3" xfId="15780" xr:uid="{594FFAE0-0C17-4A09-BC15-799954960B54}"/>
    <cellStyle name="Input 5 8 3 4" xfId="15781" xr:uid="{1D6E86BF-1E3E-4022-A067-1C0E4D631F31}"/>
    <cellStyle name="Input 5 8 4" xfId="15782" xr:uid="{B784B4F1-3A08-4FBE-92F3-756058FDFCC3}"/>
    <cellStyle name="Input 5 8 4 2" xfId="15783" xr:uid="{0BFDF99C-EB06-4E29-91AB-5778CE69F24E}"/>
    <cellStyle name="Input 5 8 4 2 2" xfId="15784" xr:uid="{74E93976-5A66-4749-9A80-C8EAF8E1AC0E}"/>
    <cellStyle name="Input 5 8 4 2 3" xfId="15785" xr:uid="{0389B9EB-247C-4C57-8FF0-F6DCB8941764}"/>
    <cellStyle name="Input 5 8 4 3" xfId="15786" xr:uid="{5A85182C-84A1-4B3A-9F9F-239E74CC86EB}"/>
    <cellStyle name="Input 5 8 4 4" xfId="15787" xr:uid="{010549D2-2C01-4771-96E7-B8F19F5D69FA}"/>
    <cellStyle name="Input 5 8 5" xfId="15788" xr:uid="{CC4C11AE-BE98-4F78-90F5-AB153A1685DF}"/>
    <cellStyle name="Input 5 8 5 2" xfId="15789" xr:uid="{EF9CA552-3DA5-4A70-81C4-CA9CB5B219FD}"/>
    <cellStyle name="Input 5 8 5 2 2" xfId="15790" xr:uid="{47A4E68C-D6B7-49B0-90BD-F7E2C03B365E}"/>
    <cellStyle name="Input 5 8 5 2 3" xfId="15791" xr:uid="{05736E3D-5B30-483E-928A-1BB1EF9CD84C}"/>
    <cellStyle name="Input 5 8 5 3" xfId="15792" xr:uid="{CAE51017-0C10-43D4-91E6-F6C77E8084A7}"/>
    <cellStyle name="Input 5 8 5 4" xfId="15793" xr:uid="{5D036E69-2961-4DB6-A8FA-1FFD25DFADD0}"/>
    <cellStyle name="Input 5 8 6" xfId="15794" xr:uid="{CA8D1097-B719-4036-A01B-917D13E4F2F5}"/>
    <cellStyle name="Input 5 8 6 2" xfId="15795" xr:uid="{6E064592-68A7-4E2F-9C62-1AD56106B07D}"/>
    <cellStyle name="Input 5 8 6 2 2" xfId="15796" xr:uid="{200F8275-EB4D-4D30-B5F9-C16AE5B62DCE}"/>
    <cellStyle name="Input 5 8 6 2 3" xfId="15797" xr:uid="{801D6958-B5EA-4FB0-83BE-48ED19E05F54}"/>
    <cellStyle name="Input 5 8 6 3" xfId="15798" xr:uid="{3771EDD0-7645-4952-94D0-D05B229D017B}"/>
    <cellStyle name="Input 5 8 6 4" xfId="15799" xr:uid="{7A831A61-C382-4727-B516-78BD4E4A83D4}"/>
    <cellStyle name="Input 5 8 7" xfId="15800" xr:uid="{358F9861-E408-4023-9335-4C9868EDB6A3}"/>
    <cellStyle name="Input 5 8 7 2" xfId="15801" xr:uid="{F59C03D6-AFE5-4A4A-ADC8-E87348728E91}"/>
    <cellStyle name="Input 5 8 7 3" xfId="15802" xr:uid="{11EA3B2F-62E9-4578-A281-F0BDC7356842}"/>
    <cellStyle name="Input 5 8 8" xfId="15803" xr:uid="{92B17D01-5828-4323-94A1-466062BB2E4D}"/>
    <cellStyle name="Input 5 8 9" xfId="15804" xr:uid="{354866B5-AB73-4868-BC11-9FC6D6F4DE25}"/>
    <cellStyle name="Input 5 9" xfId="15805" xr:uid="{D81E5594-4C36-4996-A752-D7B852146C63}"/>
    <cellStyle name="Input 5 9 2" xfId="15806" xr:uid="{AB402271-F295-4956-951D-3267A8267D35}"/>
    <cellStyle name="Input 5 9 2 2" xfId="15807" xr:uid="{780CBB45-6C9A-4A9C-8A3E-9D3D6E355B77}"/>
    <cellStyle name="Input 5 9 2 2 2" xfId="15808" xr:uid="{D7EB59C6-24B8-4CAE-B144-39B4BCF669BB}"/>
    <cellStyle name="Input 5 9 2 2 3" xfId="15809" xr:uid="{4FBA6D85-07A5-42A2-B004-2F4B80C5A013}"/>
    <cellStyle name="Input 5 9 2 3" xfId="15810" xr:uid="{1DA1AF92-AF46-40F5-8675-C2EAAFA752D9}"/>
    <cellStyle name="Input 5 9 2 4" xfId="15811" xr:uid="{1853EF55-9581-4426-A3C2-1AC4ADCA9B17}"/>
    <cellStyle name="Input 5 9 3" xfId="15812" xr:uid="{21041D29-D385-4CD6-915B-30C82AE07400}"/>
    <cellStyle name="Input 5 9 3 2" xfId="15813" xr:uid="{11E72A67-47E6-4951-BC4B-8CDC0D654A15}"/>
    <cellStyle name="Input 5 9 3 2 2" xfId="15814" xr:uid="{28B87895-18BE-4872-84C3-099A42023FA8}"/>
    <cellStyle name="Input 5 9 3 2 3" xfId="15815" xr:uid="{808872FD-34F6-4A2C-880A-A9DCB94C1AD3}"/>
    <cellStyle name="Input 5 9 3 3" xfId="15816" xr:uid="{E695AE4F-A79A-4436-B3D0-52B6A8BBF5B3}"/>
    <cellStyle name="Input 5 9 3 4" xfId="15817" xr:uid="{03230408-2A7A-406F-ACF2-135A90AB3B05}"/>
    <cellStyle name="Input 5 9 4" xfId="15818" xr:uid="{A5CDB201-FBF6-4BFB-9998-9C8B1A7EA9D5}"/>
    <cellStyle name="Input 5 9 4 2" xfId="15819" xr:uid="{5839E871-7BD8-4EE2-A990-012E2C5C0B11}"/>
    <cellStyle name="Input 5 9 4 2 2" xfId="15820" xr:uid="{3D955244-9C86-4246-A19C-3F98D610A583}"/>
    <cellStyle name="Input 5 9 4 2 3" xfId="15821" xr:uid="{457A99E3-93DF-4974-A91D-8966F24C5FD3}"/>
    <cellStyle name="Input 5 9 4 3" xfId="15822" xr:uid="{7A4DF6A5-B36E-4146-8BF5-F9DFAD17ECA4}"/>
    <cellStyle name="Input 5 9 4 4" xfId="15823" xr:uid="{4614BEF0-4E00-4E7A-BFB9-6DB2B65ECD9C}"/>
    <cellStyle name="Input 5 9 5" xfId="15824" xr:uid="{9B6ACA6A-C0E6-4E96-A1A4-A50051E518D6}"/>
    <cellStyle name="Input 5 9 5 2" xfId="15825" xr:uid="{4754875D-A8B3-4DCC-B641-B929E4AA6940}"/>
    <cellStyle name="Input 5 9 5 2 2" xfId="15826" xr:uid="{DC058E8C-F903-4106-B0D0-EC8278BF8889}"/>
    <cellStyle name="Input 5 9 5 2 3" xfId="15827" xr:uid="{10DCA91B-A455-4981-B50B-66B7B89B54AC}"/>
    <cellStyle name="Input 5 9 5 3" xfId="15828" xr:uid="{435AF7BA-3A0D-44E4-8A7A-1AC666171C12}"/>
    <cellStyle name="Input 5 9 5 4" xfId="15829" xr:uid="{A73D9EC0-EF90-4D12-A647-3077A022571F}"/>
    <cellStyle name="Input 5 9 6" xfId="15830" xr:uid="{EFC25A1A-09C6-401D-8284-BFA10D3E0314}"/>
    <cellStyle name="Input 5 9 6 2" xfId="15831" xr:uid="{5E3DF31F-506A-4391-879A-58B738F1EFA6}"/>
    <cellStyle name="Input 5 9 6 2 2" xfId="15832" xr:uid="{3ACE75FC-9EBD-4E2A-BD54-C37875B6EAB1}"/>
    <cellStyle name="Input 5 9 6 2 3" xfId="15833" xr:uid="{575F1653-E638-4955-9B94-D84596D91521}"/>
    <cellStyle name="Input 5 9 6 3" xfId="15834" xr:uid="{60EDBC6F-B99F-48FC-9E82-0FB7E8EC6845}"/>
    <cellStyle name="Input 5 9 6 4" xfId="15835" xr:uid="{3E1B48A5-F2C7-4C8A-B043-9AA797B97A24}"/>
    <cellStyle name="Input 5 9 7" xfId="15836" xr:uid="{6798EB29-4361-4FF9-B691-BB133AD6094A}"/>
    <cellStyle name="Input 5 9 7 2" xfId="15837" xr:uid="{1850F047-CB41-4283-95A9-998CDF728B2F}"/>
    <cellStyle name="Input 5 9 7 3" xfId="15838" xr:uid="{CD9DD892-A603-45B0-B6FE-956FBC500D75}"/>
    <cellStyle name="Input 5 9 8" xfId="15839" xr:uid="{C9C896C4-6EEA-45C0-AF8F-43D59A54BD1B}"/>
    <cellStyle name="Input 5 9 9" xfId="15840" xr:uid="{CAA96DDA-5F18-4CED-947D-62EF6D47E21D}"/>
    <cellStyle name="Input 50" xfId="1362" xr:uid="{82A8F888-A794-43D7-A53F-90077A029BCA}"/>
    <cellStyle name="Input 51" xfId="1336" xr:uid="{4FCCE26E-6BCB-43ED-8E8D-A364E1F297F5}"/>
    <cellStyle name="Input 52" xfId="1364" xr:uid="{8A6390B7-697B-4EE2-B834-24D5E501779A}"/>
    <cellStyle name="Input 53" xfId="1373" xr:uid="{F737D5EE-B078-43E9-AAA5-F7DD2297A3B2}"/>
    <cellStyle name="Input 54" xfId="1337" xr:uid="{60AC694C-026C-41D4-80B2-6E89EC0F0FF4}"/>
    <cellStyle name="Input 55" xfId="1386" xr:uid="{295D17F2-D8BE-41A5-A761-0B92835BAEE8}"/>
    <cellStyle name="Input 56" xfId="1376" xr:uid="{3FC0A825-8A93-435E-84D0-09BB6661CE42}"/>
    <cellStyle name="Input 57" xfId="1356" xr:uid="{2AC6EDC3-C855-49E4-A804-41CE9AB5BC94}"/>
    <cellStyle name="Input 58" xfId="1350" xr:uid="{0B057CF9-1AC1-4B67-A65F-22B1143F8F5D}"/>
    <cellStyle name="Input 59" xfId="1371" xr:uid="{8E747559-BCD2-4755-8FD8-7589452FB56F}"/>
    <cellStyle name="Input 6" xfId="353" xr:uid="{0D3BA021-62B3-440C-BAAD-3600CCC92D4A}"/>
    <cellStyle name="Input 6 2" xfId="4366" xr:uid="{8B86AC34-2C94-43E7-8EDD-4E4FFB9116B6}"/>
    <cellStyle name="Input 60" xfId="1365" xr:uid="{BA91ADDC-EE99-443C-BEA6-88EF45A91E4F}"/>
    <cellStyle name="Input 61" xfId="1351" xr:uid="{C1E8A16C-759B-4A79-B4C7-FE5084A47FFD}"/>
    <cellStyle name="Input 62" xfId="4336" xr:uid="{980CDC6B-FAE2-4751-BF79-9310CAB09854}"/>
    <cellStyle name="Input 63" xfId="4334" xr:uid="{63B0D185-F044-49A2-913E-96FDA03394A2}"/>
    <cellStyle name="Input 64" xfId="46661" xr:uid="{DE56D951-5DDE-4BD2-B17B-5BA4FE41EAFC}"/>
    <cellStyle name="Input 65" xfId="48139" xr:uid="{E6B02449-5B21-4B38-94A9-7244E52F477D}"/>
    <cellStyle name="Input 66" xfId="49618" xr:uid="{13904C7C-1E87-4BA0-BB54-51FF86A09EA8}"/>
    <cellStyle name="Input 67" xfId="49654" xr:uid="{59BB1BE8-04C4-496F-B06B-88F6DAF47463}"/>
    <cellStyle name="Input 68" xfId="49653" xr:uid="{AC4DB1F6-814D-41B8-BDE8-B6516D20AAE2}"/>
    <cellStyle name="Input 69" xfId="49661" xr:uid="{A54A5FCD-194A-4B78-81DD-DD814DD0D39F}"/>
    <cellStyle name="Input 7" xfId="357" xr:uid="{4C47EF5D-E597-4E2A-814E-E212193B665D}"/>
    <cellStyle name="Input 70" xfId="192" xr:uid="{C526EA9C-E8A4-4303-9D8B-3944275C9292}"/>
    <cellStyle name="Input 8" xfId="372" xr:uid="{9F4C540C-EB4F-4BA5-A6A0-CB2699235733}"/>
    <cellStyle name="Input 9" xfId="374" xr:uid="{C74ADBF9-393D-4964-835F-1E85543F6CA5}"/>
    <cellStyle name="Linked Cell 2" xfId="197" xr:uid="{C90E0247-4327-4B8D-ADCA-2B909B026B04}"/>
    <cellStyle name="Linked Cell 2 2" xfId="3597" xr:uid="{475892A3-0BDE-4DBA-9E67-5D47CD475B74}"/>
    <cellStyle name="Linked Cell 2 3" xfId="15841" xr:uid="{077D0D05-887E-4F34-83AA-63181E8620CF}"/>
    <cellStyle name="Linked Cell 2 4" xfId="15842" xr:uid="{F28F95F8-A24A-4346-AE61-E5FA3D8902D3}"/>
    <cellStyle name="Linked Cell 2 5" xfId="3838" xr:uid="{ACB52AFC-D124-4C9E-B98E-A23F6D37C9D4}"/>
    <cellStyle name="Linked Cell 2 6" xfId="49737" xr:uid="{6EF48B85-572D-4317-B99E-0133E8121AC4}"/>
    <cellStyle name="Linked Cell 3" xfId="307" xr:uid="{E457391F-E4F9-4457-8156-87AA0FA93F3E}"/>
    <cellStyle name="Linked Cell 3 2" xfId="3837" xr:uid="{86591C81-0A22-434A-BD4E-8ACC6CD90230}"/>
    <cellStyle name="Linked Cell 4" xfId="701" xr:uid="{F04D836D-9B86-49B9-8D7E-370388DA9BAD}"/>
    <cellStyle name="Linked Cell 5" xfId="508" xr:uid="{EE9A3787-E730-411F-8DC8-E70BB28A9E92}"/>
    <cellStyle name="Linked Cell 6" xfId="1230" xr:uid="{9D0545BA-FED5-40A0-9BB3-E732705C4419}"/>
    <cellStyle name="Linked Cell 6 2" xfId="4367" xr:uid="{9EA0CDE3-D62C-44FD-A5F5-93B6F0211D95}"/>
    <cellStyle name="Linked Cell 7" xfId="49621" xr:uid="{7EEF15EC-C95C-4AB2-8E7E-B779953636EA}"/>
    <cellStyle name="Linked Cell 8" xfId="196" xr:uid="{B656FE86-8456-4177-9B55-0F526146C745}"/>
    <cellStyle name="Month Year" xfId="198" xr:uid="{FB13F260-3C5C-43C8-8BE8-07425CCD0518}"/>
    <cellStyle name="Month Year F" xfId="199" xr:uid="{ACD958FB-23CD-4B61-AAE2-BE86438E3080}"/>
    <cellStyle name="Month Year S" xfId="200" xr:uid="{965AA416-2855-428C-9AF2-E9ACF5A4A045}"/>
    <cellStyle name="Month Year T" xfId="201" xr:uid="{F632FF1E-BDD5-43E6-81FC-EFC38597F172}"/>
    <cellStyle name="Neutral 2" xfId="203" xr:uid="{A336547C-C8A4-443B-A6C3-19AAF5B4AE78}"/>
    <cellStyle name="Neutral 2 2" xfId="3806" xr:uid="{08BB026B-5FC2-41AE-9B66-6CC7AA80B8A8}"/>
    <cellStyle name="Neutral 2 3" xfId="3601" xr:uid="{27204538-5565-4B30-A3AE-88672BCCB310}"/>
    <cellStyle name="Neutral 2 4" xfId="15843" xr:uid="{D3656A0B-8A8F-4967-BAC8-BF3E9B553F47}"/>
    <cellStyle name="Neutral 2 5" xfId="15844" xr:uid="{959FD115-CD57-4B52-A730-7CDC9C670288}"/>
    <cellStyle name="Neutral 2 6" xfId="3836" xr:uid="{C50336A5-4BE3-4DFF-BE7D-6B75B3174BA3}"/>
    <cellStyle name="Neutral 3" xfId="303" xr:uid="{CF0BC047-302A-42E3-B74F-96FF5340E80C}"/>
    <cellStyle name="Neutral 3 2" xfId="3835" xr:uid="{3025EAF2-540A-44CF-86C4-53F2AF23F28E}"/>
    <cellStyle name="Neutral 4" xfId="702" xr:uid="{BCA8E061-7B70-435E-B4D6-E1205CC14A19}"/>
    <cellStyle name="Neutral 5" xfId="509" xr:uid="{5FFAA6F2-B4BB-45DB-A1A3-ECD8060AA825}"/>
    <cellStyle name="Neutral 6" xfId="1231" xr:uid="{A628F612-C491-4B9F-96EE-5257F89E9377}"/>
    <cellStyle name="Neutral 6 2" xfId="4368" xr:uid="{D276119D-36AA-4747-9906-682A14FFEC90}"/>
    <cellStyle name="Neutral 7" xfId="4337" xr:uid="{D5A54052-A0C5-41E8-A2EB-5DF82B324D55}"/>
    <cellStyle name="Neutral 8" xfId="202" xr:uid="{7ED5BDB2-7D87-4B45-8AE4-03DE4856597A}"/>
    <cellStyle name="no dec" xfId="204" xr:uid="{A2C54681-46BA-49F7-B30B-21DD77215AB8}"/>
    <cellStyle name="Normal" xfId="0" builtinId="0"/>
    <cellStyle name="Normal - Style1" xfId="205" xr:uid="{903E38BD-2D8D-4CBD-84DB-1F7AE70AA010}"/>
    <cellStyle name="Normal - Style1 2" xfId="206" xr:uid="{050E693B-CFD8-4AF7-8182-D87DA2164072}"/>
    <cellStyle name="Normal [-]" xfId="207" xr:uid="{0B241E8A-0011-427D-AA43-4BE0A6742577}"/>
    <cellStyle name="Normal [0]" xfId="208" xr:uid="{264D4544-6FD5-401A-9490-8781F62AA631}"/>
    <cellStyle name="Normal 10" xfId="286" xr:uid="{3980A771-9F0B-4599-A846-5875E307147A}"/>
    <cellStyle name="Normal 10 10" xfId="15845" xr:uid="{80486D52-4700-459E-99BE-94C9946A1C54}"/>
    <cellStyle name="Normal 10 11" xfId="4296" xr:uid="{CECEA597-476B-414C-8B7F-5078395118BB}"/>
    <cellStyle name="Normal 10 12" xfId="49701" xr:uid="{1DD73062-53CF-413B-98E3-53423F8B4E78}"/>
    <cellStyle name="Normal 10 2" xfId="3778" xr:uid="{BE3B0B99-0DA3-4F4C-93DD-81CBC45AADCD}"/>
    <cellStyle name="Normal 10 2 2" xfId="15846" xr:uid="{6C5A3EEF-40B8-493C-BDED-FD4BD81492D9}"/>
    <cellStyle name="Normal 10 2 2 2" xfId="15847" xr:uid="{FBC006CD-B0AB-4B5C-B4FB-2634A0FC4B01}"/>
    <cellStyle name="Normal 10 2 2 2 2" xfId="15848" xr:uid="{F873C67D-4E8F-457E-A8D8-BE640AC6134A}"/>
    <cellStyle name="Normal 10 2 2 3" xfId="15849" xr:uid="{D67515CB-05C0-4D00-9E31-60BE021E35B2}"/>
    <cellStyle name="Normal 10 2 2 4" xfId="49672" xr:uid="{FCDF9665-9AF1-494C-848A-57A2225F4505}"/>
    <cellStyle name="Normal 10 2 3" xfId="15850" xr:uid="{53A2EBC6-2FBD-4758-8206-549BACFD95BE}"/>
    <cellStyle name="Normal 10 2 3 2" xfId="15851" xr:uid="{65A32C82-22F4-460A-A0B8-664E91A9F1C4}"/>
    <cellStyle name="Normal 10 2 4" xfId="15852" xr:uid="{9B703F9E-E97A-4B70-B38A-C2B904318744}"/>
    <cellStyle name="Normal 10 2 5" xfId="15853" xr:uid="{82B46ADF-9A7E-47B7-B333-9219DE39E85C}"/>
    <cellStyle name="Normal 10 2 6" xfId="15854" xr:uid="{6529A53A-3F7D-4DE0-A62C-EB199186AB30}"/>
    <cellStyle name="Normal 10 3" xfId="3641" xr:uid="{2F5583ED-C2A8-4C9C-BDF0-07DEE0DB7199}"/>
    <cellStyle name="Normal 10 3 2" xfId="4317" xr:uid="{DD668CEE-FA38-4205-8FB6-F5B5599A8DBA}"/>
    <cellStyle name="Normal 10 3 2 2" xfId="3798" xr:uid="{36B204A3-FC9C-4558-B522-012F204CCC82}"/>
    <cellStyle name="Normal 10 3 2 2 2" xfId="15855" xr:uid="{809B5F93-C141-4357-BEE9-00CDAFCD0F66}"/>
    <cellStyle name="Normal 10 3 2 2 2 2" xfId="15856" xr:uid="{18D62BD5-118D-42C2-9AFC-7911B76106E2}"/>
    <cellStyle name="Normal 10 3 2 2 3" xfId="15857" xr:uid="{90C4A8E0-0EAB-485F-B407-AC488B314488}"/>
    <cellStyle name="Normal 10 3 2 2 3 2" xfId="15858" xr:uid="{5B421412-0CC2-4B7D-A220-4F705C76BEDC}"/>
    <cellStyle name="Normal 10 3 2 2 4" xfId="15859" xr:uid="{76727D8C-D507-4A4D-A00C-786376DC4037}"/>
    <cellStyle name="Normal 10 3 2 2 4 2" xfId="15860" xr:uid="{52096ACC-C779-4050-880C-6B22D3C96CAB}"/>
    <cellStyle name="Normal 10 3 2 2 5" xfId="15861" xr:uid="{EC08B9D0-B220-495E-AE93-B55B59B55B2E}"/>
    <cellStyle name="Normal 10 3 2 2 5 2" xfId="15862" xr:uid="{1E8D28AB-E006-47A9-9902-5E2E005606D0}"/>
    <cellStyle name="Normal 10 3 2 2 6" xfId="15863" xr:uid="{6298EADA-34E5-40FC-B587-7524C07ACBE8}"/>
    <cellStyle name="Normal 10 3 2 2 7" xfId="15864" xr:uid="{DA0FCA01-35D8-4184-B3FF-BAB00C1E9FCD}"/>
    <cellStyle name="Normal 10 3 2 3" xfId="3794" xr:uid="{04B192B2-ED82-49DA-A1AB-71013D06E93B}"/>
    <cellStyle name="Normal 10 3 2 3 2" xfId="15865" xr:uid="{B3746DFA-F0AD-4C14-9153-FA35469454F4}"/>
    <cellStyle name="Normal 10 3 2 3 2 2" xfId="15866" xr:uid="{EBF37BC4-B853-4CFC-85B1-200DDEBDE562}"/>
    <cellStyle name="Normal 10 3 2 3 3" xfId="15867" xr:uid="{3B84A422-CB0C-4935-85EB-91D5FEF67C0F}"/>
    <cellStyle name="Normal 10 3 2 3 3 2" xfId="15868" xr:uid="{CC9A9C22-35BF-42FB-A621-0C9B8E6B7804}"/>
    <cellStyle name="Normal 10 3 2 3 4" xfId="15869" xr:uid="{2907DF67-652E-497D-8487-EDE3CF9427BA}"/>
    <cellStyle name="Normal 10 3 2 3 4 2" xfId="15870" xr:uid="{1685240C-8B14-45CE-8E6E-1E1B0308A3E2}"/>
    <cellStyle name="Normal 10 3 2 3 5" xfId="15871" xr:uid="{A330C1EE-6CF4-4A77-AB64-F090E9CE826F}"/>
    <cellStyle name="Normal 10 3 2 3 5 2" xfId="15872" xr:uid="{7DAE555C-640A-4A87-BA34-10D1F8E8A529}"/>
    <cellStyle name="Normal 10 3 2 3 6" xfId="15873" xr:uid="{88DFD81F-8C5A-4DCC-B6F7-FDECCB50025E}"/>
    <cellStyle name="Normal 10 3 2 3 7" xfId="15874" xr:uid="{44BD6205-3608-44B1-A25C-628275EFD846}"/>
    <cellStyle name="Normal 10 3 2 4" xfId="15875" xr:uid="{D2231432-9C5E-469E-85F8-F6B5217C17B6}"/>
    <cellStyle name="Normal 10 3 2 4 2" xfId="15876" xr:uid="{8E3BD5A8-3EE5-4EFE-A337-134F4444986E}"/>
    <cellStyle name="Normal 10 3 2 5" xfId="15877" xr:uid="{C3EC0ADB-AC1D-41B8-A02A-EBB3D70FE807}"/>
    <cellStyle name="Normal 10 3 2 5 2" xfId="15878" xr:uid="{64C8FF97-4828-4D30-A5A4-6046E3D516B9}"/>
    <cellStyle name="Normal 10 3 2 6" xfId="15879" xr:uid="{47BDE83B-B135-4E93-91D0-591D21148B4B}"/>
    <cellStyle name="Normal 10 3 2 6 2" xfId="15880" xr:uid="{06C4BDEB-3538-4347-80AD-C606405735B2}"/>
    <cellStyle name="Normal 10 3 2 7" xfId="15881" xr:uid="{540A8E48-C948-43BF-8825-4C34FA512F2A}"/>
    <cellStyle name="Normal 10 3 2 7 2" xfId="15882" xr:uid="{EEAFC2BE-7FF5-4BB5-9E77-B83E29CCE70F}"/>
    <cellStyle name="Normal 10 3 2 8" xfId="15883" xr:uid="{F6345318-0E18-421C-9259-91F21B09F888}"/>
    <cellStyle name="Normal 10 3 2 9" xfId="15884" xr:uid="{969891B0-388B-4ACF-917E-F6F98CB6CB56}"/>
    <cellStyle name="Normal 10 3 3" xfId="15885" xr:uid="{6B02DA79-D7D4-4604-9E11-D30703204433}"/>
    <cellStyle name="Normal 10 3 3 2" xfId="15886" xr:uid="{C9020618-4D34-441A-A384-7A3B0939DB12}"/>
    <cellStyle name="Normal 10 3 4" xfId="15887" xr:uid="{D5270EF8-FCF9-442F-838B-D1560E9EAAB5}"/>
    <cellStyle name="Normal 10 3 5" xfId="15888" xr:uid="{E25C2B75-2859-4D26-9866-680AFE873E6A}"/>
    <cellStyle name="Normal 10 4" xfId="3517" xr:uid="{1879837A-39AA-4DBC-983F-5F9A613371D1}"/>
    <cellStyle name="Normal 10 4 2" xfId="15889" xr:uid="{DA020E37-1224-4AD9-A579-86DA921C09CB}"/>
    <cellStyle name="Normal 10 4 2 2" xfId="15890" xr:uid="{22D5036E-65E0-4392-AB2A-E80EEEB6B779}"/>
    <cellStyle name="Normal 10 4 3" xfId="15891" xr:uid="{A35FB346-F6E2-4B78-AC80-EE5B28519AD0}"/>
    <cellStyle name="Normal 10 4 4" xfId="15892" xr:uid="{0444D043-F5EC-4B25-B773-CDAE801D7E69}"/>
    <cellStyle name="Normal 10 4 5" xfId="15893" xr:uid="{C1421F77-942C-43B9-947B-01C52C97867C}"/>
    <cellStyle name="Normal 10 5" xfId="15894" xr:uid="{C335A039-3FE1-4E99-8D43-ACE9D5389749}"/>
    <cellStyle name="Normal 10 5 2" xfId="15895" xr:uid="{F865E705-E260-4317-B64E-CDEC2FFBB37C}"/>
    <cellStyle name="Normal 10 5 3" xfId="15896" xr:uid="{4C3141E7-87BD-4583-A88C-3DFDF880B968}"/>
    <cellStyle name="Normal 10 6" xfId="15897" xr:uid="{EEC3379E-A9D9-4733-8BA5-0ED0561EF19F}"/>
    <cellStyle name="Normal 10 6 2" xfId="15898" xr:uid="{E1D6B66E-8925-4C88-BA04-AE449378AAF4}"/>
    <cellStyle name="Normal 10 6 3" xfId="15899" xr:uid="{CE446BC9-0952-49AF-B925-0D2BCE7CBA60}"/>
    <cellStyle name="Normal 10 7" xfId="15900" xr:uid="{66E7CB3D-CA42-45EA-8D48-3A5BF96D9095}"/>
    <cellStyle name="Normal 10 7 2" xfId="15901" xr:uid="{760B0D3A-822F-4912-8C49-87F895044796}"/>
    <cellStyle name="Normal 10 8" xfId="15902" xr:uid="{AF9EEA52-B4D7-4874-AC73-7C2AACA24B22}"/>
    <cellStyle name="Normal 10 8 2" xfId="15903" xr:uid="{F4735303-900B-479B-B959-FA0821C8C1E5}"/>
    <cellStyle name="Normal 10 9" xfId="15904" xr:uid="{50152911-734D-4B60-BD78-A0B96591653D}"/>
    <cellStyle name="Normal 10_Loan" xfId="46600" xr:uid="{94542C68-981E-4BEA-AE9D-C6818D597ABC}"/>
    <cellStyle name="Normal 100" xfId="49787" xr:uid="{E666BE02-9301-4440-9D76-4643BBD8BCE8}"/>
    <cellStyle name="Normal 101" xfId="49711" xr:uid="{1A5E3274-87C6-4D38-B16C-FA4A486D337D}"/>
    <cellStyle name="Normal 102" xfId="49793" xr:uid="{C211E4C4-89F6-4DBA-8BE0-22DF9662CF28}"/>
    <cellStyle name="Normal 103" xfId="49794" xr:uid="{DAF74D96-8EF4-4D30-B561-E4C3EBE0F34E}"/>
    <cellStyle name="Normal 104" xfId="49795" xr:uid="{57D0D0F1-B12E-4553-BFAC-A91609346969}"/>
    <cellStyle name="Normal 105" xfId="49796" xr:uid="{D513221F-3891-466A-BAB4-C012F55EC6B4}"/>
    <cellStyle name="Normal 106" xfId="49797" xr:uid="{1E5CAD76-89C4-442D-BB6D-DF336B8D3D86}"/>
    <cellStyle name="Normal 107" xfId="46627" xr:uid="{9D9A84B8-3EFE-4DD4-B4CD-88C3DDE19F53}"/>
    <cellStyle name="Normal 108" xfId="49798" xr:uid="{80F5E984-DAF7-413A-A66B-908D701A05A8}"/>
    <cellStyle name="Normal 109" xfId="49799" xr:uid="{40445911-04C7-4D43-B2C8-29713A9917B7}"/>
    <cellStyle name="Normal 11" xfId="287" xr:uid="{154C2C96-1DFC-4C44-80CA-A9A9A5EBA479}"/>
    <cellStyle name="Normal 11 10" xfId="49702" xr:uid="{73E0910D-5D2F-4E3F-ABC6-CF82A371439F}"/>
    <cellStyle name="Normal 11 2" xfId="290" xr:uid="{F54B79BE-9FA2-49C4-9195-E35DD7B6ACB1}"/>
    <cellStyle name="Normal 11 2 10" xfId="3648" xr:uid="{E2A037A2-1559-4205-AD95-B76FE86722F4}"/>
    <cellStyle name="Normal 11 2 2" xfId="722" xr:uid="{2C766D57-5A03-494F-9A46-CE134B4C09E0}"/>
    <cellStyle name="Normal 11 2 2 2" xfId="15906" xr:uid="{EA5E7A2C-D308-4202-9883-77A30FE0ADD0}"/>
    <cellStyle name="Normal 11 2 2 2 2" xfId="15907" xr:uid="{4C01624E-9794-4E76-9FBC-118FF576C1D1}"/>
    <cellStyle name="Normal 11 2 2 3" xfId="15908" xr:uid="{8B80450C-6574-4DC3-8D2E-2D10190A4B02}"/>
    <cellStyle name="Normal 11 2 2 4" xfId="15905" xr:uid="{E4AADDE2-39DC-4B93-95CA-1AED9525332C}"/>
    <cellStyle name="Normal 11 2 3" xfId="530" xr:uid="{A39B8ABB-B858-4F4D-915C-26503740593E}"/>
    <cellStyle name="Normal 11 2 3 2" xfId="15910" xr:uid="{28BB664E-05A9-4722-A01C-31D8BF15300D}"/>
    <cellStyle name="Normal 11 2 3 3" xfId="15909" xr:uid="{9F51B91F-79AF-414A-BCCC-457BBFBB84AB}"/>
    <cellStyle name="Normal 11 2 4" xfId="15911" xr:uid="{569F2DD1-A39E-4BD3-B7B4-57DBA1C2CAFE}"/>
    <cellStyle name="Normal 11 2 4 2" xfId="15912" xr:uid="{F141F6D8-BD54-4F03-8348-D4555573E8AC}"/>
    <cellStyle name="Normal 11 2 5" xfId="15913" xr:uid="{BA6E1F50-9564-4224-9037-E12F1E2D824F}"/>
    <cellStyle name="Normal 11 2 5 2" xfId="15914" xr:uid="{56DE83C7-259D-4694-885C-05E427D93447}"/>
    <cellStyle name="Normal 11 2 6" xfId="15915" xr:uid="{FDC0F264-E426-46A6-A91C-20BF8ABFE35C}"/>
    <cellStyle name="Normal 11 2 6 2" xfId="15916" xr:uid="{52862BE8-C203-477D-B447-3AA5447F88A9}"/>
    <cellStyle name="Normal 11 2 7" xfId="15917" xr:uid="{BE07518D-3BB8-4E7F-AE59-E5C3557CD5AC}"/>
    <cellStyle name="Normal 11 2 7 2" xfId="15918" xr:uid="{5F0022ED-7FB5-4B1D-8E33-1C2232A7A03E}"/>
    <cellStyle name="Normal 11 2 8" xfId="15919" xr:uid="{1E807A58-CDF4-4967-A091-1F57C6BF0472}"/>
    <cellStyle name="Normal 11 2 9" xfId="15920" xr:uid="{EFAAF6BE-2695-4F9B-8EB6-D9CF49418D37}"/>
    <cellStyle name="Normal 11 3" xfId="719" xr:uid="{D9DD48D0-E1DE-4419-B0FB-6E5EB827AF63}"/>
    <cellStyle name="Normal 11 3 2" xfId="15922" xr:uid="{3185F457-1D23-4E7A-A92D-87BCA2A2A57B}"/>
    <cellStyle name="Normal 11 3 2 2" xfId="15923" xr:uid="{C13A3471-30CA-4507-9330-35CB7E164E33}"/>
    <cellStyle name="Normal 11 3 3" xfId="15924" xr:uid="{383C7F40-3718-4BDA-9C1F-1DB2D285631E}"/>
    <cellStyle name="Normal 11 3 4" xfId="15925" xr:uid="{1C065327-E6E4-4E42-A962-00F3C99B9B82}"/>
    <cellStyle name="Normal 11 3 5" xfId="15921" xr:uid="{D61081F2-C66B-4456-BBFD-9806FEB17B25}"/>
    <cellStyle name="Normal 11 4" xfId="527" xr:uid="{707B12D9-D785-49D0-867A-6860E9047B64}"/>
    <cellStyle name="Normal 11 4 2" xfId="15927" xr:uid="{35732EC4-54EC-426B-9181-C13CC5CFFDCF}"/>
    <cellStyle name="Normal 11 4 2 2" xfId="15928" xr:uid="{C9ECA68A-9456-4B81-AE6C-C32ADD0DC46A}"/>
    <cellStyle name="Normal 11 4 3" xfId="15929" xr:uid="{9AC40E68-B67E-4CC4-8743-DFCA22D5851D}"/>
    <cellStyle name="Normal 11 4 4" xfId="15930" xr:uid="{0032CD82-9346-4689-9687-5D17E16170EF}"/>
    <cellStyle name="Normal 11 4 5" xfId="15931" xr:uid="{006B9C34-671C-4DFA-9C12-EEEE138DE905}"/>
    <cellStyle name="Normal 11 4 6" xfId="15926" xr:uid="{91564966-A25C-47F2-9877-B7C36F57F71E}"/>
    <cellStyle name="Normal 11 5" xfId="15932" xr:uid="{61BF5455-DBC9-483F-B554-BDDC35F8E6D6}"/>
    <cellStyle name="Normal 11 5 2" xfId="15933" xr:uid="{D4DF29EA-3DE8-4C97-B6D5-616ADD3DC77B}"/>
    <cellStyle name="Normal 11 5 3" xfId="15934" xr:uid="{DAE5D0D1-D8E5-4845-A678-F7D2196F014A}"/>
    <cellStyle name="Normal 11 6" xfId="15935" xr:uid="{711733E6-9DF7-4CFB-8D8B-F1E938E1A431}"/>
    <cellStyle name="Normal 11 7" xfId="15936" xr:uid="{30EEA404-16A5-4680-8CE1-63F06B5EB281}"/>
    <cellStyle name="Normal 11 8" xfId="15937" xr:uid="{2BF62ED9-007F-4493-8EDF-5FE52DA3BC39}"/>
    <cellStyle name="Normal 11 9" xfId="3763" xr:uid="{3E5A128E-A436-4D84-9CBA-42369E601576}"/>
    <cellStyle name="Normal 110" xfId="49800" xr:uid="{BCE277BB-706C-49FD-885D-4D2BA0B9B555}"/>
    <cellStyle name="Normal 111" xfId="46636" xr:uid="{EE33B421-DA8A-4473-BEF2-3AB36A8121FE}"/>
    <cellStyle name="Normal 112" xfId="49801" xr:uid="{A19E5D71-1DC3-4AE9-9CA0-CF31E95CCEFA}"/>
    <cellStyle name="Normal 113" xfId="6" xr:uid="{EB46FFAA-4E29-4A01-A655-658516E7F31A}"/>
    <cellStyle name="Normal 12" xfId="209" xr:uid="{D7339F14-C683-4BAC-993B-B3AAEB834F30}"/>
    <cellStyle name="Normal 12 2" xfId="1410" xr:uid="{FE34936F-F669-4CFE-8871-9F0BB198A180}"/>
    <cellStyle name="Normal 12 2 2" xfId="15938" xr:uid="{72ACBFDF-3E1B-4235-B698-3FCA14690891}"/>
    <cellStyle name="Normal 12 2 2 2" xfId="15939" xr:uid="{73501322-9055-436A-B5D3-B9396DB84A68}"/>
    <cellStyle name="Normal 12 2 2 2 2" xfId="15940" xr:uid="{1C413BCC-972C-4243-8789-3598421A3705}"/>
    <cellStyle name="Normal 12 2 2 3" xfId="15941" xr:uid="{E0F4C261-0077-4080-8530-B694767305B2}"/>
    <cellStyle name="Normal 12 2 3" xfId="15942" xr:uid="{E3B64A3F-1047-4AF2-9605-2BD5F57D2D15}"/>
    <cellStyle name="Normal 12 2 3 2" xfId="15943" xr:uid="{20775F24-9BED-47C6-86DB-9200D908104E}"/>
    <cellStyle name="Normal 12 2 4" xfId="15944" xr:uid="{37744CC8-AFA1-4DF7-AC61-B12AE5C57697}"/>
    <cellStyle name="Normal 12 2 5" xfId="15945" xr:uid="{C50268DE-B2AF-43B3-9995-8C5AD234178B}"/>
    <cellStyle name="Normal 12 2 6" xfId="4449" xr:uid="{4784EFE4-410C-4268-9BC7-888FA1DCD56A}"/>
    <cellStyle name="Normal 12 3" xfId="15946" xr:uid="{C619A144-ECF6-4522-ADBF-9D0CE7E0CBBA}"/>
    <cellStyle name="Normal 12 3 2" xfId="15947" xr:uid="{B15E7807-134E-4A77-960F-2F60AABA32DC}"/>
    <cellStyle name="Normal 12 3 2 2" xfId="15948" xr:uid="{4D8AE682-62FE-4202-BC49-FE3A7379CAE3}"/>
    <cellStyle name="Normal 12 3 3" xfId="15949" xr:uid="{25564D9B-56DA-4C08-974F-C2591240E382}"/>
    <cellStyle name="Normal 12 4" xfId="15950" xr:uid="{898D7F3D-6EE9-4017-B517-EB1753717EE0}"/>
    <cellStyle name="Normal 12 4 2" xfId="15951" xr:uid="{93F3B89C-572E-4D9A-B24E-67B537088C9F}"/>
    <cellStyle name="Normal 12 5" xfId="15952" xr:uid="{3CC22ADB-AD95-4ECE-A4B6-8E111A24A4D7}"/>
    <cellStyle name="Normal 12 6" xfId="15953" xr:uid="{9A57BC21-33AE-4A9D-B97A-4E44D4EA62AC}"/>
    <cellStyle name="Normal 12 7" xfId="15954" xr:uid="{65113DC2-DB62-4717-82C7-DE7CD815D9EB}"/>
    <cellStyle name="Normal 12 8" xfId="4306" xr:uid="{6EDE354D-F903-47AA-A85D-EF86AFBE1638}"/>
    <cellStyle name="Normal 12 9" xfId="49681" xr:uid="{B9A18E25-F0EF-4965-AF9C-BBA56AF41136}"/>
    <cellStyle name="Normal 13" xfId="288" xr:uid="{E6CC4B4A-C336-40AA-9E5A-052744729D05}"/>
    <cellStyle name="Normal 13 2" xfId="720" xr:uid="{E415A095-4F50-4014-A996-D0283F8F1D6A}"/>
    <cellStyle name="Normal 13 2 2" xfId="15956" xr:uid="{EF125A17-DD97-4CDF-92DE-0E730171CEE5}"/>
    <cellStyle name="Normal 13 2 2 2" xfId="15957" xr:uid="{4962D2CF-751C-4634-AC9E-B1FEA6090DA7}"/>
    <cellStyle name="Normal 13 2 2 2 2" xfId="15958" xr:uid="{D9CF58A1-B842-4F00-AFDE-8889F5B7E1C3}"/>
    <cellStyle name="Normal 13 2 2 3" xfId="15959" xr:uid="{95CF5C0D-BF4E-4B15-AC8A-57E448F11E05}"/>
    <cellStyle name="Normal 13 2 3" xfId="15960" xr:uid="{26DD7AAF-27E7-431A-BCAC-8851A55E8304}"/>
    <cellStyle name="Normal 13 2 3 2" xfId="15961" xr:uid="{38650675-F065-4754-BB7C-5BD2E96F7180}"/>
    <cellStyle name="Normal 13 2 4" xfId="15962" xr:uid="{44E7CDD5-8F3E-4B28-B84C-B08FF600F59D}"/>
    <cellStyle name="Normal 13 2 5" xfId="15955" xr:uid="{A80328B2-81F5-4AC2-A53E-D307EDDF08F8}"/>
    <cellStyle name="Normal 13 3" xfId="528" xr:uid="{FFBB8DA2-5404-4824-BC3A-F7669681ED9E}"/>
    <cellStyle name="Normal 13 3 2" xfId="15964" xr:uid="{36F32AE4-7E12-4FFE-9B6D-8556A0B6504C}"/>
    <cellStyle name="Normal 13 3 2 2" xfId="15965" xr:uid="{D434A9EE-85BD-47FA-94FB-DFAD1CB9DFC9}"/>
    <cellStyle name="Normal 13 3 3" xfId="15966" xr:uid="{B6E62A03-38DB-4C49-A516-798EDA5C7136}"/>
    <cellStyle name="Normal 13 3 4" xfId="15963" xr:uid="{05452530-B11B-41B1-9EAB-AE9CBC0A4718}"/>
    <cellStyle name="Normal 13 4" xfId="15967" xr:uid="{C3152673-52E8-4D77-A4C3-0FB83AD6DA1C}"/>
    <cellStyle name="Normal 13 4 2" xfId="15968" xr:uid="{89880242-13CC-47EA-AB87-2C0357E07257}"/>
    <cellStyle name="Normal 13 5" xfId="15969" xr:uid="{F944A589-9605-438F-9890-A95838CA6D88}"/>
    <cellStyle name="Normal 13 6" xfId="15970" xr:uid="{CE27DA4E-576E-4F93-9E92-A3FF94BB07B2}"/>
    <cellStyle name="Normal 13 7" xfId="15971" xr:uid="{80EAF88E-E5FB-4149-8B39-13A1248ACB3D}"/>
    <cellStyle name="Normal 13 8" xfId="3529" xr:uid="{CB1D2442-A057-4233-A820-02F454C6E831}"/>
    <cellStyle name="Normal 14" xfId="210" xr:uid="{43E8C6B7-5187-4EE0-A0FC-50B2197F99B3}"/>
    <cellStyle name="Normal 14 2" xfId="15972" xr:uid="{576FA078-8D61-4B82-9DAD-A9F9CA3266F5}"/>
    <cellStyle name="Normal 14 3" xfId="15973" xr:uid="{ED1BD1FD-72FA-4117-9FAB-EC860014C027}"/>
    <cellStyle name="Normal 14 4" xfId="3528" xr:uid="{AF79E4A1-6373-4FA3-BE3A-377FC87EF280}"/>
    <cellStyle name="Normal 15" xfId="291" xr:uid="{A9F8AB67-1B92-48F8-8D0C-24A10526C997}"/>
    <cellStyle name="Normal 15 2" xfId="293" xr:uid="{FD74D407-44CA-432C-85A3-F8ACB435BC0B}"/>
    <cellStyle name="Normal 15 2 2" xfId="15974" xr:uid="{FFEF0173-28CB-4043-ACB9-49596A3FE106}"/>
    <cellStyle name="Normal 15 3" xfId="15975" xr:uid="{44CF99DC-CF3A-44D1-B2C8-4060B8C8684F}"/>
    <cellStyle name="Normal 15 4" xfId="3527" xr:uid="{56CCD8B3-3387-4DAE-AB00-EAB76965996E}"/>
    <cellStyle name="Normal 16" xfId="292" xr:uid="{025BFE45-5562-4B7C-A08A-0E7EEB3C6C42}"/>
    <cellStyle name="Normal 16 2" xfId="15976" xr:uid="{D57C928E-8421-4E64-BEA5-61E167282EB7}"/>
    <cellStyle name="Normal 16 2 2" xfId="15977" xr:uid="{96476F92-580E-4DAF-BE23-DF2B285EC897}"/>
    <cellStyle name="Normal 16 3" xfId="15978" xr:uid="{CC56FD61-495A-4267-BF6A-C4646E1E582D}"/>
    <cellStyle name="Normal 16 4" xfId="15979" xr:uid="{92AAC757-EA3D-488F-8D62-1EE36EAB9A13}"/>
    <cellStyle name="Normal 16 5" xfId="15980" xr:uid="{34292654-D81D-44A7-98C2-8F6665A078BF}"/>
    <cellStyle name="Normal 16 6" xfId="15981" xr:uid="{ADAC6AC3-4671-4541-A2CD-C8B6F61C0EDE}"/>
    <cellStyle name="Normal 16 7" xfId="4369" xr:uid="{7A3EFEE0-6DB1-471D-AA06-6C503C8F120D}"/>
    <cellStyle name="Normal 17" xfId="211" xr:uid="{0FA00D8B-92C9-4800-8E6E-37849E9916C2}"/>
    <cellStyle name="Normal 17 2" xfId="15982" xr:uid="{FB1899E2-F656-4E38-88D4-537659971717}"/>
    <cellStyle name="Normal 17 2 2" xfId="15983" xr:uid="{808F828C-0DF7-4AAE-B0A1-D53B23BBCD08}"/>
    <cellStyle name="Normal 17 2 2 2" xfId="15984" xr:uid="{C490EEB5-205A-4F18-B222-7A7D875A1807}"/>
    <cellStyle name="Normal 17 2 2 2 2" xfId="15985" xr:uid="{562DBD1A-BE65-4565-91B4-FFF4B80D8C81}"/>
    <cellStyle name="Normal 17 2 2 3" xfId="15986" xr:uid="{5733307A-FCE6-4A4B-825E-3762C2B026E7}"/>
    <cellStyle name="Normal 17 2 3" xfId="15987" xr:uid="{7A760804-47E7-4CBE-85E2-10B6D7D7B466}"/>
    <cellStyle name="Normal 17 2 3 2" xfId="15988" xr:uid="{BDF088B7-AA30-4974-824D-59A0FE252766}"/>
    <cellStyle name="Normal 17 2 4" xfId="15989" xr:uid="{A068BB2F-EC2F-4F49-A1C9-9E566AA2E90B}"/>
    <cellStyle name="Normal 17 2 5" xfId="15990" xr:uid="{162F13A3-22C7-466A-AFC1-A123BA8C28F5}"/>
    <cellStyle name="Normal 17 3" xfId="15991" xr:uid="{A0251F76-D0CF-4BF6-8FEF-FA47414E2B5E}"/>
    <cellStyle name="Normal 17 3 2" xfId="15992" xr:uid="{E7623816-4E09-46BD-AF0F-132532DDE806}"/>
    <cellStyle name="Normal 17 3 2 2" xfId="15993" xr:uid="{AD933349-F297-468B-9301-93F095F26E42}"/>
    <cellStyle name="Normal 17 3 3" xfId="15994" xr:uid="{C923BDEE-B941-4DBD-999F-BA4784039F1A}"/>
    <cellStyle name="Normal 17 4" xfId="15995" xr:uid="{05D49A44-5FB6-4C75-B489-BD33859F7065}"/>
    <cellStyle name="Normal 17 4 2" xfId="15996" xr:uid="{D111636A-445D-444E-9B5A-DA95387E8B05}"/>
    <cellStyle name="Normal 17 5" xfId="15997" xr:uid="{721C409E-09C0-40CC-A4A0-0316B276BB51}"/>
    <cellStyle name="Normal 17 6" xfId="15998" xr:uid="{F9B67175-A436-4E77-AE2A-8BB0A39EDAD0}"/>
    <cellStyle name="Normal 17 7" xfId="15999" xr:uid="{1ED95227-BED6-45C6-9E53-F92AE65ACEB7}"/>
    <cellStyle name="Normal 17 8" xfId="4370" xr:uid="{1B507ED1-A6AE-473D-8755-2581FDF280C7}"/>
    <cellStyle name="Normal 18" xfId="294" xr:uid="{E826D99D-4AE9-4BC4-A9CB-CF2A0A731CB7}"/>
    <cellStyle name="Normal 18 10" xfId="16000" xr:uid="{DD70EB1A-9B19-4450-887A-A5F68566F446}"/>
    <cellStyle name="Normal 18 11" xfId="47884" xr:uid="{991A210F-1AC8-4F39-9F48-88832789F867}"/>
    <cellStyle name="Normal 18 12" xfId="49344" xr:uid="{690A6021-26AB-4729-983A-84B50CAAE949}"/>
    <cellStyle name="Normal 18 2" xfId="723" xr:uid="{8AE2B350-5944-45E3-A38B-32C92D49FDBF}"/>
    <cellStyle name="Normal 18 2 2" xfId="1234" xr:uid="{84F04FB9-85CA-40BC-AA96-16B84DA23349}"/>
    <cellStyle name="Normal 18 2 2 2" xfId="2135" xr:uid="{4F5556AA-F345-4BF1-ABCB-8F8227598850}"/>
    <cellStyle name="Normal 18 2 2 2 2" xfId="3888" xr:uid="{D5F5EA53-3BEA-4949-905F-6ABD85722DA0}"/>
    <cellStyle name="Normal 18 2 2 2 3" xfId="47887" xr:uid="{E13F2292-41E3-4DEB-818B-EC3795F65405}"/>
    <cellStyle name="Normal 18 2 2 2 4" xfId="49347" xr:uid="{13A79602-C687-4515-82BF-2013C7C3653A}"/>
    <cellStyle name="Normal 18 2 2 3" xfId="3887" xr:uid="{7E56A2B4-F037-4BE9-9B21-274C55B59C07}"/>
    <cellStyle name="Normal 18 2 2 4" xfId="47886" xr:uid="{F982DAAF-BD85-4F93-B136-91486D1BE01C}"/>
    <cellStyle name="Normal 18 2 2 5" xfId="49346" xr:uid="{E9127FC8-51B0-4BC5-988F-97A70A34322D}"/>
    <cellStyle name="Normal 18 2 3" xfId="1233" xr:uid="{630C352B-A67B-46BD-9614-068C26558AA3}"/>
    <cellStyle name="Normal 18 2 3 2" xfId="2134" xr:uid="{5304943F-95D5-47E2-8154-154B8A782F90}"/>
    <cellStyle name="Normal 18 2 3 2 2" xfId="3890" xr:uid="{9D5D0E8B-884F-415E-8E36-516A9CB8D0D6}"/>
    <cellStyle name="Normal 18 2 3 2 3" xfId="47889" xr:uid="{B792AC0D-7314-49DE-8252-E0330F5F161C}"/>
    <cellStyle name="Normal 18 2 3 2 4" xfId="49349" xr:uid="{61EAF6C8-AA20-49EE-9DD1-6D485E6E690F}"/>
    <cellStyle name="Normal 18 2 3 3" xfId="3889" xr:uid="{A93E8DD9-EFF5-4232-ACB9-CD1ECDD9FB79}"/>
    <cellStyle name="Normal 18 2 3 4" xfId="47888" xr:uid="{12DC605F-91FF-47DE-AB52-3FC93075A404}"/>
    <cellStyle name="Normal 18 2 3 5" xfId="49348" xr:uid="{4DE6C668-7F88-498D-970C-EA851CE250A6}"/>
    <cellStyle name="Normal 18 2 4" xfId="1678" xr:uid="{AF00B3A9-8083-4266-B42B-9BB6C7C0AA02}"/>
    <cellStyle name="Normal 18 2 4 2" xfId="3891" xr:uid="{30DAC86E-D301-4A11-94CB-77D69A501310}"/>
    <cellStyle name="Normal 18 2 4 3" xfId="47890" xr:uid="{D83934DC-6D1D-4EE1-9614-9FBE5BF617E4}"/>
    <cellStyle name="Normal 18 2 4 4" xfId="49350" xr:uid="{7AFF2245-A04E-44DF-99BD-84E4627D3D4A}"/>
    <cellStyle name="Normal 18 2 5" xfId="3886" xr:uid="{D6525D9A-B1C8-4EE8-9143-0081620E266D}"/>
    <cellStyle name="Normal 18 2 6" xfId="16001" xr:uid="{BD192DC5-5F87-4AB6-9C4A-662215CF108F}"/>
    <cellStyle name="Normal 18 2 7" xfId="47885" xr:uid="{BD14163E-9D44-441F-8995-4A344B236E85}"/>
    <cellStyle name="Normal 18 2 8" xfId="49345" xr:uid="{9B42FEC1-4293-4447-9B21-09FBA5A2915E}"/>
    <cellStyle name="Normal 18 3" xfId="429" xr:uid="{8FF5617B-6F45-47DF-A5E3-F4AF0BF15AC5}"/>
    <cellStyle name="Normal 18 3 2" xfId="818" xr:uid="{AB4547E3-3A85-40A7-B4F9-8C51F2AF3237}"/>
    <cellStyle name="Normal 18 3 2 2" xfId="1236" xr:uid="{CEB4707C-052F-40D2-AAFA-F8AB607E526F}"/>
    <cellStyle name="Normal 18 3 2 2 2" xfId="2137" xr:uid="{17AC4E78-D6A9-4D7A-B268-8A3C5011D72F}"/>
    <cellStyle name="Normal 18 3 2 2 2 2" xfId="3895" xr:uid="{B2601E89-1D22-4D97-A387-57106E4B3CC9}"/>
    <cellStyle name="Normal 18 3 2 2 2 3" xfId="47894" xr:uid="{419434B4-58A2-4807-9B4F-8826FBFD67B9}"/>
    <cellStyle name="Normal 18 3 2 2 2 4" xfId="49354" xr:uid="{506E89CD-5B99-4039-A2BE-217841B5879E}"/>
    <cellStyle name="Normal 18 3 2 2 3" xfId="3894" xr:uid="{371897B9-85EF-41EA-A60E-604B93D12494}"/>
    <cellStyle name="Normal 18 3 2 2 4" xfId="47893" xr:uid="{F53E52EC-5A7A-459A-BB52-AE12D3209B51}"/>
    <cellStyle name="Normal 18 3 2 2 5" xfId="49353" xr:uid="{27F40471-9614-497B-9936-0AAE1971B456}"/>
    <cellStyle name="Normal 18 3 2 3" xfId="1773" xr:uid="{41D1AE9A-405A-4C3F-9032-6117094D90F1}"/>
    <cellStyle name="Normal 18 3 2 3 2" xfId="3896" xr:uid="{83B10A84-6866-4719-8A19-77255BCA8EBE}"/>
    <cellStyle name="Normal 18 3 2 3 3" xfId="47895" xr:uid="{257F5C10-C069-4E99-BCAF-6CD84A7FF22C}"/>
    <cellStyle name="Normal 18 3 2 3 4" xfId="49355" xr:uid="{64C2B643-6671-46A2-895B-68813F6766E8}"/>
    <cellStyle name="Normal 18 3 2 4" xfId="3893" xr:uid="{EFE1B0C4-C315-49F0-9326-65A11927BEF2}"/>
    <cellStyle name="Normal 18 3 2 5" xfId="47892" xr:uid="{3AED6356-A70D-437C-8148-574B64F2D078}"/>
    <cellStyle name="Normal 18 3 2 6" xfId="49352" xr:uid="{B216A396-25E0-4EBD-BED7-D499C129E1A4}"/>
    <cellStyle name="Normal 18 3 3" xfId="626" xr:uid="{E4127B5A-AB01-4A75-8A12-DC9B93219DEE}"/>
    <cellStyle name="Normal 18 3 3 2" xfId="1237" xr:uid="{29A6A133-C2D5-415D-95D4-6C444661A7AA}"/>
    <cellStyle name="Normal 18 3 3 2 2" xfId="2138" xr:uid="{7B007003-0A20-4931-BF4B-0DFD0A360F7B}"/>
    <cellStyle name="Normal 18 3 3 2 2 2" xfId="3899" xr:uid="{7E79FED7-0CF5-48AB-A6F8-23541D767DE6}"/>
    <cellStyle name="Normal 18 3 3 2 2 3" xfId="47898" xr:uid="{5350B2BA-746D-4F24-AB82-A8341829FDC3}"/>
    <cellStyle name="Normal 18 3 3 2 2 4" xfId="49358" xr:uid="{0CFFF6F5-C365-4F45-B896-1DD43B39D592}"/>
    <cellStyle name="Normal 18 3 3 2 3" xfId="3898" xr:uid="{3EC31136-BC98-47E1-A1FD-5050942930E3}"/>
    <cellStyle name="Normal 18 3 3 2 4" xfId="47897" xr:uid="{A53D6BEF-3B64-4D0B-80A3-22B8A8DFD8A9}"/>
    <cellStyle name="Normal 18 3 3 2 5" xfId="49357" xr:uid="{7D23A1C8-D6EE-42EE-84FD-A8E80D94A226}"/>
    <cellStyle name="Normal 18 3 3 3" xfId="1644" xr:uid="{34D60047-E3EE-4578-832E-5510218C849B}"/>
    <cellStyle name="Normal 18 3 3 3 2" xfId="3900" xr:uid="{36443FD9-79E4-4993-998E-985AA3297B57}"/>
    <cellStyle name="Normal 18 3 3 3 3" xfId="47899" xr:uid="{1AB905F9-1421-436B-AC9D-311AD609021A}"/>
    <cellStyle name="Normal 18 3 3 3 4" xfId="49359" xr:uid="{2939D447-94D2-4442-978F-07AE98DC3A82}"/>
    <cellStyle name="Normal 18 3 3 4" xfId="3897" xr:uid="{EE16159A-4882-4B89-ADBA-93073DFA162F}"/>
    <cellStyle name="Normal 18 3 3 5" xfId="47896" xr:uid="{28E94041-EF60-48BF-8A4F-069D30333037}"/>
    <cellStyle name="Normal 18 3 3 6" xfId="49356" xr:uid="{52AC4385-891A-4024-9A4D-E2B5A70BBE2A}"/>
    <cellStyle name="Normal 18 3 4" xfId="1235" xr:uid="{EA512D91-FF3A-4DF2-BA74-01DB0F5032C5}"/>
    <cellStyle name="Normal 18 3 4 2" xfId="2136" xr:uid="{ACF93186-81F0-49EC-B568-9CE4DD59BB30}"/>
    <cellStyle name="Normal 18 3 4 2 2" xfId="3902" xr:uid="{8D89B577-E32F-47CB-8AFD-54A42A94D9C2}"/>
    <cellStyle name="Normal 18 3 4 2 3" xfId="47901" xr:uid="{55D80C9A-0CFB-47D2-BEF7-32279BCE142A}"/>
    <cellStyle name="Normal 18 3 4 2 4" xfId="49361" xr:uid="{3F80D07D-EE7B-423D-81EA-9C5E22033F2F}"/>
    <cellStyle name="Normal 18 3 4 3" xfId="3901" xr:uid="{9E947EFF-576B-47EA-8FA7-AEC07B9B3095}"/>
    <cellStyle name="Normal 18 3 4 4" xfId="47900" xr:uid="{469CC592-ED64-4160-8C14-7902A48B5F2D}"/>
    <cellStyle name="Normal 18 3 4 5" xfId="49360" xr:uid="{DFE85699-882E-46BB-A242-2C38EEEED23C}"/>
    <cellStyle name="Normal 18 3 5" xfId="1514" xr:uid="{CD6D2CCC-7F64-440B-B613-A474EAFC8188}"/>
    <cellStyle name="Normal 18 3 5 2" xfId="3903" xr:uid="{8914081F-E009-46BC-9347-DF10711A47D4}"/>
    <cellStyle name="Normal 18 3 5 3" xfId="47902" xr:uid="{6DE7C351-A65D-490A-A70D-2F5523EF5154}"/>
    <cellStyle name="Normal 18 3 5 4" xfId="49362" xr:uid="{E5BABCE9-6CD1-4217-9AA3-214AFB687E0F}"/>
    <cellStyle name="Normal 18 3 6" xfId="3892" xr:uid="{E8BCF208-C6C0-46B1-8474-DD26FBA12447}"/>
    <cellStyle name="Normal 18 3 7" xfId="47891" xr:uid="{10DEA252-1872-40C5-811E-892CE36B4574}"/>
    <cellStyle name="Normal 18 3 8" xfId="49351" xr:uid="{211C5517-76E5-4CE4-80C9-B5D811A8BEE4}"/>
    <cellStyle name="Normal 18 3 9" xfId="49718" xr:uid="{7E21177D-B915-43D6-AA8F-5A4E4109C153}"/>
    <cellStyle name="Normal 18 4" xfId="531" xr:uid="{C1BBFC1D-5341-4E6F-A5B1-474439BA77E7}"/>
    <cellStyle name="Normal 18 4 2" xfId="1238" xr:uid="{FC801D9A-ABB9-49D2-BBA3-DC93E815DA00}"/>
    <cellStyle name="Normal 18 4 2 2" xfId="2139" xr:uid="{D27D35E8-837F-46AE-B29A-F2F33FFC68E2}"/>
    <cellStyle name="Normal 18 4 2 2 2" xfId="3906" xr:uid="{24E37292-7F2B-4C0D-8DF8-8F91DBBE7E69}"/>
    <cellStyle name="Normal 18 4 2 2 3" xfId="47905" xr:uid="{4369ECE8-7442-4E97-A411-3085FFFE8009}"/>
    <cellStyle name="Normal 18 4 2 2 4" xfId="49365" xr:uid="{F7C8B085-18B0-42F7-9127-BABEA4016B83}"/>
    <cellStyle name="Normal 18 4 2 3" xfId="3905" xr:uid="{7C836C59-07B3-478D-8386-16572BD892C9}"/>
    <cellStyle name="Normal 18 4 2 4" xfId="47904" xr:uid="{3B672BD9-616B-4445-B041-5EF608CE1C3E}"/>
    <cellStyle name="Normal 18 4 2 5" xfId="49364" xr:uid="{CC5C6744-1B73-49C0-9312-C22229BA3E54}"/>
    <cellStyle name="Normal 18 4 3" xfId="1549" xr:uid="{033A38FD-A7A2-4C03-9BF7-B600361A8CBE}"/>
    <cellStyle name="Normal 18 4 3 2" xfId="3907" xr:uid="{5292AC11-EDE1-4FF6-9D43-53B610DD1976}"/>
    <cellStyle name="Normal 18 4 3 3" xfId="47906" xr:uid="{300260BC-9869-4931-90C1-C6EC68715F8A}"/>
    <cellStyle name="Normal 18 4 3 4" xfId="49366" xr:uid="{2DE8644F-E323-4069-B4A1-BF938AE4DFC7}"/>
    <cellStyle name="Normal 18 4 4" xfId="3904" xr:uid="{8DD3B7D0-09DA-44B5-A94D-D307945CB310}"/>
    <cellStyle name="Normal 18 4 5" xfId="47903" xr:uid="{1617CE7E-DFEC-4D28-AA40-30CA3745C32A}"/>
    <cellStyle name="Normal 18 4 6" xfId="49363" xr:uid="{3891AE2E-F9E8-447C-8EF3-5CBE78421028}"/>
    <cellStyle name="Normal 18 5" xfId="1239" xr:uid="{BC3BB98F-552A-49CF-8FEF-BE233D5F839A}"/>
    <cellStyle name="Normal 18 5 2" xfId="2140" xr:uid="{3E7D0F4D-B5C2-4B06-8FEE-41CE8A46BFC1}"/>
    <cellStyle name="Normal 18 5 2 2" xfId="3909" xr:uid="{8EA8DF14-D793-44C7-8F08-1F4AB5533611}"/>
    <cellStyle name="Normal 18 5 2 3" xfId="47908" xr:uid="{E7B5DF30-53AF-4A98-9540-4BDFE9DA0C5D}"/>
    <cellStyle name="Normal 18 5 2 4" xfId="49368" xr:uid="{4A6026CD-B6CE-442A-9FDF-BC76B6801262}"/>
    <cellStyle name="Normal 18 5 3" xfId="3908" xr:uid="{E09A838C-24DC-44B2-A634-E05790774179}"/>
    <cellStyle name="Normal 18 5 4" xfId="47907" xr:uid="{01FAC2EF-E258-4043-BE59-1149438DC2A1}"/>
    <cellStyle name="Normal 18 5 5" xfId="49367" xr:uid="{76386D23-96F7-42BA-AD18-164125E893E1}"/>
    <cellStyle name="Normal 18 6" xfId="1232" xr:uid="{E8C112A1-E7EB-447F-9B10-53BB3E1E8A74}"/>
    <cellStyle name="Normal 18 6 2" xfId="2133" xr:uid="{03E1A99B-179F-42B7-9987-1ED155B8446D}"/>
    <cellStyle name="Normal 18 6 2 2" xfId="3911" xr:uid="{5C95F401-B908-49CA-817E-A0578CEBF2FE}"/>
    <cellStyle name="Normal 18 6 2 3" xfId="47910" xr:uid="{8A3E7173-F894-4E9D-B777-1042745166B3}"/>
    <cellStyle name="Normal 18 6 2 4" xfId="49370" xr:uid="{6CDDBBA8-52E5-4CDD-B0DC-C77C05F091F6}"/>
    <cellStyle name="Normal 18 6 3" xfId="3910" xr:uid="{A54E4C37-FEFB-4B25-BF62-9D4746FA4817}"/>
    <cellStyle name="Normal 18 6 4" xfId="47909" xr:uid="{1684AE1C-099F-4444-9837-B8DF23CCA405}"/>
    <cellStyle name="Normal 18 6 5" xfId="49369" xr:uid="{C0FA5FE3-436A-41CF-9D47-553BEBBED8B4}"/>
    <cellStyle name="Normal 18 7" xfId="1329" xr:uid="{A02A6A95-CA8C-4BA8-B723-9B2C45DB0D83}"/>
    <cellStyle name="Normal 18 8" xfId="1419" xr:uid="{6C2BBAEE-C67C-43ED-A5A8-833E57F597C9}"/>
    <cellStyle name="Normal 18 8 2" xfId="3912" xr:uid="{AADEB902-D3A0-4F6B-A533-042DFA790DBB}"/>
    <cellStyle name="Normal 18 8 3" xfId="47911" xr:uid="{146435BE-8CFA-4048-BBDD-B32810C60F31}"/>
    <cellStyle name="Normal 18 8 4" xfId="49371" xr:uid="{738130D7-95A7-4FFE-BF21-05EB80FDE8F5}"/>
    <cellStyle name="Normal 18 9" xfId="3885" xr:uid="{9DA85691-64E2-4970-A234-E0B86AE570E2}"/>
    <cellStyle name="Normal 19" xfId="212" xr:uid="{E176ADF2-EDFF-4208-B8ED-B6C3DA6CA375}"/>
    <cellStyle name="Normal 19 2" xfId="16003" xr:uid="{17FF3C38-C043-4260-AA2D-5EC1365D5BD2}"/>
    <cellStyle name="Normal 19 2 2" xfId="49708" xr:uid="{34089345-6FA6-47FB-A3F5-A935A0F9970A}"/>
    <cellStyle name="Normal 19 2 3" xfId="49706" xr:uid="{655791D6-2BA3-4D1F-9D3F-1DD169177DA2}"/>
    <cellStyle name="Normal 19 3" xfId="16004" xr:uid="{B7331E76-14C1-4A09-97B8-4957CB651A93}"/>
    <cellStyle name="Normal 19 4" xfId="16005" xr:uid="{43432A78-DBA7-4DF1-828C-B7DB436777F7}"/>
    <cellStyle name="Normal 19 5" xfId="16002" xr:uid="{02F2FAEB-0971-4EEB-AF95-21F30379CAB4}"/>
    <cellStyle name="Normal 19 6" xfId="46648" xr:uid="{0CEC1A37-E27D-4C6F-BF5B-75D53EB29028}"/>
    <cellStyle name="Normal 2" xfId="2" xr:uid="{00000000-0005-0000-0000-000002000000}"/>
    <cellStyle name="Normal 2 10" xfId="46643" xr:uid="{058FEB6B-1BC3-4AAD-941F-0E8E3E22FF2D}"/>
    <cellStyle name="Normal 2 11" xfId="49665" xr:uid="{5CF62F7E-CBA8-4604-B603-909E339D4E9F}"/>
    <cellStyle name="Normal 2 12" xfId="213" xr:uid="{CC1D1E3A-D364-4E6A-A481-780EBB501766}"/>
    <cellStyle name="Normal 2 2" xfId="214" xr:uid="{E67F2C61-7119-49A6-8F22-9C208AC2A859}"/>
    <cellStyle name="Normal 2 2 2" xfId="2254" xr:uid="{91AF83F5-CD0F-4348-A1C6-2FAF0A5F754B}"/>
    <cellStyle name="Normal 2 2 2 2" xfId="16006" xr:uid="{76BBBD23-1C72-403C-8E2C-A9E48B2C022D}"/>
    <cellStyle name="Normal 2 2 2 2 2" xfId="49666" xr:uid="{18896157-B50B-4087-A39C-5B7804535077}"/>
    <cellStyle name="Normal 2 2 3" xfId="3774" xr:uid="{97456B6A-12B7-421C-BEBA-1A900074D8B5}"/>
    <cellStyle name="Normal 2 2 4" xfId="3815" xr:uid="{A015D7AE-F42E-4EF7-A340-4EB94B4FA19C}"/>
    <cellStyle name="Normal 2 2 4 2" xfId="3544" xr:uid="{B31E786F-8536-459A-A2E8-7B5C390FE31B}"/>
    <cellStyle name="Normal 2 2 5" xfId="4371" xr:uid="{91B99B64-2B93-4A4A-BAFC-17084CECE03B}"/>
    <cellStyle name="Normal 2 2 6" xfId="4338" xr:uid="{CCB38E0F-9E42-4BA0-BB2A-8EACA8DD9982}"/>
    <cellStyle name="Normal 2 3" xfId="215" xr:uid="{B2BF94EC-8131-4030-A652-C7AACE401744}"/>
    <cellStyle name="Normal 2 3 2" xfId="704" xr:uid="{78B3B1CB-99CC-42E0-B6A7-7883087A2A8C}"/>
    <cellStyle name="Normal 2 3 2 10 4" xfId="49723" xr:uid="{F4C16B5E-16AE-42E3-9419-3D0147CDABE3}"/>
    <cellStyle name="Normal 2 3 2 2" xfId="16007" xr:uid="{D4D76015-63DE-4F13-BD44-41D257924D45}"/>
    <cellStyle name="Normal 2 3 2 3" xfId="16008" xr:uid="{B56AFF90-A13A-4EE8-A005-CFCD1EDDB3D2}"/>
    <cellStyle name="Normal 2 3 2 4" xfId="3784" xr:uid="{99BF7A54-43EC-47B9-8975-006C41F9EF66}"/>
    <cellStyle name="Normal 2 3 3" xfId="511" xr:uid="{50A03215-D962-4148-A917-BE4591175661}"/>
    <cellStyle name="Normal 2 3 3 2" xfId="3746" xr:uid="{5D177629-7509-4B1F-9572-B04216072C49}"/>
    <cellStyle name="Normal 2 3 3 3" xfId="49671" xr:uid="{8CE7599F-2503-4DA2-8ECD-6A3C0ED1DA42}"/>
    <cellStyle name="Normal 2 3 4" xfId="16009" xr:uid="{11AB6E4B-D348-4A32-B8D8-96CB9B9E25C1}"/>
    <cellStyle name="Normal 2 3 5" xfId="46624" xr:uid="{162597CC-BC36-440B-89BC-7CF06E651AB6}"/>
    <cellStyle name="Normal 2 3 6" xfId="4199" xr:uid="{658C6347-E05A-4F9E-A1BC-EB2B65A55087}"/>
    <cellStyle name="Normal 2 3 8" xfId="49703" xr:uid="{12937414-FED6-423F-97C9-EC68FA4A05DC}"/>
    <cellStyle name="Normal 2 4" xfId="703" xr:uid="{5E170223-6823-4639-9F2C-70DE1575F823}"/>
    <cellStyle name="Normal 2 4 2" xfId="3542" xr:uid="{91E5AEFE-66AF-456B-A619-CC71E8070E6F}"/>
    <cellStyle name="Normal 2 4 3" xfId="3790" xr:uid="{75064A5F-22C0-46E8-9E3F-79E326B3393D}"/>
    <cellStyle name="Normal 2 5" xfId="510" xr:uid="{E3C10C6D-1B14-41CF-86EF-4C7D55A67CDA}"/>
    <cellStyle name="Normal 2 5 2" xfId="3567" xr:uid="{361C8ADD-B75E-4579-ABE5-D94C9E14A519}"/>
    <cellStyle name="Normal 2 5 3" xfId="3550" xr:uid="{312ACB0B-4ED9-4C67-A65C-17543B94EF86}"/>
    <cellStyle name="Normal 2 5 4" xfId="16010" xr:uid="{77C1367E-EFA9-494C-AECA-B7C34359D954}"/>
    <cellStyle name="Normal 2 5 5" xfId="3779" xr:uid="{5EB9E357-15FF-48CB-A0FE-CE36F8E8369C}"/>
    <cellStyle name="Normal 2 6" xfId="1408" xr:uid="{601A66F0-8419-4AFD-86FC-D6199DA617BC}"/>
    <cellStyle name="Normal 2 6 2" xfId="4372" xr:uid="{28B86668-7B91-42B5-BFEA-8DD78844AC10}"/>
    <cellStyle name="Normal 2 7" xfId="46605" xr:uid="{5C687A86-6444-4934-A883-8A834CC609CF}"/>
    <cellStyle name="Normal 2 7 2" xfId="46657" xr:uid="{66F40142-92D8-4E7B-A04C-AE2B729D9F3D}"/>
    <cellStyle name="Normal 2 71" xfId="49721" xr:uid="{49B25C1D-F25F-4BFA-9C7C-25705D09F458}"/>
    <cellStyle name="Normal 2 8" xfId="46612" xr:uid="{D6C5DC4D-2410-4DF7-AB3D-6E717B8AEC56}"/>
    <cellStyle name="Normal 2 9" xfId="4308" xr:uid="{85E92109-2955-48B0-BF8E-126B2DE7151D}"/>
    <cellStyle name="Normal 20" xfId="216" xr:uid="{B2356DA0-FABF-4667-B7EE-0E0530B2F8B6}"/>
    <cellStyle name="Normal 20 2" xfId="16012" xr:uid="{8B157F48-C068-4896-BAA3-7146963E521F}"/>
    <cellStyle name="Normal 20 3" xfId="16011" xr:uid="{B357843F-9ABC-40D4-8B2E-1CC9934AFFA1}"/>
    <cellStyle name="Normal 21" xfId="217" xr:uid="{FBC31A12-1848-40B0-BF1E-3BA3A7AABB93}"/>
    <cellStyle name="Normal 21 2" xfId="16013" xr:uid="{31FE225C-E993-4484-8947-853D2DA93EB7}"/>
    <cellStyle name="Normal 22" xfId="218" xr:uid="{CDEAA2A6-611D-412D-A679-8DF0CAD542C6}"/>
    <cellStyle name="Normal 22 2" xfId="16015" xr:uid="{B7E2152C-231E-45F4-929B-D5A047896DC5}"/>
    <cellStyle name="Normal 22 3" xfId="16014" xr:uid="{EBDC74FA-25BB-4231-B1B3-238FA0135B6D}"/>
    <cellStyle name="Normal 23" xfId="295" xr:uid="{B5A489E8-240F-4F4B-9E2E-19FDC7F1AA24}"/>
    <cellStyle name="Normal 23 2" xfId="724" xr:uid="{5C218168-E6C7-4729-8AAB-F2ABDA88CDF9}"/>
    <cellStyle name="Normal 23 2 2" xfId="1242" xr:uid="{71AA571A-ED6E-4078-9B1D-005F33A7FEAC}"/>
    <cellStyle name="Normal 23 2 2 2" xfId="2143" xr:uid="{5D09F08E-6F4F-4C41-9E3F-5256979BFBBE}"/>
    <cellStyle name="Normal 23 2 2 2 2" xfId="3924" xr:uid="{756701DD-C355-48F3-A16E-E8FC01F9C8F6}"/>
    <cellStyle name="Normal 23 2 2 2 3" xfId="47915" xr:uid="{9E62CF8D-2A0B-4CC6-A32E-9E09E386E16F}"/>
    <cellStyle name="Normal 23 2 2 2 4" xfId="49375" xr:uid="{1DF725C3-9671-4D7A-8D42-E2357A661615}"/>
    <cellStyle name="Normal 23 2 2 3" xfId="3923" xr:uid="{0DDE4142-6B59-4507-A975-521804157493}"/>
    <cellStyle name="Normal 23 2 2 4" xfId="47914" xr:uid="{87892D31-C6F2-4C2E-970F-402284F0F63F}"/>
    <cellStyle name="Normal 23 2 2 5" xfId="49374" xr:uid="{BD5B5702-7D6E-4F74-AFAC-9E541CE3FC6A}"/>
    <cellStyle name="Normal 23 2 3" xfId="1241" xr:uid="{32830766-E3F2-40D4-A185-83A766AE423D}"/>
    <cellStyle name="Normal 23 2 3 2" xfId="2142" xr:uid="{34511226-7E80-44E0-96F8-C05A010A02A9}"/>
    <cellStyle name="Normal 23 2 3 2 2" xfId="3926" xr:uid="{3280C1DC-2480-46C6-81D6-C77FDE9379EC}"/>
    <cellStyle name="Normal 23 2 3 2 3" xfId="47917" xr:uid="{75CF5C0F-50FD-46A5-B0E8-26C6702E5BC2}"/>
    <cellStyle name="Normal 23 2 3 2 4" xfId="49377" xr:uid="{140402C0-4210-4064-A2FF-6FAC0E6965A6}"/>
    <cellStyle name="Normal 23 2 3 3" xfId="3925" xr:uid="{29EEB8CF-0584-4885-BAB8-306AD8F46444}"/>
    <cellStyle name="Normal 23 2 3 4" xfId="47916" xr:uid="{F80CE0B0-8613-4506-BE98-2452DE52174C}"/>
    <cellStyle name="Normal 23 2 3 5" xfId="49376" xr:uid="{618F9E2C-3CF5-4A86-AB24-AB489B0371B5}"/>
    <cellStyle name="Normal 23 2 4" xfId="1679" xr:uid="{1744020D-C71F-4D7F-8ABC-E9FE3E22B8F9}"/>
    <cellStyle name="Normal 23 2 4 2" xfId="3927" xr:uid="{2713A4FC-25EE-4F90-BCA8-0460CACB1D2E}"/>
    <cellStyle name="Normal 23 2 4 3" xfId="47918" xr:uid="{E6D76AD9-3276-4931-AC4E-8F871F9F60ED}"/>
    <cellStyle name="Normal 23 2 4 4" xfId="49378" xr:uid="{24947DBF-1188-4004-BF13-F15FBC23780C}"/>
    <cellStyle name="Normal 23 2 5" xfId="3922" xr:uid="{246A6E17-C9A7-498A-B8F5-B2FDFF5A3681}"/>
    <cellStyle name="Normal 23 2 6" xfId="47913" xr:uid="{752A8678-B54E-4D9C-9E55-7C7CE97BD7D7}"/>
    <cellStyle name="Normal 23 2 7" xfId="49373" xr:uid="{69D19F5F-1781-455D-B94D-39214DE7220C}"/>
    <cellStyle name="Normal 23 3" xfId="532" xr:uid="{46FCB9E9-55B2-41C4-9A1B-C592B139EEAF}"/>
    <cellStyle name="Normal 23 3 2" xfId="1243" xr:uid="{221049D2-7DC0-4B1A-84C0-6BD41CE26D15}"/>
    <cellStyle name="Normal 23 3 2 2" xfId="2144" xr:uid="{2BC8E095-35D9-4D1E-831F-7D837CA12FC0}"/>
    <cellStyle name="Normal 23 3 2 2 2" xfId="3930" xr:uid="{A4F3C38A-630E-4E6A-9576-3BD2BAFBECB6}"/>
    <cellStyle name="Normal 23 3 2 2 3" xfId="47921" xr:uid="{2365C628-8B46-411E-88C6-583C5EDED6A4}"/>
    <cellStyle name="Normal 23 3 2 2 4" xfId="49381" xr:uid="{51CEF5EF-A0F5-4B69-B979-B0B92CF0C5BC}"/>
    <cellStyle name="Normal 23 3 2 3" xfId="3929" xr:uid="{6AC66084-4EFA-4217-9CC1-465386A0ED7D}"/>
    <cellStyle name="Normal 23 3 2 4" xfId="47920" xr:uid="{4062C7A5-8215-430B-BB92-773D61BE0D03}"/>
    <cellStyle name="Normal 23 3 2 5" xfId="49380" xr:uid="{AD6BDBDB-06E0-4341-B0F0-9A5127337350}"/>
    <cellStyle name="Normal 23 3 3" xfId="1550" xr:uid="{C47B2BAF-192E-4D0E-81FB-0F5E85E0B8FC}"/>
    <cellStyle name="Normal 23 3 3 2" xfId="3931" xr:uid="{A9834CBD-E278-4BCE-AF5B-E344008CEF53}"/>
    <cellStyle name="Normal 23 3 3 3" xfId="47922" xr:uid="{26269211-A746-48A3-B938-2FEAC7D2686F}"/>
    <cellStyle name="Normal 23 3 3 4" xfId="49382" xr:uid="{3E34F84B-6BE2-49A5-AFDF-F4E6CC0CF1B3}"/>
    <cellStyle name="Normal 23 3 4" xfId="3928" xr:uid="{0089398E-4A32-4F84-B866-8A987EF3F988}"/>
    <cellStyle name="Normal 23 3 5" xfId="47919" xr:uid="{F959F45D-09CF-47F5-8F9E-DFC09EFBB709}"/>
    <cellStyle name="Normal 23 3 6" xfId="49379" xr:uid="{70C3F857-E315-43EA-B48F-8ADE6BFEB7FD}"/>
    <cellStyle name="Normal 23 4" xfId="1244" xr:uid="{DFE720BF-C67A-4A00-AE43-813051260824}"/>
    <cellStyle name="Normal 23 4 2" xfId="2145" xr:uid="{5CC1988C-CF86-4BB4-B445-C80B4F69A140}"/>
    <cellStyle name="Normal 23 4 2 2" xfId="3933" xr:uid="{484FCB2E-F85A-46F3-B871-C82418057452}"/>
    <cellStyle name="Normal 23 4 2 3" xfId="47924" xr:uid="{DFF94E57-FE94-47FB-8E4D-804003C060DF}"/>
    <cellStyle name="Normal 23 4 2 4" xfId="49384" xr:uid="{AF26DD84-DDFB-48C5-9AAA-358A69C38FEA}"/>
    <cellStyle name="Normal 23 4 3" xfId="3932" xr:uid="{C7123A44-B1C0-4722-AD40-F67846842965}"/>
    <cellStyle name="Normal 23 4 4" xfId="47923" xr:uid="{8A872448-0935-4EF9-A078-79539E1C2C1A}"/>
    <cellStyle name="Normal 23 4 5" xfId="49383" xr:uid="{31D76634-95BB-4E20-BE9E-62F2C09F4896}"/>
    <cellStyle name="Normal 23 5" xfId="1240" xr:uid="{011CADED-5305-41B8-BFBE-ACEEBBF1B474}"/>
    <cellStyle name="Normal 23 5 2" xfId="2141" xr:uid="{B5D4FDE5-E05F-4609-B07B-F57D50A4484C}"/>
    <cellStyle name="Normal 23 5 2 2" xfId="3935" xr:uid="{362265BB-E255-40AF-B363-59559089290B}"/>
    <cellStyle name="Normal 23 5 2 3" xfId="47926" xr:uid="{D16B3C85-5E66-4C8A-99C4-BA51151CF6F8}"/>
    <cellStyle name="Normal 23 5 2 4" xfId="49386" xr:uid="{FCBA9D64-24BA-47E7-B5A8-B87E65F40320}"/>
    <cellStyle name="Normal 23 5 3" xfId="3934" xr:uid="{CE2AF904-2DAC-47F8-8E8B-540C525C5534}"/>
    <cellStyle name="Normal 23 5 4" xfId="47925" xr:uid="{254E1CD5-9987-4548-8CFB-B78717D97FCD}"/>
    <cellStyle name="Normal 23 5 5" xfId="49385" xr:uid="{9C820F30-B38B-4107-A39A-AF3AEEC7E9F5}"/>
    <cellStyle name="Normal 23 6" xfId="1420" xr:uid="{0CA60B08-7057-4016-8614-586356160234}"/>
    <cellStyle name="Normal 23 6 2" xfId="3936" xr:uid="{51FEBAF9-42E0-4D94-8825-AA0106BA7A80}"/>
    <cellStyle name="Normal 23 6 3" xfId="47927" xr:uid="{D498F5F2-A2AA-44CA-A874-90CD93C8339A}"/>
    <cellStyle name="Normal 23 6 4" xfId="49387" xr:uid="{5CF9E6C1-A50F-4DA6-8DC8-AE6F818E9BE0}"/>
    <cellStyle name="Normal 23 7" xfId="3921" xr:uid="{90A32204-1599-42B6-8058-AF76350EF219}"/>
    <cellStyle name="Normal 23 8" xfId="47912" xr:uid="{312CBEE1-A50A-4250-A0FD-7CDC043710B7}"/>
    <cellStyle name="Normal 23 9" xfId="49372" xr:uid="{3C461023-6293-408A-B19E-245F182EBF09}"/>
    <cellStyle name="Normal 24" xfId="337" xr:uid="{52F22B18-6484-4903-B90D-50525BAA063B}"/>
    <cellStyle name="Normal 24 2" xfId="738" xr:uid="{47FBAB1B-3362-4F92-B6DC-B9403C8537CE}"/>
    <cellStyle name="Normal 24 2 2" xfId="1246" xr:uid="{BFC7A550-40A2-443E-805E-BAD64E203D32}"/>
    <cellStyle name="Normal 24 2 2 2" xfId="2146" xr:uid="{F91934E0-F7D5-40D2-B53C-D7165F982E32}"/>
    <cellStyle name="Normal 24 2 2 2 2" xfId="3940" xr:uid="{372E1661-2EF3-46AB-8F52-46DE97755DB7}"/>
    <cellStyle name="Normal 24 2 2 2 3" xfId="47931" xr:uid="{4A3C3DF2-321C-45C5-AD97-2955735AF35B}"/>
    <cellStyle name="Normal 24 2 2 2 4" xfId="49391" xr:uid="{D0943BE4-011E-486C-BE1E-8D55C16E5FF8}"/>
    <cellStyle name="Normal 24 2 2 3" xfId="3939" xr:uid="{13D4001C-C754-4EFC-AA4C-4E99E3AE326F}"/>
    <cellStyle name="Normal 24 2 2 4" xfId="47930" xr:uid="{415134AA-FF83-4690-9E0B-F6F6F62D54D7}"/>
    <cellStyle name="Normal 24 2 2 5" xfId="49390" xr:uid="{F6B1DD2F-CB1C-47F7-8553-6DA351016245}"/>
    <cellStyle name="Normal 24 2 3" xfId="1693" xr:uid="{9C245264-D45A-4FA6-B562-04DB2AF71FA8}"/>
    <cellStyle name="Normal 24 2 3 2" xfId="3941" xr:uid="{C6A495B0-A2AF-4F04-AACC-EB7D2F318922}"/>
    <cellStyle name="Normal 24 2 3 3" xfId="47932" xr:uid="{D6A50787-D329-45AC-A16F-7225FEB8A99B}"/>
    <cellStyle name="Normal 24 2 3 4" xfId="49392" xr:uid="{86A12791-0547-42C7-B1DD-1F4A31F8CD24}"/>
    <cellStyle name="Normal 24 2 4" xfId="3938" xr:uid="{CBBD105A-A8A7-4B9C-9DA4-1865326A7CAC}"/>
    <cellStyle name="Normal 24 2 5" xfId="47929" xr:uid="{61E3C4E9-23E3-4586-8732-FF6CFD5D612A}"/>
    <cellStyle name="Normal 24 2 6" xfId="49389" xr:uid="{CC31EF50-A8D2-4F80-8F3C-73CC250E9EB9}"/>
    <cellStyle name="Normal 24 3" xfId="546" xr:uid="{1A23AAB1-DA09-4CA2-95A1-73BC21F5534D}"/>
    <cellStyle name="Normal 24 3 2" xfId="1247" xr:uid="{BDF31272-6517-47CA-8B2F-BEBB32841688}"/>
    <cellStyle name="Normal 24 3 2 2" xfId="2147" xr:uid="{F52FD896-98C5-40B0-B0AA-76B60747A429}"/>
    <cellStyle name="Normal 24 3 2 2 2" xfId="3944" xr:uid="{95A24889-6560-4969-9177-5AF2F0C2DD9F}"/>
    <cellStyle name="Normal 24 3 2 2 3" xfId="47935" xr:uid="{076D72F5-E648-45E0-8BF1-9F02F6482F99}"/>
    <cellStyle name="Normal 24 3 2 2 4" xfId="49395" xr:uid="{79BE1739-DFFA-4C8C-90DF-CC7EB370A368}"/>
    <cellStyle name="Normal 24 3 2 3" xfId="3943" xr:uid="{71C71775-B402-4822-8408-705CE19529F6}"/>
    <cellStyle name="Normal 24 3 2 4" xfId="47934" xr:uid="{B05F2694-7593-49B2-B062-C474A269077F}"/>
    <cellStyle name="Normal 24 3 2 5" xfId="49394" xr:uid="{576E85FF-B52F-4418-9CAB-72BA19B50E5A}"/>
    <cellStyle name="Normal 24 3 3" xfId="1564" xr:uid="{33EEAEAC-BB15-4A73-8BF2-BE3F6B54FE3F}"/>
    <cellStyle name="Normal 24 3 3 2" xfId="3945" xr:uid="{B9549ADF-B158-426F-81EA-44C9D2D1676A}"/>
    <cellStyle name="Normal 24 3 3 3" xfId="47936" xr:uid="{582DC78F-7815-4CE7-AAED-E04D777A3BD2}"/>
    <cellStyle name="Normal 24 3 3 4" xfId="49396" xr:uid="{B1C0E147-77FC-4760-A966-8A2CF72B6E53}"/>
    <cellStyle name="Normal 24 3 4" xfId="3942" xr:uid="{931D58AF-3829-400F-853F-46CBD840F3B6}"/>
    <cellStyle name="Normal 24 3 5" xfId="47933" xr:uid="{F2B4F087-60E8-4787-8DFB-DB185F71FA34}"/>
    <cellStyle name="Normal 24 3 6" xfId="49393" xr:uid="{7290D276-1C14-4078-A8F3-C435D9F599AB}"/>
    <cellStyle name="Normal 24 4" xfId="1248" xr:uid="{0B94AA81-39CA-4824-BC0A-21AA00FE1873}"/>
    <cellStyle name="Normal 24 4 2" xfId="2148" xr:uid="{B98A09EF-418C-4306-865C-69DA1F2612A7}"/>
    <cellStyle name="Normal 24 4 2 2" xfId="3947" xr:uid="{8B09DE20-7267-4C8E-B90F-EF1AC425201F}"/>
    <cellStyle name="Normal 24 4 2 3" xfId="47938" xr:uid="{097F6897-4C4D-43B6-8E8D-BD71C2DCDDDA}"/>
    <cellStyle name="Normal 24 4 2 4" xfId="49398" xr:uid="{005A88F6-3709-473F-9235-1BE9534F1CF4}"/>
    <cellStyle name="Normal 24 4 3" xfId="3946" xr:uid="{D7DC7722-FE65-4FFA-B6E0-4FFB6B5DE3C8}"/>
    <cellStyle name="Normal 24 4 4" xfId="47937" xr:uid="{0E5D4B92-A265-4D6D-A09D-B82802BDB314}"/>
    <cellStyle name="Normal 24 4 5" xfId="49397" xr:uid="{BB6BAF52-FFF6-4B66-8C4E-A0AFE0D74015}"/>
    <cellStyle name="Normal 24 5" xfId="1245" xr:uid="{A2A9D44F-19F5-4726-B012-52DB6ECBFBEB}"/>
    <cellStyle name="Normal 24 6" xfId="1434" xr:uid="{C5336E5B-614E-4169-A9F0-DD5D45A5FB07}"/>
    <cellStyle name="Normal 24 6 2" xfId="3949" xr:uid="{076C79B8-F29E-466C-B3C7-5FF48614EEDD}"/>
    <cellStyle name="Normal 24 6 3" xfId="47939" xr:uid="{3546F36F-826E-4F55-A1AD-F86CF25C9619}"/>
    <cellStyle name="Normal 24 6 4" xfId="49399" xr:uid="{7008C46A-C35C-4FA7-AE82-14E7D80A0BFE}"/>
    <cellStyle name="Normal 24 7" xfId="3937" xr:uid="{6C92D198-1C7E-44C6-A588-556DBB926D65}"/>
    <cellStyle name="Normal 24 8" xfId="47928" xr:uid="{D219D626-A518-4E08-9A14-594C098A5053}"/>
    <cellStyle name="Normal 24 9" xfId="49388" xr:uid="{941BD218-F06C-4374-A8BF-AB58BA94EB36}"/>
    <cellStyle name="Normal 25" xfId="352" xr:uid="{ECDA68B4-7C6E-4922-B285-7E0E18DE5D71}"/>
    <cellStyle name="Normal 25 2" xfId="752" xr:uid="{FD43DDF1-99B0-4B84-BC05-3C01DEF57BD6}"/>
    <cellStyle name="Normal 25 2 2" xfId="1250" xr:uid="{4CC648F4-859E-4E90-B1C9-290A73B6428F}"/>
    <cellStyle name="Normal 25 2 2 2" xfId="2149" xr:uid="{EDE9963B-74FA-42F8-969D-2D6722B0A4CC}"/>
    <cellStyle name="Normal 25 2 2 2 2" xfId="3953" xr:uid="{2C1E6B16-282A-4819-B38B-5C53296889D6}"/>
    <cellStyle name="Normal 25 2 2 2 3" xfId="47943" xr:uid="{F69CE587-B070-4018-85C2-64DAB24D80EF}"/>
    <cellStyle name="Normal 25 2 2 2 4" xfId="49403" xr:uid="{F731B7A9-CC58-40F9-8AA5-DB3E00A10692}"/>
    <cellStyle name="Normal 25 2 2 3" xfId="3952" xr:uid="{7D3B4E4D-9E1E-4380-B3BC-98402491B9AF}"/>
    <cellStyle name="Normal 25 2 2 4" xfId="47942" xr:uid="{0B0E3610-A6E9-4805-B825-5AC022335736}"/>
    <cellStyle name="Normal 25 2 2 5" xfId="49402" xr:uid="{DC64AA87-764A-4440-A4F6-B8E903FC8D2C}"/>
    <cellStyle name="Normal 25 2 3" xfId="1707" xr:uid="{DFC57C3D-AFA7-434D-AFAB-10F1C194096D}"/>
    <cellStyle name="Normal 25 2 3 2" xfId="3954" xr:uid="{A7CC8491-A381-41FF-8C00-5CDC11E5687E}"/>
    <cellStyle name="Normal 25 2 3 3" xfId="47944" xr:uid="{E7EC3F5B-35E2-4850-824C-E5A141897844}"/>
    <cellStyle name="Normal 25 2 3 4" xfId="49404" xr:uid="{16C82923-86BC-414E-A205-8D51E77609DC}"/>
    <cellStyle name="Normal 25 2 4" xfId="3951" xr:uid="{1D7B9CF0-4919-448C-9DEB-FAB2823A70EB}"/>
    <cellStyle name="Normal 25 2 5" xfId="47941" xr:uid="{35B352ED-1AC9-4162-B69B-F54C3E110418}"/>
    <cellStyle name="Normal 25 2 6" xfId="49401" xr:uid="{2D825871-88BA-48AA-AC16-D833F0F18EB9}"/>
    <cellStyle name="Normal 25 3" xfId="560" xr:uid="{08551197-6078-41AB-B9E4-3B33F149A1BC}"/>
    <cellStyle name="Normal 25 3 2" xfId="1251" xr:uid="{4CBF979A-98C3-49C4-A70A-AF1BA4D36C29}"/>
    <cellStyle name="Normal 25 3 2 2" xfId="2150" xr:uid="{1DAF8326-62F0-42CC-BBEC-7047CD5C2EAE}"/>
    <cellStyle name="Normal 25 3 2 2 2" xfId="3957" xr:uid="{AFF04FB3-5F86-4631-A41E-62157B2BC844}"/>
    <cellStyle name="Normal 25 3 2 2 3" xfId="47947" xr:uid="{1A86BF1D-69A1-4B93-9F1E-F3646A1DB0EA}"/>
    <cellStyle name="Normal 25 3 2 2 4" xfId="49407" xr:uid="{C16674B1-8EDC-455B-841E-C4CDFF0C0AA1}"/>
    <cellStyle name="Normal 25 3 2 3" xfId="3956" xr:uid="{71249F7E-D787-4CED-AAC4-6E57EB1D8B33}"/>
    <cellStyle name="Normal 25 3 2 4" xfId="47946" xr:uid="{862CCFEB-D66F-407C-85CD-937D846D9842}"/>
    <cellStyle name="Normal 25 3 2 5" xfId="49406" xr:uid="{06A90EEF-E5F7-4B5C-BA02-FEEEC067902F}"/>
    <cellStyle name="Normal 25 3 3" xfId="1578" xr:uid="{685ACF8D-CA5E-468C-B2AC-0324AF815765}"/>
    <cellStyle name="Normal 25 3 3 2" xfId="3958" xr:uid="{4BA4EC04-2E69-47A0-97D9-6CFD56A0CA50}"/>
    <cellStyle name="Normal 25 3 3 3" xfId="47948" xr:uid="{CC5A1218-FCB0-4320-99FF-5B65BB10E523}"/>
    <cellStyle name="Normal 25 3 3 4" xfId="49408" xr:uid="{192D5471-490D-4D5F-9D3B-5DAFF560045E}"/>
    <cellStyle name="Normal 25 3 4" xfId="3955" xr:uid="{E80594A5-FE99-4B72-8051-4815FC21A15B}"/>
    <cellStyle name="Normal 25 3 5" xfId="47945" xr:uid="{BD481114-D1BB-48F3-977B-2D722676DC50}"/>
    <cellStyle name="Normal 25 3 6" xfId="49405" xr:uid="{C8089A6E-15EB-4E51-B647-3F9CBF970CD5}"/>
    <cellStyle name="Normal 25 4" xfId="1252" xr:uid="{CBB0AF60-78C3-4978-9F75-9EBFBB53770F}"/>
    <cellStyle name="Normal 25 4 2" xfId="2151" xr:uid="{F6C218D1-6C34-460D-9E6B-DFEA8EBB6C0D}"/>
    <cellStyle name="Normal 25 4 2 2" xfId="3960" xr:uid="{F1264B45-1625-4EA5-863B-7A94C72B90B8}"/>
    <cellStyle name="Normal 25 4 2 3" xfId="47950" xr:uid="{FBC777B1-BD7F-47F3-B027-B1DA4AD418DF}"/>
    <cellStyle name="Normal 25 4 2 4" xfId="49410" xr:uid="{6D004010-648D-45B2-A892-F91DF666CBCB}"/>
    <cellStyle name="Normal 25 4 3" xfId="3959" xr:uid="{8A5457DA-D50D-4455-BFEB-1BF1AAC123CF}"/>
    <cellStyle name="Normal 25 4 4" xfId="47949" xr:uid="{FD8174B5-F062-44D2-A81A-34526BFA4F31}"/>
    <cellStyle name="Normal 25 4 5" xfId="49409" xr:uid="{C3645DA1-1216-4C60-B439-25520A86E40B}"/>
    <cellStyle name="Normal 25 5" xfId="1249" xr:uid="{14A18297-366E-4369-B8F5-3D1550799343}"/>
    <cellStyle name="Normal 25 6" xfId="1448" xr:uid="{3C708FE6-33FB-4EBB-9D14-4B7BAE3F596C}"/>
    <cellStyle name="Normal 25 6 2" xfId="3962" xr:uid="{68B35E31-B19B-4D7F-B581-8A1CC9C2325E}"/>
    <cellStyle name="Normal 25 6 3" xfId="47951" xr:uid="{F125456E-3677-4E3A-B083-17101633FB53}"/>
    <cellStyle name="Normal 25 6 4" xfId="49411" xr:uid="{2170997F-5752-49C1-AD12-47280658363E}"/>
    <cellStyle name="Normal 25 7" xfId="3950" xr:uid="{7F11061F-F807-4DB7-ADF4-DD4FF1CC2B47}"/>
    <cellStyle name="Normal 25 8" xfId="47940" xr:uid="{7C0C0986-4737-4729-9513-6B3A230EC8FB}"/>
    <cellStyle name="Normal 25 9" xfId="49400" xr:uid="{54BD17B2-3570-4152-911C-01DE8709F692}"/>
    <cellStyle name="Normal 26" xfId="355" xr:uid="{561C9ED1-531A-4131-B154-5411BBB26EF7}"/>
    <cellStyle name="Normal 26 2" xfId="753" xr:uid="{E585F66C-ECF8-42BB-9C0B-FD57D7953504}"/>
    <cellStyle name="Normal 26 2 2" xfId="1254" xr:uid="{166FF7A4-3FF9-4B91-8F57-9E7FB819F11C}"/>
    <cellStyle name="Normal 26 2 2 2" xfId="2153" xr:uid="{543EBF82-1F0D-40CD-B2E7-FA05400491FE}"/>
    <cellStyle name="Normal 26 2 2 2 2" xfId="3966" xr:uid="{C8641CE6-DE6A-4A77-8ADF-5AAE174D089A}"/>
    <cellStyle name="Normal 26 2 2 2 3" xfId="47955" xr:uid="{7ABA1AE6-347D-4B74-BF3E-96A9538A456A}"/>
    <cellStyle name="Normal 26 2 2 2 4" xfId="49415" xr:uid="{CCF0A318-CC53-41E4-A108-2C672C9D014C}"/>
    <cellStyle name="Normal 26 2 2 3" xfId="3965" xr:uid="{2951BF34-5E8F-4A13-8579-FA3770C295E2}"/>
    <cellStyle name="Normal 26 2 2 4" xfId="47954" xr:uid="{238F722C-1B01-4AC6-B662-855939B3BED0}"/>
    <cellStyle name="Normal 26 2 2 5" xfId="49414" xr:uid="{11FA122A-CA95-4D26-9248-526785F4CFF8}"/>
    <cellStyle name="Normal 26 2 3" xfId="1708" xr:uid="{65874D70-86B1-4D2A-B571-045B0C9F42B3}"/>
    <cellStyle name="Normal 26 2 3 2" xfId="3967" xr:uid="{237B7293-49C7-429F-95E7-38EAFCE1793C}"/>
    <cellStyle name="Normal 26 2 3 3" xfId="47956" xr:uid="{425AAA2F-AC8D-46C3-B35B-28DD9965A7D6}"/>
    <cellStyle name="Normal 26 2 3 4" xfId="49416" xr:uid="{27DA6933-13B2-4D88-8338-3797259A3A63}"/>
    <cellStyle name="Normal 26 2 4" xfId="3964" xr:uid="{48C5F6E9-B7CF-4DC6-9242-B137584DD5DD}"/>
    <cellStyle name="Normal 26 2 5" xfId="47953" xr:uid="{FE206532-C159-4B70-BDC4-08F447DCFD3A}"/>
    <cellStyle name="Normal 26 2 6" xfId="49413" xr:uid="{E5A390C0-F411-4396-B0D4-C67E9187233E}"/>
    <cellStyle name="Normal 26 3" xfId="561" xr:uid="{949945DA-5355-45FD-81CC-451C7CB2E4BC}"/>
    <cellStyle name="Normal 26 3 2" xfId="1255" xr:uid="{BC0BFFD1-EFB0-4960-B5B5-E49806927218}"/>
    <cellStyle name="Normal 26 3 2 2" xfId="2154" xr:uid="{519E0D22-1037-4F4F-B4D2-C7F0CD0EF82A}"/>
    <cellStyle name="Normal 26 3 2 2 2" xfId="3970" xr:uid="{0DF734E8-C0A2-4520-AF75-46507EE913B1}"/>
    <cellStyle name="Normal 26 3 2 2 3" xfId="47959" xr:uid="{32E28224-BB5D-4478-AFFF-A2E4A74D4F91}"/>
    <cellStyle name="Normal 26 3 2 2 4" xfId="49419" xr:uid="{C590AF76-8F16-4B58-A526-198AD156A415}"/>
    <cellStyle name="Normal 26 3 2 3" xfId="3969" xr:uid="{D881978D-FAAC-4A17-BC23-E7789E131CE9}"/>
    <cellStyle name="Normal 26 3 2 4" xfId="47958" xr:uid="{A5BB5E27-692D-4CA1-978F-E460748D371E}"/>
    <cellStyle name="Normal 26 3 2 5" xfId="49418" xr:uid="{CB19D763-7A38-43F3-B893-ED2C7A7F9879}"/>
    <cellStyle name="Normal 26 3 3" xfId="1579" xr:uid="{DBEBA636-E76C-4A9E-B028-6082F58F2004}"/>
    <cellStyle name="Normal 26 3 3 2" xfId="3971" xr:uid="{F61850D2-9786-4F25-AC2C-6255415C4AA2}"/>
    <cellStyle name="Normal 26 3 3 3" xfId="47960" xr:uid="{B85A8CCF-11F3-49A1-AB97-82E682590AEB}"/>
    <cellStyle name="Normal 26 3 3 4" xfId="49420" xr:uid="{03DA2D88-BB5D-447C-916B-945FF9CEF713}"/>
    <cellStyle name="Normal 26 3 4" xfId="3968" xr:uid="{858E8A4A-E43F-4F76-B98E-C5180D475481}"/>
    <cellStyle name="Normal 26 3 5" xfId="47957" xr:uid="{3D6D504D-CA6D-4FB7-BDCE-D6B728CEA3ED}"/>
    <cellStyle name="Normal 26 3 6" xfId="49417" xr:uid="{5BD006D6-BF1B-4F81-83F0-8486E71CA31A}"/>
    <cellStyle name="Normal 26 4" xfId="1256" xr:uid="{1A528C5B-71AC-4658-A04A-61F91A55ED88}"/>
    <cellStyle name="Normal 26 4 2" xfId="2155" xr:uid="{64DBD5FB-E5A3-4AF3-A858-0A4A79D003B7}"/>
    <cellStyle name="Normal 26 4 2 2" xfId="3973" xr:uid="{2BC2FC84-E372-46A2-9D56-F76C9BA8B2C8}"/>
    <cellStyle name="Normal 26 4 2 3" xfId="47962" xr:uid="{56619FBC-3B6D-42B7-9742-8905BF802991}"/>
    <cellStyle name="Normal 26 4 2 4" xfId="49422" xr:uid="{AE71EB85-A0AE-448A-876D-2F6C2A93E746}"/>
    <cellStyle name="Normal 26 4 3" xfId="3972" xr:uid="{2C797525-E224-4F3E-9528-D912645247D3}"/>
    <cellStyle name="Normal 26 4 4" xfId="47961" xr:uid="{22F5F2A2-1DE2-405C-813A-A226531E3B68}"/>
    <cellStyle name="Normal 26 4 5" xfId="49421" xr:uid="{ADCA26CC-4591-42E8-AA37-57057F029D03}"/>
    <cellStyle name="Normal 26 5" xfId="1253" xr:uid="{0C8604BA-C073-4CB0-916F-4AD49CABEADA}"/>
    <cellStyle name="Normal 26 5 2" xfId="2152" xr:uid="{E50DE27F-8A19-49FC-8FDF-014799C43F00}"/>
    <cellStyle name="Normal 26 5 2 2" xfId="3975" xr:uid="{0C62C600-E2F7-4C14-B310-F0149CA566D9}"/>
    <cellStyle name="Normal 26 5 2 3" xfId="47964" xr:uid="{89C79105-78B2-4DED-A777-727F70EB8A37}"/>
    <cellStyle name="Normal 26 5 2 4" xfId="49424" xr:uid="{05984437-ED91-4DB4-8AF0-428170E3F1AB}"/>
    <cellStyle name="Normal 26 5 3" xfId="3974" xr:uid="{70266EE1-51E8-4972-BA3D-EE5D29D7953C}"/>
    <cellStyle name="Normal 26 5 4" xfId="47963" xr:uid="{D88F0A6C-EC86-43C2-B7FF-247D27556606}"/>
    <cellStyle name="Normal 26 5 5" xfId="49423" xr:uid="{20D8B851-8256-4BF2-ACA8-1834B7ECBEBE}"/>
    <cellStyle name="Normal 26 6" xfId="1449" xr:uid="{76C96E1B-06F1-4339-87EC-C78197A10C60}"/>
    <cellStyle name="Normal 26 6 2" xfId="3976" xr:uid="{01C8B6B3-5457-42E3-9CEB-971BFCC2514D}"/>
    <cellStyle name="Normal 26 6 3" xfId="47965" xr:uid="{5EEB6D03-50A0-4773-AE1E-E20293295389}"/>
    <cellStyle name="Normal 26 6 4" xfId="49425" xr:uid="{9B2C67AF-ED25-4A10-A60E-85D09E23DD74}"/>
    <cellStyle name="Normal 26 7" xfId="3963" xr:uid="{37704D31-903E-48BF-8D07-EB45F64DDEFE}"/>
    <cellStyle name="Normal 26 8" xfId="47952" xr:uid="{260DCFC7-3459-4441-B9BF-9CB684164498}"/>
    <cellStyle name="Normal 26 9" xfId="49412" xr:uid="{5F086E32-97A3-4966-91E0-29649FEB6795}"/>
    <cellStyle name="Normal 27" xfId="356" xr:uid="{282A3596-A057-4D06-8F9B-A4E4EC538870}"/>
    <cellStyle name="Normal 27 2" xfId="754" xr:uid="{BE3D0DEB-54FF-400E-817E-B2F502905989}"/>
    <cellStyle name="Normal 27 2 2" xfId="1258" xr:uid="{2BBF7D7F-767B-4EB8-8E37-DF6CA33E8CA7}"/>
    <cellStyle name="Normal 27 2 2 2" xfId="2157" xr:uid="{B6739A77-467D-43E2-8746-50DD34489DE1}"/>
    <cellStyle name="Normal 27 2 2 2 2" xfId="3980" xr:uid="{42510391-3EF8-4240-87B9-A37D7041CAAA}"/>
    <cellStyle name="Normal 27 2 2 2 3" xfId="47969" xr:uid="{6362EF4A-C2CA-40D1-87B1-441EB5061BF4}"/>
    <cellStyle name="Normal 27 2 2 2 4" xfId="49429" xr:uid="{70079781-E0E6-4F3C-A58B-06F10C8EF78F}"/>
    <cellStyle name="Normal 27 2 2 3" xfId="3979" xr:uid="{1909EBD8-7712-4C21-848E-FA90CBB64BD4}"/>
    <cellStyle name="Normal 27 2 2 4" xfId="47968" xr:uid="{9F52FC27-64EE-405F-8301-3B8903138A3C}"/>
    <cellStyle name="Normal 27 2 2 5" xfId="49428" xr:uid="{EB727FBE-DE9D-495D-A81F-105E5C33CCE0}"/>
    <cellStyle name="Normal 27 2 3" xfId="1709" xr:uid="{F0B226D6-1B94-4B22-B1D5-5F11E2B21DFD}"/>
    <cellStyle name="Normal 27 2 3 2" xfId="3981" xr:uid="{7D4B67C1-D9A0-43E7-A363-F7289AF5CEBF}"/>
    <cellStyle name="Normal 27 2 3 3" xfId="47970" xr:uid="{E5EAD444-5A6C-454F-8AE2-74230682178F}"/>
    <cellStyle name="Normal 27 2 3 4" xfId="49430" xr:uid="{C1CDA084-9D09-4E0E-AA67-EEB79B603C1F}"/>
    <cellStyle name="Normal 27 2 4" xfId="3978" xr:uid="{64F3B661-A1D5-4433-88BD-C434500B5586}"/>
    <cellStyle name="Normal 27 2 5" xfId="47967" xr:uid="{BC5D28F1-074E-4185-BA40-1A11B2E18845}"/>
    <cellStyle name="Normal 27 2 6" xfId="49427" xr:uid="{D53470C4-1CE0-489F-9C60-205C7FF2BFEA}"/>
    <cellStyle name="Normal 27 3" xfId="562" xr:uid="{D1A9D584-CC50-47C3-8005-9430CEEB4CF1}"/>
    <cellStyle name="Normal 27 3 2" xfId="1259" xr:uid="{05220BD6-DC5D-43A7-B467-E91309659243}"/>
    <cellStyle name="Normal 27 3 2 2" xfId="2158" xr:uid="{7F1CD9D3-C401-49F9-AD47-46F80468404C}"/>
    <cellStyle name="Normal 27 3 2 2 2" xfId="3984" xr:uid="{311B2E82-4C3A-4DEC-9B60-951E1DB64C0C}"/>
    <cellStyle name="Normal 27 3 2 2 3" xfId="47973" xr:uid="{5CC1E5A1-19F2-4588-8BFF-C90824BE2C9F}"/>
    <cellStyle name="Normal 27 3 2 2 4" xfId="49433" xr:uid="{B2436902-1B94-4111-9C08-7B0558693679}"/>
    <cellStyle name="Normal 27 3 2 3" xfId="3983" xr:uid="{8701CAE0-006E-49B2-850A-E3BADE9E0752}"/>
    <cellStyle name="Normal 27 3 2 4" xfId="47972" xr:uid="{5F443515-C456-427C-87A3-F191C3C84D16}"/>
    <cellStyle name="Normal 27 3 2 5" xfId="49432" xr:uid="{729E6289-340C-4A26-ADBF-DA7F99AA9EB7}"/>
    <cellStyle name="Normal 27 3 3" xfId="1580" xr:uid="{01BBC573-0BBB-45B6-9028-AD1D4D02FCE4}"/>
    <cellStyle name="Normal 27 3 3 2" xfId="3985" xr:uid="{3FD10DFF-9803-470D-A225-AB276A2E4BE8}"/>
    <cellStyle name="Normal 27 3 3 3" xfId="47974" xr:uid="{68E75264-AE44-4FAE-A506-2D1E5EF47832}"/>
    <cellStyle name="Normal 27 3 3 4" xfId="49434" xr:uid="{8E734F72-CC7A-4A1A-BA07-B3B57605B97D}"/>
    <cellStyle name="Normal 27 3 4" xfId="3982" xr:uid="{684F9CCE-A19F-4741-BF93-1B4D5CDC0764}"/>
    <cellStyle name="Normal 27 3 5" xfId="47971" xr:uid="{9CC84FF4-299A-4628-B61A-F668487450E7}"/>
    <cellStyle name="Normal 27 3 6" xfId="49431" xr:uid="{C95152F2-F0BE-4841-B77D-66C61CC51715}"/>
    <cellStyle name="Normal 27 4" xfId="1257" xr:uid="{F8FFB7C4-0DC3-4A55-932F-ABBED1B732E0}"/>
    <cellStyle name="Normal 27 4 2" xfId="2156" xr:uid="{FC1715CD-45B3-496B-A796-8468BE99A1CD}"/>
    <cellStyle name="Normal 27 4 2 2" xfId="3987" xr:uid="{10C1857D-49A6-4641-BF61-84E188E6DA83}"/>
    <cellStyle name="Normal 27 4 2 3" xfId="47976" xr:uid="{584912E0-ADCB-44F8-910D-33D6F35DC737}"/>
    <cellStyle name="Normal 27 4 2 4" xfId="49436" xr:uid="{B2D863E4-B786-47DD-BC93-4AEC690E874F}"/>
    <cellStyle name="Normal 27 4 3" xfId="3986" xr:uid="{E8712E2E-3720-4EB4-AB8E-FC275978CC5E}"/>
    <cellStyle name="Normal 27 4 4" xfId="47975" xr:uid="{D193449B-27F2-458B-BA48-2B7E388F184F}"/>
    <cellStyle name="Normal 27 4 5" xfId="49435" xr:uid="{6D284B7D-9340-4760-B1C3-FEE55C00853F}"/>
    <cellStyle name="Normal 27 5" xfId="1450" xr:uid="{C312D945-FCCB-456F-B931-BAE1CE999206}"/>
    <cellStyle name="Normal 27 5 2" xfId="3988" xr:uid="{96BB3244-609E-411E-A364-4597C007A430}"/>
    <cellStyle name="Normal 27 5 3" xfId="47977" xr:uid="{AC2005FA-1CE0-4A7E-86EF-1477EE887CBB}"/>
    <cellStyle name="Normal 27 5 4" xfId="49437" xr:uid="{769CFB1F-566A-4A54-B9E2-82303EBBC47D}"/>
    <cellStyle name="Normal 27 6" xfId="3977" xr:uid="{D136F39B-CFE0-4205-AC00-70EA1E7FDEE1}"/>
    <cellStyle name="Normal 27 7" xfId="46604" xr:uid="{EE656EAD-5A6B-4D31-AC10-3DB580FFE900}"/>
    <cellStyle name="Normal 27 8" xfId="47966" xr:uid="{426D1CB6-4CE5-43F2-A502-0D844C050C3A}"/>
    <cellStyle name="Normal 27 9" xfId="49426" xr:uid="{F424DD15-C5E9-4163-8492-053498473330}"/>
    <cellStyle name="Normal 28" xfId="371" xr:uid="{F701A4C2-CD25-47F7-9D0E-6BA3B42A790F}"/>
    <cellStyle name="Normal 28 2" xfId="768" xr:uid="{047FCB02-C2B3-4E5A-809A-4F336A9D4DC1}"/>
    <cellStyle name="Normal 28 2 2" xfId="1261" xr:uid="{20F18CAB-3387-4DCB-B4DF-57FAC9E37ECB}"/>
    <cellStyle name="Normal 28 2 2 2" xfId="2160" xr:uid="{9082360B-BB5C-4753-876F-0488DE0122F8}"/>
    <cellStyle name="Normal 28 2 2 2 2" xfId="3992" xr:uid="{6D9CC454-A97F-4AF4-AC14-E487D97547EC}"/>
    <cellStyle name="Normal 28 2 2 2 3" xfId="47981" xr:uid="{F6698E57-17C8-4F66-B646-1C062A98AFD4}"/>
    <cellStyle name="Normal 28 2 2 2 4" xfId="49441" xr:uid="{A7038CCD-12FC-465D-A6BD-0E5654EDB116}"/>
    <cellStyle name="Normal 28 2 2 3" xfId="3991" xr:uid="{832A87B7-FB5A-4512-B8E1-013DD6951B41}"/>
    <cellStyle name="Normal 28 2 2 4" xfId="47980" xr:uid="{BF6B6AFB-2D6E-4E7F-A353-04C4A3272AED}"/>
    <cellStyle name="Normal 28 2 2 5" xfId="49440" xr:uid="{774A9850-380F-4ED5-B84E-EAACE9E6E2A4}"/>
    <cellStyle name="Normal 28 2 3" xfId="1723" xr:uid="{B6F2E1A5-E96F-401F-A97E-5A67ED8B20CF}"/>
    <cellStyle name="Normal 28 2 3 2" xfId="3993" xr:uid="{FCA64654-034E-4ED1-933B-98B0DB2B3FB5}"/>
    <cellStyle name="Normal 28 2 3 3" xfId="47982" xr:uid="{0D472A87-7502-498A-BD6B-1B16FAB90562}"/>
    <cellStyle name="Normal 28 2 3 4" xfId="49442" xr:uid="{74760450-4E04-48DA-B24F-E21662ADDFB4}"/>
    <cellStyle name="Normal 28 2 4" xfId="3990" xr:uid="{AF984D15-3205-4C1A-8FB1-7019B7FF9EC6}"/>
    <cellStyle name="Normal 28 2 5" xfId="47979" xr:uid="{D5FFC72C-E7AB-4ED1-8DC2-ECBB7ABC0FD3}"/>
    <cellStyle name="Normal 28 2 6" xfId="49439" xr:uid="{38BEEEA7-F8E8-4EFC-9E75-BC3E2012BA2C}"/>
    <cellStyle name="Normal 28 3" xfId="576" xr:uid="{39E81B16-1D87-424A-8D9E-C477B8D5B09B}"/>
    <cellStyle name="Normal 28 3 2" xfId="1262" xr:uid="{DA7AAB14-A47D-4E6C-AAD1-E34D330DC76F}"/>
    <cellStyle name="Normal 28 3 2 2" xfId="2161" xr:uid="{AA9A6638-4A5F-4C07-8563-443A70403561}"/>
    <cellStyle name="Normal 28 3 2 2 2" xfId="3996" xr:uid="{F4EB20E8-569E-4F6C-9A32-157695831C05}"/>
    <cellStyle name="Normal 28 3 2 2 3" xfId="47985" xr:uid="{7B473005-50B8-482D-BE37-EA13F0C6B52E}"/>
    <cellStyle name="Normal 28 3 2 2 4" xfId="49445" xr:uid="{FA958B6F-DFE1-498B-91B3-AF6008BC40B0}"/>
    <cellStyle name="Normal 28 3 2 3" xfId="3995" xr:uid="{D21A7907-3E05-4859-A5F0-81B1EA4F7E56}"/>
    <cellStyle name="Normal 28 3 2 4" xfId="47984" xr:uid="{2E96F8EA-AE95-49DC-B91E-07AB752B57CD}"/>
    <cellStyle name="Normal 28 3 2 5" xfId="49444" xr:uid="{3B3C61B8-A1F1-4A17-B96D-334E14057089}"/>
    <cellStyle name="Normal 28 3 3" xfId="1594" xr:uid="{8FF43BEE-A144-49F1-8A50-7A18BC240CF9}"/>
    <cellStyle name="Normal 28 3 3 2" xfId="3997" xr:uid="{8D5B88A4-C389-4FE6-8B98-CEA006440FC8}"/>
    <cellStyle name="Normal 28 3 3 3" xfId="47986" xr:uid="{1868B067-1CAB-4701-9B6F-5DDECB5F7F66}"/>
    <cellStyle name="Normal 28 3 3 4" xfId="49446" xr:uid="{2DD9AB0C-07F9-4958-9BB3-D30333B036B4}"/>
    <cellStyle name="Normal 28 3 4" xfId="3994" xr:uid="{5C0ADF9E-8B3C-4120-903F-943ACD1F7F1F}"/>
    <cellStyle name="Normal 28 3 5" xfId="47983" xr:uid="{CB1B3477-B50B-4569-AD77-FF4F7E62B10A}"/>
    <cellStyle name="Normal 28 3 6" xfId="49443" xr:uid="{3E1BDD09-AC13-44EB-9855-E0242198E90A}"/>
    <cellStyle name="Normal 28 4" xfId="1260" xr:uid="{C21B8CA8-37AB-4F9B-A1DC-4C6CB655CB36}"/>
    <cellStyle name="Normal 28 4 2" xfId="2159" xr:uid="{8E1EC0F2-BD2A-4632-97EE-7EB2A2A7F555}"/>
    <cellStyle name="Normal 28 4 2 2" xfId="3999" xr:uid="{BEB433B0-5441-45B6-B30E-E0799A79ABCF}"/>
    <cellStyle name="Normal 28 4 2 3" xfId="47988" xr:uid="{FB3FED85-F8E7-4AE6-A6E4-A437DA6A3B43}"/>
    <cellStyle name="Normal 28 4 2 4" xfId="49448" xr:uid="{95209547-2D96-47CC-BE59-254EA38A5023}"/>
    <cellStyle name="Normal 28 4 3" xfId="3998" xr:uid="{4EB32604-53CC-47C1-8B57-2C33E5094044}"/>
    <cellStyle name="Normal 28 4 4" xfId="47987" xr:uid="{55F92618-9383-4F60-82F9-9A8B341C0FAC}"/>
    <cellStyle name="Normal 28 4 5" xfId="49447" xr:uid="{CE46BBB5-E5EB-4536-BFFC-5890ECA7DFF3}"/>
    <cellStyle name="Normal 28 5" xfId="1464" xr:uid="{602D67E5-C20D-4919-A608-032CA438ACA2}"/>
    <cellStyle name="Normal 28 5 2" xfId="4000" xr:uid="{A30C6127-ED07-46A7-94A2-752335A88E90}"/>
    <cellStyle name="Normal 28 5 3" xfId="47989" xr:uid="{67C530A7-A9FF-4A85-974D-0F77F7FFCDA7}"/>
    <cellStyle name="Normal 28 5 4" xfId="49449" xr:uid="{0DB1EFF1-3F23-4875-98C7-1FCB754C5210}"/>
    <cellStyle name="Normal 28 6" xfId="3989" xr:uid="{923EAD41-71F0-4B95-994B-23BCF62E1FE2}"/>
    <cellStyle name="Normal 28 7" xfId="46611" xr:uid="{B9A2F1C1-D345-4CD7-A673-35D6067DA5D7}"/>
    <cellStyle name="Normal 28 8" xfId="47978" xr:uid="{9CDA3607-FFE5-4C39-8F61-86F5FC8756B1}"/>
    <cellStyle name="Normal 28 9" xfId="49438" xr:uid="{67412E38-3AA6-4946-A99D-066F4D993082}"/>
    <cellStyle name="Normal 29" xfId="373" xr:uid="{50766F18-7E82-4CBC-B975-3BC89C6F2E0B}"/>
    <cellStyle name="Normal 29 2" xfId="769" xr:uid="{24B6A765-B28C-4253-83B8-7E7695A65D79}"/>
    <cellStyle name="Normal 29 2 2" xfId="1264" xr:uid="{E8367FF8-10AD-49BC-8B59-3EF1AA0C662C}"/>
    <cellStyle name="Normal 29 2 2 2" xfId="2163" xr:uid="{468D129E-B268-4B48-A840-4C24AE3404AA}"/>
    <cellStyle name="Normal 29 2 2 2 2" xfId="4004" xr:uid="{7B64F68E-A616-4E4C-B337-40906C9164E1}"/>
    <cellStyle name="Normal 29 2 2 2 3" xfId="47993" xr:uid="{7742CE33-16C5-4D61-A432-4F2A2A55CF8C}"/>
    <cellStyle name="Normal 29 2 2 2 4" xfId="49453" xr:uid="{D940C1FA-BF6B-4BD0-9EA4-45A7B2F36CFC}"/>
    <cellStyle name="Normal 29 2 2 3" xfId="4003" xr:uid="{FF11AC94-FCC4-4472-B086-370F04BD7F56}"/>
    <cellStyle name="Normal 29 2 2 4" xfId="47992" xr:uid="{4E9CC4BC-FEBD-4CDF-946F-D078A8982C2F}"/>
    <cellStyle name="Normal 29 2 2 5" xfId="49452" xr:uid="{916792E6-B30C-4E23-A6BB-43C25CB2D0B4}"/>
    <cellStyle name="Normal 29 2 3" xfId="1724" xr:uid="{3F1AFECC-5F69-4FE4-9716-6A299781555C}"/>
    <cellStyle name="Normal 29 2 3 2" xfId="4005" xr:uid="{E9DC6BE6-538A-422A-BF39-B10B41CBA098}"/>
    <cellStyle name="Normal 29 2 3 3" xfId="47994" xr:uid="{52C35F15-8B1C-4C90-A3F2-6035CAB8F8E5}"/>
    <cellStyle name="Normal 29 2 3 4" xfId="49454" xr:uid="{9DACAC94-322D-4CFD-8200-58E83C1BA7AA}"/>
    <cellStyle name="Normal 29 2 4" xfId="4002" xr:uid="{B0FE7FBF-791B-4C1F-A9CD-5498D09A1FC3}"/>
    <cellStyle name="Normal 29 2 5" xfId="47991" xr:uid="{2835284F-68DA-49F0-A4D3-138CCF9511D2}"/>
    <cellStyle name="Normal 29 2 6" xfId="49451" xr:uid="{B00E0464-3EA5-433B-863A-05094340E547}"/>
    <cellStyle name="Normal 29 3" xfId="577" xr:uid="{E6BE3BCD-07B4-4F9F-9F1C-5D63A97E0EFF}"/>
    <cellStyle name="Normal 29 3 2" xfId="1265" xr:uid="{C6729316-8715-4069-A7A5-EC47BBB00D3D}"/>
    <cellStyle name="Normal 29 3 2 2" xfId="2164" xr:uid="{43449CA1-DA00-4833-8625-CB66BF475CE9}"/>
    <cellStyle name="Normal 29 3 2 2 2" xfId="4008" xr:uid="{1D404D20-B387-44C2-9F6E-C9E36706F948}"/>
    <cellStyle name="Normal 29 3 2 2 3" xfId="47997" xr:uid="{7B5E7875-D101-400B-BE0C-181D3C8B19DD}"/>
    <cellStyle name="Normal 29 3 2 2 4" xfId="49457" xr:uid="{C5316300-DBC8-42F9-8CA4-6C359349110B}"/>
    <cellStyle name="Normal 29 3 2 3" xfId="4007" xr:uid="{A8773363-9EBC-4718-A521-DBF814641BF0}"/>
    <cellStyle name="Normal 29 3 2 4" xfId="47996" xr:uid="{4A2385C8-D4E0-425E-A343-7BADE1019EF0}"/>
    <cellStyle name="Normal 29 3 2 5" xfId="49456" xr:uid="{CAF89A2B-84B5-4B2A-9BE4-11BFB7CEEABC}"/>
    <cellStyle name="Normal 29 3 3" xfId="1595" xr:uid="{D356BE50-632F-4F3B-9746-4A2EB94FDB22}"/>
    <cellStyle name="Normal 29 3 3 2" xfId="4009" xr:uid="{575BC90F-6974-455E-BDE1-5D428EA46814}"/>
    <cellStyle name="Normal 29 3 3 3" xfId="47998" xr:uid="{2925D0DE-3EAF-4812-83E8-8C75D4A5A654}"/>
    <cellStyle name="Normal 29 3 3 4" xfId="49458" xr:uid="{355AFAF9-D961-49C7-A621-4B1C700E62D4}"/>
    <cellStyle name="Normal 29 3 4" xfId="4006" xr:uid="{5321D8D8-9140-4B8F-9E8A-1BE5973E8A4F}"/>
    <cellStyle name="Normal 29 3 5" xfId="47995" xr:uid="{9C80BDDA-1BD6-41D3-A675-D1E9F914CBD0}"/>
    <cellStyle name="Normal 29 3 6" xfId="49455" xr:uid="{608F839B-2DBF-4F50-8FE9-D1D7807D7610}"/>
    <cellStyle name="Normal 29 4" xfId="1263" xr:uid="{D5E44D8B-EF89-4913-A715-658DCD5EAD7C}"/>
    <cellStyle name="Normal 29 4 2" xfId="2162" xr:uid="{CD39FCF3-E878-476B-BCCB-2190BD49DFB0}"/>
    <cellStyle name="Normal 29 4 2 2" xfId="4011" xr:uid="{B6B80078-E4C8-442C-A278-31085A3E2B64}"/>
    <cellStyle name="Normal 29 4 2 3" xfId="48000" xr:uid="{A03DCA59-25DA-4001-BF38-48D2084F114C}"/>
    <cellStyle name="Normal 29 4 2 4" xfId="49460" xr:uid="{5D39ED7D-463C-4F81-9D86-ED4E44A3012C}"/>
    <cellStyle name="Normal 29 4 3" xfId="4010" xr:uid="{F73C4EF2-8EED-4AE9-8B36-BBC8D99D4464}"/>
    <cellStyle name="Normal 29 4 4" xfId="47999" xr:uid="{BB79B13C-2D78-4C12-958A-D3A8C003A8F1}"/>
    <cellStyle name="Normal 29 4 5" xfId="49459" xr:uid="{0970E160-9046-4D1C-ADD3-F264CB7AB201}"/>
    <cellStyle name="Normal 29 5" xfId="1465" xr:uid="{4FD52FF7-F1B4-44BB-A31E-0F9E950F4FBD}"/>
    <cellStyle name="Normal 29 5 2" xfId="4012" xr:uid="{F5295D98-B7B9-4129-B006-52C014BE393C}"/>
    <cellStyle name="Normal 29 5 3" xfId="48001" xr:uid="{C3900DF2-CD5F-4FF1-B31A-3B82964ED717}"/>
    <cellStyle name="Normal 29 5 4" xfId="49461" xr:uid="{417FD841-864D-4D9C-A4BC-163C865F0DF3}"/>
    <cellStyle name="Normal 29 6" xfId="4001" xr:uid="{0D1B625C-E378-40D0-AAB2-88C6DE32B979}"/>
    <cellStyle name="Normal 29 7" xfId="46615" xr:uid="{2AB54016-4B13-4F4E-B075-42AD96B8C76F}"/>
    <cellStyle name="Normal 29 8" xfId="47990" xr:uid="{D47D78D2-4A0D-46F4-B2BD-3501907BBF78}"/>
    <cellStyle name="Normal 29 9" xfId="49450" xr:uid="{D7B81A8F-DBA1-4DF4-8F1C-AFCEA06D5F2C}"/>
    <cellStyle name="Normal 3" xfId="5" xr:uid="{BDB8E6B4-268B-45B6-9364-A598E6CE3BA3}"/>
    <cellStyle name="Normal 3 10" xfId="46639" xr:uid="{45C4EFF7-7E8B-46AA-A82A-82A1E6F44021}"/>
    <cellStyle name="Normal 3 11" xfId="219" xr:uid="{B29B24E5-7DF9-479D-847D-B5A54611AA31}"/>
    <cellStyle name="Normal 3 2" xfId="1407" xr:uid="{C953A8FD-2921-4290-87AB-50D676F0A714}"/>
    <cellStyle name="Normal 3 2 2" xfId="3785" xr:uid="{4B258693-F4AE-404C-B29B-5AD30B6F3433}"/>
    <cellStyle name="Normal 3 2 2 2" xfId="16016" xr:uid="{5D7D2ACC-9841-4E9F-B0FB-EF02925EBB03}"/>
    <cellStyle name="Normal 3 2 2 3" xfId="49713" xr:uid="{9B2E56AC-C28F-400C-816A-3144F42C6584}"/>
    <cellStyle name="Normal 3 2 3" xfId="3745" xr:uid="{3718DF89-3D0F-4A00-9BCA-640912F5862D}"/>
    <cellStyle name="Normal 3 2 3 2" xfId="16017" xr:uid="{10172D8F-D396-4932-98D1-83002B50C2E4}"/>
    <cellStyle name="Normal 3 2 3 3" xfId="16018" xr:uid="{2B139692-ADDD-4E38-AA35-6AC7F048F3AF}"/>
    <cellStyle name="Normal 3 2 3 4" xfId="49724" xr:uid="{B7CECB6B-45C8-46C0-A3F1-1AB300E772F7}"/>
    <cellStyle name="Normal 3 2 4" xfId="16019" xr:uid="{8C14F120-3D8A-4391-9100-3316DC2293D5}"/>
    <cellStyle name="Normal 3 2 4 2" xfId="16020" xr:uid="{4E5F502A-AE35-4CCB-B944-D4315CEF11CE}"/>
    <cellStyle name="Normal 3 2 5" xfId="16021" xr:uid="{5729EA81-13B6-4ED9-A265-5945DE01F416}"/>
    <cellStyle name="Normal 3 2 6" xfId="3808" xr:uid="{4FA7CA2C-D92E-4708-BD17-527BC8BD4A7E}"/>
    <cellStyle name="Normal 3 2 7" xfId="46642" xr:uid="{5C990264-9355-4E71-83AF-33CDE4561E47}"/>
    <cellStyle name="Normal 3 3" xfId="2239" xr:uid="{DFCB8551-2215-4F5F-A221-03D72A006857}"/>
    <cellStyle name="Normal 3 3 2" xfId="3650" xr:uid="{6F6F3D7D-7887-43EB-84F6-2CBBE56299FA}"/>
    <cellStyle name="Normal 3 3 2 2" xfId="16022" xr:uid="{3D67F889-F985-4008-B571-F5BAA661E159}"/>
    <cellStyle name="Normal 3 3 2 2 2" xfId="16023" xr:uid="{12945214-B7B3-4E63-9433-C01410942A97}"/>
    <cellStyle name="Normal 3 3 2 2 2 2" xfId="16024" xr:uid="{1BF762C4-D9B9-481F-A452-6549D5EE4114}"/>
    <cellStyle name="Normal 3 3 2 2 3" xfId="16025" xr:uid="{BE65DCDE-7208-4630-AFA7-04ED15C3EE70}"/>
    <cellStyle name="Normal 3 3 2 2 4" xfId="16026" xr:uid="{FBB812E8-3E86-492B-BF3D-657069645740}"/>
    <cellStyle name="Normal 3 3 2 2 5" xfId="16027" xr:uid="{A2CD8683-CAD2-4422-898E-A8A1F10F2924}"/>
    <cellStyle name="Normal 3 3 2 3" xfId="16028" xr:uid="{BCCB19B1-B781-4EED-9F6B-3C2F6C1C474D}"/>
    <cellStyle name="Normal 3 3 2 3 2" xfId="16029" xr:uid="{8343858C-6E6E-45D1-A07B-FF953B2EEF58}"/>
    <cellStyle name="Normal 3 3 2 4" xfId="16030" xr:uid="{A12C7D11-6524-407D-AA81-DDFB7625C13B}"/>
    <cellStyle name="Normal 3 3 2 4 2" xfId="16031" xr:uid="{01D4D1B7-F1C4-412B-9C40-237F390557A3}"/>
    <cellStyle name="Normal 3 3 2 5" xfId="16032" xr:uid="{D4D29A20-0E4B-473C-B9F0-E59C3365CA07}"/>
    <cellStyle name="Normal 3 3 2 5 2" xfId="16033" xr:uid="{946A9836-494D-4AE4-BA8F-E38A50E45FD4}"/>
    <cellStyle name="Normal 3 3 2 6" xfId="16034" xr:uid="{18A37F83-1CFA-42FD-B18B-22956A0C4A26}"/>
    <cellStyle name="Normal 3 3 2 7" xfId="16035" xr:uid="{6D5DF1C6-1337-4CE9-8BC2-0C5DFB0631E1}"/>
    <cellStyle name="Normal 3 3 2 8" xfId="16036" xr:uid="{F29C08FE-70BD-4BF1-A48B-42E180590528}"/>
    <cellStyle name="Normal 3 3 3" xfId="3541" xr:uid="{3EAF3CB0-85A8-4A44-A4AF-E77F9D3E17BC}"/>
    <cellStyle name="Normal 3 3 4" xfId="3803" xr:uid="{B1414291-AC7C-4F86-880F-7DCB89DC1044}"/>
    <cellStyle name="Normal 3 4" xfId="3767" xr:uid="{EE852504-602D-45A7-8629-DCEF2879695E}"/>
    <cellStyle name="Normal 3 4 2" xfId="3566" xr:uid="{B49CE62E-C8DF-4689-A32A-8CBC57B361E1}"/>
    <cellStyle name="Normal 3 4 3" xfId="3547" xr:uid="{34F92223-CFB6-495C-AAEB-B7576D4150C4}"/>
    <cellStyle name="Normal 3 4 4" xfId="16037" xr:uid="{4D1F077B-E6F0-4A9A-8C8B-71A247EC7FAA}"/>
    <cellStyle name="Normal 3 4 5" xfId="16038" xr:uid="{E7337103-5340-4F93-81E9-6A0C49A6590E}"/>
    <cellStyle name="Normal 3 5" xfId="3775" xr:uid="{60C148B0-1399-420E-9996-9E1106A7B85F}"/>
    <cellStyle name="Normal 3 6" xfId="4218" xr:uid="{BAF0B0F1-32DE-4C4E-958C-D98E126BE297}"/>
    <cellStyle name="Normal 3 7" xfId="3762" xr:uid="{B10B40A2-3B31-456D-8216-1587C7596099}"/>
    <cellStyle name="Normal 3 8" xfId="4373" xr:uid="{306F5621-8935-4A54-A24A-7047BFD54C10}"/>
    <cellStyle name="Normal 3 9" xfId="4342" xr:uid="{C2F7E7A7-C513-4C57-B365-0B2C5A14ED5A}"/>
    <cellStyle name="Normal 3_Loan" xfId="46601" xr:uid="{391BB3DD-4263-47D4-B9AF-986A8EBA2923}"/>
    <cellStyle name="Normal 30" xfId="375" xr:uid="{D389A58B-4EA9-4919-9B2F-53A9E057E5B2}"/>
    <cellStyle name="Normal 30 2" xfId="770" xr:uid="{927961E1-50DE-4BE9-A1F1-0725B8A86466}"/>
    <cellStyle name="Normal 30 2 2" xfId="1267" xr:uid="{3E5487F3-C7BF-403D-8494-BBAC2EC45403}"/>
    <cellStyle name="Normal 30 2 2 2" xfId="2166" xr:uid="{AB3948E5-6819-421E-902F-FFB234766E19}"/>
    <cellStyle name="Normal 30 2 2 2 2" xfId="4018" xr:uid="{2E0CEE4F-0A5C-40D2-8F3D-C707007004CD}"/>
    <cellStyle name="Normal 30 2 2 2 3" xfId="48005" xr:uid="{A7EAEB74-0466-4970-A74B-34340FF4B6CF}"/>
    <cellStyle name="Normal 30 2 2 2 4" xfId="49465" xr:uid="{F36495D8-7A1C-4664-9D5C-4A3D1F5A9905}"/>
    <cellStyle name="Normal 30 2 2 3" xfId="4017" xr:uid="{DE199CA3-0B02-4637-A3D5-5A0171901EF3}"/>
    <cellStyle name="Normal 30 2 2 4" xfId="48004" xr:uid="{63D5BE3E-B7AC-4E96-83FA-01CBE37AC015}"/>
    <cellStyle name="Normal 30 2 2 5" xfId="49464" xr:uid="{6658ECEB-A9F5-4F21-A589-A34FA3096F0C}"/>
    <cellStyle name="Normal 30 2 3" xfId="1725" xr:uid="{1D33F265-4374-4228-9579-D53DDABE8D52}"/>
    <cellStyle name="Normal 30 2 3 2" xfId="4019" xr:uid="{033256EF-FFC9-43DB-8BCA-1A4E5D33D23B}"/>
    <cellStyle name="Normal 30 2 3 3" xfId="48006" xr:uid="{FD08E3F6-1DA2-4F4F-99D7-87EBC89CB75A}"/>
    <cellStyle name="Normal 30 2 3 4" xfId="49466" xr:uid="{A01B0CB1-D9D2-4B76-A6F3-EEDE80EA0D10}"/>
    <cellStyle name="Normal 30 2 4" xfId="4016" xr:uid="{4F8E756B-0D5B-47CD-8C05-9B19D1F5D040}"/>
    <cellStyle name="Normal 30 2 5" xfId="48003" xr:uid="{E65B2717-A622-4CC8-8A72-CDA19D912EF4}"/>
    <cellStyle name="Normal 30 2 6" xfId="49463" xr:uid="{009B166C-B048-45C4-B68B-E63459E09F68}"/>
    <cellStyle name="Normal 30 3" xfId="578" xr:uid="{475AF813-DA6B-404F-93E4-6016E4633AE2}"/>
    <cellStyle name="Normal 30 3 2" xfId="1268" xr:uid="{7B49CDB4-E459-4F47-B958-102A2FC37A3F}"/>
    <cellStyle name="Normal 30 3 2 2" xfId="2167" xr:uid="{B5693BD9-CDB4-4B0D-AB42-8CFA4FB37146}"/>
    <cellStyle name="Normal 30 3 2 2 2" xfId="4022" xr:uid="{83E77DAC-B197-42E1-AE66-AFCA9F2A2B3B}"/>
    <cellStyle name="Normal 30 3 2 2 3" xfId="48009" xr:uid="{B88F5233-2C17-41AD-94AA-24A891F3E4C5}"/>
    <cellStyle name="Normal 30 3 2 2 4" xfId="49469" xr:uid="{793304A2-E7B2-4D79-AD58-E7A87523CB85}"/>
    <cellStyle name="Normal 30 3 2 3" xfId="4021" xr:uid="{F64B2037-A6CC-498A-9D9F-021ED7AACC02}"/>
    <cellStyle name="Normal 30 3 2 4" xfId="48008" xr:uid="{DAE558AB-1142-4C74-90BD-33F986B9A71B}"/>
    <cellStyle name="Normal 30 3 2 5" xfId="49468" xr:uid="{ABAB3F64-01D2-4F4D-8290-612179E26390}"/>
    <cellStyle name="Normal 30 3 3" xfId="1596" xr:uid="{785696DE-ABB5-417E-88DB-70180A8D425C}"/>
    <cellStyle name="Normal 30 3 3 2" xfId="4023" xr:uid="{187E80EC-9638-41F7-84CF-3587CB74E6D7}"/>
    <cellStyle name="Normal 30 3 3 3" xfId="48010" xr:uid="{AD81C65D-BC4A-420A-8A7F-2DCD1BF98938}"/>
    <cellStyle name="Normal 30 3 3 4" xfId="49470" xr:uid="{1AD54F7F-2EC6-48BE-9CAB-F9F0DD6004C4}"/>
    <cellStyle name="Normal 30 3 4" xfId="4020" xr:uid="{E6913229-1FAA-437A-8755-85006139DCF1}"/>
    <cellStyle name="Normal 30 3 5" xfId="48007" xr:uid="{08955116-2ADF-4F2D-9430-3A3913A5E742}"/>
    <cellStyle name="Normal 30 3 6" xfId="49467" xr:uid="{11E5170B-A9A4-412B-9C39-AB37B998346C}"/>
    <cellStyle name="Normal 30 4" xfId="1266" xr:uid="{1F2FEDBC-AF9E-456E-AF92-7A4BC7A22B1F}"/>
    <cellStyle name="Normal 30 4 2" xfId="2165" xr:uid="{012E2D23-44F5-487F-9B3F-C85DA6977BD8}"/>
    <cellStyle name="Normal 30 4 2 2" xfId="4025" xr:uid="{065AA4C5-57D4-4EB7-9A1C-9403D3DC1853}"/>
    <cellStyle name="Normal 30 4 2 3" xfId="48012" xr:uid="{4B30B9C3-A7CE-4321-99D7-37F7ACA8EEEB}"/>
    <cellStyle name="Normal 30 4 2 4" xfId="49472" xr:uid="{2449FFDB-B734-4525-9CAA-C32D53122A93}"/>
    <cellStyle name="Normal 30 4 3" xfId="4024" xr:uid="{6531A4C7-683A-411C-B9FD-84ACD6606045}"/>
    <cellStyle name="Normal 30 4 4" xfId="48011" xr:uid="{CCA3532B-0456-4BD6-9C0B-6A3E7D65078E}"/>
    <cellStyle name="Normal 30 4 5" xfId="49471" xr:uid="{294DAA52-15D1-4AB0-9145-FB5D4ADA4553}"/>
    <cellStyle name="Normal 30 5" xfId="1466" xr:uid="{48C12511-5ABA-4912-836D-6EB0CC91C769}"/>
    <cellStyle name="Normal 30 5 2" xfId="4026" xr:uid="{5C422A21-CBE8-438A-8682-A1BB7706F04B}"/>
    <cellStyle name="Normal 30 5 3" xfId="48013" xr:uid="{E8A63DB0-7378-4526-BB82-E5FE65E1DD9C}"/>
    <cellStyle name="Normal 30 5 4" xfId="49473" xr:uid="{280110DD-B68B-424C-9F7A-A5E821BFE117}"/>
    <cellStyle name="Normal 30 6" xfId="4015" xr:uid="{033800FA-EFA0-45DF-B3E6-D48FE79399AD}"/>
    <cellStyle name="Normal 30 7" xfId="46609" xr:uid="{F541C1F3-6C3F-403B-8534-66A555A58D73}"/>
    <cellStyle name="Normal 30 8" xfId="48002" xr:uid="{D234F3FC-778F-4B00-9257-2D9C7BE53B1D}"/>
    <cellStyle name="Normal 30 9" xfId="49462" xr:uid="{24B49DC1-7F92-4E4A-9C5C-DD4BC590D273}"/>
    <cellStyle name="Normal 31" xfId="378" xr:uid="{88F8668D-9E91-43A7-9054-3A79CC086B61}"/>
    <cellStyle name="Normal 31 10" xfId="49474" xr:uid="{1617395D-B4DD-403F-8DFF-1218CC777E9C}"/>
    <cellStyle name="Normal 31 2" xfId="771" xr:uid="{37D5CCE4-3089-4E37-8F78-EF9FBE7C3D34}"/>
    <cellStyle name="Normal 31 2 2" xfId="1270" xr:uid="{30690ABD-EED3-47C3-A517-D2F1DBE05A2E}"/>
    <cellStyle name="Normal 31 2 2 2" xfId="2169" xr:uid="{FB22CB28-39FE-49F7-AAC7-AD2C887C7A77}"/>
    <cellStyle name="Normal 31 2 2 2 2" xfId="4030" xr:uid="{23A20B39-6FA9-4BF1-97AE-7EDDE6104A27}"/>
    <cellStyle name="Normal 31 2 2 2 3" xfId="48017" xr:uid="{59AE167C-E892-4552-BD84-F11B152E76DF}"/>
    <cellStyle name="Normal 31 2 2 2 4" xfId="49477" xr:uid="{9B9FF99B-0216-4E03-B6BD-EBC6379ACC6C}"/>
    <cellStyle name="Normal 31 2 2 3" xfId="4029" xr:uid="{F80432F9-FC40-4D8E-80E3-35F4E71C08BC}"/>
    <cellStyle name="Normal 31 2 2 4" xfId="48016" xr:uid="{2359EBF5-B226-4B93-94C2-4FEA31D643EB}"/>
    <cellStyle name="Normal 31 2 2 5" xfId="49476" xr:uid="{D6A84131-93B2-4916-8458-A2391F00EB81}"/>
    <cellStyle name="Normal 31 2 3" xfId="1726" xr:uid="{D7A44FCF-7529-4B10-9012-F6DB7AF9D84E}"/>
    <cellStyle name="Normal 31 2 3 2" xfId="4031" xr:uid="{36E6A301-73DA-4B2E-983F-33FB5A244033}"/>
    <cellStyle name="Normal 31 2 3 3" xfId="48018" xr:uid="{0EEA0C0E-E4F8-466D-BFEA-DB893BA7B94C}"/>
    <cellStyle name="Normal 31 2 3 4" xfId="49478" xr:uid="{33552519-58AC-42A9-9B5A-8CE3BA26C3F2}"/>
    <cellStyle name="Normal 31 2 4" xfId="4028" xr:uid="{F0197408-5F9A-48A5-9BEC-A16BD4635928}"/>
    <cellStyle name="Normal 31 2 5" xfId="48015" xr:uid="{52C07581-D740-4BFC-AF73-FADB16265FD0}"/>
    <cellStyle name="Normal 31 2 6" xfId="49475" xr:uid="{4103960D-7C72-4476-A196-D5BB496AB3F3}"/>
    <cellStyle name="Normal 31 3" xfId="579" xr:uid="{1F9C3015-6073-4E06-9246-14D353F7CF7A}"/>
    <cellStyle name="Normal 31 3 2" xfId="1271" xr:uid="{5FD26337-D66B-4437-93DE-B0E62AFFCD0D}"/>
    <cellStyle name="Normal 31 3 2 2" xfId="2170" xr:uid="{4DD1ADCA-87AE-4457-8EBE-F58EAE5F8FD9}"/>
    <cellStyle name="Normal 31 3 2 2 2" xfId="4034" xr:uid="{FA8F0BB5-A7B5-4ECC-AD37-E99004714876}"/>
    <cellStyle name="Normal 31 3 2 2 3" xfId="48021" xr:uid="{CDC42D6C-63C4-421F-AA2E-5D1155BF6412}"/>
    <cellStyle name="Normal 31 3 2 2 4" xfId="49481" xr:uid="{64F20A58-2D19-4225-8D55-D46FDE13A110}"/>
    <cellStyle name="Normal 31 3 2 3" xfId="4033" xr:uid="{42BA927B-CF92-48A0-8E65-FF6A78E34226}"/>
    <cellStyle name="Normal 31 3 2 4" xfId="48020" xr:uid="{9928EECB-233C-4C7A-A1A3-C42F7DF43AD4}"/>
    <cellStyle name="Normal 31 3 2 5" xfId="49480" xr:uid="{33090E25-4CC1-4754-9F1A-E672C7FAB160}"/>
    <cellStyle name="Normal 31 3 3" xfId="1597" xr:uid="{A6597A4C-1945-4C53-BDA4-F0179C3CC265}"/>
    <cellStyle name="Normal 31 3 3 2" xfId="4035" xr:uid="{6D8476B6-491E-4785-90F2-E7097A37A845}"/>
    <cellStyle name="Normal 31 3 3 3" xfId="48022" xr:uid="{0CD1E545-61B2-4992-80B5-20D0B10E267A}"/>
    <cellStyle name="Normal 31 3 3 4" xfId="49482" xr:uid="{08F74A74-1DDD-4A12-BED8-ECDB95B7DB63}"/>
    <cellStyle name="Normal 31 3 4" xfId="4032" xr:uid="{B954B88A-DF89-488C-93FB-0D0B26383A84}"/>
    <cellStyle name="Normal 31 3 5" xfId="48019" xr:uid="{F2245758-B643-4072-9273-A90F72E027C9}"/>
    <cellStyle name="Normal 31 3 6" xfId="49479" xr:uid="{4D181297-3DC1-4B7A-B4AD-C87204549C38}"/>
    <cellStyle name="Normal 31 4" xfId="1269" xr:uid="{C4104530-746C-4C98-BC15-8714D74FC24E}"/>
    <cellStyle name="Normal 31 4 2" xfId="2168" xr:uid="{B18C741E-9739-413B-AD81-E77AF8885D27}"/>
    <cellStyle name="Normal 31 4 2 2" xfId="4037" xr:uid="{B48A9FE4-76EE-455C-838E-2DE630724133}"/>
    <cellStyle name="Normal 31 4 2 3" xfId="48024" xr:uid="{B02ED65F-F05B-4C4D-AC1A-B7C601B43722}"/>
    <cellStyle name="Normal 31 4 2 4" xfId="49484" xr:uid="{3E7293A0-2F44-47A8-8A4A-832367792BE2}"/>
    <cellStyle name="Normal 31 4 3" xfId="4036" xr:uid="{AB9B835B-1FD0-4B2B-B280-BB40FAC93BCC}"/>
    <cellStyle name="Normal 31 4 4" xfId="48023" xr:uid="{CD322528-F8AF-43E4-B809-EFBC6D12478C}"/>
    <cellStyle name="Normal 31 4 5" xfId="49483" xr:uid="{AA78FE2D-8114-4192-88CF-06360410A17E}"/>
    <cellStyle name="Normal 31 5" xfId="855" xr:uid="{C0937D55-DD8E-49F0-AA0B-B3B8DF097150}"/>
    <cellStyle name="Normal 31 6" xfId="1467" xr:uid="{E01FDD5A-DF9A-40A0-BA51-8E5E169CCE1D}"/>
    <cellStyle name="Normal 31 6 2" xfId="4039" xr:uid="{847CEEB9-489F-47FE-9294-C86ACC66199D}"/>
    <cellStyle name="Normal 31 6 3" xfId="48025" xr:uid="{4E0B9F5F-4D3A-482D-9250-2C287E12156D}"/>
    <cellStyle name="Normal 31 6 4" xfId="49485" xr:uid="{8124E195-3225-4FA1-AACD-6C2EDD131878}"/>
    <cellStyle name="Normal 31 7" xfId="4027" xr:uid="{E0F75261-47EC-4756-BE30-B9A44AA5CADD}"/>
    <cellStyle name="Normal 31 8" xfId="46616" xr:uid="{05E6E8F9-1E20-4DF1-9C35-457BFB8AF899}"/>
    <cellStyle name="Normal 31 9" xfId="48014" xr:uid="{0470C9DF-CFD8-4E6F-A1D7-B1552321B93F}"/>
    <cellStyle name="Normal 32" xfId="392" xr:uid="{360A41C8-DE85-429D-9263-383C89A13E29}"/>
    <cellStyle name="Normal 32 2" xfId="785" xr:uid="{D0E5951D-0AF9-4DAC-9166-FD9CC92233D2}"/>
    <cellStyle name="Normal 32 2 2" xfId="1273" xr:uid="{3F0BAAD1-D901-43AC-9726-2DD65BFB0E83}"/>
    <cellStyle name="Normal 32 2 2 2" xfId="2172" xr:uid="{D693E732-53A3-42F4-BEE3-6A495F4C484A}"/>
    <cellStyle name="Normal 32 2 2 2 2" xfId="4043" xr:uid="{3DD44586-B78F-411A-B3B9-7838CF7A09F6}"/>
    <cellStyle name="Normal 32 2 2 2 3" xfId="48029" xr:uid="{BF4A24F0-236F-40E2-8E8B-2B2A8CDB7597}"/>
    <cellStyle name="Normal 32 2 2 2 4" xfId="49489" xr:uid="{9B692F79-01D6-4B79-8C93-35AB70343109}"/>
    <cellStyle name="Normal 32 2 2 3" xfId="4042" xr:uid="{3313C379-1AEC-43D1-A8C0-172D93C58372}"/>
    <cellStyle name="Normal 32 2 2 4" xfId="48028" xr:uid="{AB7B5CD8-8AA2-438D-8251-B90312EC087B}"/>
    <cellStyle name="Normal 32 2 2 5" xfId="49488" xr:uid="{C6BD85F5-5C03-4908-8894-749A22C10B58}"/>
    <cellStyle name="Normal 32 2 3" xfId="1740" xr:uid="{A0C74BD9-53AC-4196-A219-298D6E62AA4C}"/>
    <cellStyle name="Normal 32 2 3 2" xfId="4044" xr:uid="{4BDA0978-43DB-481D-8FF4-57C375E20C3E}"/>
    <cellStyle name="Normal 32 2 3 3" xfId="48030" xr:uid="{EED8CD9D-0EB2-45D7-9257-7617C08E69A7}"/>
    <cellStyle name="Normal 32 2 3 4" xfId="49490" xr:uid="{2B68BAEB-2257-4A0F-BD7A-B5295D6120C2}"/>
    <cellStyle name="Normal 32 2 4" xfId="4041" xr:uid="{F8E4C9E2-73DE-49F3-9A3F-9841482C7970}"/>
    <cellStyle name="Normal 32 2 5" xfId="48027" xr:uid="{B7C1A13D-B225-423F-80EA-AF601F4B1BC9}"/>
    <cellStyle name="Normal 32 2 6" xfId="49487" xr:uid="{9EE28C2F-BD82-42E7-A1F0-DEC523FF4656}"/>
    <cellStyle name="Normal 32 3" xfId="593" xr:uid="{80549034-3C75-4847-87AB-8A14330B82E4}"/>
    <cellStyle name="Normal 32 3 2" xfId="1274" xr:uid="{101DB251-2ECD-42B9-A9DA-4E10D1B64068}"/>
    <cellStyle name="Normal 32 3 2 2" xfId="2173" xr:uid="{EF732F4C-9029-4E27-AE10-07C93D166ED1}"/>
    <cellStyle name="Normal 32 3 2 2 2" xfId="4047" xr:uid="{7D969196-976C-41E7-81BB-FF19F879526D}"/>
    <cellStyle name="Normal 32 3 2 2 3" xfId="48033" xr:uid="{B462AC00-EB1E-4DB8-9CDA-BB73590AA627}"/>
    <cellStyle name="Normal 32 3 2 2 4" xfId="49493" xr:uid="{D5305481-7340-48B2-B731-37AB6E0EB74A}"/>
    <cellStyle name="Normal 32 3 2 3" xfId="4046" xr:uid="{4CD8EB62-331A-4482-AB35-24DF2B8DFE57}"/>
    <cellStyle name="Normal 32 3 2 4" xfId="48032" xr:uid="{F37D69E0-A6D9-4198-BFB0-986F23674920}"/>
    <cellStyle name="Normal 32 3 2 5" xfId="49492" xr:uid="{DBE08B99-535C-4055-9E9C-DF83956F0F0C}"/>
    <cellStyle name="Normal 32 3 3" xfId="1611" xr:uid="{502F5338-2AC4-4C0D-BDBB-93EAB6687D60}"/>
    <cellStyle name="Normal 32 3 3 2" xfId="4048" xr:uid="{24A476FC-F5C6-4084-85D7-B1B16CAFAC00}"/>
    <cellStyle name="Normal 32 3 3 3" xfId="48034" xr:uid="{267B9F34-4504-4629-9944-750C39A03B1D}"/>
    <cellStyle name="Normal 32 3 3 4" xfId="49494" xr:uid="{D2E4918D-31B3-47D8-8C27-AA153ED56395}"/>
    <cellStyle name="Normal 32 3 4" xfId="4045" xr:uid="{B3593DCC-B116-4662-9B8A-8D1703735781}"/>
    <cellStyle name="Normal 32 3 5" xfId="48031" xr:uid="{3CDDC1A1-0597-4ECB-8214-BC304E27C095}"/>
    <cellStyle name="Normal 32 3 6" xfId="49491" xr:uid="{568EAE70-2D47-4E4B-8266-194F30938840}"/>
    <cellStyle name="Normal 32 4" xfId="1272" xr:uid="{F6FE3088-0ECD-4523-8F54-6FC7BDDC11C1}"/>
    <cellStyle name="Normal 32 4 2" xfId="2171" xr:uid="{FC50AFB0-D1A7-41F1-80FF-60D515DE8A75}"/>
    <cellStyle name="Normal 32 4 2 2" xfId="4050" xr:uid="{CD1E7CE7-0AEF-46D6-943F-F58435186F5C}"/>
    <cellStyle name="Normal 32 4 2 3" xfId="48036" xr:uid="{51BB9CBB-1C97-4269-86A1-4173C5F8CA43}"/>
    <cellStyle name="Normal 32 4 2 4" xfId="49496" xr:uid="{FBB2986F-D685-49B4-B8FB-E69BF567ACCC}"/>
    <cellStyle name="Normal 32 4 3" xfId="4049" xr:uid="{DD8BD69F-52C1-4C20-BBCF-8A04B2825F17}"/>
    <cellStyle name="Normal 32 4 4" xfId="48035" xr:uid="{3344D085-A07C-476E-A8F1-012AA1C52BB8}"/>
    <cellStyle name="Normal 32 4 5" xfId="49495" xr:uid="{F3BBFED3-63BE-4D80-A15B-8F910489F96F}"/>
    <cellStyle name="Normal 32 5" xfId="1481" xr:uid="{75A09883-7F3C-453B-98D4-6D1E7884628F}"/>
    <cellStyle name="Normal 32 5 2" xfId="4051" xr:uid="{6E6D0BC5-6E90-433E-9B3C-B32BE5A695D7}"/>
    <cellStyle name="Normal 32 5 3" xfId="48037" xr:uid="{26D4B994-FDC1-49D4-9386-D2ECA48CD777}"/>
    <cellStyle name="Normal 32 5 4" xfId="49497" xr:uid="{D8FBACF2-F9F7-4062-A78B-664AD5F77832}"/>
    <cellStyle name="Normal 32 6" xfId="4040" xr:uid="{1623263A-AC9F-4708-AE2F-49455F0D5763}"/>
    <cellStyle name="Normal 32 7" xfId="46623" xr:uid="{CE516E81-4276-49EA-B845-917B1DA3E860}"/>
    <cellStyle name="Normal 32 8" xfId="48026" xr:uid="{9564D028-48CA-4875-A7A9-46E08A42E4F8}"/>
    <cellStyle name="Normal 32 9" xfId="49486" xr:uid="{99B782B7-42E6-41EE-B63A-1FAF3BAAD24C}"/>
    <cellStyle name="Normal 33" xfId="408" xr:uid="{2A4A1CD5-717C-4628-B954-203BF43F4C35}"/>
    <cellStyle name="Normal 33 2" xfId="800" xr:uid="{B4549D38-DCBB-461D-8050-D499D01C8F47}"/>
    <cellStyle name="Normal 33 2 2" xfId="1276" xr:uid="{2B325ECF-2C78-424A-B799-07CF343A67EA}"/>
    <cellStyle name="Normal 33 2 2 2" xfId="2175" xr:uid="{99B08955-4147-4E01-AA0E-ADCEEE202B54}"/>
    <cellStyle name="Normal 33 2 2 2 2" xfId="4055" xr:uid="{DD14C5F5-2142-45CE-9430-F1BBC78816C0}"/>
    <cellStyle name="Normal 33 2 2 2 3" xfId="48041" xr:uid="{4E4CE525-9491-45A4-B738-8EF696EBE436}"/>
    <cellStyle name="Normal 33 2 2 2 4" xfId="49501" xr:uid="{E446A672-B127-4B72-B14F-E3C7FA9CB234}"/>
    <cellStyle name="Normal 33 2 2 3" xfId="4054" xr:uid="{8221DC85-39B8-4239-84C4-6D29E10AD4D4}"/>
    <cellStyle name="Normal 33 2 2 4" xfId="48040" xr:uid="{480084B5-A203-4394-ADF1-51F55DCFA8EC}"/>
    <cellStyle name="Normal 33 2 2 5" xfId="49500" xr:uid="{65CBB2E6-7132-4E66-8281-1100B307C42E}"/>
    <cellStyle name="Normal 33 2 3" xfId="1755" xr:uid="{F0D84289-681E-46BF-9CEC-5745BC2FB475}"/>
    <cellStyle name="Normal 33 2 3 2" xfId="4056" xr:uid="{7D262639-C8DC-4289-B710-B2CC48BDFE0F}"/>
    <cellStyle name="Normal 33 2 3 3" xfId="48042" xr:uid="{D793DA24-A252-462F-9524-C9EBE3E9953B}"/>
    <cellStyle name="Normal 33 2 3 4" xfId="49502" xr:uid="{A88440EF-F8CD-44EA-BC1F-FF63C1398708}"/>
    <cellStyle name="Normal 33 2 4" xfId="4053" xr:uid="{5E4BD72F-CF84-47E8-91D0-ADBAB2D64AAA}"/>
    <cellStyle name="Normal 33 2 5" xfId="48039" xr:uid="{73FDAA74-D360-42B3-8F4A-638EC4C00215}"/>
    <cellStyle name="Normal 33 2 6" xfId="49499" xr:uid="{3AAB4BB0-61D6-4C71-933A-E9E8126DFC84}"/>
    <cellStyle name="Normal 33 3" xfId="608" xr:uid="{82639B3E-AB42-4AB9-81D0-93FF189E6F03}"/>
    <cellStyle name="Normal 33 3 2" xfId="1277" xr:uid="{0A9792B9-3ADE-462E-BAA6-EC00ED3C3935}"/>
    <cellStyle name="Normal 33 3 2 2" xfId="2176" xr:uid="{1D4625F4-ABAC-4C7E-81A3-855CEE0CAA4D}"/>
    <cellStyle name="Normal 33 3 2 2 2" xfId="4059" xr:uid="{7EB1B823-8A3D-41E5-AB75-ECBEC75776B1}"/>
    <cellStyle name="Normal 33 3 2 2 3" xfId="48045" xr:uid="{0AAED876-3DFF-4874-8750-39B61E960A8C}"/>
    <cellStyle name="Normal 33 3 2 2 4" xfId="49505" xr:uid="{792C1185-3154-4AF1-8F73-D232441DB255}"/>
    <cellStyle name="Normal 33 3 2 3" xfId="4058" xr:uid="{217A3753-27B6-43F0-B8FA-A4E6E2C768F2}"/>
    <cellStyle name="Normal 33 3 2 4" xfId="48044" xr:uid="{A98FA9D4-DC8D-4F0C-92B9-48ECEE12175F}"/>
    <cellStyle name="Normal 33 3 2 5" xfId="49504" xr:uid="{EB26C925-2E9A-4C05-BE14-0BCF9AAC5581}"/>
    <cellStyle name="Normal 33 3 3" xfId="1626" xr:uid="{7F1D22A3-8529-4EC9-AA8D-975D28DAACC8}"/>
    <cellStyle name="Normal 33 3 3 2" xfId="4060" xr:uid="{3C1C8FAF-A159-4E38-8BE7-B640ADA9076D}"/>
    <cellStyle name="Normal 33 3 3 3" xfId="48046" xr:uid="{43B0C5F9-9AFB-44B9-9664-F173667772D9}"/>
    <cellStyle name="Normal 33 3 3 4" xfId="49506" xr:uid="{9CBC056A-F764-4D1F-8D82-5742774E73C8}"/>
    <cellStyle name="Normal 33 3 4" xfId="4057" xr:uid="{DCE176DB-DB0D-4DEF-BD96-ED39455AA03C}"/>
    <cellStyle name="Normal 33 3 5" xfId="48043" xr:uid="{157F4A29-F59D-4555-BD66-D883F1A281FE}"/>
    <cellStyle name="Normal 33 3 6" xfId="49503" xr:uid="{388B3494-2841-461B-9417-74ED35B481BB}"/>
    <cellStyle name="Normal 33 4" xfId="1275" xr:uid="{0B6C80A0-D784-4999-A1F2-5667E672FD64}"/>
    <cellStyle name="Normal 33 4 2" xfId="2174" xr:uid="{15333EC4-9DF7-4355-B3B6-65C87D58300D}"/>
    <cellStyle name="Normal 33 4 2 2" xfId="4062" xr:uid="{E6BB8328-14BC-4DB7-AF5C-F25CD1CD59CB}"/>
    <cellStyle name="Normal 33 4 2 3" xfId="48048" xr:uid="{0A787156-7AEC-45C8-80B9-A9F0806FFF10}"/>
    <cellStyle name="Normal 33 4 2 4" xfId="49508" xr:uid="{C5DA22E8-605C-43B5-BE7E-219F13E59461}"/>
    <cellStyle name="Normal 33 4 3" xfId="4061" xr:uid="{51DEA8D8-40EA-480B-8E0C-A224D510725C}"/>
    <cellStyle name="Normal 33 4 4" xfId="48047" xr:uid="{993D3390-25F2-4E1B-882B-89C08FF479B6}"/>
    <cellStyle name="Normal 33 4 5" xfId="49507" xr:uid="{7B27B4FE-C8CE-4B9A-96B9-3B6C9AC996A3}"/>
    <cellStyle name="Normal 33 5" xfId="1496" xr:uid="{1DB831BE-7225-4867-9158-B72AE03368B9}"/>
    <cellStyle name="Normal 33 5 2" xfId="4063" xr:uid="{EC0649CC-F3A8-4F8B-9E39-583413457A42}"/>
    <cellStyle name="Normal 33 5 3" xfId="48049" xr:uid="{F947BAA2-C354-4F74-AFE2-CB8442017658}"/>
    <cellStyle name="Normal 33 5 4" xfId="49509" xr:uid="{7D1F3C20-6DED-4126-8F53-E121AB4FCE02}"/>
    <cellStyle name="Normal 33 6" xfId="4052" xr:uid="{192E3AA2-5B0E-4964-8B24-B2D0F3FE6ABB}"/>
    <cellStyle name="Normal 33 7" xfId="46626" xr:uid="{6D55C76D-EA17-4C70-A51B-799E1165E340}"/>
    <cellStyle name="Normal 33 8" xfId="48038" xr:uid="{D20F18F1-60AA-43B1-8153-D6C6C3CDEC3E}"/>
    <cellStyle name="Normal 33 9" xfId="49498" xr:uid="{4A2A4144-038E-4B11-B55D-4F3C5CB4C76D}"/>
    <cellStyle name="Normal 34" xfId="412" xr:uid="{D7E9D588-F868-4C57-BBDB-48F84E555306}"/>
    <cellStyle name="Normal 34 2" xfId="802" xr:uid="{76AA8DA5-305E-4F21-AF74-F0E33131828C}"/>
    <cellStyle name="Normal 34 2 2" xfId="1279" xr:uid="{78BF75C6-89DC-47F1-B918-0D307DE50CBB}"/>
    <cellStyle name="Normal 34 2 2 2" xfId="2178" xr:uid="{602585F8-12B6-4EFD-BED9-A8853DA73A73}"/>
    <cellStyle name="Normal 34 2 2 2 2" xfId="4067" xr:uid="{96A73E5F-7050-46D8-8E92-2BFC5F0EBEE3}"/>
    <cellStyle name="Normal 34 2 2 2 3" xfId="48053" xr:uid="{FD891ACE-F755-4C47-8087-08D30A237126}"/>
    <cellStyle name="Normal 34 2 2 2 4" xfId="49513" xr:uid="{131F666B-760D-4E52-9030-98A7626985C6}"/>
    <cellStyle name="Normal 34 2 2 3" xfId="4066" xr:uid="{C877482B-3183-4AE7-9735-1FD77637EA0E}"/>
    <cellStyle name="Normal 34 2 2 4" xfId="48052" xr:uid="{2F85EBB8-399D-4207-AB14-4211FFF6469C}"/>
    <cellStyle name="Normal 34 2 2 5" xfId="49512" xr:uid="{13FF3BD2-BED2-4383-9508-FB718BEDE4A9}"/>
    <cellStyle name="Normal 34 2 3" xfId="1757" xr:uid="{CFE468AC-E2F5-4B16-A34E-D4C62DE03CE4}"/>
    <cellStyle name="Normal 34 2 3 2" xfId="4068" xr:uid="{508B17B5-A163-4D39-8B1E-48391700D076}"/>
    <cellStyle name="Normal 34 2 3 3" xfId="48054" xr:uid="{25313FC7-5EF8-40B4-9E13-9785B3A1E45A}"/>
    <cellStyle name="Normal 34 2 3 4" xfId="49514" xr:uid="{900ED515-0B10-4DB0-B33E-40AADDCE94E4}"/>
    <cellStyle name="Normal 34 2 4" xfId="4065" xr:uid="{66C7871C-0276-4414-B6AD-B0928539D3CE}"/>
    <cellStyle name="Normal 34 2 5" xfId="48051" xr:uid="{4A4A2A1C-8FE4-48D4-A8C2-455071890B18}"/>
    <cellStyle name="Normal 34 2 6" xfId="49511" xr:uid="{4EDB5BC7-25EA-4B2A-913C-D4713D6CDC05}"/>
    <cellStyle name="Normal 34 3" xfId="610" xr:uid="{8A0C7077-5366-4D3C-B4AD-5504A109390F}"/>
    <cellStyle name="Normal 34 3 2" xfId="1280" xr:uid="{63850C2B-B159-441C-8BBF-0F84E83C2163}"/>
    <cellStyle name="Normal 34 3 2 2" xfId="2179" xr:uid="{E1C6691A-0C75-4DEF-89C0-246AEAA6EBAE}"/>
    <cellStyle name="Normal 34 3 2 2 2" xfId="4071" xr:uid="{E499989D-573D-4AF8-9BBD-8070C9B1DAFF}"/>
    <cellStyle name="Normal 34 3 2 2 3" xfId="48057" xr:uid="{580CE1EC-2F71-4974-A1E4-B862AEF2939B}"/>
    <cellStyle name="Normal 34 3 2 2 4" xfId="49517" xr:uid="{57940747-BDE0-4165-B52E-166FD810C167}"/>
    <cellStyle name="Normal 34 3 2 3" xfId="4070" xr:uid="{C9A55DA8-D4BA-443A-9741-5801DC1AD1DE}"/>
    <cellStyle name="Normal 34 3 2 4" xfId="48056" xr:uid="{894423AF-505B-4CC2-B2E3-33828C05741E}"/>
    <cellStyle name="Normal 34 3 2 5" xfId="49516" xr:uid="{1A634E36-C43B-4CAD-8A7C-561EA9C32DD1}"/>
    <cellStyle name="Normal 34 3 3" xfId="1628" xr:uid="{80217442-B235-4EEF-AA7F-A746AFD70AB7}"/>
    <cellStyle name="Normal 34 3 3 2" xfId="4072" xr:uid="{04247E57-7720-44AD-86C4-00B414D8AF89}"/>
    <cellStyle name="Normal 34 3 3 3" xfId="48058" xr:uid="{E615985F-D183-4D9A-B33B-319D7D5B12E4}"/>
    <cellStyle name="Normal 34 3 3 4" xfId="49518" xr:uid="{1308ED67-2DCB-4D2A-B315-BBE10E222799}"/>
    <cellStyle name="Normal 34 3 4" xfId="4069" xr:uid="{35738352-84A0-4CD5-AFD2-8A1BE2FE0B80}"/>
    <cellStyle name="Normal 34 3 5" xfId="48055" xr:uid="{7A745533-D9E1-4655-B9B5-9902232A88A7}"/>
    <cellStyle name="Normal 34 3 6" xfId="49515" xr:uid="{C497185C-24FC-4B3E-8936-3D2AD8AC42E3}"/>
    <cellStyle name="Normal 34 4" xfId="1278" xr:uid="{E2D94E24-8A69-410F-A89D-695E944648D8}"/>
    <cellStyle name="Normal 34 4 2" xfId="2177" xr:uid="{FC13061B-F606-419C-8321-0EFA3B132135}"/>
    <cellStyle name="Normal 34 4 2 2" xfId="4074" xr:uid="{C413190F-3E73-40B8-BC5A-3B25D081F39D}"/>
    <cellStyle name="Normal 34 4 2 3" xfId="48060" xr:uid="{2AB193C5-94E3-42AC-8928-D9D8CCBE2C86}"/>
    <cellStyle name="Normal 34 4 2 4" xfId="49520" xr:uid="{26F1E6FD-702D-429D-BB6D-9F0EB8E7C9F8}"/>
    <cellStyle name="Normal 34 4 3" xfId="4073" xr:uid="{A4DEC7D1-C88E-4576-B8BC-877B216C8B85}"/>
    <cellStyle name="Normal 34 4 4" xfId="48059" xr:uid="{A83355D2-BB0F-48A8-B2F6-A90821B5D120}"/>
    <cellStyle name="Normal 34 4 5" xfId="49519" xr:uid="{8AF1C0ED-DA5A-4D69-B285-5795878A924B}"/>
    <cellStyle name="Normal 34 5" xfId="1498" xr:uid="{5C8DFA00-FF4F-4006-901C-1754B13ACBD5}"/>
    <cellStyle name="Normal 34 5 2" xfId="4075" xr:uid="{D4406897-8502-4020-80B5-7F001FFAAD9F}"/>
    <cellStyle name="Normal 34 5 3" xfId="48061" xr:uid="{10191FA9-3DD5-4F7C-BA0C-21214F87069D}"/>
    <cellStyle name="Normal 34 5 4" xfId="49521" xr:uid="{1B568C1E-1D3B-49F1-8853-A86BBA1F6A2C}"/>
    <cellStyle name="Normal 34 6" xfId="4064" xr:uid="{4F4AEC76-9B1E-494F-9EF4-72E900DB4890}"/>
    <cellStyle name="Normal 34 7" xfId="46629" xr:uid="{B5245849-F944-4751-B874-4C071869253B}"/>
    <cellStyle name="Normal 34 8" xfId="48050" xr:uid="{2A0954A3-3989-4353-BAFD-0BB9143D762D}"/>
    <cellStyle name="Normal 34 9" xfId="49510" xr:uid="{4602D1E6-DFE2-4E76-9D5A-1B765C3A0B1D}"/>
    <cellStyle name="Normal 35" xfId="428" xr:uid="{2545B0AD-A9C5-4B01-9A77-C246C004F572}"/>
    <cellStyle name="Normal 35 2" xfId="817" xr:uid="{9EBFD6FE-56B8-44C5-A550-597097801067}"/>
    <cellStyle name="Normal 35 2 2" xfId="1282" xr:uid="{BFE87AC2-76C9-44B4-9875-CC182B7B244D}"/>
    <cellStyle name="Normal 35 2 2 2" xfId="2181" xr:uid="{A1D50621-281C-4F28-829B-8997F6DFCE72}"/>
    <cellStyle name="Normal 35 2 2 2 2" xfId="4079" xr:uid="{9D755085-92F9-4B53-BB6D-41BBE988F296}"/>
    <cellStyle name="Normal 35 2 2 2 3" xfId="48065" xr:uid="{C16065D3-419E-4DE6-B3B0-E8D5364EB06C}"/>
    <cellStyle name="Normal 35 2 2 2 4" xfId="49525" xr:uid="{48CDCFB2-019B-4C60-9D3A-1963BAE40C2F}"/>
    <cellStyle name="Normal 35 2 2 3" xfId="4078" xr:uid="{F001EBB1-4D2B-41C5-8CA3-1FD1E5C32F86}"/>
    <cellStyle name="Normal 35 2 2 4" xfId="48064" xr:uid="{C3CDDB2D-C5A2-41D5-BAE2-29E87C36A873}"/>
    <cellStyle name="Normal 35 2 2 5" xfId="49524" xr:uid="{D908392A-7EE5-4EF5-BB15-382732785967}"/>
    <cellStyle name="Normal 35 2 3" xfId="1772" xr:uid="{223381A1-098E-455E-868F-D1487739D4BC}"/>
    <cellStyle name="Normal 35 2 3 2" xfId="4080" xr:uid="{33DFFACE-ED3A-4A5E-BA5B-01196973593B}"/>
    <cellStyle name="Normal 35 2 3 3" xfId="48066" xr:uid="{DAF69715-D15D-4F35-9E37-40AF7CDD6C39}"/>
    <cellStyle name="Normal 35 2 3 4" xfId="49526" xr:uid="{AFBD6593-6D62-47A3-A230-EEDB509FC4A8}"/>
    <cellStyle name="Normal 35 2 4" xfId="4077" xr:uid="{52F4D027-FAD1-4A24-B2C3-CF3AF50FF346}"/>
    <cellStyle name="Normal 35 2 5" xfId="48063" xr:uid="{14A8236E-328A-4EA5-A737-52E9C6901256}"/>
    <cellStyle name="Normal 35 2 6" xfId="49523" xr:uid="{78B5226E-EC21-48E4-9657-A25E16E96E88}"/>
    <cellStyle name="Normal 35 3" xfId="625" xr:uid="{B2C8577F-F141-4536-9963-DF2D9E3D48B4}"/>
    <cellStyle name="Normal 35 3 2" xfId="1283" xr:uid="{CAFDD345-F107-4907-98B0-F10FA3B27529}"/>
    <cellStyle name="Normal 35 3 2 2" xfId="2182" xr:uid="{2E370433-49D3-4F56-BEAD-434940FB046D}"/>
    <cellStyle name="Normal 35 3 2 2 2" xfId="4083" xr:uid="{35DE7D61-690B-4BFF-854D-C0FA2C98187E}"/>
    <cellStyle name="Normal 35 3 2 2 3" xfId="48069" xr:uid="{2D406A56-A0C0-4DA4-9EB2-D43C2E885B04}"/>
    <cellStyle name="Normal 35 3 2 2 4" xfId="49529" xr:uid="{44B276D5-9966-4F29-A06D-C649BA1B2096}"/>
    <cellStyle name="Normal 35 3 2 3" xfId="4082" xr:uid="{2CD92363-FC16-431E-8223-DE160B4867E0}"/>
    <cellStyle name="Normal 35 3 2 4" xfId="48068" xr:uid="{9A4A3D8A-4EF0-4EBD-8E7E-2F273DFCD45F}"/>
    <cellStyle name="Normal 35 3 2 5" xfId="49528" xr:uid="{163321FC-DA57-4F19-9449-0EADAE69F55E}"/>
    <cellStyle name="Normal 35 3 3" xfId="1643" xr:uid="{B39F016D-428D-47CA-8684-776D8EAAD943}"/>
    <cellStyle name="Normal 35 3 3 2" xfId="4084" xr:uid="{A698EFB9-AA0F-4426-BB35-0EC8855C2683}"/>
    <cellStyle name="Normal 35 3 3 3" xfId="48070" xr:uid="{E455E2EC-C890-4A38-BA78-E23057F6D2C0}"/>
    <cellStyle name="Normal 35 3 3 4" xfId="49530" xr:uid="{AB1DDA5D-5655-472B-BA3C-BBC6753B1E14}"/>
    <cellStyle name="Normal 35 3 4" xfId="4081" xr:uid="{95ED7EAF-FD10-4909-925C-CA0EEC27F93A}"/>
    <cellStyle name="Normal 35 3 5" xfId="48067" xr:uid="{227E0EB9-173C-4324-A5CA-D5F487E2E856}"/>
    <cellStyle name="Normal 35 3 6" xfId="49527" xr:uid="{3ABD788F-FEC9-4839-8240-AF1C46C2565B}"/>
    <cellStyle name="Normal 35 4" xfId="1281" xr:uid="{15E816C9-D925-4662-BF63-47CCA0384B4A}"/>
    <cellStyle name="Normal 35 4 2" xfId="2180" xr:uid="{02DBE29B-D557-4645-93EB-6250EB15E3BB}"/>
    <cellStyle name="Normal 35 4 2 2" xfId="4086" xr:uid="{3031D2BE-5D80-42D1-989F-67D93DEFBE98}"/>
    <cellStyle name="Normal 35 4 2 3" xfId="48072" xr:uid="{31AF89ED-74CD-4A54-A780-D8AA064DC5E3}"/>
    <cellStyle name="Normal 35 4 2 4" xfId="49532" xr:uid="{369FE6EC-CBED-4701-B12B-4189B6DDD013}"/>
    <cellStyle name="Normal 35 4 3" xfId="4085" xr:uid="{152F9A47-BDC7-4ACA-B370-8E5B3D65928B}"/>
    <cellStyle name="Normal 35 4 4" xfId="48071" xr:uid="{7D039856-1919-4D09-8C7C-FD966A4652F0}"/>
    <cellStyle name="Normal 35 4 5" xfId="49531" xr:uid="{BC595185-DB1E-4224-9CD1-820A24C7C125}"/>
    <cellStyle name="Normal 35 5" xfId="1513" xr:uid="{38E569F9-97AA-4687-B5BC-D9443CA22898}"/>
    <cellStyle name="Normal 35 5 2" xfId="4087" xr:uid="{09D5D02C-8374-4BE1-9E95-EDA671E2E430}"/>
    <cellStyle name="Normal 35 5 3" xfId="48073" xr:uid="{6A0780D7-5E0C-49ED-9410-6B3AAFF07FFB}"/>
    <cellStyle name="Normal 35 5 4" xfId="49533" xr:uid="{882138C5-DF45-4C8F-A15D-0DF268B09072}"/>
    <cellStyle name="Normal 35 6" xfId="4076" xr:uid="{286F5D47-F92F-4BC8-859F-2C5BAF434316}"/>
    <cellStyle name="Normal 35 7" xfId="46630" xr:uid="{54EC17D8-FEEF-4A22-8834-D007F795875A}"/>
    <cellStyle name="Normal 35 8" xfId="48062" xr:uid="{3527DC3D-E064-4A38-940A-F70E1935A5B8}"/>
    <cellStyle name="Normal 35 9" xfId="49522" xr:uid="{39A0D134-F012-4F18-9930-0955540F35D3}"/>
    <cellStyle name="Normal 36" xfId="430" xr:uid="{22598CFD-A74D-48B8-ADFD-CC61253C90CE}"/>
    <cellStyle name="Normal 36 2" xfId="819" xr:uid="{B16ACBCB-EC0A-40CF-8F8E-BD26BE5E4C6F}"/>
    <cellStyle name="Normal 36 2 2" xfId="1285" xr:uid="{73E9629A-C498-4E2D-84AC-86233407B291}"/>
    <cellStyle name="Normal 36 2 2 2" xfId="2184" xr:uid="{5FC11FE1-5BB6-4BC1-B201-10E85D680587}"/>
    <cellStyle name="Normal 36 2 2 2 2" xfId="4091" xr:uid="{50F4B2AD-6098-478B-AA15-20C120F65725}"/>
    <cellStyle name="Normal 36 2 2 2 3" xfId="48077" xr:uid="{294086F9-0824-4DDF-B5DB-EABB1097D052}"/>
    <cellStyle name="Normal 36 2 2 2 4" xfId="49537" xr:uid="{543927B1-29F6-4F8C-9B59-E345347CBBA1}"/>
    <cellStyle name="Normal 36 2 2 3" xfId="4090" xr:uid="{10C0E4E2-A706-4A8B-8BE8-76ABE8E9C55C}"/>
    <cellStyle name="Normal 36 2 2 4" xfId="48076" xr:uid="{75BEA798-0519-48E3-A0AA-BF594E09EF28}"/>
    <cellStyle name="Normal 36 2 2 5" xfId="49536" xr:uid="{337712C8-B869-4B9D-8D07-25EADD139DEB}"/>
    <cellStyle name="Normal 36 2 3" xfId="1774" xr:uid="{41BAF796-0041-469A-932A-ACEB8C002C07}"/>
    <cellStyle name="Normal 36 2 3 2" xfId="4092" xr:uid="{AD50FFB1-5D17-4586-9672-A6314A1C6D7C}"/>
    <cellStyle name="Normal 36 2 3 3" xfId="48078" xr:uid="{A1315A43-8B12-48B3-98F6-B468F6108D5F}"/>
    <cellStyle name="Normal 36 2 3 4" xfId="49538" xr:uid="{34400BED-C608-4D46-B978-5158A77B9E50}"/>
    <cellStyle name="Normal 36 2 4" xfId="4089" xr:uid="{4622BEA7-0D0A-4CDB-A8CE-22CF0C003E90}"/>
    <cellStyle name="Normal 36 2 5" xfId="48075" xr:uid="{6DBDEE16-CD69-4C0D-9C87-0256934FCFAC}"/>
    <cellStyle name="Normal 36 2 6" xfId="49535" xr:uid="{8E73F25B-36B8-420C-A5F0-CEFFB6992370}"/>
    <cellStyle name="Normal 36 3" xfId="627" xr:uid="{EC6177E2-FC10-4907-A140-C54E4B46447F}"/>
    <cellStyle name="Normal 36 3 2" xfId="1286" xr:uid="{F8E5754F-9DAF-4BCF-8B35-019D32230CB7}"/>
    <cellStyle name="Normal 36 3 2 2" xfId="2185" xr:uid="{A0DD6906-8A77-4E2B-8E67-07BFFC4B66B0}"/>
    <cellStyle name="Normal 36 3 2 2 2" xfId="4095" xr:uid="{5A46B79F-70A8-4D5F-BF37-8F41222D2856}"/>
    <cellStyle name="Normal 36 3 2 2 3" xfId="48081" xr:uid="{5BC65014-A278-4126-B1D4-85505EED44B4}"/>
    <cellStyle name="Normal 36 3 2 2 4" xfId="49541" xr:uid="{6EDAD667-DEB8-4CE7-8D57-575493EDD647}"/>
    <cellStyle name="Normal 36 3 2 3" xfId="4094" xr:uid="{25A18073-D81B-4A04-8353-3FC4C7B79E31}"/>
    <cellStyle name="Normal 36 3 2 4" xfId="48080" xr:uid="{8E681138-4019-47DD-B50A-864153C4434E}"/>
    <cellStyle name="Normal 36 3 2 5" xfId="49540" xr:uid="{137E5EBD-01FC-4F37-8E66-05DBDD9FBE50}"/>
    <cellStyle name="Normal 36 3 3" xfId="1645" xr:uid="{F762EB9F-24D9-4DFC-909F-73ACCDA5D490}"/>
    <cellStyle name="Normal 36 3 3 2" xfId="4096" xr:uid="{D4186954-3B9E-4287-9B4C-CF3D09D20927}"/>
    <cellStyle name="Normal 36 3 3 3" xfId="48082" xr:uid="{ED0170B7-CDA9-4B3B-A85B-E4DAA1CFB469}"/>
    <cellStyle name="Normal 36 3 3 4" xfId="49542" xr:uid="{E945433F-C82A-411E-A407-562048FAD964}"/>
    <cellStyle name="Normal 36 3 4" xfId="4093" xr:uid="{6AAFC46B-08B8-4BD8-8409-B0643DBCBD16}"/>
    <cellStyle name="Normal 36 3 5" xfId="48079" xr:uid="{4207653F-F520-46F9-97A3-10BED7C239A9}"/>
    <cellStyle name="Normal 36 3 6" xfId="49539" xr:uid="{70545CAF-0986-418A-B805-EC8BB1E1D38D}"/>
    <cellStyle name="Normal 36 4" xfId="1284" xr:uid="{EFF5E0CF-F161-4C91-AAD3-02069C0AABA5}"/>
    <cellStyle name="Normal 36 4 2" xfId="2183" xr:uid="{02B316A9-FB4F-4760-B72E-E1D3171C6FDD}"/>
    <cellStyle name="Normal 36 4 2 2" xfId="4098" xr:uid="{2A122B8B-F1AA-453C-973F-9777F239F5DA}"/>
    <cellStyle name="Normal 36 4 2 3" xfId="48084" xr:uid="{4237109B-65B2-4145-A686-BBE774E672FD}"/>
    <cellStyle name="Normal 36 4 2 4" xfId="49544" xr:uid="{FBDFFB4A-D72B-4FDB-923B-92E5FC618B19}"/>
    <cellStyle name="Normal 36 4 3" xfId="4097" xr:uid="{08CE509C-1B54-432D-A870-9EF07768B36A}"/>
    <cellStyle name="Normal 36 4 4" xfId="48083" xr:uid="{75037AE9-82A1-44C2-B473-DBE832BDB52C}"/>
    <cellStyle name="Normal 36 4 5" xfId="49543" xr:uid="{6BD4E2CF-A7D0-40C0-9A53-D1B3064FEB2B}"/>
    <cellStyle name="Normal 36 5" xfId="1515" xr:uid="{162F9176-0EA6-4993-AAC0-6FAB8C17B82F}"/>
    <cellStyle name="Normal 36 5 2" xfId="4099" xr:uid="{D23789CC-E2D1-4D0A-9212-32C5FA4B8AFB}"/>
    <cellStyle name="Normal 36 5 3" xfId="48085" xr:uid="{E524116C-6E3D-4A67-AB01-65F88F037480}"/>
    <cellStyle name="Normal 36 5 4" xfId="49545" xr:uid="{7130DE27-7D87-4922-A315-D9E445E4745F}"/>
    <cellStyle name="Normal 36 6" xfId="4088" xr:uid="{FC6ADC08-CC19-468B-8A4E-3AB900D3F0F5}"/>
    <cellStyle name="Normal 36 7" xfId="46631" xr:uid="{2D07D832-C5B1-49C1-91D5-CEE863C2B47D}"/>
    <cellStyle name="Normal 36 8" xfId="48074" xr:uid="{A4436629-C9FA-4AB9-B583-0B5613AC8326}"/>
    <cellStyle name="Normal 36 9" xfId="49534" xr:uid="{1DBD6FF5-35BB-470F-9ED3-758E4D1CA8FD}"/>
    <cellStyle name="Normal 37" xfId="434" xr:uid="{A600BFB8-AB69-4404-8A0F-990171482D60}"/>
    <cellStyle name="Normal 37 2" xfId="821" xr:uid="{FFA84C5E-79E8-4F4E-90A9-34BD2965DB70}"/>
    <cellStyle name="Normal 37 2 2" xfId="1288" xr:uid="{411FA925-E244-4AAD-8481-ED157BF81E43}"/>
    <cellStyle name="Normal 37 2 2 2" xfId="2187" xr:uid="{A3A85E9C-8362-41E1-A39F-4F06080C5CB1}"/>
    <cellStyle name="Normal 37 2 2 2 2" xfId="4103" xr:uid="{697A8C69-A5AD-4844-A703-198752390956}"/>
    <cellStyle name="Normal 37 2 2 2 3" xfId="48089" xr:uid="{4681791D-0C31-42F9-9DE8-F7948A68BB49}"/>
    <cellStyle name="Normal 37 2 2 2 4" xfId="49549" xr:uid="{B8C1ACD8-40A4-4A68-AE34-A2821CB12141}"/>
    <cellStyle name="Normal 37 2 2 3" xfId="4102" xr:uid="{CB945261-0230-49B3-8379-8C528040010A}"/>
    <cellStyle name="Normal 37 2 2 4" xfId="48088" xr:uid="{3A4F0238-67AC-473F-AF73-D7672F006645}"/>
    <cellStyle name="Normal 37 2 2 5" xfId="49548" xr:uid="{2F8EB484-14F1-4512-8D53-09E745CE28D5}"/>
    <cellStyle name="Normal 37 2 3" xfId="1776" xr:uid="{52FF8B42-2D5A-4623-8FAB-A5D375BB372E}"/>
    <cellStyle name="Normal 37 2 3 2" xfId="4104" xr:uid="{3DDB6286-6956-4ADB-B6F9-5083A90E74BB}"/>
    <cellStyle name="Normal 37 2 3 3" xfId="48090" xr:uid="{C9A988FA-9EFD-4D62-8E1A-355F0E361FAD}"/>
    <cellStyle name="Normal 37 2 3 4" xfId="49550" xr:uid="{20E12158-F5FB-497C-8FFC-FD2D4D6359A4}"/>
    <cellStyle name="Normal 37 2 4" xfId="4101" xr:uid="{47A2FA6D-E494-4259-B11E-ACF6C935D881}"/>
    <cellStyle name="Normal 37 2 5" xfId="48087" xr:uid="{56CD1212-7BF6-40B5-A8C5-43179144C753}"/>
    <cellStyle name="Normal 37 2 6" xfId="49547" xr:uid="{8561DF7B-302B-4AA0-9093-32B77BFFC102}"/>
    <cellStyle name="Normal 37 3" xfId="629" xr:uid="{121F1C15-29C1-497E-9BEC-B8FC9204E68D}"/>
    <cellStyle name="Normal 37 3 2" xfId="1289" xr:uid="{2960CB11-1C94-4A28-ABDB-D6081604B73A}"/>
    <cellStyle name="Normal 37 3 2 2" xfId="2188" xr:uid="{44C17E86-9F54-4F42-93D1-4F54505F98B3}"/>
    <cellStyle name="Normal 37 3 2 2 2" xfId="4107" xr:uid="{3588F122-0CC2-476C-9133-49EC65851419}"/>
    <cellStyle name="Normal 37 3 2 2 3" xfId="48093" xr:uid="{393B7020-022C-48F5-AEC7-FC55ECA0600C}"/>
    <cellStyle name="Normal 37 3 2 2 4" xfId="49553" xr:uid="{3FC55D65-6784-4BCC-B727-197BD068DEA9}"/>
    <cellStyle name="Normal 37 3 2 3" xfId="4106" xr:uid="{D38298C8-457A-49AD-880A-D4CE2C822442}"/>
    <cellStyle name="Normal 37 3 2 4" xfId="48092" xr:uid="{EA18A7B8-BF93-4632-B48D-53FD66C6C6DB}"/>
    <cellStyle name="Normal 37 3 2 5" xfId="49552" xr:uid="{12D6A3E8-9717-4A71-AC49-2AC144835D4F}"/>
    <cellStyle name="Normal 37 3 3" xfId="1647" xr:uid="{E60ABA98-E6C3-44E5-876B-FB4C7E963E40}"/>
    <cellStyle name="Normal 37 3 3 2" xfId="4108" xr:uid="{3B3CCE5E-8BF5-4929-B473-2EC288EAD00D}"/>
    <cellStyle name="Normal 37 3 3 3" xfId="48094" xr:uid="{BD35004E-3B2F-4E61-A188-B9EE8F6AC5FA}"/>
    <cellStyle name="Normal 37 3 3 4" xfId="49554" xr:uid="{B2FFB429-E894-4C00-8D2F-445FA98BDCD2}"/>
    <cellStyle name="Normal 37 3 4" xfId="4105" xr:uid="{D56E29CA-DA58-41C3-8FD5-88677A8CDF23}"/>
    <cellStyle name="Normal 37 3 5" xfId="48091" xr:uid="{C86D22A7-3DD1-403C-B8C4-18FE70738E07}"/>
    <cellStyle name="Normal 37 3 6" xfId="49551" xr:uid="{1D73AF25-A88B-4F38-A7A8-60D0D7FEF339}"/>
    <cellStyle name="Normal 37 4" xfId="1287" xr:uid="{1F61A3C4-FFBE-4302-BFD1-1F010BA6991F}"/>
    <cellStyle name="Normal 37 4 2" xfId="2186" xr:uid="{81C18E5D-7EF6-4870-91DA-38EBDC7F388C}"/>
    <cellStyle name="Normal 37 4 2 2" xfId="4110" xr:uid="{D2D68FB8-BAC1-408E-A062-29ECB10C561B}"/>
    <cellStyle name="Normal 37 4 2 3" xfId="48096" xr:uid="{D1B1D429-1FCE-479F-B398-C93C1F6B6AEE}"/>
    <cellStyle name="Normal 37 4 2 4" xfId="49556" xr:uid="{36CFEE4D-0A4E-4C58-9268-40EAC5E896EA}"/>
    <cellStyle name="Normal 37 4 3" xfId="4109" xr:uid="{10F90F87-7239-4098-AC1D-267BFCC662E3}"/>
    <cellStyle name="Normal 37 4 4" xfId="48095" xr:uid="{1D0B09C2-9F21-4158-8E9A-E8F125F79987}"/>
    <cellStyle name="Normal 37 4 5" xfId="49555" xr:uid="{8FFED93A-2D32-4660-BD60-624259BA6453}"/>
    <cellStyle name="Normal 37 5" xfId="1517" xr:uid="{CF1F5377-4C10-4989-8C73-1C3AC4FBA5C4}"/>
    <cellStyle name="Normal 37 5 2" xfId="4111" xr:uid="{57F8006A-371B-4E7F-A2D6-A396531E3872}"/>
    <cellStyle name="Normal 37 5 3" xfId="48097" xr:uid="{7CF0D760-0A33-4971-A1E0-2BFB02B89600}"/>
    <cellStyle name="Normal 37 5 4" xfId="49557" xr:uid="{00E98CC5-4A71-4012-930F-4DE43F88C430}"/>
    <cellStyle name="Normal 37 6" xfId="4100" xr:uid="{AE1F5E3E-5260-41E1-83C8-7A08865B2A3F}"/>
    <cellStyle name="Normal 37 7" xfId="46632" xr:uid="{5E78C838-CE50-44AD-A8FA-FA34514F8262}"/>
    <cellStyle name="Normal 37 8" xfId="48086" xr:uid="{291F5759-7814-42FD-8B45-DAF9541DA0A3}"/>
    <cellStyle name="Normal 37 9" xfId="49546" xr:uid="{8C4D48DC-4A88-4170-BC37-F2AEAD5B76B9}"/>
    <cellStyle name="Normal 38" xfId="449" xr:uid="{F63A11C0-CEE7-48BE-9ADA-AC1303EE1092}"/>
    <cellStyle name="Normal 38 2" xfId="836" xr:uid="{C386B17A-6AFF-4824-9781-D6FE65086E3A}"/>
    <cellStyle name="Normal 38 2 2" xfId="1291" xr:uid="{B41BD4D9-4BF1-40AA-99CD-89951E626896}"/>
    <cellStyle name="Normal 38 2 2 2" xfId="2190" xr:uid="{0B4F9FB9-FF3C-4118-8222-B5F8C750415F}"/>
    <cellStyle name="Normal 38 2 2 2 2" xfId="4115" xr:uid="{7F6FEBCA-6F81-4D3E-9D1A-EE45D9754C36}"/>
    <cellStyle name="Normal 38 2 2 2 3" xfId="48101" xr:uid="{6E3463EF-EABD-4546-808A-D454368CEA37}"/>
    <cellStyle name="Normal 38 2 2 2 4" xfId="49561" xr:uid="{E2AD14FC-D7B8-49B3-8497-6F16416B7D16}"/>
    <cellStyle name="Normal 38 2 2 3" xfId="4114" xr:uid="{B289EF4A-9415-4398-924A-1D75C1233653}"/>
    <cellStyle name="Normal 38 2 2 4" xfId="48100" xr:uid="{B4180EB6-7EBB-4504-AECE-418100DBEC7A}"/>
    <cellStyle name="Normal 38 2 2 5" xfId="49560" xr:uid="{94F40259-3E59-447B-A0A0-F25DCB31E332}"/>
    <cellStyle name="Normal 38 2 3" xfId="1791" xr:uid="{2BAF417E-AE6A-4F66-AD5F-DEBF87471720}"/>
    <cellStyle name="Normal 38 2 3 2" xfId="4116" xr:uid="{FF4D7134-1497-4BEA-A04B-434D12469C60}"/>
    <cellStyle name="Normal 38 2 3 3" xfId="48102" xr:uid="{1DA4B485-9AC1-4859-94C3-4ED404BAC4EE}"/>
    <cellStyle name="Normal 38 2 3 4" xfId="49562" xr:uid="{B0C9C9F1-0F57-4DC0-956F-695ADBE2E835}"/>
    <cellStyle name="Normal 38 2 4" xfId="4113" xr:uid="{5F6F391A-4D60-4B66-8C12-82026875FCD1}"/>
    <cellStyle name="Normal 38 2 5" xfId="48099" xr:uid="{3F491661-8FAC-40E4-B905-9B9CD2F85943}"/>
    <cellStyle name="Normal 38 2 6" xfId="49559" xr:uid="{B5A5E9D9-C007-4C1E-B5B9-E416B8BAC9FE}"/>
    <cellStyle name="Normal 38 3" xfId="644" xr:uid="{70BE888B-2C37-40D8-8911-D570E028145A}"/>
    <cellStyle name="Normal 38 3 2" xfId="1292" xr:uid="{E9B84AF0-528D-4A06-9722-ECA1EC82C6AF}"/>
    <cellStyle name="Normal 38 3 2 2" xfId="2191" xr:uid="{A1CF574A-0D05-4617-8431-54BEF5367E76}"/>
    <cellStyle name="Normal 38 3 2 2 2" xfId="4119" xr:uid="{32806CC5-26C3-4C26-A1C1-4CDE60D583C7}"/>
    <cellStyle name="Normal 38 3 2 2 3" xfId="48105" xr:uid="{6DD14AEB-3B76-474E-BE00-952F90F01AD2}"/>
    <cellStyle name="Normal 38 3 2 2 4" xfId="49565" xr:uid="{C8DF28A7-06AD-4D74-AC74-865F728A60AF}"/>
    <cellStyle name="Normal 38 3 2 3" xfId="4118" xr:uid="{357709D5-583F-40FF-98EF-1DB23474823B}"/>
    <cellStyle name="Normal 38 3 2 4" xfId="48104" xr:uid="{0D9ACE1D-4ED2-4BD4-B5B3-B3CF89E30F6E}"/>
    <cellStyle name="Normal 38 3 2 5" xfId="49564" xr:uid="{0F1C081B-7458-42BC-83DB-E8BDDEA768B2}"/>
    <cellStyle name="Normal 38 3 3" xfId="1662" xr:uid="{BE8335F8-BE52-40FB-A48F-93332489906C}"/>
    <cellStyle name="Normal 38 3 3 2" xfId="4120" xr:uid="{22DBBC60-7EB1-49F8-9AC3-A638853D95E4}"/>
    <cellStyle name="Normal 38 3 3 3" xfId="48106" xr:uid="{48A97F5D-B9B8-4422-A640-59274D0768EC}"/>
    <cellStyle name="Normal 38 3 3 4" xfId="49566" xr:uid="{18BD2F14-D5AD-46D8-BACB-EDD833B6F570}"/>
    <cellStyle name="Normal 38 3 4" xfId="4117" xr:uid="{E0F2B83B-1F0A-4C59-8972-878AD1AFCAAC}"/>
    <cellStyle name="Normal 38 3 5" xfId="48103" xr:uid="{2AF37A4C-4375-4318-8B0F-82B07D2B9B11}"/>
    <cellStyle name="Normal 38 3 6" xfId="49563" xr:uid="{F867DF9A-0D7A-40DE-88B0-A75C8F187A23}"/>
    <cellStyle name="Normal 38 4" xfId="1290" xr:uid="{37A9238E-5437-49C5-906E-41474C8F4873}"/>
    <cellStyle name="Normal 38 4 2" xfId="2189" xr:uid="{3ECD1472-06FA-4C4F-A0DB-7449E05F9638}"/>
    <cellStyle name="Normal 38 4 2 2" xfId="4122" xr:uid="{64BFB83F-3995-456F-9818-846F250CF44D}"/>
    <cellStyle name="Normal 38 4 2 3" xfId="48108" xr:uid="{415D3FCC-30B9-4C18-9EC3-A1F5DE2AA98D}"/>
    <cellStyle name="Normal 38 4 2 4" xfId="49568" xr:uid="{3A2A91EE-8DCF-4EAE-B478-2B6F05EB9347}"/>
    <cellStyle name="Normal 38 4 3" xfId="4121" xr:uid="{A2155F8B-580C-4B49-8858-5649B85D1CD2}"/>
    <cellStyle name="Normal 38 4 4" xfId="48107" xr:uid="{F513E560-8063-4B6D-ABA1-49DAFEE51A38}"/>
    <cellStyle name="Normal 38 4 5" xfId="49567" xr:uid="{92B495A0-2AA3-4D1C-8C46-61141F30F390}"/>
    <cellStyle name="Normal 38 5" xfId="1532" xr:uid="{98A26849-6F80-44DD-8631-D7325D51BEB0}"/>
    <cellStyle name="Normal 38 5 2" xfId="4123" xr:uid="{BA4730B2-1FB4-4570-9CCD-E460EB4FD461}"/>
    <cellStyle name="Normal 38 5 3" xfId="48109" xr:uid="{41C3C845-EE65-43BF-9382-F77213B35846}"/>
    <cellStyle name="Normal 38 5 4" xfId="49569" xr:uid="{B8277D6F-1C31-4404-BF15-2AC44549B9C8}"/>
    <cellStyle name="Normal 38 6" xfId="4112" xr:uid="{8BC29DC6-470A-4DA4-8A85-5E01D2FC9C36}"/>
    <cellStyle name="Normal 38 7" xfId="48098" xr:uid="{41FEA1C6-F030-438B-A596-FC0767C52E8E}"/>
    <cellStyle name="Normal 38 8" xfId="49558" xr:uid="{9885CBB9-9DFB-4658-8FF8-B2EDF10AB49C}"/>
    <cellStyle name="Normal 39" xfId="450" xr:uid="{496B4B89-D8A3-4F1E-A2C9-3D31874565D5}"/>
    <cellStyle name="Normal 39 2" xfId="837" xr:uid="{6E8E5E00-1B37-45E7-84F2-2FC8AE4F0BFF}"/>
    <cellStyle name="Normal 39 2 2" xfId="1294" xr:uid="{BC890438-B795-4A05-ACCB-E435F0820EEC}"/>
    <cellStyle name="Normal 39 2 2 2" xfId="2193" xr:uid="{FF87A53B-27E4-4113-A233-82ADB3AA36E9}"/>
    <cellStyle name="Normal 39 2 2 2 2" xfId="4127" xr:uid="{ECE1042C-30C8-4EA9-880A-DB306973CA38}"/>
    <cellStyle name="Normal 39 2 2 2 3" xfId="48113" xr:uid="{BD4D8ADE-1754-4F9B-BBE9-566C99768A2C}"/>
    <cellStyle name="Normal 39 2 2 2 4" xfId="49573" xr:uid="{192AC352-25B2-4A70-931A-B731FA086A35}"/>
    <cellStyle name="Normal 39 2 2 3" xfId="4126" xr:uid="{53C5218C-C6B6-469A-9F8D-C6DF38D74669}"/>
    <cellStyle name="Normal 39 2 2 4" xfId="48112" xr:uid="{5BF94AF7-B758-4A1D-A016-0FD91DDABA6E}"/>
    <cellStyle name="Normal 39 2 2 5" xfId="49572" xr:uid="{13DE36B5-8F4C-4845-B139-ADEAF05A004B}"/>
    <cellStyle name="Normal 39 2 3" xfId="1792" xr:uid="{BD841BA6-249A-4329-AAD1-7285A7E0521F}"/>
    <cellStyle name="Normal 39 2 3 2" xfId="4128" xr:uid="{77ADBFF6-8982-4502-8899-223259915E17}"/>
    <cellStyle name="Normal 39 2 3 3" xfId="48114" xr:uid="{06B63C47-7A2C-49FD-99DC-3B63B9B7ED5B}"/>
    <cellStyle name="Normal 39 2 3 4" xfId="49574" xr:uid="{8231A80E-700F-4E4B-8040-27FC97639284}"/>
    <cellStyle name="Normal 39 2 4" xfId="4125" xr:uid="{0E8CEF75-405A-4329-BE82-68496ADC38F9}"/>
    <cellStyle name="Normal 39 2 5" xfId="48111" xr:uid="{CA3047AD-1F8D-41E3-9EB6-3EB363C72680}"/>
    <cellStyle name="Normal 39 2 6" xfId="49571" xr:uid="{4F73D7C7-C02C-4C8A-A8F7-EDD4D6F06978}"/>
    <cellStyle name="Normal 39 3" xfId="645" xr:uid="{AA2DD01C-C348-4D56-BD17-A85DCADA3A61}"/>
    <cellStyle name="Normal 39 3 2" xfId="1295" xr:uid="{ECE5759E-A98A-4382-B23D-00D879C487BE}"/>
    <cellStyle name="Normal 39 3 2 2" xfId="2194" xr:uid="{5C912155-9522-4568-B2A4-626E57C5272F}"/>
    <cellStyle name="Normal 39 3 2 2 2" xfId="4131" xr:uid="{29A8BB4E-A139-4E1D-B2AD-E268183ECC3D}"/>
    <cellStyle name="Normal 39 3 2 2 3" xfId="48117" xr:uid="{126B5967-B7FD-4744-94C3-54AC71704997}"/>
    <cellStyle name="Normal 39 3 2 2 4" xfId="49577" xr:uid="{BA9A24BC-77CD-458D-8026-AE00CD5E9ABB}"/>
    <cellStyle name="Normal 39 3 2 3" xfId="4130" xr:uid="{9B95974B-7536-4B55-85C0-3390501AAC34}"/>
    <cellStyle name="Normal 39 3 2 4" xfId="48116" xr:uid="{F266C008-2B8E-41FA-A30A-88FCED1F3BEE}"/>
    <cellStyle name="Normal 39 3 2 5" xfId="49576" xr:uid="{270CEC02-51A4-4EE6-ACA5-966559C75FCF}"/>
    <cellStyle name="Normal 39 3 3" xfId="1663" xr:uid="{F029BD99-6B28-420F-855A-2B3EB4DDA3E8}"/>
    <cellStyle name="Normal 39 3 3 2" xfId="4132" xr:uid="{27526149-723A-4177-86FA-510F4665444B}"/>
    <cellStyle name="Normal 39 3 3 3" xfId="48118" xr:uid="{2764AC6B-4D8E-429F-A6F2-C814AF98D790}"/>
    <cellStyle name="Normal 39 3 3 4" xfId="49578" xr:uid="{7D4C5B09-CE59-474A-8B6C-8E7E9DCA4302}"/>
    <cellStyle name="Normal 39 3 4" xfId="4129" xr:uid="{EAE07516-2E07-47B1-A94C-AE021DAC1A16}"/>
    <cellStyle name="Normal 39 3 5" xfId="48115" xr:uid="{00CE716C-3F87-4F36-97E4-C1EF589841D1}"/>
    <cellStyle name="Normal 39 3 6" xfId="49575" xr:uid="{33267F79-E500-416D-B54D-F4562BA0F334}"/>
    <cellStyle name="Normal 39 4" xfId="1293" xr:uid="{602FFEDF-DB58-4B57-A5C3-954541CCB5BF}"/>
    <cellStyle name="Normal 39 4 2" xfId="2192" xr:uid="{2F5A59B3-FA00-412E-9816-98DD0621264D}"/>
    <cellStyle name="Normal 39 4 2 2" xfId="4134" xr:uid="{256C726A-D749-4AA5-AD36-860F7CDF8DF1}"/>
    <cellStyle name="Normal 39 4 2 3" xfId="48120" xr:uid="{04902839-F517-4F73-B1ED-0B3189822871}"/>
    <cellStyle name="Normal 39 4 2 4" xfId="49580" xr:uid="{F87F523F-696E-4D8D-8B9D-E3AC2A7F3C63}"/>
    <cellStyle name="Normal 39 4 3" xfId="4133" xr:uid="{DA002504-6825-449A-ADF5-279FB9C7F40E}"/>
    <cellStyle name="Normal 39 4 4" xfId="48119" xr:uid="{2CC91BEC-501E-4542-91F8-3BD666923A62}"/>
    <cellStyle name="Normal 39 4 5" xfId="49579" xr:uid="{95C05625-93EC-42D9-9986-26C351945305}"/>
    <cellStyle name="Normal 39 5" xfId="1533" xr:uid="{6DC21770-99B0-446F-B46E-CF77B1CB13A3}"/>
    <cellStyle name="Normal 39 5 2" xfId="4135" xr:uid="{C5ADE741-E72D-4B10-8AA0-8C2F4EA2CAF9}"/>
    <cellStyle name="Normal 39 5 3" xfId="48121" xr:uid="{99585FDB-AA92-4D1D-A0AD-D9D6B305E41B}"/>
    <cellStyle name="Normal 39 5 4" xfId="49581" xr:uid="{C8EEA727-CC9A-46B4-9187-493AFE50913B}"/>
    <cellStyle name="Normal 39 6" xfId="4124" xr:uid="{DE6FF216-D757-4276-AC82-3E5A025DE6F2}"/>
    <cellStyle name="Normal 39 7" xfId="46633" xr:uid="{6580F14D-3FFD-44EF-9128-03A2AA195602}"/>
    <cellStyle name="Normal 39 8" xfId="48110" xr:uid="{E18B987A-494B-4260-8DC3-932D11368A0B}"/>
    <cellStyle name="Normal 39 9" xfId="49570" xr:uid="{9A5C893B-32D0-4B36-9DE2-7415D85C8F26}"/>
    <cellStyle name="Normal 4" xfId="220" xr:uid="{30C84182-3BF7-471C-86A1-6B319CE27CCC}"/>
    <cellStyle name="Normal 4 10" xfId="4295" xr:uid="{83DE7A00-AB85-477D-BA5C-3622C55D5DEE}"/>
    <cellStyle name="Normal 4 11" xfId="49676" xr:uid="{F1BE3C65-C140-4B56-8937-D6BED6D36CD0}"/>
    <cellStyle name="Normal 4 2" xfId="705" xr:uid="{873D2671-9737-41A2-9784-B6C43719E0BB}"/>
    <cellStyle name="Normal 4 2 10" xfId="16039" xr:uid="{8C548F4E-D27F-4D36-B7A1-E7641604214E}"/>
    <cellStyle name="Normal 4 2 10 2" xfId="16040" xr:uid="{96F0B50F-9B6E-4D7C-B57B-C1A42377024C}"/>
    <cellStyle name="Normal 4 2 11" xfId="16041" xr:uid="{06F8DF6F-18BC-4A46-955C-D4AD043A62E7}"/>
    <cellStyle name="Normal 4 2 12" xfId="16042" xr:uid="{AC81ED36-F2AF-496D-A9C3-4B902BE4ACB6}"/>
    <cellStyle name="Normal 4 2 13" xfId="46625" xr:uid="{98D3151B-0550-40BA-B7E2-4452086723D0}"/>
    <cellStyle name="Normal 4 2 14" xfId="4315" xr:uid="{9E61D91B-8A71-4295-871D-F843B3E6E513}"/>
    <cellStyle name="Normal 4 2 15" xfId="46641" xr:uid="{EDF3591F-80D2-4AF2-8317-C55DC6A49821}"/>
    <cellStyle name="Normal 4 2 16" xfId="49696" xr:uid="{034B1C71-5B9B-4609-BF37-7ACD9294BC78}"/>
    <cellStyle name="Normal 4 2 2" xfId="16043" xr:uid="{A53315B6-C882-4C9D-9AEC-77EEE43099B2}"/>
    <cellStyle name="Normal 4 2 2 2" xfId="16044" xr:uid="{BBFCD9F1-E5D2-4B6E-86C7-901D95878FEC}"/>
    <cellStyle name="Normal 4 2 2 2 2" xfId="16045" xr:uid="{7C342675-5B30-4267-ADF7-B95B5E809726}"/>
    <cellStyle name="Normal 4 2 2 2 2 2" xfId="16046" xr:uid="{DABDBC2B-C2DC-4B57-84F6-B63D58C5EAD6}"/>
    <cellStyle name="Normal 4 2 2 2 3" xfId="16047" xr:uid="{3D1A6E5B-DF8B-44E7-8553-B95F7C2CEB46}"/>
    <cellStyle name="Normal 4 2 2 3" xfId="16048" xr:uid="{57F08F92-258F-4FDD-881B-48A24D0455EA}"/>
    <cellStyle name="Normal 4 2 2 3 2" xfId="16049" xr:uid="{C6BB611F-123E-4ADD-922D-00B37952B233}"/>
    <cellStyle name="Normal 4 2 2 4" xfId="16050" xr:uid="{09551712-D8BD-4505-B8DB-49C34E6007E1}"/>
    <cellStyle name="Normal 4 2 2 5" xfId="16051" xr:uid="{01C70D7C-35DB-4876-9735-22532E9C4F21}"/>
    <cellStyle name="Normal 4 2 3" xfId="16052" xr:uid="{77F7FA2D-3F01-4BD5-A46E-C00655BF51A9}"/>
    <cellStyle name="Normal 4 2 3 2" xfId="16053" xr:uid="{BF58C3A2-285B-44E9-860F-FBC4E9A3A5AA}"/>
    <cellStyle name="Normal 4 2 3 3" xfId="16054" xr:uid="{C47CA297-5270-4CDC-B231-AEE317FC8A80}"/>
    <cellStyle name="Normal 4 2 4" xfId="16055" xr:uid="{D4A51991-63AD-4A39-8D8B-657D0AEED05C}"/>
    <cellStyle name="Normal 4 2 4 2" xfId="16056" xr:uid="{76C64440-FD55-4954-ADF2-EB99F59C1352}"/>
    <cellStyle name="Normal 4 2 4 2 2" xfId="16057" xr:uid="{4754A2D1-BEC2-43C4-A744-5383856B01E9}"/>
    <cellStyle name="Normal 4 2 4 3" xfId="16058" xr:uid="{1D388576-59F5-4BC9-B4B4-E61681AAEF9A}"/>
    <cellStyle name="Normal 4 2 5" xfId="16059" xr:uid="{0F0D5916-C85D-449D-A506-CA53F144E309}"/>
    <cellStyle name="Normal 4 2 5 2" xfId="16060" xr:uid="{F9823AFE-D6E8-4DBB-B9F3-E26BDC3C38D7}"/>
    <cellStyle name="Normal 4 2 5 2 2" xfId="16061" xr:uid="{155A6808-406F-4DC5-9A8B-71AB70C1D688}"/>
    <cellStyle name="Normal 4 2 5 3" xfId="16062" xr:uid="{764CBE94-8585-490E-B4FF-78391366D8BC}"/>
    <cellStyle name="Normal 4 2 6" xfId="16063" xr:uid="{AD7FC247-1AA2-40CA-908D-49DE4B5F7035}"/>
    <cellStyle name="Normal 4 2 6 2" xfId="16064" xr:uid="{E587E21A-7D93-442A-B1BE-2E596A103212}"/>
    <cellStyle name="Normal 4 2 7" xfId="16065" xr:uid="{7AB79CF1-AA9D-405D-928D-09B98E45A9F6}"/>
    <cellStyle name="Normal 4 2 7 2" xfId="16066" xr:uid="{60DB90DA-F7F2-4357-ADDD-C9B6B10C3B71}"/>
    <cellStyle name="Normal 4 2 8" xfId="16067" xr:uid="{762C8FA7-7D83-432E-A5D6-ECF19829D72F}"/>
    <cellStyle name="Normal 4 2 8 2" xfId="16068" xr:uid="{729AF911-BC53-4F46-A7F7-BEB7ABD7DAD3}"/>
    <cellStyle name="Normal 4 2 9" xfId="16069" xr:uid="{FD81A15B-5F31-49C8-8D4F-D0019F855580}"/>
    <cellStyle name="Normal 4 2 9 2" xfId="16070" xr:uid="{8A60947E-7F9A-4A03-A780-DD7AAC2D2FD0}"/>
    <cellStyle name="Normal 4 3" xfId="512" xr:uid="{A835F1CF-6786-4983-938F-DE6E1235DFFF}"/>
    <cellStyle name="Normal 4 3 10" xfId="16071" xr:uid="{02385A81-139A-4385-959E-4CD5C73E4967}"/>
    <cellStyle name="Normal 4 3 11" xfId="3795" xr:uid="{401637E9-9979-47A7-833C-BD8D931EEBF1}"/>
    <cellStyle name="Normal 4 3 12" xfId="49714" xr:uid="{E1AFC6B0-82A5-4344-839E-340F3A800868}"/>
    <cellStyle name="Normal 4 3 13" xfId="49776" xr:uid="{15E1BDAA-F0E0-40F3-8D11-DCED57E0CDD3}"/>
    <cellStyle name="Normal 4 3 2" xfId="16072" xr:uid="{554E760F-B91F-4E6D-ABDE-0C50F4A45A66}"/>
    <cellStyle name="Normal 4 3 2 2" xfId="16073" xr:uid="{F37E70E7-63EF-4CF5-8B65-FF3E7E8F8ED4}"/>
    <cellStyle name="Normal 4 3 2 2 2" xfId="16074" xr:uid="{1E33C184-8ADC-4F50-8D2D-2FE4FB627B48}"/>
    <cellStyle name="Normal 4 3 2 2 2 2" xfId="16075" xr:uid="{43960279-6B0A-4ED9-BBD7-EE545FAB5A53}"/>
    <cellStyle name="Normal 4 3 2 2 3" xfId="16076" xr:uid="{720396C9-6E71-47B2-8A00-7204B0A0CEF2}"/>
    <cellStyle name="Normal 4 3 2 3" xfId="16077" xr:uid="{45E38E6E-E21B-48B7-85BB-E688AAF52C3A}"/>
    <cellStyle name="Normal 4 3 2 3 2" xfId="16078" xr:uid="{FD9B0656-9A48-44C2-ADEE-0E4182223B23}"/>
    <cellStyle name="Normal 4 3 2 4" xfId="16079" xr:uid="{7359D96F-4195-4531-965B-EAECF2E8B6D1}"/>
    <cellStyle name="Normal 4 3 2 5" xfId="16080" xr:uid="{56949FF9-A04F-43A1-B1AF-FA2E65B1A72C}"/>
    <cellStyle name="Normal 4 3 2 6" xfId="49772" xr:uid="{62A2E630-14E8-425E-8AD0-AA0F19630AE2}"/>
    <cellStyle name="Normal 4 3 3" xfId="16081" xr:uid="{D2625388-CC15-4068-B038-9A33133B73F8}"/>
    <cellStyle name="Normal 4 3 3 2" xfId="16082" xr:uid="{9B1CC183-D764-457B-8BE7-283A88A1EC63}"/>
    <cellStyle name="Normal 4 3 3 2 2" xfId="16083" xr:uid="{9CA21AE1-8514-420A-8F9C-2EB3C3968EFC}"/>
    <cellStyle name="Normal 4 3 3 3" xfId="16084" xr:uid="{57E6D9E0-5CE6-49C4-BDB2-0F1A2950A3DD}"/>
    <cellStyle name="Normal 4 3 4" xfId="16085" xr:uid="{04F05BED-0080-4FA1-9B37-5D9A4C606D26}"/>
    <cellStyle name="Normal 4 3 4 2" xfId="16086" xr:uid="{47A75860-2D65-4123-AB2B-1019BDCDF66E}"/>
    <cellStyle name="Normal 4 3 5" xfId="16087" xr:uid="{1F9976D9-53AA-4877-9CA1-D99E2CDD9905}"/>
    <cellStyle name="Normal 4 3 5 2" xfId="16088" xr:uid="{4AD9668C-9D52-4770-AA7B-DB3E3FDA9D50}"/>
    <cellStyle name="Normal 4 3 6" xfId="16089" xr:uid="{07B6D0D3-D5EF-46C2-A86E-0FBFDF99C742}"/>
    <cellStyle name="Normal 4 3 6 2" xfId="16090" xr:uid="{34429E24-A928-42FD-B124-B275D5668FD0}"/>
    <cellStyle name="Normal 4 3 7" xfId="16091" xr:uid="{368971B5-724A-45E3-8D3C-66E18185CFAF}"/>
    <cellStyle name="Normal 4 3 7 2" xfId="16092" xr:uid="{307D4CDF-1EC6-42B7-B7AF-7C1CB512A6B8}"/>
    <cellStyle name="Normal 4 3 8" xfId="16093" xr:uid="{969442DE-7A1E-4A95-96AB-50E5F0478930}"/>
    <cellStyle name="Normal 4 3 8 2" xfId="16094" xr:uid="{C2507F98-361B-4A69-9B8F-BA994E0C0EEF}"/>
    <cellStyle name="Normal 4 3 9" xfId="16095" xr:uid="{339BD7C5-EC89-444A-BA4B-B03FED4F7C53}"/>
    <cellStyle name="Normal 4 4" xfId="3786" xr:uid="{02C9976E-68E7-467B-82E7-93A935B1DDF6}"/>
    <cellStyle name="Normal 4 4 2" xfId="3744" xr:uid="{F3596FDF-3127-40BE-AFF5-E51FBDB03311}"/>
    <cellStyle name="Normal 4 4 3" xfId="16096" xr:uid="{C499294B-E12F-4EB4-8F2E-32D5D7A47522}"/>
    <cellStyle name="Normal 4 4 3 2" xfId="16097" xr:uid="{D9056999-4E05-4240-A0A2-A742F0F21BF8}"/>
    <cellStyle name="Normal 4 4 3 2 2" xfId="16098" xr:uid="{689474A2-F48E-4888-915A-49371AA3B57B}"/>
    <cellStyle name="Normal 4 4 3 3" xfId="16099" xr:uid="{FE44A3D0-817C-4B9A-8940-94073F2F34F3}"/>
    <cellStyle name="Normal 4 4 3 4" xfId="16100" xr:uid="{D8515210-6BA1-4491-9E2E-3AEA03459C7F}"/>
    <cellStyle name="Normal 4 4 3 5" xfId="16101" xr:uid="{8B8D1367-AA29-4FA6-A309-9DA691B39D7E}"/>
    <cellStyle name="Normal 4 4 4" xfId="16102" xr:uid="{FCB7A981-0B49-46E3-BB74-D94142DA0217}"/>
    <cellStyle name="Normal 4 4 4 2" xfId="16103" xr:uid="{7458E7C1-C594-498E-823B-CC286E869913}"/>
    <cellStyle name="Normal 4 4 4 3" xfId="16104" xr:uid="{F4CD2DA0-CA79-462E-8D92-7D6AB59C17B8}"/>
    <cellStyle name="Normal 4 4 5" xfId="16105" xr:uid="{7D9287EF-4041-44BD-90BF-6A0B141CA022}"/>
    <cellStyle name="Normal 4 4 5 2" xfId="16106" xr:uid="{C3DDFE84-0F23-4EEC-8995-1BCCEF6C8967}"/>
    <cellStyle name="Normal 4 4 6" xfId="16107" xr:uid="{C201BA73-21F1-420F-BBBD-A40FB87F855F}"/>
    <cellStyle name="Normal 4 4 6 2" xfId="16108" xr:uid="{231656F8-9474-48C0-9B07-B5A687E5980A}"/>
    <cellStyle name="Normal 4 4 7" xfId="16109" xr:uid="{F4017BF4-7311-43A4-832A-A0FB9B7955ED}"/>
    <cellStyle name="Normal 4 5" xfId="4297" xr:uid="{C7B08ABF-7B69-4BDD-B784-6EA13FD02790}"/>
    <cellStyle name="Normal 4 5 2" xfId="3559" xr:uid="{6B83CE5C-B8AB-40AB-A005-4D5EC06E2C83}"/>
    <cellStyle name="Normal 4 5 2 2" xfId="16110" xr:uid="{741D32DB-A24A-47BB-A8E0-21B76852ACEE}"/>
    <cellStyle name="Normal 4 5 2 2 2" xfId="16111" xr:uid="{AB6464FE-50D9-488B-8CB7-F9A4521E29F8}"/>
    <cellStyle name="Normal 4 5 2 3" xfId="16112" xr:uid="{7961F9E8-2C06-4577-B855-B33767A93C13}"/>
    <cellStyle name="Normal 4 5 2 3 2" xfId="16113" xr:uid="{8E2E7187-5585-4251-A469-C20AB624F467}"/>
    <cellStyle name="Normal 4 5 2 4" xfId="16114" xr:uid="{CB602C23-4C35-4FB7-91E3-CDD9E3CA4427}"/>
    <cellStyle name="Normal 4 5 2 4 2" xfId="16115" xr:uid="{A36D9D6F-06B0-4C0C-A11A-2263D70BB2DE}"/>
    <cellStyle name="Normal 4 5 2 5" xfId="16116" xr:uid="{843EFBB9-6565-4725-BB53-76A75A1469EE}"/>
    <cellStyle name="Normal 4 5 2 5 2" xfId="16117" xr:uid="{B35BB6AD-D622-40F2-B508-D360623B7BCD}"/>
    <cellStyle name="Normal 4 5 2 6" xfId="16118" xr:uid="{9D16195F-B34C-4B6B-BA4A-F2F09C06CEB5}"/>
    <cellStyle name="Normal 4 5 2 6 2" xfId="16119" xr:uid="{BB0E2AC4-48E6-444B-A255-129FFCABF431}"/>
    <cellStyle name="Normal 4 5 2 7" xfId="16120" xr:uid="{81E9C732-0496-4E0B-B698-C037B0B821B5}"/>
    <cellStyle name="Normal 4 5 2 8" xfId="16121" xr:uid="{842D9069-913D-4F62-BC9C-D420E98C8ECA}"/>
    <cellStyle name="Normal 4 5 3" xfId="16122" xr:uid="{1D51D95A-8276-482C-B813-306B449B0BF0}"/>
    <cellStyle name="Normal 4 5 3 2" xfId="16123" xr:uid="{38571DF2-8897-4D1D-849E-50AB2F35BAD3}"/>
    <cellStyle name="Normal 4 5 3 3" xfId="16124" xr:uid="{4F0B1E91-14AB-4BA5-90CD-21F65781DD7E}"/>
    <cellStyle name="Normal 4 5 4" xfId="16125" xr:uid="{C7F4716E-164D-46DF-B89A-7B131993AA93}"/>
    <cellStyle name="Normal 4 5 4 2" xfId="16126" xr:uid="{D4423DA3-F0F1-4C20-99BC-0E48E7F7B3A9}"/>
    <cellStyle name="Normal 4 5 4 2 2" xfId="16127" xr:uid="{616A74E4-C62A-45AF-844A-24D121EA2D6E}"/>
    <cellStyle name="Normal 4 5 4 3" xfId="16128" xr:uid="{7376E988-79DF-40F2-9B42-DED72384EFD7}"/>
    <cellStyle name="Normal 4 5 4 4" xfId="16129" xr:uid="{69DB3E37-2806-4EFF-B9F1-F250D5918870}"/>
    <cellStyle name="Normal 4 5 4 5" xfId="16130" xr:uid="{4348CABF-3501-489A-AA85-9620135EEEB0}"/>
    <cellStyle name="Normal 4 5 4 6" xfId="16131" xr:uid="{CFB10ACA-2FB8-470F-98F8-A3FAAE369803}"/>
    <cellStyle name="Normal 4 5 5" xfId="16132" xr:uid="{1B841A6A-A528-4E39-9431-67C5F63D4FAF}"/>
    <cellStyle name="Normal 4 5 5 2" xfId="16133" xr:uid="{3F80C047-6142-4D30-B785-746EB31672EE}"/>
    <cellStyle name="Normal 4 5 6" xfId="16134" xr:uid="{D814B3C6-9EF7-45AD-B9EF-102BE12CECD4}"/>
    <cellStyle name="Normal 4 5 7" xfId="16135" xr:uid="{350B2211-7F87-4C1B-BDE4-FA5F225ACA5B}"/>
    <cellStyle name="Normal 4 5 8" xfId="16136" xr:uid="{2A844FA5-FBD8-4FDB-9EFB-9E082DDDA8D8}"/>
    <cellStyle name="Normal 4 6" xfId="3718" xr:uid="{D75CBD97-F7E9-40E6-8CCC-8641BBCA6A49}"/>
    <cellStyle name="Normal 4 6 2" xfId="16137" xr:uid="{CE6CA7BB-2455-4544-86FE-10041E9A6544}"/>
    <cellStyle name="Normal 4 6 3" xfId="16138" xr:uid="{E22B2558-1A10-4EE2-BCB3-EB3C207BF7BB}"/>
    <cellStyle name="Normal 4 7" xfId="3521" xr:uid="{03C47D30-A088-4F1C-A081-8B10598E859B}"/>
    <cellStyle name="Normal 4 7 2" xfId="16139" xr:uid="{D4187C24-BD37-4D61-849D-F1BFDA821961}"/>
    <cellStyle name="Normal 4 7 2 2" xfId="16140" xr:uid="{7E18BB0D-86CE-4F8C-A5FD-97D656CAE633}"/>
    <cellStyle name="Normal 4 7 3" xfId="16141" xr:uid="{04DCB806-DC4C-4F3C-8E6D-AD4FDE1EEBD6}"/>
    <cellStyle name="Normal 4 7 4" xfId="16142" xr:uid="{507EF6C7-4219-4882-A8DA-9130B1568838}"/>
    <cellStyle name="Normal 4 7 5" xfId="16143" xr:uid="{6E89123A-74CE-4B1F-902B-B52CAC4672AB}"/>
    <cellStyle name="Normal 4 8" xfId="4374" xr:uid="{54FB0D5B-E62F-49DC-B565-2F24A60A7C05}"/>
    <cellStyle name="Normal 4 8 2" xfId="16144" xr:uid="{98D44BFB-644D-43D8-A275-FFDD00CC3888}"/>
    <cellStyle name="Normal 4 8 3" xfId="16145" xr:uid="{5371B408-D224-4EF5-9813-1ACC46AC9B4D}"/>
    <cellStyle name="Normal 4 9" xfId="16146" xr:uid="{1C77E6CA-3BFF-4ECA-9185-6009C5A9DB56}"/>
    <cellStyle name="Normal 4_Loan" xfId="46602" xr:uid="{43F8FE30-A6DC-433B-8003-3C8E8E5805C7}"/>
    <cellStyle name="Normal 40" xfId="660" xr:uid="{04DE633B-18B0-430E-AAEC-130167199960}"/>
    <cellStyle name="Normal 40 2" xfId="46634" xr:uid="{D71DAC79-2161-4DED-9108-5536E6D6F174}"/>
    <cellStyle name="Normal 401" xfId="46658" xr:uid="{D884DB58-5E3A-472F-89C7-D4A269CFB766}"/>
    <cellStyle name="Normal 41" xfId="659" xr:uid="{9EB3D47A-22E4-4F80-A959-3C5B25C4E9D1}"/>
    <cellStyle name="Normal 41 2" xfId="1296" xr:uid="{5997A438-E955-42B7-A59D-C4595D994FE2}"/>
    <cellStyle name="Normal 41 2 2" xfId="2195" xr:uid="{6778996D-D12D-4545-9AE6-33ADEA11D968}"/>
    <cellStyle name="Normal 41 2 2 2" xfId="4142" xr:uid="{6B4942B5-7592-44E0-8149-0CD27DEC2636}"/>
    <cellStyle name="Normal 41 2 2 3" xfId="48124" xr:uid="{8BB93E02-FC05-4ECD-AAA3-A2F77C14209B}"/>
    <cellStyle name="Normal 41 2 2 4" xfId="49584" xr:uid="{770887D7-332C-4BE2-A7D1-5C5B536CA9DE}"/>
    <cellStyle name="Normal 41 2 3" xfId="4141" xr:uid="{FE48D5BF-14DA-44D8-BA7D-2EBB3DE256A5}"/>
    <cellStyle name="Normal 41 2 4" xfId="48123" xr:uid="{E376603F-3693-4C8A-B568-368172B081D2}"/>
    <cellStyle name="Normal 41 2 5" xfId="49583" xr:uid="{1DA3EDB6-361A-4DB3-B39E-2469A89823B4}"/>
    <cellStyle name="Normal 41 3" xfId="1677" xr:uid="{9AC179B3-08AE-46DF-8D86-D1297A34125D}"/>
    <cellStyle name="Normal 41 3 2" xfId="4143" xr:uid="{8A4E04B3-0602-4D66-A378-60C06953BA12}"/>
    <cellStyle name="Normal 41 3 3" xfId="48125" xr:uid="{89AA3BCC-0D5C-469F-8FE1-7896D7D514B3}"/>
    <cellStyle name="Normal 41 3 4" xfId="49585" xr:uid="{3A21FFFB-5A71-4C02-A7EF-DDB47B1D3804}"/>
    <cellStyle name="Normal 41 4" xfId="4140" xr:uid="{538F7D6E-4933-4686-B413-C6D904591DAA}"/>
    <cellStyle name="Normal 41 5" xfId="46635" xr:uid="{69C286D0-5180-4CD7-92CB-4DB544CDA78C}"/>
    <cellStyle name="Normal 41 6" xfId="48122" xr:uid="{581F01FF-1A25-461D-997D-FCCC95FAC41F}"/>
    <cellStyle name="Normal 41 7" xfId="49582" xr:uid="{CD70CBA7-AFA8-4A0B-8D26-4152855F3EF4}"/>
    <cellStyle name="Normal 42" xfId="467" xr:uid="{5CB098E8-E3CD-443F-BA3F-E5F19199E354}"/>
    <cellStyle name="Normal 42 2" xfId="46617" xr:uid="{28ED333B-1CB2-4145-842E-AE96B7E54EDF}"/>
    <cellStyle name="Normal 43" xfId="466" xr:uid="{B2B2EDF1-55A4-463E-86F2-9022D58F287E}"/>
    <cellStyle name="Normal 43 2" xfId="1297" xr:uid="{4FD74506-8036-4528-9341-CD2B49C920F1}"/>
    <cellStyle name="Normal 43 2 2" xfId="2196" xr:uid="{0368ACC8-11BB-4C0A-9D5B-EA4390757551}"/>
    <cellStyle name="Normal 43 2 2 2" xfId="4147" xr:uid="{477753A7-CB89-43B1-BA4F-FC5D4863AF7F}"/>
    <cellStyle name="Normal 43 2 2 3" xfId="48128" xr:uid="{32C976D6-5FF7-47AB-AC10-54E14465F5D5}"/>
    <cellStyle name="Normal 43 2 2 4" xfId="49588" xr:uid="{A777E38B-D21C-449B-9DB9-9814811DC763}"/>
    <cellStyle name="Normal 43 2 3" xfId="4146" xr:uid="{2A24502A-326A-441D-8176-80E808914865}"/>
    <cellStyle name="Normal 43 2 4" xfId="48127" xr:uid="{7D2A9F03-B3A6-4647-8F14-8548374D2801}"/>
    <cellStyle name="Normal 43 2 5" xfId="49587" xr:uid="{5EBEC815-3DDF-4629-9CD6-FB1D2194B48C}"/>
    <cellStyle name="Normal 43 3" xfId="1547" xr:uid="{CA7A900B-5152-48F6-917F-274AF3161AE7}"/>
    <cellStyle name="Normal 43 3 2" xfId="4148" xr:uid="{5816F44B-5BDF-46FE-A6C9-2B9AB65CEB0C}"/>
    <cellStyle name="Normal 43 3 3" xfId="48129" xr:uid="{86F07514-8BD5-4D47-9D6A-B7E3358749C9}"/>
    <cellStyle name="Normal 43 3 4" xfId="49589" xr:uid="{98384A7B-95BF-4F3E-8BB3-D970C644E1A8}"/>
    <cellStyle name="Normal 43 4" xfId="4145" xr:uid="{1E66D940-7E32-45F5-BA9B-A8465910F47C}"/>
    <cellStyle name="Normal 43 5" xfId="48126" xr:uid="{51C42D12-CE6D-45A4-99F0-7BEE5FE22C15}"/>
    <cellStyle name="Normal 43 6" xfId="49586" xr:uid="{1328F2A6-D2A6-494B-B3ED-E290BF773145}"/>
    <cellStyle name="Normal 44" xfId="521" xr:uid="{28494FA2-1AB0-4AF9-8622-447D44CD4478}"/>
    <cellStyle name="Normal 44 2" xfId="1298" xr:uid="{E9FCE36D-32C0-4EBB-98E9-0749C3A15312}"/>
    <cellStyle name="Normal 44 2 2" xfId="2197" xr:uid="{5DD2D7EE-D93D-4F5A-AB06-B4C962F292D1}"/>
    <cellStyle name="Normal 44 2 2 2" xfId="4151" xr:uid="{A4F43BF9-C7B6-443F-AE84-57A90FF328C5}"/>
    <cellStyle name="Normal 44 2 2 3" xfId="48132" xr:uid="{D2336AEA-0401-4755-9B1B-1A2CAADFD36C}"/>
    <cellStyle name="Normal 44 2 2 4" xfId="49592" xr:uid="{CE825BC2-6C01-4A92-A268-531E82CB28E2}"/>
    <cellStyle name="Normal 44 2 3" xfId="4150" xr:uid="{9CD23578-B869-4529-8FF6-C452ED8D62B5}"/>
    <cellStyle name="Normal 44 2 4" xfId="48131" xr:uid="{C1002E93-1CDC-4A8B-9CFF-7BB769994DB9}"/>
    <cellStyle name="Normal 44 2 5" xfId="49591" xr:uid="{4A2666F7-D9B3-4BFB-B4DE-245857B155C4}"/>
    <cellStyle name="Normal 44 3" xfId="1548" xr:uid="{AD51E738-7FE2-40E0-AB4B-244D75ECBE4C}"/>
    <cellStyle name="Normal 44 3 2" xfId="4152" xr:uid="{50F15BD6-561C-45E4-BFFD-FF4222BBC9FC}"/>
    <cellStyle name="Normal 44 3 3" xfId="48133" xr:uid="{31530BC1-0882-4961-9163-B33690004798}"/>
    <cellStyle name="Normal 44 3 4" xfId="49593" xr:uid="{8B053003-9DC7-4A2B-BD54-5320B6295089}"/>
    <cellStyle name="Normal 44 4" xfId="4149" xr:uid="{B78D7FA7-BEB0-4CB1-BEF7-2919B9C67415}"/>
    <cellStyle name="Normal 44 5" xfId="48130" xr:uid="{1818C7B1-F666-4068-B6F4-F7F6C8989211}"/>
    <cellStyle name="Normal 44 6" xfId="49590" xr:uid="{C882714C-37AB-4907-A257-587785082A8C}"/>
    <cellStyle name="Normal 45" xfId="851" xr:uid="{191DCEB7-9B4F-440B-8ED7-2EF4A4FC06BF}"/>
    <cellStyle name="Normal 46" xfId="1334" xr:uid="{E55F030B-1359-4090-8714-C006B4CD22F1}"/>
    <cellStyle name="Normal 47" xfId="1400" xr:uid="{5242671C-A565-40DF-BABF-38629EB8A9E8}"/>
    <cellStyle name="Normal 48" xfId="1328" xr:uid="{50EB3915-4CC6-4131-9A35-D1E743965309}"/>
    <cellStyle name="Normal 49" xfId="1333" xr:uid="{90844F18-DF84-426D-84AA-0EA6FA84E6E9}"/>
    <cellStyle name="Normal 5" xfId="221" xr:uid="{59D4FFE3-8F14-4DAE-9223-23209C1E79A9}"/>
    <cellStyle name="Normal 5 10" xfId="46640" xr:uid="{36B03F1C-6862-494F-860D-D2BCDCCAC431}"/>
    <cellStyle name="Normal 5 11" xfId="49682" xr:uid="{2090C03C-B522-4D07-8C78-CA85DAFF2B99}"/>
    <cellStyle name="Normal 5 2" xfId="706" xr:uid="{5BD1A948-8BB4-4245-BC9F-33F9F87DCFD8}"/>
    <cellStyle name="Normal 5 2 2" xfId="3538" xr:uid="{BFDAC6AD-7E38-4F9E-AB59-01F8063F925C}"/>
    <cellStyle name="Normal 5 2 2 2" xfId="16147" xr:uid="{D1C40F57-792F-442D-90F9-F8F67B9BB2EE}"/>
    <cellStyle name="Normal 5 2 2 2 2" xfId="16148" xr:uid="{D66388B6-B9CE-42F9-96D1-776AB173C57F}"/>
    <cellStyle name="Normal 5 2 2 3" xfId="16149" xr:uid="{5230529E-4347-4550-89BE-90FE384E3B24}"/>
    <cellStyle name="Normal 5 2 2 4" xfId="16150" xr:uid="{8E37D4B4-DCDF-42D1-90B2-FAF006AA5CD2}"/>
    <cellStyle name="Normal 5 2 2 5" xfId="16151" xr:uid="{46B7952C-4B4A-40EE-97C1-66F258C84AA4}"/>
    <cellStyle name="Normal 5 2 3" xfId="3519" xr:uid="{FE993CE9-9481-4273-A9B4-880197C817AC}"/>
    <cellStyle name="Normal 5 2 3 2" xfId="16152" xr:uid="{A9751D16-AA2E-464D-921A-76DFF27332D5}"/>
    <cellStyle name="Normal 5 2 3 2 2" xfId="16153" xr:uid="{EB56F747-B2E9-49EE-A6FF-B05DA3E792CC}"/>
    <cellStyle name="Normal 5 2 3 3" xfId="16154" xr:uid="{7A922C63-0B70-4966-8B01-AE8078BDC9DA}"/>
    <cellStyle name="Normal 5 2 3 4" xfId="16155" xr:uid="{C4DD29B0-B20F-451D-B130-31E70CCB41AF}"/>
    <cellStyle name="Normal 5 2 4" xfId="16156" xr:uid="{2171F29F-C9A7-4EE3-AD89-100D921EE068}"/>
    <cellStyle name="Normal 5 2 5" xfId="3787" xr:uid="{904C9A12-FA71-445D-8C4E-F7FD27C73A50}"/>
    <cellStyle name="Normal 5 2_Loan" xfId="46603" xr:uid="{B6DAFF51-06EA-4B95-9CEB-B16B46C23ACF}"/>
    <cellStyle name="Normal 5 3" xfId="513" xr:uid="{075DF659-076D-4FF9-BE95-149A9FC57B11}"/>
    <cellStyle name="Normal 5 3 10" xfId="3818" xr:uid="{D92F3C4D-3B4F-4EA0-B764-6916484CB838}"/>
    <cellStyle name="Normal 5 3 2" xfId="16157" xr:uid="{CC8873EC-4DE6-4484-A681-84CF5950900D}"/>
    <cellStyle name="Normal 5 3 2 2" xfId="16158" xr:uid="{56B5D745-B912-417B-B38D-D29ECB44E0F9}"/>
    <cellStyle name="Normal 5 3 3" xfId="16159" xr:uid="{81B0272B-CCA9-4778-9774-8D777568CD9C}"/>
    <cellStyle name="Normal 5 3 3 2" xfId="16160" xr:uid="{8BAA80E6-3F43-4C00-A0A5-854008DD6F5B}"/>
    <cellStyle name="Normal 5 3 4" xfId="16161" xr:uid="{717D9AE4-97B7-4BF7-8DA2-03872137ACA1}"/>
    <cellStyle name="Normal 5 3 4 2" xfId="16162" xr:uid="{07340C5E-6DF9-43EF-B8CA-CCA9E9A84389}"/>
    <cellStyle name="Normal 5 3 5" xfId="16163" xr:uid="{AED915B2-533B-4EC6-AED7-580AD9D2FD06}"/>
    <cellStyle name="Normal 5 3 5 2" xfId="16164" xr:uid="{668BF46C-5829-4E54-A9D9-70C93115D267}"/>
    <cellStyle name="Normal 5 3 6" xfId="16165" xr:uid="{1BA7B113-2FEB-499D-BB9D-CA6578C9AF68}"/>
    <cellStyle name="Normal 5 3 6 2" xfId="16166" xr:uid="{9F67D007-5B6D-4989-BC41-1C0C0839F407}"/>
    <cellStyle name="Normal 5 3 7" xfId="16167" xr:uid="{E6944E1B-D9DB-49C2-BC6E-C9EA069E1688}"/>
    <cellStyle name="Normal 5 3 8" xfId="16168" xr:uid="{987DF9B9-5B5B-4FE4-B0DA-28BFB41E5F4B}"/>
    <cellStyle name="Normal 5 3 9" xfId="46608" xr:uid="{0D74A96D-DF2F-43C6-9109-28DF8C6C50B3}"/>
    <cellStyle name="Normal 5 4" xfId="1401" xr:uid="{C1E7B616-FC43-4352-9684-A7FDFE3248EE}"/>
    <cellStyle name="Normal 5 4 2" xfId="16169" xr:uid="{9459B3B2-C529-44C7-8798-C9296108EDCF}"/>
    <cellStyle name="Normal 5 4 2 2" xfId="16170" xr:uid="{0CC39B2A-8DD1-415C-886C-E42A23899762}"/>
    <cellStyle name="Normal 5 4 3" xfId="16171" xr:uid="{6C63D62E-C9BF-4E0D-8C43-04F999CF31C8}"/>
    <cellStyle name="Normal 5 4 4" xfId="16172" xr:uid="{4424B6A2-03E0-44F2-ACA6-DE36D9F32D2F}"/>
    <cellStyle name="Normal 5 4 5" xfId="16173" xr:uid="{B163FD59-A619-47DB-AD19-C60B4CC47918}"/>
    <cellStyle name="Normal 5 4 6" xfId="3558" xr:uid="{E665D4A9-EDB5-470E-AC92-F80D3C7F846C}"/>
    <cellStyle name="Normal 5 5" xfId="3523" xr:uid="{0990F813-E3E6-4AEC-986D-9A640D850323}"/>
    <cellStyle name="Normal 5 6" xfId="16174" xr:uid="{46064A4F-7A6C-4FD6-AC7A-5AAE14FFC358}"/>
    <cellStyle name="Normal 5 7" xfId="16175" xr:uid="{83116224-2294-43CF-8C0B-5889C4710A54}"/>
    <cellStyle name="Normal 5 8" xfId="16176" xr:uid="{743DF967-FC91-4934-90B6-528A2C19FEB8}"/>
    <cellStyle name="Normal 5 9" xfId="4299" xr:uid="{92155C10-266A-443A-859B-43C58F14FE14}"/>
    <cellStyle name="Normal 50" xfId="1212" xr:uid="{B9440B13-1532-46BE-9370-CAE9CDB9FF87}"/>
    <cellStyle name="Normal 51" xfId="1179" xr:uid="{0F74ABAC-3327-4EA5-9C0D-18A0A9F22EA6}"/>
    <cellStyle name="Normal 52" xfId="1184" xr:uid="{BC4F9C3D-AD26-48F2-B4B6-9A57314FB81C}"/>
    <cellStyle name="Normal 53" xfId="1404" xr:uid="{C4595A44-D87F-444C-B0BC-3B4C7121D07E}"/>
    <cellStyle name="Normal 53 2" xfId="2226" xr:uid="{D9798356-7DB8-41D4-A48A-644059C64398}"/>
    <cellStyle name="Normal 53 2 2" xfId="4166" xr:uid="{E170BE4D-4964-4EE4-9700-74E59409DEE5}"/>
    <cellStyle name="Normal 53 2 3" xfId="48135" xr:uid="{200BC3D2-B5C1-48BD-91B0-52C03405A1D2}"/>
    <cellStyle name="Normal 53 2 4" xfId="49595" xr:uid="{7A482900-ED94-4F8F-AF60-90E65F45DF77}"/>
    <cellStyle name="Normal 53 3" xfId="2229" xr:uid="{364122BC-1847-4DBE-BFAD-36BF6ECDF064}"/>
    <cellStyle name="Normal 53 4" xfId="2236" xr:uid="{B4D8D996-98FE-4D0F-AFF4-997D3ABF0C30}"/>
    <cellStyle name="Normal 53 5" xfId="2242" xr:uid="{44F56EDF-34DE-4C2D-908D-B2DBD9999030}"/>
    <cellStyle name="Normal 53 6" xfId="4165" xr:uid="{2204823F-A160-429D-837F-980BE0F5ABBE}"/>
    <cellStyle name="Normal 53 7" xfId="48134" xr:uid="{22DDDEBC-817D-49CE-BF93-A77DD2EB0CE4}"/>
    <cellStyle name="Normal 53 8" xfId="49594" xr:uid="{9D37834A-8949-4A02-8A3E-4B1B90A35D2F}"/>
    <cellStyle name="Normal 54" xfId="1411" xr:uid="{464133C3-B895-417D-8E17-5FFAD1448859}"/>
    <cellStyle name="Normal 54 2" xfId="4167" xr:uid="{03ECFA8B-92FD-44D7-8582-B974E5DCD4AD}"/>
    <cellStyle name="Normal 54 3" xfId="48136" xr:uid="{0E9A3F79-8A5C-45DC-B0AD-B20835C62D63}"/>
    <cellStyle name="Normal 54 4" xfId="49596" xr:uid="{031CB7DD-97D0-4CEE-BF50-7DFD359F5E8F}"/>
    <cellStyle name="Normal 55" xfId="1414" xr:uid="{67C02036-9AC0-4464-9643-C820DD6A40E1}"/>
    <cellStyle name="Normal 55 2" xfId="4168" xr:uid="{3DEEEB6E-8E9B-4882-8B4A-81FEACCFB78E}"/>
    <cellStyle name="Normal 55 3" xfId="48137" xr:uid="{8F593F2F-158F-4D1C-B489-BD043818DC51}"/>
    <cellStyle name="Normal 55 4" xfId="49597" xr:uid="{9AF47E17-78DE-493D-88F4-40E9A3413588}"/>
    <cellStyle name="Normal 56" xfId="1416" xr:uid="{71503A5B-3047-4CBC-AE5E-EF3CC55266CF}"/>
    <cellStyle name="Normal 57" xfId="1418" xr:uid="{F876F1FB-B65B-417A-9334-588DD81A6646}"/>
    <cellStyle name="Normal 58" xfId="1417" xr:uid="{8B4CCA89-D36B-4942-A3A0-EC68ADBD956A}"/>
    <cellStyle name="Normal 59" xfId="2232" xr:uid="{913B7FC7-7FA4-473D-8B15-367F3C26CB25}"/>
    <cellStyle name="Normal 59 2" xfId="2260" xr:uid="{5D8F2042-C06E-4544-B771-D06A76498E4C}"/>
    <cellStyle name="Normal 59 3" xfId="4172" xr:uid="{489873B0-71C8-4C22-A059-14144FB14BCE}"/>
    <cellStyle name="Normal 59 4" xfId="48138" xr:uid="{39C36380-1A20-49DA-A748-A5715F0693D8}"/>
    <cellStyle name="Normal 59 5" xfId="49598" xr:uid="{18CFBF04-2095-4CB4-876B-B69E86344334}"/>
    <cellStyle name="Normal 6" xfId="222" xr:uid="{D241480C-C1B9-48EC-8474-2E4EB5AA80FC}"/>
    <cellStyle name="Normal 6 10" xfId="16177" xr:uid="{B72A3893-80C3-4408-8EDC-326A2B551469}"/>
    <cellStyle name="Normal 6 10 2" xfId="16178" xr:uid="{E52CFD7F-7BFB-4058-A183-78CBEA7C5C5D}"/>
    <cellStyle name="Normal 6 11" xfId="16179" xr:uid="{61BE9020-6860-43E5-B23E-BA589076B241}"/>
    <cellStyle name="Normal 6 12" xfId="16180" xr:uid="{4871C711-4B7D-46DF-A6BD-19FFABBEB60D}"/>
    <cellStyle name="Normal 6 13" xfId="46597" xr:uid="{6DAD1BBB-E483-4D8C-853D-C6AB28C6AC1F}"/>
    <cellStyle name="Normal 6 14" xfId="3811" xr:uid="{B4BF0028-BB26-4E2D-B816-62895D925C4A}"/>
    <cellStyle name="Normal 6 15" xfId="46644" xr:uid="{CD0F5735-3084-4802-AECC-534800D60200}"/>
    <cellStyle name="Normal 6 16" xfId="49606" xr:uid="{04163214-200E-407E-AEA1-A7CE321AC543}"/>
    <cellStyle name="Normal 6 2" xfId="707" xr:uid="{B4A677C4-7C03-47A9-BF2B-C10F96948B36}"/>
    <cellStyle name="Normal 6 2 10" xfId="16181" xr:uid="{5F5E940D-47B9-477A-8BBE-55CD280F7922}"/>
    <cellStyle name="Normal 6 2 11" xfId="3799" xr:uid="{9DB609D6-7938-4EEE-909C-9FDBA4B1A046}"/>
    <cellStyle name="Normal 6 2 12" xfId="49717" xr:uid="{BCB57E36-6A6E-45E2-BDFA-56106CAEC9DB}"/>
    <cellStyle name="Normal 6 2 2" xfId="16182" xr:uid="{559DB4AA-0F46-4192-8E16-C605A9F735CF}"/>
    <cellStyle name="Normal 6 2 2 2" xfId="16183" xr:uid="{04135097-067E-4080-8DD8-93F22AF5FFD9}"/>
    <cellStyle name="Normal 6 2 2 2 2" xfId="16184" xr:uid="{FBD2CFAA-F27C-4EA0-9569-DC90AEE88FA9}"/>
    <cellStyle name="Normal 6 2 2 3" xfId="16185" xr:uid="{2704BA78-4A48-460F-AEE8-15F1D8B2FE6A}"/>
    <cellStyle name="Normal 6 2 3" xfId="16186" xr:uid="{A3E59AFD-EFC1-41A7-A689-66385C06E06A}"/>
    <cellStyle name="Normal 6 2 3 2" xfId="16187" xr:uid="{1BAD6089-C327-46F7-A2FC-69D7A18446B3}"/>
    <cellStyle name="Normal 6 2 3 2 2" xfId="16188" xr:uid="{3FD6799A-4433-4B48-ACA8-533BA090448A}"/>
    <cellStyle name="Normal 6 2 3 3" xfId="16189" xr:uid="{9073F07D-E61F-4388-9696-2D6B41FAD46F}"/>
    <cellStyle name="Normal 6 2 4" xfId="16190" xr:uid="{F92CA3EE-209A-4531-83B7-1BF8D1D60051}"/>
    <cellStyle name="Normal 6 2 4 2" xfId="16191" xr:uid="{F5A5DFAC-D37A-4BA1-94A0-DDDFC0686E42}"/>
    <cellStyle name="Normal 6 2 5" xfId="16192" xr:uid="{79B468AB-33C1-498F-AB33-2E2FA4FF0822}"/>
    <cellStyle name="Normal 6 2 5 2" xfId="16193" xr:uid="{5A4AE574-B151-4DC4-A342-76055B9FE6F0}"/>
    <cellStyle name="Normal 6 2 6" xfId="16194" xr:uid="{B8D4941B-952B-40DC-AE41-08F81B8C706C}"/>
    <cellStyle name="Normal 6 2 6 2" xfId="16195" xr:uid="{2F8D5962-3C54-4BCC-A3D7-81132D0C0FC1}"/>
    <cellStyle name="Normal 6 2 7" xfId="16196" xr:uid="{E0103FEC-CE38-44C8-A2D2-A0E64E9B0B84}"/>
    <cellStyle name="Normal 6 2 7 2" xfId="16197" xr:uid="{C196AC5C-3094-4205-B648-D0DD108F3B67}"/>
    <cellStyle name="Normal 6 2 8" xfId="16198" xr:uid="{8083A984-42AD-48E4-B797-DE83E2018C09}"/>
    <cellStyle name="Normal 6 2 8 2" xfId="16199" xr:uid="{19E7818E-434D-48BC-9CDE-8C6A4E2DB205}"/>
    <cellStyle name="Normal 6 2 9" xfId="16200" xr:uid="{034FCAC7-8202-40FE-A1D0-A17DB97B540C}"/>
    <cellStyle name="Normal 6 3" xfId="514" xr:uid="{1602CC79-4701-4D57-94DA-933F32831416}"/>
    <cellStyle name="Normal 6 3 2" xfId="16201" xr:uid="{67C706F9-8172-4CCE-9A0C-0BE19E9FECA9}"/>
    <cellStyle name="Normal 6 3 2 2" xfId="16202" xr:uid="{5DB38972-8B20-41DB-A3A5-765BF68F00B6}"/>
    <cellStyle name="Normal 6 3 3" xfId="16203" xr:uid="{9BDB3835-321F-4078-961E-4EFAC244D9BB}"/>
    <cellStyle name="Normal 6 3 3 2" xfId="16204" xr:uid="{3A89A6F5-BE3F-4017-AB56-40D1C6FC9DEA}"/>
    <cellStyle name="Normal 6 3 4" xfId="16205" xr:uid="{CBC7C6BC-4B78-44F2-98CC-AEAA5D5E268A}"/>
    <cellStyle name="Normal 6 3 4 2" xfId="16206" xr:uid="{C5632CBC-FCDC-466F-B9E4-C02C92006A0B}"/>
    <cellStyle name="Normal 6 3 5" xfId="16207" xr:uid="{5F563A7D-CF03-4496-89BB-B9702E2F6237}"/>
    <cellStyle name="Normal 6 3 5 2" xfId="16208" xr:uid="{EBA776B5-DA23-43C5-8746-20B9920E2BAD}"/>
    <cellStyle name="Normal 6 3 6" xfId="16209" xr:uid="{4940122B-40C6-42D8-AD99-8264A6095EDF}"/>
    <cellStyle name="Normal 6 3 6 2" xfId="16210" xr:uid="{A9A327A6-5770-47F8-BA2C-0B761A2881E7}"/>
    <cellStyle name="Normal 6 3 7" xfId="16211" xr:uid="{0DE5B81A-4284-4B84-831D-11CE5865932A}"/>
    <cellStyle name="Normal 6 3 8" xfId="16212" xr:uid="{A8FF839C-FB62-48A6-9678-C8DCEBE3479E}"/>
    <cellStyle name="Normal 6 3 9" xfId="3796" xr:uid="{31112626-EA38-4B40-AC7C-283409C8B2D8}"/>
    <cellStyle name="Normal 6 4" xfId="3534" xr:uid="{37A3377B-B7FB-4981-AA35-A8B0F563C735}"/>
    <cellStyle name="Normal 6 4 2" xfId="16213" xr:uid="{1EA916D3-58CD-40F0-A722-5FAE9CB40E58}"/>
    <cellStyle name="Normal 6 4 2 2" xfId="16214" xr:uid="{51F5E194-9773-43E3-9B66-CFC79EB29FBC}"/>
    <cellStyle name="Normal 6 4 3" xfId="16215" xr:uid="{55EEBD00-4311-4350-842F-F860E298B519}"/>
    <cellStyle name="Normal 6 4 4" xfId="16216" xr:uid="{5469965D-EB22-4B76-8D3C-80617562DBED}"/>
    <cellStyle name="Normal 6 4 5" xfId="16217" xr:uid="{87082B6F-E4A1-4588-A499-2B3503A0CC3B}"/>
    <cellStyle name="Normal 6 5" xfId="3522" xr:uid="{F8D2DA9D-7E2F-453A-A3D4-EE8B2293D05A}"/>
    <cellStyle name="Normal 6 6" xfId="16218" xr:uid="{73D9F9BB-D835-4F03-AFD8-09A672134221}"/>
    <cellStyle name="Normal 6 6 2" xfId="16219" xr:uid="{EED42594-DB27-4C71-85FE-8D6177E0B56A}"/>
    <cellStyle name="Normal 6 6 2 2" xfId="16220" xr:uid="{5B7CDB5E-C771-4BC5-9724-3CFDAAFD5245}"/>
    <cellStyle name="Normal 6 6 3" xfId="16221" xr:uid="{B98F41FD-4D62-40BD-A23D-87ECC7784024}"/>
    <cellStyle name="Normal 6 6 4" xfId="16222" xr:uid="{DBF244B2-0046-4D84-B81E-D1B5CECB046D}"/>
    <cellStyle name="Normal 6 6 5" xfId="16223" xr:uid="{E2634C58-5B0C-45EA-9867-EB9D5EEDCAFA}"/>
    <cellStyle name="Normal 6 7" xfId="16224" xr:uid="{06E84B4D-861F-4F2B-A0F9-05CCB31B6DA0}"/>
    <cellStyle name="Normal 6 7 2" xfId="16225" xr:uid="{39491931-1FF8-4712-8C0B-689DF3BB02FC}"/>
    <cellStyle name="Normal 6 8" xfId="16226" xr:uid="{2A0253B9-11C5-4554-B13F-55424FA4E2F5}"/>
    <cellStyle name="Normal 6 8 2" xfId="16227" xr:uid="{26C92879-9D72-460A-A19E-C47163FF9C55}"/>
    <cellStyle name="Normal 6 9" xfId="16228" xr:uid="{85684857-7288-45EB-8F44-5634A82658A8}"/>
    <cellStyle name="Normal 6 9 2" xfId="16229" xr:uid="{D46A0AE7-8E0A-483D-A60A-8DC058617B37}"/>
    <cellStyle name="Normal 60" xfId="2235" xr:uid="{6BB75D1D-6A24-4F96-BD64-993CB4C331C8}"/>
    <cellStyle name="Normal 61" xfId="2241" xr:uid="{B4E02A54-4E4D-4DA4-A686-730CEDC908F5}"/>
    <cellStyle name="Normal 62" xfId="2248" xr:uid="{E96A5300-3A32-4B60-9736-3AE6BC8B0DFE}"/>
    <cellStyle name="Normal 63" xfId="2252" xr:uid="{FE567EFB-870A-424E-B5F2-E20A341029D7}"/>
    <cellStyle name="Normal 64" xfId="2256" xr:uid="{7FAA732F-74E6-45B8-9CD4-CF44A96D721E}"/>
    <cellStyle name="Normal 65" xfId="2259" xr:uid="{C66A31CF-8967-460D-A0D3-8C2ED5E96241}"/>
    <cellStyle name="Normal 65 2" xfId="46651" xr:uid="{EE4C77B9-7C1D-4A83-A7E2-6B126BC32611}"/>
    <cellStyle name="Normal 65 3" xfId="49678" xr:uid="{EB41CB26-5FD0-4578-ADE0-5A2A86C7C78C}"/>
    <cellStyle name="Normal 66" xfId="2263" xr:uid="{E9DA1C8F-7ABF-4CA3-A207-BED0776366C8}"/>
    <cellStyle name="Normal 67" xfId="4344" xr:uid="{21C2FDFA-BD78-445A-8DD0-D3FFEE302171}"/>
    <cellStyle name="Normal 68" xfId="4335" xr:uid="{A045597E-AC81-4101-B5A9-122F5D56A091}"/>
    <cellStyle name="Normal 69" xfId="4319" xr:uid="{B4BA4C24-AAED-40FE-AF18-362BCA49161C}"/>
    <cellStyle name="Normal 7" xfId="283" xr:uid="{35D8FC24-A91A-495B-9A64-73F67F541E21}"/>
    <cellStyle name="Normal 7 10" xfId="46596" xr:uid="{5A509F0B-18DF-47DB-9605-CDD644D57BFD}"/>
    <cellStyle name="Normal 7 11" xfId="3789" xr:uid="{B0464D62-6281-4809-955B-BF7043B6CD54}"/>
    <cellStyle name="Normal 7 12" xfId="46646" xr:uid="{29D5B564-299A-484C-8EF9-A8D0DCEF8534}"/>
    <cellStyle name="Normal 7 2" xfId="716" xr:uid="{5D326585-3756-4828-8C80-D943D6638C64}"/>
    <cellStyle name="Normal 7 2 10" xfId="3800" xr:uid="{E55D321A-EE88-4620-87AB-ECC126283199}"/>
    <cellStyle name="Normal 7 2 11" xfId="46652" xr:uid="{7CD5404C-C8BE-4561-82D2-1D67DB7B8A99}"/>
    <cellStyle name="Normal 7 2 2" xfId="16230" xr:uid="{7BE18725-9F51-4014-8B55-67A47D6E49E6}"/>
    <cellStyle name="Normal 7 2 2 2" xfId="16231" xr:uid="{386EE94B-5837-4F88-ACEC-AAD3AA0B1F01}"/>
    <cellStyle name="Normal 7 2 2 2 2" xfId="16232" xr:uid="{AB96BAB8-495C-4D9E-9DF3-CB35242D5F3D}"/>
    <cellStyle name="Normal 7 2 2 3" xfId="16233" xr:uid="{370FD45A-6BAC-44EB-8908-5B3A1DB4DA34}"/>
    <cellStyle name="Normal 7 2 3" xfId="16234" xr:uid="{7935475C-CDFB-4DE4-8ABD-E01B1D46D94A}"/>
    <cellStyle name="Normal 7 2 3 2" xfId="16235" xr:uid="{9302A492-9E74-4292-B38A-B5E47CF410B2}"/>
    <cellStyle name="Normal 7 2 4" xfId="16236" xr:uid="{391CAE46-B2AB-4C82-8FC8-214E243A5207}"/>
    <cellStyle name="Normal 7 2 4 2" xfId="16237" xr:uid="{62C8A38A-5884-4B18-999E-7593B67DFA44}"/>
    <cellStyle name="Normal 7 2 5" xfId="16238" xr:uid="{6C7D3E70-3CF1-4934-9B24-433CA5771F7C}"/>
    <cellStyle name="Normal 7 2 5 2" xfId="16239" xr:uid="{4C43E6F5-CB61-444E-B0B8-044BEBB2FB79}"/>
    <cellStyle name="Normal 7 2 6" xfId="16240" xr:uid="{F9B742A7-647C-4EE4-808D-1E31BD174596}"/>
    <cellStyle name="Normal 7 2 6 2" xfId="16241" xr:uid="{95ABBBC4-7C8C-4FEE-84F9-DCFB5C79BEB8}"/>
    <cellStyle name="Normal 7 2 7" xfId="16242" xr:uid="{686F1756-668E-4B27-8A38-9EC2410960FF}"/>
    <cellStyle name="Normal 7 2 7 2" xfId="16243" xr:uid="{D9E0BA6B-78EB-44C5-8506-9AA60E618649}"/>
    <cellStyle name="Normal 7 2 8" xfId="16244" xr:uid="{4993110A-ACCB-4243-A717-7409142BBC4C}"/>
    <cellStyle name="Normal 7 2 9" xfId="16245" xr:uid="{7C4F3329-5C12-4CAD-A1FC-7D17360FF591}"/>
    <cellStyle name="Normal 7 3" xfId="524" xr:uid="{54B27EDE-92E9-4428-B67C-F5B6B7507ACF}"/>
    <cellStyle name="Normal 7 3 2" xfId="16246" xr:uid="{9BA7A934-AF0C-4FC4-91B5-E43E1AD2D81B}"/>
    <cellStyle name="Normal 7 3 2 2" xfId="16247" xr:uid="{19A6BE19-D0B4-481F-AAD7-C3F88CE057A8}"/>
    <cellStyle name="Normal 7 3 3" xfId="16248" xr:uid="{D09CB8C1-FEEE-4011-A257-26BFDB8BADB8}"/>
    <cellStyle name="Normal 7 3 4" xfId="16249" xr:uid="{9AEB44AF-ADB7-412A-9CEE-528B06E0885D}"/>
    <cellStyle name="Normal 7 3 5" xfId="16250" xr:uid="{66C9F045-B0C8-4563-BB73-9E210C60232A}"/>
    <cellStyle name="Normal 7 3 6" xfId="3743" xr:uid="{FEB5AB66-5284-429E-A297-0A8441C7058E}"/>
    <cellStyle name="Normal 7 4" xfId="16251" xr:uid="{3B0285DA-FC29-41B3-8FE8-C35A50DBE1C3}"/>
    <cellStyle name="Normal 7 4 2" xfId="16252" xr:uid="{5D7ECEAA-8AC6-4D43-BBF5-BA34FFFA10EC}"/>
    <cellStyle name="Normal 7 4 2 2" xfId="16253" xr:uid="{266A8ED7-2446-4FAE-863C-8F792D0813DA}"/>
    <cellStyle name="Normal 7 4 3" xfId="16254" xr:uid="{C067EF7A-E9C8-4DD4-AAD5-FB30A5110DAE}"/>
    <cellStyle name="Normal 7 4 4" xfId="16255" xr:uid="{1F70FF2D-ECE0-4234-8263-840C64AA02D3}"/>
    <cellStyle name="Normal 7 4 5" xfId="16256" xr:uid="{38C77E7B-D59A-4E75-B227-0571A7CDF072}"/>
    <cellStyle name="Normal 7 5" xfId="16257" xr:uid="{0F769F71-7886-4858-B42E-5F81C8A8F372}"/>
    <cellStyle name="Normal 7 5 2" xfId="16258" xr:uid="{95EC3AC3-7B3F-4D94-96F7-6EA0A0A9967A}"/>
    <cellStyle name="Normal 7 6" xfId="16259" xr:uid="{70847DED-7607-4102-8F58-0FA47D267723}"/>
    <cellStyle name="Normal 7 6 2" xfId="16260" xr:uid="{657C66AE-101D-40D5-838F-4E8F12826F9A}"/>
    <cellStyle name="Normal 7 7" xfId="16261" xr:uid="{86562C47-17E3-4941-AE6C-46DA76A501E4}"/>
    <cellStyle name="Normal 7 7 2" xfId="16262" xr:uid="{2A990423-8B79-44ED-A6E9-96EC480A5200}"/>
    <cellStyle name="Normal 7 8" xfId="16263" xr:uid="{596D5BD1-8E6F-4EF4-98C6-FD6F68BCA4B5}"/>
    <cellStyle name="Normal 7 8 2" xfId="16264" xr:uid="{536EE9FC-125E-485C-BD01-4CC08BDCCA24}"/>
    <cellStyle name="Normal 7 9" xfId="16265" xr:uid="{6151E6AC-3352-4289-98D5-004FBA2E7B5E}"/>
    <cellStyle name="Normal 70" xfId="3819" xr:uid="{C2A1F972-DCDF-4F55-B8A9-40BC76EC8C64}"/>
    <cellStyle name="Normal 71" xfId="46638" xr:uid="{F936A70B-8D98-4739-ACF7-FBC901264F4D}"/>
    <cellStyle name="Normal 72" xfId="46637" xr:uid="{74EE7A0E-88B8-4B39-A812-03B97FFCDBF0}"/>
    <cellStyle name="Normal 73" xfId="46659" xr:uid="{D36B5170-372D-4BFC-B3EC-61323265CB57}"/>
    <cellStyle name="Normal 74" xfId="46683" xr:uid="{CB0F3521-98B0-49DC-9D86-D1C31D68C6CE}"/>
    <cellStyle name="Normal 75" xfId="48141" xr:uid="{963E86D3-4649-45F2-BB62-05FF1B83449A}"/>
    <cellStyle name="Normal 76" xfId="48142" xr:uid="{5D570381-FADD-4FB1-9C1C-056C2F313C01}"/>
    <cellStyle name="Normal 77" xfId="49599" xr:uid="{5E7BC892-2799-4A50-9906-816FE3FA4F83}"/>
    <cellStyle name="Normal 78" xfId="49600" xr:uid="{BE6E21FF-042D-4D3C-9E23-1729193E173F}"/>
    <cellStyle name="Normal 79" xfId="49601" xr:uid="{1593461D-AD07-4196-BFCE-FE06DE6097CA}"/>
    <cellStyle name="Normal 8" xfId="284" xr:uid="{A1B268D2-66D6-48F7-BA54-7FBBA2BCBE84}"/>
    <cellStyle name="Normal 8 2" xfId="717" xr:uid="{4956711E-A21A-475B-877F-D5D9D40FE4F3}"/>
    <cellStyle name="Normal 8 2 2" xfId="16266" xr:uid="{2053742F-2541-4B4F-990D-C34049966BA9}"/>
    <cellStyle name="Normal 8 2 2 2" xfId="16267" xr:uid="{3DA0445A-D962-49DD-A352-4BE376B90A51}"/>
    <cellStyle name="Normal 8 2 2 2 2" xfId="16268" xr:uid="{A4C67CD8-E7AD-446C-AAC7-5D11273C3B01}"/>
    <cellStyle name="Normal 8 2 2 3" xfId="16269" xr:uid="{A04A0074-6DB9-4CCA-8901-99F5EDB08364}"/>
    <cellStyle name="Normal 8 2 3" xfId="16270" xr:uid="{BBE72DAC-F6E9-4270-8B20-3DD536C0103C}"/>
    <cellStyle name="Normal 8 2 3 2" xfId="16271" xr:uid="{D911C8A3-045B-48EF-A027-407722B092E2}"/>
    <cellStyle name="Normal 8 2 4" xfId="16272" xr:uid="{9AB2F2A6-8105-46D7-AC82-C40106285F11}"/>
    <cellStyle name="Normal 8 2 5" xfId="16273" xr:uid="{C63065B0-D3E8-4D16-BD98-8A4C042CACA4}"/>
    <cellStyle name="Normal 8 2 6" xfId="16274" xr:uid="{97D22124-8365-41C3-8342-5826B3E2DF03}"/>
    <cellStyle name="Normal 8 2 7" xfId="3739" xr:uid="{17C5ED3C-54C4-46A9-9FC7-1500AD4C70DE}"/>
    <cellStyle name="Normal 8 2 8" xfId="49768" xr:uid="{2299134A-F072-4ADB-BC12-96ECEDB99548}"/>
    <cellStyle name="Normal 8 3" xfId="525" xr:uid="{85C9B174-D97B-480A-836E-4E1AE6FF7B11}"/>
    <cellStyle name="Normal 8 3 2" xfId="16276" xr:uid="{812F9C7C-DFEE-4930-B07B-5B5567155626}"/>
    <cellStyle name="Normal 8 3 2 2" xfId="16277" xr:uid="{98859928-AAAC-4F61-8C50-3EEB8779901E}"/>
    <cellStyle name="Normal 8 3 3" xfId="16278" xr:uid="{A961CC26-FEEE-4946-8DF3-C39D8E803376}"/>
    <cellStyle name="Normal 8 3 4" xfId="16275" xr:uid="{23114BE3-1FA8-49BD-B282-D1E8AAD617DA}"/>
    <cellStyle name="Normal 8 4" xfId="16279" xr:uid="{3F0C6686-7ABA-4580-B7AE-82370E3C9BFA}"/>
    <cellStyle name="Normal 8 4 2" xfId="16280" xr:uid="{72A0F6B6-EE8C-43B7-B235-BAC0150A2175}"/>
    <cellStyle name="Normal 8 4 2 2" xfId="16281" xr:uid="{833DD1D5-746B-4087-BF3A-3835E5FEC22D}"/>
    <cellStyle name="Normal 8 4 3" xfId="16282" xr:uid="{B7ED2442-C78B-4E74-9C01-62298C21DABC}"/>
    <cellStyle name="Normal 8 5" xfId="16283" xr:uid="{67409C7B-6626-43B4-BFB5-01567F89A348}"/>
    <cellStyle name="Normal 8 6" xfId="46598" xr:uid="{D7818BC2-8234-44E3-B274-65A7DEA92831}"/>
    <cellStyle name="Normal 8 7" xfId="3792" xr:uid="{930F9CD1-5F05-4E56-ABC0-562CC973C9B8}"/>
    <cellStyle name="Normal 8 8" xfId="46655" xr:uid="{1C7181B4-45D2-4CAB-A1B3-C5482FF388BB}"/>
    <cellStyle name="Normal 80" xfId="49603" xr:uid="{29B9C6C6-AE8A-464A-8CCA-0539AC56F42F}"/>
    <cellStyle name="Normal 81" xfId="49604" xr:uid="{41871E97-5344-4630-B8C5-454873AC3BF0}"/>
    <cellStyle name="Normal 82" xfId="49605" xr:uid="{6779395B-B75A-4600-9EE4-666ADB0EF850}"/>
    <cellStyle name="Normal 83" xfId="49607" xr:uid="{B8B2FD17-6978-45FF-8E45-1BF4302B24CD}"/>
    <cellStyle name="Normal 84" xfId="49608" xr:uid="{E05FD754-0F62-4983-B13E-C0D2E36EDF1E}"/>
    <cellStyle name="Normal 85" xfId="49609" xr:uid="{919B4AF9-B7D0-4C84-9800-CAE980935D55}"/>
    <cellStyle name="Normal 86" xfId="49610" xr:uid="{5559D7BE-F35C-4782-B29F-C465C924D978}"/>
    <cellStyle name="Normal 87" xfId="49652" xr:uid="{6AA277CE-0749-48C2-BBC9-F27D7E02022B}"/>
    <cellStyle name="Normal 88" xfId="49656" xr:uid="{0812E614-11C2-4E7E-9B5F-6B1A3A562A19}"/>
    <cellStyle name="Normal 89" xfId="49655" xr:uid="{8A3A1DFB-0A6E-4460-B923-9B31BB5D9834}"/>
    <cellStyle name="Normal 9" xfId="285" xr:uid="{DE9EAB43-4F5D-454C-98D3-721CB096921D}"/>
    <cellStyle name="Normal 9 2" xfId="718" xr:uid="{6FAC60DD-6654-4014-B040-52FFC2E319DF}"/>
    <cellStyle name="Normal 9 2 2" xfId="16284" xr:uid="{3C032B76-896E-4E16-B667-10CF48985402}"/>
    <cellStyle name="Normal 9 2 2 2" xfId="16285" xr:uid="{F8573B0B-D282-4696-B6BF-D7E658009B50}"/>
    <cellStyle name="Normal 9 2 2 2 2" xfId="16286" xr:uid="{7BCB84EB-9CF8-4C0B-810B-F93451F041DA}"/>
    <cellStyle name="Normal 9 2 2 3" xfId="16287" xr:uid="{060BA3E1-1022-4F24-9E23-54DC6CD86CA3}"/>
    <cellStyle name="Normal 9 2 3" xfId="16288" xr:uid="{806A3EED-5FB8-4FF1-AEEE-F8962F4E9353}"/>
    <cellStyle name="Normal 9 2 3 2" xfId="16289" xr:uid="{8393B527-A036-4E56-994C-170404C25780}"/>
    <cellStyle name="Normal 9 2 4" xfId="16290" xr:uid="{2F25B59A-CB51-4CA5-987A-22A80F478137}"/>
    <cellStyle name="Normal 9 2 5" xfId="16291" xr:uid="{E324EAD9-1704-4030-911E-8CAA2F27987A}"/>
    <cellStyle name="Normal 9 2 6" xfId="16292" xr:uid="{31F147BB-EB35-4D30-BE6C-92D8A8D7E523}"/>
    <cellStyle name="Normal 9 2 7" xfId="4321" xr:uid="{FEC71870-A584-483E-818B-098204E50A6F}"/>
    <cellStyle name="Normal 9 3" xfId="526" xr:uid="{41E6D1FD-91DE-4A6B-9C36-13DA2C09778E}"/>
    <cellStyle name="Normal 9 3 2" xfId="16293" xr:uid="{B2C88485-5F2A-4C92-B835-EC6A9BE3798F}"/>
    <cellStyle name="Normal 9 3 2 2" xfId="16294" xr:uid="{B89F8AAB-5BA1-4E7E-8535-1891C54F3BEE}"/>
    <cellStyle name="Normal 9 3 3" xfId="16295" xr:uid="{E4D7A1D0-D896-4E57-BED8-0B69E022625F}"/>
    <cellStyle name="Normal 9 3 4" xfId="16296" xr:uid="{EE911362-6172-4744-9502-58A9CA6CB154}"/>
    <cellStyle name="Normal 9 3 5" xfId="4375" xr:uid="{52737DDB-4515-45E1-AD31-F3D73420FC3F}"/>
    <cellStyle name="Normal 9 4" xfId="16297" xr:uid="{EEB6E086-C1F2-491C-A791-88A8C51A58F1}"/>
    <cellStyle name="Normal 9 4 2" xfId="16298" xr:uid="{05C8AD9A-2BA8-4791-AF98-00E442149DCB}"/>
    <cellStyle name="Normal 9 5" xfId="16299" xr:uid="{EE7E84A3-4B69-4CF5-B891-9DD37325E270}"/>
    <cellStyle name="Normal 9 6" xfId="16300" xr:uid="{65C041F0-FA0B-43A7-8E46-070C0096BAF0}"/>
    <cellStyle name="Normal 9 7" xfId="16301" xr:uid="{41B7C040-2563-4AC5-AAA7-68BEE60FF0DF}"/>
    <cellStyle name="Normal 9 8" xfId="4198" xr:uid="{52A7A3BD-EB1E-4323-BF50-2F259CF2D1D5}"/>
    <cellStyle name="Normal 9 9" xfId="46654" xr:uid="{678D2FEA-6D24-4E92-B25D-766A2F5AD235}"/>
    <cellStyle name="Normal 90" xfId="49659" xr:uid="{6D5EDFD3-ED4C-4134-906E-29DEE38DCDEE}"/>
    <cellStyle name="Normal 91" xfId="49662" xr:uid="{F79AEDCF-FFEC-4628-BAAB-395CF3DD28A4}"/>
    <cellStyle name="Normal 92" xfId="49667" xr:uid="{BC7BA03E-AB70-454D-AB1F-236FD1DA6C21}"/>
    <cellStyle name="Normal 93" xfId="49677" xr:uid="{5AB5F768-D736-4CB4-803F-A5C048A09D8E}"/>
    <cellStyle name="Normal 94" xfId="49688" xr:uid="{27D806C1-6F8C-4406-9886-3450B08B4063}"/>
    <cellStyle name="Normal 95" xfId="49689" xr:uid="{96E9D324-B9CA-4467-9721-8C2FDC67B687}"/>
    <cellStyle name="Normal 96" xfId="49693" xr:uid="{05F20300-5965-4A70-9453-D5098E3A0A89}"/>
    <cellStyle name="Normal 97" xfId="49784" xr:uid="{ECE84C32-334C-4197-8308-74C90C759169}"/>
    <cellStyle name="Normal 98" xfId="49774" xr:uid="{570F5E3C-1260-4728-A0D2-2149F31A5950}"/>
    <cellStyle name="Normal 99" xfId="49781" xr:uid="{D26BC923-9D5B-400A-8C72-F23C3EBCC498}"/>
    <cellStyle name="Normal M" xfId="223" xr:uid="{16B695D5-338F-448B-AE7D-81CFDA3E39BE}"/>
    <cellStyle name="Normal T" xfId="224" xr:uid="{1938885C-2E99-4B05-B719-88B48FB0D5FE}"/>
    <cellStyle name="Normal W" xfId="225" xr:uid="{9574FAE0-7AC2-4DBA-9D31-0118773E6EE4}"/>
    <cellStyle name="Normal_BS&amp;PL-T" xfId="3" xr:uid="{00000000-0005-0000-0000-000003000000}"/>
    <cellStyle name="Normal_SCSE-A126" xfId="4" xr:uid="{00000000-0005-0000-0000-000004000000}"/>
    <cellStyle name="NormalGB" xfId="226" xr:uid="{DC8E5F98-8DF8-47EA-99E8-93E359BB220A}"/>
    <cellStyle name="Note 10" xfId="452" xr:uid="{D4862E46-AEFC-4634-A48E-D5D45BFAF5A8}"/>
    <cellStyle name="Note 10 2" xfId="838" xr:uid="{0AD3C882-974A-4DE1-A206-E10E5A098FE7}"/>
    <cellStyle name="Note 10 2 2" xfId="1300" xr:uid="{C3277A55-F0C8-4CD4-A173-A1348AFB3946}"/>
    <cellStyle name="Note 10 2 2 2" xfId="2199" xr:uid="{814A54E0-4D46-4D7E-BDD6-B3C0BE83E354}"/>
    <cellStyle name="Note 10 2 2 2 2" xfId="4189" xr:uid="{367C22CF-5970-4B8F-87E3-D240426AA5D3}"/>
    <cellStyle name="Note 10 2 2 3" xfId="4188" xr:uid="{AECA5295-F1F0-43E5-A7DF-56EC5262D4AC}"/>
    <cellStyle name="Note 10 2 3" xfId="1793" xr:uid="{B45B4913-FEC9-4633-859F-9C34FA9398CF}"/>
    <cellStyle name="Note 10 2 3 2" xfId="4190" xr:uid="{C60BBD9D-09E0-45B2-B38D-743AFC7539D7}"/>
    <cellStyle name="Note 10 2 4" xfId="4187" xr:uid="{1501C9F6-AA70-446C-99F4-C8996D91E388}"/>
    <cellStyle name="Note 10 3" xfId="646" xr:uid="{800C6230-7221-4FAA-953C-8BE5175C4165}"/>
    <cellStyle name="Note 10 3 2" xfId="1301" xr:uid="{B0C3A41F-1152-4CFB-BE1F-BA7AF010729B}"/>
    <cellStyle name="Note 10 3 2 2" xfId="2200" xr:uid="{6E9F8EAB-2958-46D8-85AC-EB4BDF255708}"/>
    <cellStyle name="Note 10 3 2 2 2" xfId="4193" xr:uid="{4B237DA6-1709-4938-B2C1-2EB3D7EBD8BB}"/>
    <cellStyle name="Note 10 3 2 3" xfId="4192" xr:uid="{59F238DA-3D7F-46AC-B778-09A988C77F68}"/>
    <cellStyle name="Note 10 3 3" xfId="1664" xr:uid="{67F4F961-9E45-4542-AF35-90C1D5331352}"/>
    <cellStyle name="Note 10 3 3 2" xfId="4194" xr:uid="{A6333A0E-1893-429F-9FEA-C33AA09B1535}"/>
    <cellStyle name="Note 10 3 4" xfId="4191" xr:uid="{1DE5BFFD-C566-45F7-9F23-0BB58BAC6B51}"/>
    <cellStyle name="Note 10 4" xfId="1299" xr:uid="{E08F1C32-8DBC-44BE-9041-66F88072EA1D}"/>
    <cellStyle name="Note 10 4 2" xfId="2198" xr:uid="{AEF13E46-BAEF-47E7-9CA3-00F640F329EC}"/>
    <cellStyle name="Note 10 4 2 2" xfId="4196" xr:uid="{D5EF2E2C-917D-4195-90AD-5E3442ECCD17}"/>
    <cellStyle name="Note 10 4 3" xfId="4195" xr:uid="{5432C405-E189-44F6-9A60-56950F853256}"/>
    <cellStyle name="Note 10 5" xfId="1534" xr:uid="{75A78657-71C2-4C2F-8100-030F00A9BAA4}"/>
    <cellStyle name="Note 10 5 2" xfId="4197" xr:uid="{B208C9A8-C94E-48C6-8B6F-DC412EFCA344}"/>
    <cellStyle name="Note 10 6" xfId="4186" xr:uid="{E716840F-E4EC-42E4-B665-EA2D64FBD002}"/>
    <cellStyle name="Note 11" xfId="708" xr:uid="{36208DE7-B6B5-4F2D-9604-1D946AA9FF7B}"/>
    <cellStyle name="Note 12" xfId="515" xr:uid="{B14905D9-8224-49DF-A16D-37EE0D09BFB7}"/>
    <cellStyle name="Note 13" xfId="1302" xr:uid="{60048D41-5F71-4F39-A53D-644E77152F05}"/>
    <cellStyle name="Note 14" xfId="4328" xr:uid="{FC50D9E6-B64E-4081-8C48-CB80F17FACEF}"/>
    <cellStyle name="Note 15" xfId="46662" xr:uid="{77E74EEB-0CB7-4D0A-9F8D-3AD7E7417A5E}"/>
    <cellStyle name="Note 16" xfId="49624" xr:uid="{36F2B52D-D260-41A4-AA3C-15CEC22EBAB2}"/>
    <cellStyle name="Note 17" xfId="227" xr:uid="{683400D1-582A-4F74-A97B-34E97B67E29F}"/>
    <cellStyle name="Note 2" xfId="228" xr:uid="{85284B81-3727-453E-AD30-A866685A536F}"/>
    <cellStyle name="Note 2 2" xfId="1397" xr:uid="{ED4C35A5-8B0F-4BF4-BE9D-922F248E2D24}"/>
    <cellStyle name="Note 2 2 10" xfId="16302" xr:uid="{266E4BBB-E82F-4613-90CD-F69349F7220F}"/>
    <cellStyle name="Note 2 2 10 2" xfId="16303" xr:uid="{D28C42A4-9CCC-4573-B57A-8039F67E25AD}"/>
    <cellStyle name="Note 2 2 10 2 2" xfId="16304" xr:uid="{148C8927-556B-4091-8777-B6FC02682B63}"/>
    <cellStyle name="Note 2 2 10 2 2 2" xfId="16305" xr:uid="{A8284E07-6242-44D1-8290-3A68687AEDD5}"/>
    <cellStyle name="Note 2 2 10 2 2 3" xfId="16306" xr:uid="{0C00794D-0709-49A8-A6E4-42D212C3E385}"/>
    <cellStyle name="Note 2 2 10 2 3" xfId="16307" xr:uid="{2C73DC5A-12D3-4AAC-863F-9BF23DA62E27}"/>
    <cellStyle name="Note 2 2 10 2 4" xfId="16308" xr:uid="{2A4B032E-6667-4035-9980-F485F495BDCA}"/>
    <cellStyle name="Note 2 2 10 3" xfId="16309" xr:uid="{639D3446-8635-405D-A764-726E70608796}"/>
    <cellStyle name="Note 2 2 10 3 2" xfId="16310" xr:uid="{A5E4AE09-1ED7-440B-98BE-56C71B86F99A}"/>
    <cellStyle name="Note 2 2 10 3 2 2" xfId="16311" xr:uid="{37FD7E6B-F096-4C79-ADBD-3C65A6437999}"/>
    <cellStyle name="Note 2 2 10 3 2 3" xfId="16312" xr:uid="{19754DB1-87DB-46B8-B908-12823137D612}"/>
    <cellStyle name="Note 2 2 10 3 3" xfId="16313" xr:uid="{D01F0FB0-A451-496F-9091-11A1C3DCE445}"/>
    <cellStyle name="Note 2 2 10 3 4" xfId="16314" xr:uid="{1DA253BA-01DD-4676-A23A-AD65208A111B}"/>
    <cellStyle name="Note 2 2 10 4" xfId="16315" xr:uid="{293367E8-CBD8-4D28-B56A-0A96C272AAEB}"/>
    <cellStyle name="Note 2 2 10 4 2" xfId="16316" xr:uid="{D7C60656-6F1B-4FFA-9735-D2A5B9A66E89}"/>
    <cellStyle name="Note 2 2 10 4 2 2" xfId="16317" xr:uid="{8F7C5CB2-190E-4922-AFC7-CC4D6C27E38E}"/>
    <cellStyle name="Note 2 2 10 4 2 3" xfId="16318" xr:uid="{000C0696-11A5-42D5-B0D0-B97141D7C243}"/>
    <cellStyle name="Note 2 2 10 4 3" xfId="16319" xr:uid="{F440AB21-8AFC-4F2E-95B5-FA3935A72151}"/>
    <cellStyle name="Note 2 2 10 4 4" xfId="16320" xr:uid="{763A8BA2-1381-4EB8-B504-BF1CF6C5F153}"/>
    <cellStyle name="Note 2 2 10 5" xfId="16321" xr:uid="{A36E63EA-75B6-448A-B07E-31F7FDECDA8E}"/>
    <cellStyle name="Note 2 2 10 5 2" xfId="16322" xr:uid="{46CAE208-265E-47EC-BE9F-BF884645CA46}"/>
    <cellStyle name="Note 2 2 10 5 2 2" xfId="16323" xr:uid="{BE75D4BA-D08E-4D66-97E3-93096E2C9D55}"/>
    <cellStyle name="Note 2 2 10 5 2 3" xfId="16324" xr:uid="{E0589C98-1E68-4942-84F7-17C2FAC425DD}"/>
    <cellStyle name="Note 2 2 10 5 3" xfId="16325" xr:uid="{C51BDC70-7706-4508-87FB-984DAD520359}"/>
    <cellStyle name="Note 2 2 10 5 4" xfId="16326" xr:uid="{7F8E673F-911E-4716-86BF-4F576EFD0AC9}"/>
    <cellStyle name="Note 2 2 10 6" xfId="16327" xr:uid="{49FBDACA-7F6A-48ED-9EB1-5F36E9AE824D}"/>
    <cellStyle name="Note 2 2 10 6 2" xfId="16328" xr:uid="{EAB672D6-393D-4B5D-9258-7FC56BC8800C}"/>
    <cellStyle name="Note 2 2 10 6 2 2" xfId="16329" xr:uid="{6EE0F0FC-6D04-4F30-979A-4C8A1E972E79}"/>
    <cellStyle name="Note 2 2 10 6 2 3" xfId="16330" xr:uid="{C097C20D-7311-4E0F-97A4-3B9DAC3722F2}"/>
    <cellStyle name="Note 2 2 10 6 3" xfId="16331" xr:uid="{26760E2B-B8F7-4C06-8D51-0B93D921CB40}"/>
    <cellStyle name="Note 2 2 10 6 4" xfId="16332" xr:uid="{177B8034-328A-490D-94B7-56AE1D1E20E7}"/>
    <cellStyle name="Note 2 2 10 7" xfId="16333" xr:uid="{84FE69FB-7DA1-41DA-98D6-9C8568D24B95}"/>
    <cellStyle name="Note 2 2 10 7 2" xfId="16334" xr:uid="{60481902-E5B5-42E4-821F-4E110A376440}"/>
    <cellStyle name="Note 2 2 10 7 3" xfId="16335" xr:uid="{64488839-2807-4A47-B963-250DCA287828}"/>
    <cellStyle name="Note 2 2 10 8" xfId="16336" xr:uid="{12EDCD50-BA34-484B-BDC8-D442E64AED8D}"/>
    <cellStyle name="Note 2 2 10 9" xfId="16337" xr:uid="{A32E0CFC-B021-4E4D-AA3A-8AF6A1E69A5D}"/>
    <cellStyle name="Note 2 2 11" xfId="16338" xr:uid="{442A0E51-5D0A-4874-A6CC-77D586170476}"/>
    <cellStyle name="Note 2 2 11 2" xfId="16339" xr:uid="{74CEB28F-9B29-4396-85CE-A7A8E6D83C2B}"/>
    <cellStyle name="Note 2 2 11 2 2" xfId="16340" xr:uid="{731626D3-AD4D-4BC7-B711-39BF3DD4DA3F}"/>
    <cellStyle name="Note 2 2 11 2 2 2" xfId="16341" xr:uid="{C942CA74-A881-4144-A4DB-88864F55FA6B}"/>
    <cellStyle name="Note 2 2 11 2 2 3" xfId="16342" xr:uid="{BC44671A-F895-4CA4-BFF2-7CFB5E619425}"/>
    <cellStyle name="Note 2 2 11 2 3" xfId="16343" xr:uid="{B6D715BD-63B2-48BE-874B-47D3729D66AD}"/>
    <cellStyle name="Note 2 2 11 2 4" xfId="16344" xr:uid="{E225B8B3-D932-4AA9-83D2-B016BBA81BEA}"/>
    <cellStyle name="Note 2 2 11 3" xfId="16345" xr:uid="{289BD5A5-8A5F-478E-9B68-87DBDEB98052}"/>
    <cellStyle name="Note 2 2 11 3 2" xfId="16346" xr:uid="{F37775D9-B8B6-4098-99E1-8E2C46028B77}"/>
    <cellStyle name="Note 2 2 11 3 2 2" xfId="16347" xr:uid="{27E496C9-EBF3-4146-AAF7-2D07D279A260}"/>
    <cellStyle name="Note 2 2 11 3 2 3" xfId="16348" xr:uid="{E1E0582A-F3EE-4D02-B448-08A268DCA125}"/>
    <cellStyle name="Note 2 2 11 3 3" xfId="16349" xr:uid="{A506E45F-961D-436F-8B20-605423F1009D}"/>
    <cellStyle name="Note 2 2 11 3 4" xfId="16350" xr:uid="{2F7D1590-8F43-4B9F-A0F3-B3526D472CC7}"/>
    <cellStyle name="Note 2 2 11 4" xfId="16351" xr:uid="{F3C55C64-52E2-464D-B7F8-33AC3FA265C0}"/>
    <cellStyle name="Note 2 2 11 4 2" xfId="16352" xr:uid="{C0187025-195E-4A1E-A01A-146061CD3B7C}"/>
    <cellStyle name="Note 2 2 11 4 2 2" xfId="16353" xr:uid="{1554F95C-11EA-4D7F-843F-724661639836}"/>
    <cellStyle name="Note 2 2 11 4 2 3" xfId="16354" xr:uid="{A61E90F7-B0DA-45E1-ABE6-25F0FBF716C1}"/>
    <cellStyle name="Note 2 2 11 4 3" xfId="16355" xr:uid="{C38ED184-3E86-41F5-AF87-1AEEF1D8D037}"/>
    <cellStyle name="Note 2 2 11 4 4" xfId="16356" xr:uid="{8867C20B-63B7-46FC-9C53-3909893792A8}"/>
    <cellStyle name="Note 2 2 11 5" xfId="16357" xr:uid="{F1F3C699-3191-4516-B2F9-599CE0FBCC10}"/>
    <cellStyle name="Note 2 2 11 5 2" xfId="16358" xr:uid="{335B88CB-B0C0-4A7A-BBF6-CCF36B9EEC4D}"/>
    <cellStyle name="Note 2 2 11 5 2 2" xfId="16359" xr:uid="{077448A9-258F-4DCE-BB18-D3CDBD4E7EE0}"/>
    <cellStyle name="Note 2 2 11 5 2 3" xfId="16360" xr:uid="{5A580C79-95E4-468B-B557-962109689E97}"/>
    <cellStyle name="Note 2 2 11 5 3" xfId="16361" xr:uid="{D94384B1-3A7B-4F3B-8257-C833EA9B9A50}"/>
    <cellStyle name="Note 2 2 11 5 4" xfId="16362" xr:uid="{C41113BD-1CEB-46AB-9F98-C77221652E25}"/>
    <cellStyle name="Note 2 2 11 6" xfId="16363" xr:uid="{DE0116A1-F846-4FEF-9910-3811DC4788F6}"/>
    <cellStyle name="Note 2 2 11 6 2" xfId="16364" xr:uid="{99790490-0579-4F45-B2F0-ECFBA7FF11DC}"/>
    <cellStyle name="Note 2 2 11 6 2 2" xfId="16365" xr:uid="{9734B895-F445-47D0-8446-7F6832272D70}"/>
    <cellStyle name="Note 2 2 11 6 2 3" xfId="16366" xr:uid="{DB6DC721-F004-45CA-9EA7-FB1A6E46E726}"/>
    <cellStyle name="Note 2 2 11 6 3" xfId="16367" xr:uid="{BC1DDEA9-79F1-4BE1-8D10-491D2EE16B77}"/>
    <cellStyle name="Note 2 2 11 6 4" xfId="16368" xr:uid="{1125F040-53D4-41D2-9BE9-D5D141518F31}"/>
    <cellStyle name="Note 2 2 11 7" xfId="16369" xr:uid="{02115048-60A8-4D67-AE34-6FA5C48E3BF1}"/>
    <cellStyle name="Note 2 2 11 7 2" xfId="16370" xr:uid="{BEB4912F-2B5F-4640-A1B7-1A47583076A3}"/>
    <cellStyle name="Note 2 2 11 7 3" xfId="16371" xr:uid="{883BAE59-6BCA-4006-9258-268DA2D1184B}"/>
    <cellStyle name="Note 2 2 11 8" xfId="16372" xr:uid="{45019110-E230-4024-B5B4-ED714756F411}"/>
    <cellStyle name="Note 2 2 11 9" xfId="16373" xr:uid="{C2B78526-5D7F-44E2-A05A-83F328EA54C8}"/>
    <cellStyle name="Note 2 2 12" xfId="16374" xr:uid="{C0612467-0573-4A71-8646-6E6F34E5FDF1}"/>
    <cellStyle name="Note 2 2 12 2" xfId="16375" xr:uid="{8D7EB5E1-5B23-46CB-B4B3-FADDEC6915EA}"/>
    <cellStyle name="Note 2 2 12 2 2" xfId="16376" xr:uid="{7A6826DB-D930-4376-843C-08616BF5C318}"/>
    <cellStyle name="Note 2 2 12 2 2 2" xfId="16377" xr:uid="{A6E2E4B9-D855-4A9F-BDE9-52E613F3184C}"/>
    <cellStyle name="Note 2 2 12 2 2 3" xfId="16378" xr:uid="{C6BB6E32-6601-415E-9035-22365C50987C}"/>
    <cellStyle name="Note 2 2 12 2 3" xfId="16379" xr:uid="{C8164FE1-2E7F-4907-8D33-D8D5DB4E6FF6}"/>
    <cellStyle name="Note 2 2 12 2 4" xfId="16380" xr:uid="{300453B7-BC39-4D6F-AA79-9791478ABF2B}"/>
    <cellStyle name="Note 2 2 12 3" xfId="16381" xr:uid="{64DA87D0-4782-4799-9782-7DA610574775}"/>
    <cellStyle name="Note 2 2 12 3 2" xfId="16382" xr:uid="{B00C28FC-FA21-4D7F-AB10-A995A5D8ECDA}"/>
    <cellStyle name="Note 2 2 12 3 2 2" xfId="16383" xr:uid="{30B8B4F3-0B28-4A07-AC33-83C4EB558774}"/>
    <cellStyle name="Note 2 2 12 3 2 3" xfId="16384" xr:uid="{E1081092-E9C7-4297-987E-C970F0CA77DA}"/>
    <cellStyle name="Note 2 2 12 3 3" xfId="16385" xr:uid="{8A217AFD-93EA-4F58-AFD1-31DFD96183A0}"/>
    <cellStyle name="Note 2 2 12 3 4" xfId="16386" xr:uid="{575C45B3-CC36-451A-87DB-AC91501F6548}"/>
    <cellStyle name="Note 2 2 12 4" xfId="16387" xr:uid="{0025E0FE-27A3-40E1-B83D-C9F18A79149F}"/>
    <cellStyle name="Note 2 2 12 4 2" xfId="16388" xr:uid="{A1601AE4-554D-4EF6-8862-562DA04CA5F6}"/>
    <cellStyle name="Note 2 2 12 4 2 2" xfId="16389" xr:uid="{2279423C-6F60-4AE5-B1CB-D22F32E613B9}"/>
    <cellStyle name="Note 2 2 12 4 2 3" xfId="16390" xr:uid="{9ACD36C0-A35F-4069-9DD2-7D864292104A}"/>
    <cellStyle name="Note 2 2 12 4 3" xfId="16391" xr:uid="{3A6E9DB8-7A1E-4698-BDA3-611CA5A1B01B}"/>
    <cellStyle name="Note 2 2 12 4 4" xfId="16392" xr:uid="{AD0FA28A-717F-4D29-A024-9DFF5F495418}"/>
    <cellStyle name="Note 2 2 12 5" xfId="16393" xr:uid="{5697B1BA-6596-4133-BDFC-023E69A034ED}"/>
    <cellStyle name="Note 2 2 12 5 2" xfId="16394" xr:uid="{58F137C8-6C06-4019-B6D3-1E51CFE4D455}"/>
    <cellStyle name="Note 2 2 12 5 2 2" xfId="16395" xr:uid="{48E59BDC-B1ED-4807-A3F2-969808936575}"/>
    <cellStyle name="Note 2 2 12 5 2 3" xfId="16396" xr:uid="{96650069-30E7-4913-B362-723FF8E50F89}"/>
    <cellStyle name="Note 2 2 12 5 3" xfId="16397" xr:uid="{35B3AC6B-5A31-449B-8DAF-EFAB44E50F05}"/>
    <cellStyle name="Note 2 2 12 5 4" xfId="16398" xr:uid="{FA7DF9C5-5E4C-4CE2-B811-9EC206F2D1AC}"/>
    <cellStyle name="Note 2 2 12 6" xfId="16399" xr:uid="{433A2261-561A-4C80-BB3E-3CC60081B10C}"/>
    <cellStyle name="Note 2 2 12 6 2" xfId="16400" xr:uid="{852FC32E-B924-4AEB-8371-0521FDE1466B}"/>
    <cellStyle name="Note 2 2 12 6 2 2" xfId="16401" xr:uid="{F4D2DB84-8BF3-448E-8E0C-60C336288B3B}"/>
    <cellStyle name="Note 2 2 12 6 2 3" xfId="16402" xr:uid="{3E2652E0-1BF6-437D-BFF5-405EF377E5B6}"/>
    <cellStyle name="Note 2 2 12 6 3" xfId="16403" xr:uid="{1D1470C3-0FAE-4CAA-81B8-E1AF4477EBDD}"/>
    <cellStyle name="Note 2 2 12 6 4" xfId="16404" xr:uid="{CAC4F731-BCA8-490F-93BC-7DD20788BCBB}"/>
    <cellStyle name="Note 2 2 12 7" xfId="16405" xr:uid="{1DCA78FA-1A56-4214-9BD3-8EE287034957}"/>
    <cellStyle name="Note 2 2 12 7 2" xfId="16406" xr:uid="{894512B4-2374-4EC9-BF88-8EAFF02E507A}"/>
    <cellStyle name="Note 2 2 12 7 3" xfId="16407" xr:uid="{97E6C919-8641-43F5-9DD7-1CFD12FFC190}"/>
    <cellStyle name="Note 2 2 12 8" xfId="16408" xr:uid="{FA4B1A76-E103-4E55-9671-2209D5FFFE38}"/>
    <cellStyle name="Note 2 2 12 9" xfId="16409" xr:uid="{54F59986-F3E3-4063-9A15-675588A5A9D7}"/>
    <cellStyle name="Note 2 2 13" xfId="16410" xr:uid="{90A086B0-E377-4D76-878F-3947C7BA9B36}"/>
    <cellStyle name="Note 2 2 13 2" xfId="16411" xr:uid="{58A1EACA-7EC4-4E99-9256-0D0042F54DFA}"/>
    <cellStyle name="Note 2 2 13 2 2" xfId="16412" xr:uid="{CF45ED04-E201-441E-8D8F-9D48C085804B}"/>
    <cellStyle name="Note 2 2 13 2 2 2" xfId="16413" xr:uid="{18767FA1-7C2D-4D81-AF70-FC54D137AC35}"/>
    <cellStyle name="Note 2 2 13 2 2 3" xfId="16414" xr:uid="{6C7F3599-7F4D-4890-9C4F-230A400D427B}"/>
    <cellStyle name="Note 2 2 13 2 3" xfId="16415" xr:uid="{C8882ED1-8D79-4BFA-BCDB-9EB0C103BF5F}"/>
    <cellStyle name="Note 2 2 13 2 4" xfId="16416" xr:uid="{5EF46B7C-7A6C-48B4-AFAE-CCA5A56BE9D0}"/>
    <cellStyle name="Note 2 2 13 3" xfId="16417" xr:uid="{5EC989AD-700F-446F-A4E7-B472C27665CF}"/>
    <cellStyle name="Note 2 2 13 3 2" xfId="16418" xr:uid="{FFDECE6A-C323-441C-82C0-3749103CEFE7}"/>
    <cellStyle name="Note 2 2 13 3 2 2" xfId="16419" xr:uid="{81D39B8A-C691-4FA3-9E1C-6EF2577A8C77}"/>
    <cellStyle name="Note 2 2 13 3 2 3" xfId="16420" xr:uid="{44A019B6-F308-4FB2-801B-85EF755447CB}"/>
    <cellStyle name="Note 2 2 13 3 3" xfId="16421" xr:uid="{D713FA73-085D-4FC9-92AB-BDD7C0AD6F8E}"/>
    <cellStyle name="Note 2 2 13 3 4" xfId="16422" xr:uid="{722BF001-76A7-4188-805D-B4543EC9E518}"/>
    <cellStyle name="Note 2 2 13 4" xfId="16423" xr:uid="{B60CD08A-8292-4611-9FE2-E86E0BD83E22}"/>
    <cellStyle name="Note 2 2 13 4 2" xfId="16424" xr:uid="{26D4E32E-A9E1-4963-A15C-D68D5FAF1C48}"/>
    <cellStyle name="Note 2 2 13 4 2 2" xfId="16425" xr:uid="{D6C4DF6C-7D4B-45FF-9C69-A4996F220BDE}"/>
    <cellStyle name="Note 2 2 13 4 2 3" xfId="16426" xr:uid="{E5BA5A02-7489-41F1-9D79-C20EE04B7D8F}"/>
    <cellStyle name="Note 2 2 13 4 3" xfId="16427" xr:uid="{7CF7216C-A196-49D4-9B82-E98C055D34A5}"/>
    <cellStyle name="Note 2 2 13 4 4" xfId="16428" xr:uid="{8B8040B3-913F-429E-AF41-C3FC0CFA07E2}"/>
    <cellStyle name="Note 2 2 13 5" xfId="16429" xr:uid="{9101B80D-73B1-4778-B037-EAED5F9C05C7}"/>
    <cellStyle name="Note 2 2 13 5 2" xfId="16430" xr:uid="{0DA4C52B-DFFB-4EAA-BBDA-D70E29B5BC7C}"/>
    <cellStyle name="Note 2 2 13 5 2 2" xfId="16431" xr:uid="{2D7DCBDD-0F0A-41A5-8A41-5A93987FC93B}"/>
    <cellStyle name="Note 2 2 13 5 2 3" xfId="16432" xr:uid="{D517732E-852E-4CEA-B230-E28E50F68445}"/>
    <cellStyle name="Note 2 2 13 5 3" xfId="16433" xr:uid="{7DD328B3-0506-447D-B0F0-5CD4A24B85AE}"/>
    <cellStyle name="Note 2 2 13 5 4" xfId="16434" xr:uid="{D1FB9665-435E-4BDF-B13F-B677D896BF8B}"/>
    <cellStyle name="Note 2 2 13 6" xfId="16435" xr:uid="{A5709D59-F71D-4869-943E-B3F43A4C234B}"/>
    <cellStyle name="Note 2 2 13 6 2" xfId="16436" xr:uid="{B3B578E4-E29E-44FD-AE3B-C0F097D7C378}"/>
    <cellStyle name="Note 2 2 13 6 2 2" xfId="16437" xr:uid="{54F43DCC-EB2F-4163-8B55-2EB193F418E2}"/>
    <cellStyle name="Note 2 2 13 6 2 3" xfId="16438" xr:uid="{2BFBBD2F-87FA-4D25-AFED-94B7570D8706}"/>
    <cellStyle name="Note 2 2 13 6 3" xfId="16439" xr:uid="{E1323623-161B-4AF3-A855-9AE31701F49F}"/>
    <cellStyle name="Note 2 2 13 6 4" xfId="16440" xr:uid="{D4EF16B1-5937-4DF5-91DC-189F746BD8AB}"/>
    <cellStyle name="Note 2 2 13 7" xfId="16441" xr:uid="{3A18F3CD-E5C5-45FD-A27E-95964000F313}"/>
    <cellStyle name="Note 2 2 13 7 2" xfId="16442" xr:uid="{E02F0582-E3B3-4FBE-83AB-49FE5DCF0C54}"/>
    <cellStyle name="Note 2 2 13 7 3" xfId="16443" xr:uid="{0182046F-09B2-41D9-9069-8293BC259D33}"/>
    <cellStyle name="Note 2 2 13 8" xfId="16444" xr:uid="{8B727C99-4E02-454A-91BF-216CB5DC5490}"/>
    <cellStyle name="Note 2 2 13 9" xfId="16445" xr:uid="{C46D3FAA-E876-4EED-A9EF-3A9EC2E3168E}"/>
    <cellStyle name="Note 2 2 14" xfId="16446" xr:uid="{4AD6275B-5F47-40C6-AFB3-B5672769A2BF}"/>
    <cellStyle name="Note 2 2 14 2" xfId="16447" xr:uid="{25B00AE4-84B7-4CEF-8713-D8D5E48FDF57}"/>
    <cellStyle name="Note 2 2 14 2 2" xfId="16448" xr:uid="{0585FE1E-2723-459C-AE0B-6B2FBD8EA55A}"/>
    <cellStyle name="Note 2 2 14 2 2 2" xfId="16449" xr:uid="{054F9F49-402E-4146-B8FB-60443C5A798A}"/>
    <cellStyle name="Note 2 2 14 2 2 3" xfId="16450" xr:uid="{7661CB9C-46FD-4CD7-9B9D-7424C64D96ED}"/>
    <cellStyle name="Note 2 2 14 2 3" xfId="16451" xr:uid="{7C044ADC-99D8-463F-ABEB-0C27B0FD5CA8}"/>
    <cellStyle name="Note 2 2 14 2 4" xfId="16452" xr:uid="{6CBFD14A-6CEF-4522-8121-2253795BFDCE}"/>
    <cellStyle name="Note 2 2 14 3" xfId="16453" xr:uid="{B27301BC-F3AE-4CD4-B973-3BDE94D37DCE}"/>
    <cellStyle name="Note 2 2 14 3 2" xfId="16454" xr:uid="{103C5E8D-1D2E-436D-80FD-DADAD905557C}"/>
    <cellStyle name="Note 2 2 14 3 2 2" xfId="16455" xr:uid="{B7E14299-DB85-458A-9E45-D8B0AA664FA8}"/>
    <cellStyle name="Note 2 2 14 3 2 3" xfId="16456" xr:uid="{56E4370E-2B23-418E-9D25-0CA263750FE7}"/>
    <cellStyle name="Note 2 2 14 3 3" xfId="16457" xr:uid="{295A56D2-E9E9-429B-9886-8701FD75B5EA}"/>
    <cellStyle name="Note 2 2 14 3 4" xfId="16458" xr:uid="{EB6A0CB0-A055-4CAA-ABEE-B6E5728F85F3}"/>
    <cellStyle name="Note 2 2 14 4" xfId="16459" xr:uid="{AFDA5C2E-ACF1-4E5C-BE30-F08A1D7519C3}"/>
    <cellStyle name="Note 2 2 14 4 2" xfId="16460" xr:uid="{73BAC7DE-8789-4CAD-AC9E-D38BE56525ED}"/>
    <cellStyle name="Note 2 2 14 4 2 2" xfId="16461" xr:uid="{AA184DDE-4436-4EC5-904E-F804CAB00CD0}"/>
    <cellStyle name="Note 2 2 14 4 2 3" xfId="16462" xr:uid="{F81739CB-B967-41E9-B69C-E3CC87DFEAC9}"/>
    <cellStyle name="Note 2 2 14 4 3" xfId="16463" xr:uid="{4BB7C494-C50A-4352-A015-F82DE7B5D6EA}"/>
    <cellStyle name="Note 2 2 14 4 4" xfId="16464" xr:uid="{69ADBF21-3550-4E88-AE8F-CED47E4E5B07}"/>
    <cellStyle name="Note 2 2 14 5" xfId="16465" xr:uid="{5ED6127B-23F1-4731-A3F3-BD87D1A04152}"/>
    <cellStyle name="Note 2 2 14 5 2" xfId="16466" xr:uid="{AAFF5B46-A49D-4E30-8F9C-5732468B4DBA}"/>
    <cellStyle name="Note 2 2 14 5 2 2" xfId="16467" xr:uid="{1FBDB973-2D7D-4EAD-AC96-D9E79D71E699}"/>
    <cellStyle name="Note 2 2 14 5 2 3" xfId="16468" xr:uid="{65FDB4C1-CAF2-448A-98F8-1E43339F1430}"/>
    <cellStyle name="Note 2 2 14 5 3" xfId="16469" xr:uid="{957A36EF-DC9B-42FE-8B97-7A3B2C139696}"/>
    <cellStyle name="Note 2 2 14 5 4" xfId="16470" xr:uid="{DE1C5B67-D44B-4A23-A510-5C77555314DE}"/>
    <cellStyle name="Note 2 2 14 6" xfId="16471" xr:uid="{A1D8E3F9-B492-4CAF-919F-BEC4782C87B5}"/>
    <cellStyle name="Note 2 2 14 6 2" xfId="16472" xr:uid="{8CC63AE6-A4D9-43A6-88B3-87CDACC9E7B6}"/>
    <cellStyle name="Note 2 2 14 6 2 2" xfId="16473" xr:uid="{BEBA121C-8C21-4761-9190-919DE08D2848}"/>
    <cellStyle name="Note 2 2 14 6 2 3" xfId="16474" xr:uid="{B7C4A127-B2D6-42ED-A948-7D270213224F}"/>
    <cellStyle name="Note 2 2 14 6 3" xfId="16475" xr:uid="{51B2CE9D-A0C2-4D2E-8289-D4D86817314A}"/>
    <cellStyle name="Note 2 2 14 6 4" xfId="16476" xr:uid="{A0087CFB-66A5-4E6C-B1D4-DD742F9990C2}"/>
    <cellStyle name="Note 2 2 14 7" xfId="16477" xr:uid="{142408AE-E0B8-4C83-AFA0-667FBBFD8535}"/>
    <cellStyle name="Note 2 2 14 7 2" xfId="16478" xr:uid="{16FF8662-069E-459B-9646-4B04C6B3EDAB}"/>
    <cellStyle name="Note 2 2 14 7 3" xfId="16479" xr:uid="{48E34F2A-F296-4F9F-84D9-1BF3DA35B085}"/>
    <cellStyle name="Note 2 2 14 8" xfId="16480" xr:uid="{8E524F7C-0742-49DF-B3CE-870D16DE9336}"/>
    <cellStyle name="Note 2 2 14 9" xfId="16481" xr:uid="{53640519-B06D-415D-BF87-A3CC4FF4DF96}"/>
    <cellStyle name="Note 2 2 15" xfId="16482" xr:uid="{7DF9DC0C-12A2-4919-B1D0-35E4B050EEB6}"/>
    <cellStyle name="Note 2 2 15 2" xfId="16483" xr:uid="{5ABE3890-633C-4DCA-94CE-06BEF108D59D}"/>
    <cellStyle name="Note 2 2 15 2 2" xfId="16484" xr:uid="{40FE23B5-26F7-4D10-A604-52112D669447}"/>
    <cellStyle name="Note 2 2 15 2 2 2" xfId="16485" xr:uid="{620201F5-93B1-47F5-9ABC-78FC9AD24D98}"/>
    <cellStyle name="Note 2 2 15 2 2 3" xfId="16486" xr:uid="{B90C60F7-919E-463D-9F63-06BD053375DE}"/>
    <cellStyle name="Note 2 2 15 2 3" xfId="16487" xr:uid="{0FA64ADA-0B3B-4361-9A53-345818A64AE6}"/>
    <cellStyle name="Note 2 2 15 2 4" xfId="16488" xr:uid="{EB77BAA4-79C7-408C-AA95-1BA072DA4D81}"/>
    <cellStyle name="Note 2 2 15 3" xfId="16489" xr:uid="{C284176C-2397-4500-BEAF-4A61A0D530DE}"/>
    <cellStyle name="Note 2 2 15 3 2" xfId="16490" xr:uid="{9A2A8B7A-656D-4947-A02B-4E4598E4C414}"/>
    <cellStyle name="Note 2 2 15 3 2 2" xfId="16491" xr:uid="{2C5DFC3B-C934-4DE9-8F56-7273CC8EDEFE}"/>
    <cellStyle name="Note 2 2 15 3 2 3" xfId="16492" xr:uid="{1396322C-8B13-4B31-8FE8-2239B6D120F7}"/>
    <cellStyle name="Note 2 2 15 3 3" xfId="16493" xr:uid="{84CC952B-13D9-49F6-8E35-3D3204500258}"/>
    <cellStyle name="Note 2 2 15 3 4" xfId="16494" xr:uid="{CDAD1C52-8DEA-4A69-A04B-94D7545E665B}"/>
    <cellStyle name="Note 2 2 15 4" xfId="16495" xr:uid="{829ABE07-86F7-4C54-8014-BAFD7E6875B3}"/>
    <cellStyle name="Note 2 2 15 4 2" xfId="16496" xr:uid="{E833393D-41D3-433B-8E1E-3AEC9CB16DD6}"/>
    <cellStyle name="Note 2 2 15 4 2 2" xfId="16497" xr:uid="{91600C48-BFA3-4926-82DE-E3EB31365E48}"/>
    <cellStyle name="Note 2 2 15 4 2 3" xfId="16498" xr:uid="{73D9B679-41C2-4E22-B7C1-C626B288545B}"/>
    <cellStyle name="Note 2 2 15 4 3" xfId="16499" xr:uid="{9F215E88-2593-401C-A4DD-2E39D3E6C95B}"/>
    <cellStyle name="Note 2 2 15 4 4" xfId="16500" xr:uid="{0717E045-7300-4024-9637-73DB9DC673D2}"/>
    <cellStyle name="Note 2 2 15 5" xfId="16501" xr:uid="{373F82A9-1C38-43F9-A08A-2C5858FCAA27}"/>
    <cellStyle name="Note 2 2 15 5 2" xfId="16502" xr:uid="{D9A31AEF-F978-4D27-835E-13B46FC7567E}"/>
    <cellStyle name="Note 2 2 15 5 2 2" xfId="16503" xr:uid="{BA98E901-FF3E-4676-B2DB-1B294F72A3AA}"/>
    <cellStyle name="Note 2 2 15 5 2 3" xfId="16504" xr:uid="{26F82375-25B6-4723-9A9D-BF7FC41EDAD5}"/>
    <cellStyle name="Note 2 2 15 5 3" xfId="16505" xr:uid="{B64D2B29-8B80-4155-BCC3-1DC17170C852}"/>
    <cellStyle name="Note 2 2 15 5 4" xfId="16506" xr:uid="{128950BF-2E9B-42E2-A7FA-80BDC27A01AD}"/>
    <cellStyle name="Note 2 2 15 6" xfId="16507" xr:uid="{1698E9DD-85A5-4D8A-9D68-67E73F881CE1}"/>
    <cellStyle name="Note 2 2 15 6 2" xfId="16508" xr:uid="{2FDBD04E-9BD8-4DDA-91E3-1859569802EA}"/>
    <cellStyle name="Note 2 2 15 6 2 2" xfId="16509" xr:uid="{58D1022B-43A3-44E3-AB84-BC86AB205F46}"/>
    <cellStyle name="Note 2 2 15 6 2 3" xfId="16510" xr:uid="{5AF3D3F7-680C-4A91-A80D-C67D20B012E4}"/>
    <cellStyle name="Note 2 2 15 6 3" xfId="16511" xr:uid="{1A1E76B9-BEB5-492F-85B1-511B3FAB198C}"/>
    <cellStyle name="Note 2 2 15 6 4" xfId="16512" xr:uid="{57F0A547-D242-4C3B-A1A7-D0CF20D84FCC}"/>
    <cellStyle name="Note 2 2 15 7" xfId="16513" xr:uid="{0EC2A5D9-71A0-4E6F-BB0C-736344B0ACC6}"/>
    <cellStyle name="Note 2 2 15 7 2" xfId="16514" xr:uid="{E0E3D26A-ED03-4E37-8035-1CEBAA6113C8}"/>
    <cellStyle name="Note 2 2 15 7 3" xfId="16515" xr:uid="{2F403BB3-FC55-43F6-9E1E-06BFB0B8FDAF}"/>
    <cellStyle name="Note 2 2 15 8" xfId="16516" xr:uid="{304BA5C1-6DC3-4CB4-8BD4-F2E21D267832}"/>
    <cellStyle name="Note 2 2 15 9" xfId="16517" xr:uid="{7F930A14-9A13-42D8-9283-7D2FF9BD7699}"/>
    <cellStyle name="Note 2 2 16" xfId="16518" xr:uid="{78BBF400-669F-4616-B949-BB3DD1D973DC}"/>
    <cellStyle name="Note 2 2 16 2" xfId="16519" xr:uid="{C189900A-CD56-4045-BC37-0CC4486EB620}"/>
    <cellStyle name="Note 2 2 16 2 2" xfId="16520" xr:uid="{F1EF0F43-7B0B-4D29-8136-E509C18FA8E9}"/>
    <cellStyle name="Note 2 2 16 2 2 2" xfId="16521" xr:uid="{AE1FD41F-BACA-45C6-A367-A236483EEC16}"/>
    <cellStyle name="Note 2 2 16 2 2 3" xfId="16522" xr:uid="{B059B320-B92B-4125-BB63-573DE52C49C3}"/>
    <cellStyle name="Note 2 2 16 2 3" xfId="16523" xr:uid="{C7FC342D-D2C1-447D-8BA2-72DDA200ED43}"/>
    <cellStyle name="Note 2 2 16 2 4" xfId="16524" xr:uid="{2DD06CA2-23A6-477B-ACA5-83131C8E4387}"/>
    <cellStyle name="Note 2 2 16 3" xfId="16525" xr:uid="{ADFF6904-3BD5-46AA-98CB-8058175676ED}"/>
    <cellStyle name="Note 2 2 16 3 2" xfId="16526" xr:uid="{01A175C0-170D-4AE1-BEC0-FDEC25EB6494}"/>
    <cellStyle name="Note 2 2 16 3 2 2" xfId="16527" xr:uid="{552473B9-CD92-4C69-86E1-9916D4B92804}"/>
    <cellStyle name="Note 2 2 16 3 2 3" xfId="16528" xr:uid="{E64ABC01-F311-4914-92BB-2A048FFA710C}"/>
    <cellStyle name="Note 2 2 16 3 3" xfId="16529" xr:uid="{26C23E16-C022-49E8-9308-1F865CEBFD5D}"/>
    <cellStyle name="Note 2 2 16 3 4" xfId="16530" xr:uid="{9A0EFD56-ECB9-4A09-AF40-CAAAFD5FC821}"/>
    <cellStyle name="Note 2 2 16 4" xfId="16531" xr:uid="{CEF16A50-2E74-4792-A31B-F162EC098669}"/>
    <cellStyle name="Note 2 2 16 4 2" xfId="16532" xr:uid="{93C1E1F7-2A17-4CFF-9E40-107B1F014BD1}"/>
    <cellStyle name="Note 2 2 16 4 2 2" xfId="16533" xr:uid="{791FCE50-FCBE-4EF8-B8FB-EF5C50C7B9EF}"/>
    <cellStyle name="Note 2 2 16 4 2 3" xfId="16534" xr:uid="{FC3AE51A-B508-4AF4-8509-4602A1549DFA}"/>
    <cellStyle name="Note 2 2 16 4 3" xfId="16535" xr:uid="{77C36416-9604-4959-BA93-A807ADD4C974}"/>
    <cellStyle name="Note 2 2 16 4 4" xfId="16536" xr:uid="{B1A54EA6-8FE5-42B3-906E-88C92F5ED624}"/>
    <cellStyle name="Note 2 2 16 5" xfId="16537" xr:uid="{5EEF6A4E-BCDD-45C8-A8A4-D8521C09C781}"/>
    <cellStyle name="Note 2 2 16 5 2" xfId="16538" xr:uid="{128DBF92-BCBC-41FD-B1B4-9F290DB30507}"/>
    <cellStyle name="Note 2 2 16 5 2 2" xfId="16539" xr:uid="{DEAF07AA-A517-4032-869D-938D53DE6ACA}"/>
    <cellStyle name="Note 2 2 16 5 2 3" xfId="16540" xr:uid="{5730F837-8BA8-4B37-B11E-64F0FD0F8F86}"/>
    <cellStyle name="Note 2 2 16 5 3" xfId="16541" xr:uid="{142758A3-FFCD-4FBC-AFF8-6CF85AA39BBF}"/>
    <cellStyle name="Note 2 2 16 5 4" xfId="16542" xr:uid="{9B0932E5-9D9B-47C7-BF9A-D9928BCF697A}"/>
    <cellStyle name="Note 2 2 16 6" xfId="16543" xr:uid="{02587D8B-D8F9-4B3F-AB0B-7A17F58EC22F}"/>
    <cellStyle name="Note 2 2 16 6 2" xfId="16544" xr:uid="{9D9601A0-5501-47E6-9A60-93DDBCA6E18D}"/>
    <cellStyle name="Note 2 2 16 6 2 2" xfId="16545" xr:uid="{44F52C1A-C4F2-4AC7-AF74-234BA71ED13C}"/>
    <cellStyle name="Note 2 2 16 6 2 3" xfId="16546" xr:uid="{93EB5D10-0B29-4CDB-9FAB-AECA032D66B2}"/>
    <cellStyle name="Note 2 2 16 6 3" xfId="16547" xr:uid="{F116460D-9343-4AB3-95E8-3DB420BB94D2}"/>
    <cellStyle name="Note 2 2 16 6 4" xfId="16548" xr:uid="{E6C3A774-A1DF-477A-B35E-665F8AE7BD00}"/>
    <cellStyle name="Note 2 2 16 7" xfId="16549" xr:uid="{DDDF4525-F23D-48B6-855A-62D5AC308D37}"/>
    <cellStyle name="Note 2 2 16 7 2" xfId="16550" xr:uid="{DAFCAC21-DC8E-4EEB-A093-FC304DA5C643}"/>
    <cellStyle name="Note 2 2 16 7 3" xfId="16551" xr:uid="{C1819AAD-09D0-4F70-8764-A79CD7E27F73}"/>
    <cellStyle name="Note 2 2 16 8" xfId="16552" xr:uid="{FCCA33E1-A970-46D2-9D2D-A43704F1B5ED}"/>
    <cellStyle name="Note 2 2 16 9" xfId="16553" xr:uid="{F4F58BEA-E1E0-4960-BC3F-63F62591FA22}"/>
    <cellStyle name="Note 2 2 17" xfId="16554" xr:uid="{FE4E84DF-74F3-4D07-87C5-23488F368607}"/>
    <cellStyle name="Note 2 2 17 2" xfId="16555" xr:uid="{F36DD7E1-61CF-49F2-96CD-D5AA71F91251}"/>
    <cellStyle name="Note 2 2 17 2 2" xfId="16556" xr:uid="{216D309B-1D21-46BB-8016-739478E1EE1E}"/>
    <cellStyle name="Note 2 2 17 2 2 2" xfId="16557" xr:uid="{47A38747-CCCD-4239-93C6-A4AAA35E1038}"/>
    <cellStyle name="Note 2 2 17 2 2 3" xfId="16558" xr:uid="{923FF231-AFDD-402E-949E-6ABB38BFA7CB}"/>
    <cellStyle name="Note 2 2 17 2 3" xfId="16559" xr:uid="{947EE4D8-52AC-481F-BF2A-284D23BE1D50}"/>
    <cellStyle name="Note 2 2 17 2 4" xfId="16560" xr:uid="{16EF4887-C47D-4B1A-904E-ABA79266C6BF}"/>
    <cellStyle name="Note 2 2 17 3" xfId="16561" xr:uid="{C88EEDAD-9D6F-4294-AAC1-598B5F52DE02}"/>
    <cellStyle name="Note 2 2 17 3 2" xfId="16562" xr:uid="{1C30388B-6CC5-47A8-B451-3F2345725530}"/>
    <cellStyle name="Note 2 2 17 3 2 2" xfId="16563" xr:uid="{53861211-B177-475A-89B6-A6864818E985}"/>
    <cellStyle name="Note 2 2 17 3 2 3" xfId="16564" xr:uid="{A16C505F-25D3-4302-B925-49D4B28EEA6D}"/>
    <cellStyle name="Note 2 2 17 3 3" xfId="16565" xr:uid="{0CF17A6A-1A0A-49EA-990C-A2020C991710}"/>
    <cellStyle name="Note 2 2 17 3 4" xfId="16566" xr:uid="{5818537E-AF02-4977-B6F2-86989F4B1439}"/>
    <cellStyle name="Note 2 2 17 4" xfId="16567" xr:uid="{1F282508-5E05-47BC-8524-293A0C279A34}"/>
    <cellStyle name="Note 2 2 17 4 2" xfId="16568" xr:uid="{FBED1AC9-7C00-455A-A2E0-F094C329E9F6}"/>
    <cellStyle name="Note 2 2 17 4 2 2" xfId="16569" xr:uid="{D7025887-E326-4579-8D4B-35A8DD1CBD0A}"/>
    <cellStyle name="Note 2 2 17 4 2 3" xfId="16570" xr:uid="{F6943EAA-FB42-476A-80D6-B2007463E352}"/>
    <cellStyle name="Note 2 2 17 4 3" xfId="16571" xr:uid="{C9DF5EB2-1236-4A84-81DF-9B2B60E8A5D4}"/>
    <cellStyle name="Note 2 2 17 4 4" xfId="16572" xr:uid="{3A25CBC6-3032-455C-BDD9-E68B2BC099A2}"/>
    <cellStyle name="Note 2 2 17 5" xfId="16573" xr:uid="{01B00953-D705-4B02-B1B0-E3AD193900B9}"/>
    <cellStyle name="Note 2 2 17 5 2" xfId="16574" xr:uid="{B1F820F0-1C83-4B49-BCA8-388A914889F6}"/>
    <cellStyle name="Note 2 2 17 5 2 2" xfId="16575" xr:uid="{689D6B28-5EC5-4E8B-AE77-359C928CF13D}"/>
    <cellStyle name="Note 2 2 17 5 2 3" xfId="16576" xr:uid="{CFE2B2B9-BC0A-418F-A84F-D8767C21585F}"/>
    <cellStyle name="Note 2 2 17 5 3" xfId="16577" xr:uid="{DDC265FB-7010-4FA1-9DAA-E40625E13C47}"/>
    <cellStyle name="Note 2 2 17 5 4" xfId="16578" xr:uid="{6195A88E-3FED-446C-BAB0-2A13B6D9E1E6}"/>
    <cellStyle name="Note 2 2 17 6" xfId="16579" xr:uid="{A7E51A79-490D-4750-B024-CD0F090F4482}"/>
    <cellStyle name="Note 2 2 17 6 2" xfId="16580" xr:uid="{17C9DAE3-155E-406C-A984-C271D1CAFFC4}"/>
    <cellStyle name="Note 2 2 17 6 2 2" xfId="16581" xr:uid="{A0EFCE1A-6BD0-4A0B-AA7A-03DE60A973D8}"/>
    <cellStyle name="Note 2 2 17 6 2 3" xfId="16582" xr:uid="{B954B84E-0518-4353-909A-CC0C2EB697CE}"/>
    <cellStyle name="Note 2 2 17 6 3" xfId="16583" xr:uid="{F2EFFAE3-D2AC-4E6D-A8B2-0AA7ED229D54}"/>
    <cellStyle name="Note 2 2 17 6 4" xfId="16584" xr:uid="{D916F0DC-DA9B-4AB0-B4A8-EC74845C4BC6}"/>
    <cellStyle name="Note 2 2 17 7" xfId="16585" xr:uid="{D8169645-F169-4383-965E-F012F73AE8A1}"/>
    <cellStyle name="Note 2 2 17 7 2" xfId="16586" xr:uid="{56CBBCC3-4836-498C-88FB-ADA6CCBF2D40}"/>
    <cellStyle name="Note 2 2 17 7 3" xfId="16587" xr:uid="{9CC18744-F754-4338-9B0B-17CFBB662F65}"/>
    <cellStyle name="Note 2 2 17 8" xfId="16588" xr:uid="{95A3EB35-3773-4B0E-9D29-0A137278049D}"/>
    <cellStyle name="Note 2 2 17 9" xfId="16589" xr:uid="{5E6F9B43-AC89-4CE2-9668-CB76B8557A16}"/>
    <cellStyle name="Note 2 2 18" xfId="16590" xr:uid="{979FFF56-9978-4375-AFA8-333C1B3190BD}"/>
    <cellStyle name="Note 2 2 18 2" xfId="16591" xr:uid="{57A2F4A5-4D3C-4B75-85D9-7B3F73761784}"/>
    <cellStyle name="Note 2 2 18 2 2" xfId="16592" xr:uid="{2A43D7F2-811C-4C2E-8B79-7297D9406D06}"/>
    <cellStyle name="Note 2 2 18 2 2 2" xfId="16593" xr:uid="{E58A1986-1F8A-41B7-A871-575EAC4D4180}"/>
    <cellStyle name="Note 2 2 18 2 2 3" xfId="16594" xr:uid="{1234EEFE-D036-4864-9DC2-DA32E1D07916}"/>
    <cellStyle name="Note 2 2 18 2 3" xfId="16595" xr:uid="{6646A734-C5DE-4D2C-9EE7-EA64F081E8E3}"/>
    <cellStyle name="Note 2 2 18 2 4" xfId="16596" xr:uid="{C150646F-FE54-4CE3-8F3D-FC6622FAAD11}"/>
    <cellStyle name="Note 2 2 18 3" xfId="16597" xr:uid="{2D6AF6D1-86EA-4189-894A-4A08067C30E8}"/>
    <cellStyle name="Note 2 2 18 3 2" xfId="16598" xr:uid="{CB7EDCB6-BA53-4175-B7C3-49BD65BC7C56}"/>
    <cellStyle name="Note 2 2 18 3 2 2" xfId="16599" xr:uid="{5655E441-1C67-4DFE-92CC-84581D7045EE}"/>
    <cellStyle name="Note 2 2 18 3 2 3" xfId="16600" xr:uid="{DBBD0FB3-F5D6-4138-B604-10AAA8C3AD74}"/>
    <cellStyle name="Note 2 2 18 3 3" xfId="16601" xr:uid="{45179550-84C5-4B10-80D9-7ECC7C726FDA}"/>
    <cellStyle name="Note 2 2 18 3 4" xfId="16602" xr:uid="{49348C91-5BDB-4EAE-8B4F-21EE396B1DE9}"/>
    <cellStyle name="Note 2 2 18 4" xfId="16603" xr:uid="{0CA5716F-BDFB-4173-9F36-FDD3853DE5C1}"/>
    <cellStyle name="Note 2 2 18 4 2" xfId="16604" xr:uid="{FC23A4C0-25AA-4D06-885E-5BAE3F61FE59}"/>
    <cellStyle name="Note 2 2 18 4 2 2" xfId="16605" xr:uid="{6318DD12-408F-4E80-8714-6BC9AAFF1E3D}"/>
    <cellStyle name="Note 2 2 18 4 2 3" xfId="16606" xr:uid="{FA58C972-5F7E-4DBE-9857-522E1AAAF72B}"/>
    <cellStyle name="Note 2 2 18 4 3" xfId="16607" xr:uid="{3E14411B-A480-48DA-81C5-9A93BD0390F8}"/>
    <cellStyle name="Note 2 2 18 4 4" xfId="16608" xr:uid="{8A8774DA-1774-4E3B-AC1F-E1C6149F3666}"/>
    <cellStyle name="Note 2 2 18 5" xfId="16609" xr:uid="{151EACC7-87CA-4B47-B77A-49FB3A9BE17E}"/>
    <cellStyle name="Note 2 2 18 5 2" xfId="16610" xr:uid="{3726C5BB-1511-4322-B2FD-9CC359421FAF}"/>
    <cellStyle name="Note 2 2 18 5 2 2" xfId="16611" xr:uid="{EDF8F54A-99E7-4765-9D84-075391E9AC45}"/>
    <cellStyle name="Note 2 2 18 5 2 3" xfId="16612" xr:uid="{0E5B945D-7F9A-4A9A-A762-6942DA260CCF}"/>
    <cellStyle name="Note 2 2 18 5 3" xfId="16613" xr:uid="{B053A522-9051-484C-8709-B71C12F1D66E}"/>
    <cellStyle name="Note 2 2 18 5 4" xfId="16614" xr:uid="{CED8D645-A233-42E7-9515-7B48349BE943}"/>
    <cellStyle name="Note 2 2 18 6" xfId="16615" xr:uid="{2D38F2A9-0132-473A-8F80-CB9A697DB27B}"/>
    <cellStyle name="Note 2 2 18 6 2" xfId="16616" xr:uid="{1F7E7008-A6B6-4D70-940F-21DE2BD15792}"/>
    <cellStyle name="Note 2 2 18 6 2 2" xfId="16617" xr:uid="{88367C54-E456-400B-A25C-063F9372D2F4}"/>
    <cellStyle name="Note 2 2 18 6 2 3" xfId="16618" xr:uid="{6728616C-3CD3-4E9B-92B2-42AE73EBC8FD}"/>
    <cellStyle name="Note 2 2 18 6 3" xfId="16619" xr:uid="{EC3C1589-1218-41F9-8227-A5F58DC74D94}"/>
    <cellStyle name="Note 2 2 18 6 4" xfId="16620" xr:uid="{933E9CD9-59A5-43C8-BC83-56DF548681EA}"/>
    <cellStyle name="Note 2 2 18 7" xfId="16621" xr:uid="{73081F15-AD08-42A0-9A2D-AE428AAE680A}"/>
    <cellStyle name="Note 2 2 18 7 2" xfId="16622" xr:uid="{86829B16-5D60-4197-8599-6CCB887DCD54}"/>
    <cellStyle name="Note 2 2 18 7 3" xfId="16623" xr:uid="{C531E667-E0B4-4023-8D8F-B721AF1BA3BB}"/>
    <cellStyle name="Note 2 2 18 8" xfId="16624" xr:uid="{AE82FFDB-5D5A-42AE-95A4-F975EFCF8005}"/>
    <cellStyle name="Note 2 2 18 9" xfId="16625" xr:uid="{4E81B785-98DD-4DC2-9DFF-803544D0C458}"/>
    <cellStyle name="Note 2 2 19" xfId="16626" xr:uid="{44743736-47C3-44D2-ABDC-B245E335AA4D}"/>
    <cellStyle name="Note 2 2 19 2" xfId="16627" xr:uid="{5A63C1F2-B2B5-499C-96EE-7FAD295FD851}"/>
    <cellStyle name="Note 2 2 19 2 2" xfId="16628" xr:uid="{481FF709-1B54-46A0-AD55-92E4B479397A}"/>
    <cellStyle name="Note 2 2 19 2 2 2" xfId="16629" xr:uid="{F35BC9A7-C1FE-4969-85CB-1F3C55A02BB4}"/>
    <cellStyle name="Note 2 2 19 2 2 3" xfId="16630" xr:uid="{F8C73B1D-0514-4C49-8E88-CC07D3ADE253}"/>
    <cellStyle name="Note 2 2 19 2 3" xfId="16631" xr:uid="{0EB1ACBF-DADF-4DC4-B672-FA3789E34281}"/>
    <cellStyle name="Note 2 2 19 2 4" xfId="16632" xr:uid="{83790529-2EEA-45F5-9078-F458FB2A1549}"/>
    <cellStyle name="Note 2 2 19 3" xfId="16633" xr:uid="{2A99F4A6-11CE-4924-9C3F-80FCCAB9FEAC}"/>
    <cellStyle name="Note 2 2 19 3 2" xfId="16634" xr:uid="{13754FB9-75DA-4181-B222-770244681DFF}"/>
    <cellStyle name="Note 2 2 19 3 2 2" xfId="16635" xr:uid="{19CC2DBA-49F3-4563-8615-4F31997CD7D6}"/>
    <cellStyle name="Note 2 2 19 3 2 3" xfId="16636" xr:uid="{F13062E2-8201-4926-AC06-EEA5A64372A4}"/>
    <cellStyle name="Note 2 2 19 3 3" xfId="16637" xr:uid="{2544FEC3-38F3-4EE6-A76F-C7A83063A172}"/>
    <cellStyle name="Note 2 2 19 3 4" xfId="16638" xr:uid="{3183FB9C-D063-46EC-92EC-C2FA86E4B319}"/>
    <cellStyle name="Note 2 2 19 4" xfId="16639" xr:uid="{E5580D4E-2756-4D3A-ABE9-A13494C90570}"/>
    <cellStyle name="Note 2 2 19 4 2" xfId="16640" xr:uid="{25822317-045E-42F5-B761-5F2B43F36074}"/>
    <cellStyle name="Note 2 2 19 4 2 2" xfId="16641" xr:uid="{42C508AC-8A83-428C-BA2E-8B07B33834B2}"/>
    <cellStyle name="Note 2 2 19 4 2 3" xfId="16642" xr:uid="{B4DD23F0-F3BE-4F6A-B85D-F35E46DF6CF4}"/>
    <cellStyle name="Note 2 2 19 4 3" xfId="16643" xr:uid="{88E58CC6-8135-40DF-BF6B-D6B7BBDC7D05}"/>
    <cellStyle name="Note 2 2 19 4 4" xfId="16644" xr:uid="{2C0C1F83-24BA-41B1-B429-85390D169150}"/>
    <cellStyle name="Note 2 2 19 5" xfId="16645" xr:uid="{D15153D6-421E-4C18-9119-A4EB60AF0930}"/>
    <cellStyle name="Note 2 2 19 5 2" xfId="16646" xr:uid="{AFC1CD87-A116-416B-8D64-49AC8100D188}"/>
    <cellStyle name="Note 2 2 19 5 2 2" xfId="16647" xr:uid="{05B65E9A-8E4E-49A5-826D-B055D3B4E1CB}"/>
    <cellStyle name="Note 2 2 19 5 2 3" xfId="16648" xr:uid="{7AB4C70F-8D57-47B9-85CF-D7CECAD60493}"/>
    <cellStyle name="Note 2 2 19 5 3" xfId="16649" xr:uid="{1A535A75-CC28-4248-AF30-1EC4BB9601E6}"/>
    <cellStyle name="Note 2 2 19 5 4" xfId="16650" xr:uid="{D53B1206-C20F-46FF-8127-9A34C22D3116}"/>
    <cellStyle name="Note 2 2 19 6" xfId="16651" xr:uid="{BD8DBC64-F9C1-479E-9963-D16A9E1A48E9}"/>
    <cellStyle name="Note 2 2 19 6 2" xfId="16652" xr:uid="{E4E162BF-09C1-4EAF-BD3C-9850A797D292}"/>
    <cellStyle name="Note 2 2 19 6 2 2" xfId="16653" xr:uid="{C8B22FB5-63D7-45B1-8BDE-45D36730FA57}"/>
    <cellStyle name="Note 2 2 19 6 2 3" xfId="16654" xr:uid="{0C5C4388-0B8F-4793-9F43-58D8D923D1C3}"/>
    <cellStyle name="Note 2 2 19 6 3" xfId="16655" xr:uid="{B2C1F305-5CCF-4D90-98AA-C99ECA688B10}"/>
    <cellStyle name="Note 2 2 19 6 4" xfId="16656" xr:uid="{957C6CD2-4C52-4C43-AD7C-8DA3CBBC3DB7}"/>
    <cellStyle name="Note 2 2 19 7" xfId="16657" xr:uid="{0163479D-762E-4FC3-9AF7-391E4308A9B6}"/>
    <cellStyle name="Note 2 2 19 7 2" xfId="16658" xr:uid="{27FB6962-8690-4CED-914F-6B2224118DC9}"/>
    <cellStyle name="Note 2 2 19 7 3" xfId="16659" xr:uid="{FC6B3513-1947-42C1-896C-DD5E507CB0FF}"/>
    <cellStyle name="Note 2 2 19 8" xfId="16660" xr:uid="{606F21B0-B905-409D-ABB5-81331AD1F5FF}"/>
    <cellStyle name="Note 2 2 19 9" xfId="16661" xr:uid="{F45A5969-2D71-479A-BD37-9CC955C1833C}"/>
    <cellStyle name="Note 2 2 2" xfId="16662" xr:uid="{6C929028-7B93-4A3C-B668-586E3B9C0447}"/>
    <cellStyle name="Note 2 2 2 10" xfId="16663" xr:uid="{72131752-7B7B-415C-9A66-0D658FBD98A7}"/>
    <cellStyle name="Note 2 2 2 10 2" xfId="16664" xr:uid="{05CDCE3B-B1D9-411D-9A44-100CB30A26DD}"/>
    <cellStyle name="Note 2 2 2 10 2 2" xfId="16665" xr:uid="{B4CB1660-2F2B-4E21-9490-E294FB71DB2A}"/>
    <cellStyle name="Note 2 2 2 10 2 2 2" xfId="16666" xr:uid="{B9ECD68A-DA95-4C1A-BAED-02E8CF787842}"/>
    <cellStyle name="Note 2 2 2 10 2 2 3" xfId="16667" xr:uid="{06C468A8-CEC3-45A0-BCA8-9832A5409E94}"/>
    <cellStyle name="Note 2 2 2 10 2 3" xfId="16668" xr:uid="{5A2E2D11-5651-49EC-8F7D-D5B4C32CBB71}"/>
    <cellStyle name="Note 2 2 2 10 2 4" xfId="16669" xr:uid="{AFE6F947-FA87-4F26-A365-F205D8E0BAA0}"/>
    <cellStyle name="Note 2 2 2 10 3" xfId="16670" xr:uid="{2D362156-D2D5-4102-A6ED-65BC3B3B53EA}"/>
    <cellStyle name="Note 2 2 2 10 3 2" xfId="16671" xr:uid="{F537357E-2896-4432-929C-242E60EC0253}"/>
    <cellStyle name="Note 2 2 2 10 3 2 2" xfId="16672" xr:uid="{7CCBDF99-7A56-4D41-9B43-6DBBC0198A34}"/>
    <cellStyle name="Note 2 2 2 10 3 2 3" xfId="16673" xr:uid="{7B3C7DC2-AA04-4460-92A9-B161DD66D684}"/>
    <cellStyle name="Note 2 2 2 10 3 3" xfId="16674" xr:uid="{C61E8A31-4265-400C-B2E8-48B1BADA44B9}"/>
    <cellStyle name="Note 2 2 2 10 3 4" xfId="16675" xr:uid="{9D354CC6-E52E-427C-9932-6D45B0C1F3D0}"/>
    <cellStyle name="Note 2 2 2 10 4" xfId="16676" xr:uid="{F645C2DC-3443-4064-A156-22CE7274372B}"/>
    <cellStyle name="Note 2 2 2 10 4 2" xfId="16677" xr:uid="{BC317B7B-A40E-4011-B17B-9B75B99DF02E}"/>
    <cellStyle name="Note 2 2 2 10 4 2 2" xfId="16678" xr:uid="{2071DA82-C4D8-4638-9B9F-AB43FDB20BE1}"/>
    <cellStyle name="Note 2 2 2 10 4 2 3" xfId="16679" xr:uid="{ED43BFFB-6B84-40CF-9B13-406C28C1DC1E}"/>
    <cellStyle name="Note 2 2 2 10 4 3" xfId="16680" xr:uid="{190F9787-7326-4336-8217-77A600FE6C0F}"/>
    <cellStyle name="Note 2 2 2 10 4 4" xfId="16681" xr:uid="{217CCF7C-D4C7-4C97-A8C0-8AD2411D4863}"/>
    <cellStyle name="Note 2 2 2 10 5" xfId="16682" xr:uid="{F8C99F36-096F-42CD-A6F6-573932D8CA89}"/>
    <cellStyle name="Note 2 2 2 10 5 2" xfId="16683" xr:uid="{C5FCFDC9-2745-4C90-A7B4-E385F3276B50}"/>
    <cellStyle name="Note 2 2 2 10 5 2 2" xfId="16684" xr:uid="{1D4C6F0E-2CA6-4393-A0FD-419D4D29A5C0}"/>
    <cellStyle name="Note 2 2 2 10 5 2 3" xfId="16685" xr:uid="{37DA6881-049B-424E-BD71-B289630F2431}"/>
    <cellStyle name="Note 2 2 2 10 5 3" xfId="16686" xr:uid="{8E2C9B04-A5CF-4BBC-8A48-66A07F2B5A02}"/>
    <cellStyle name="Note 2 2 2 10 5 4" xfId="16687" xr:uid="{4BBABA0D-9D82-4EBE-8ED7-B6DEC5B04618}"/>
    <cellStyle name="Note 2 2 2 10 6" xfId="16688" xr:uid="{1FEF8743-113B-4740-978F-9D0263F12B78}"/>
    <cellStyle name="Note 2 2 2 10 6 2" xfId="16689" xr:uid="{F11DC4C9-B8F8-43F1-A65B-34DFC5F80912}"/>
    <cellStyle name="Note 2 2 2 10 6 2 2" xfId="16690" xr:uid="{0DEAFF0A-CB2A-4666-AB7E-8741D45C51A1}"/>
    <cellStyle name="Note 2 2 2 10 6 2 3" xfId="16691" xr:uid="{FE79C433-4F24-4040-AA56-104DB58E7E1B}"/>
    <cellStyle name="Note 2 2 2 10 6 3" xfId="16692" xr:uid="{4455BDCE-3379-47E0-91A5-10600EEEAF11}"/>
    <cellStyle name="Note 2 2 2 10 6 4" xfId="16693" xr:uid="{8D71B115-873A-4EDC-80D8-594B03D7FCEE}"/>
    <cellStyle name="Note 2 2 2 10 7" xfId="16694" xr:uid="{42001036-AA55-48D6-8D3D-18FCAA93F853}"/>
    <cellStyle name="Note 2 2 2 10 7 2" xfId="16695" xr:uid="{D457ACE6-4942-4766-A52E-06F63D30FF03}"/>
    <cellStyle name="Note 2 2 2 10 7 3" xfId="16696" xr:uid="{9801D1C1-C9B2-47E9-8900-ECA9EB082C47}"/>
    <cellStyle name="Note 2 2 2 10 8" xfId="16697" xr:uid="{821A2751-F972-4F5B-B5CD-83103482129D}"/>
    <cellStyle name="Note 2 2 2 10 9" xfId="16698" xr:uid="{4F4B16BD-1B6E-42BD-ADE9-4AE31C62B3EE}"/>
    <cellStyle name="Note 2 2 2 11" xfId="16699" xr:uid="{C71FA195-173E-404F-9034-EC6199B94A5B}"/>
    <cellStyle name="Note 2 2 2 11 2" xfId="16700" xr:uid="{421A47C1-0419-46DC-AE56-3ABAFF39328E}"/>
    <cellStyle name="Note 2 2 2 11 2 2" xfId="16701" xr:uid="{57CDFD37-A610-4ED5-8BE3-A13768ED46B6}"/>
    <cellStyle name="Note 2 2 2 11 2 2 2" xfId="16702" xr:uid="{4423F462-12F0-42D1-A6B6-C84535C59769}"/>
    <cellStyle name="Note 2 2 2 11 2 2 3" xfId="16703" xr:uid="{CFF22690-1503-4F8D-B9B5-5A6CCFBB69AF}"/>
    <cellStyle name="Note 2 2 2 11 2 3" xfId="16704" xr:uid="{53017C2C-0E1D-4199-A9E0-9384E1AE4F35}"/>
    <cellStyle name="Note 2 2 2 11 2 4" xfId="16705" xr:uid="{0B93D220-2F9C-4AB9-A3DD-DDF5F1B4E85D}"/>
    <cellStyle name="Note 2 2 2 11 3" xfId="16706" xr:uid="{6D4EFEAE-E03C-490B-832E-AB23D6B1441F}"/>
    <cellStyle name="Note 2 2 2 11 3 2" xfId="16707" xr:uid="{05BC1C84-D4BF-4DBE-A5C6-1EA7616A9B6E}"/>
    <cellStyle name="Note 2 2 2 11 3 2 2" xfId="16708" xr:uid="{55CBC04A-C773-408D-B81D-7E37094A9040}"/>
    <cellStyle name="Note 2 2 2 11 3 2 3" xfId="16709" xr:uid="{CADAED78-EEF0-437C-ADC5-87C42E5BA599}"/>
    <cellStyle name="Note 2 2 2 11 3 3" xfId="16710" xr:uid="{0D5FB6CB-A65A-4545-A2E6-2863CA630C79}"/>
    <cellStyle name="Note 2 2 2 11 3 4" xfId="16711" xr:uid="{6DFAD10F-6A9E-4131-8BEE-DB246B5EB47C}"/>
    <cellStyle name="Note 2 2 2 11 4" xfId="16712" xr:uid="{A60311EC-2055-462E-9FE9-3572A028E366}"/>
    <cellStyle name="Note 2 2 2 11 4 2" xfId="16713" xr:uid="{FEBF2D75-8482-4F5F-A45E-0D60B8E3A119}"/>
    <cellStyle name="Note 2 2 2 11 4 2 2" xfId="16714" xr:uid="{B2441988-F4B8-4D37-95F5-9A5EAE97B34B}"/>
    <cellStyle name="Note 2 2 2 11 4 2 3" xfId="16715" xr:uid="{B57F38B0-3AB4-44E5-90C9-ABBF290FC81A}"/>
    <cellStyle name="Note 2 2 2 11 4 3" xfId="16716" xr:uid="{4A0F2C3B-1713-456B-B880-65775157032D}"/>
    <cellStyle name="Note 2 2 2 11 4 4" xfId="16717" xr:uid="{67E14C8B-1CF7-4681-80C8-5B293A9F49BC}"/>
    <cellStyle name="Note 2 2 2 11 5" xfId="16718" xr:uid="{DECAFC28-D0BD-4F52-8AF4-88127B711B20}"/>
    <cellStyle name="Note 2 2 2 11 5 2" xfId="16719" xr:uid="{73B4DABB-EBAD-4C8A-8EF3-379F57E2CAB1}"/>
    <cellStyle name="Note 2 2 2 11 5 2 2" xfId="16720" xr:uid="{FD7C6149-80BE-4966-82B0-5FBFB16FB4F1}"/>
    <cellStyle name="Note 2 2 2 11 5 2 3" xfId="16721" xr:uid="{58BA47FF-3857-4574-9CF7-9F04CE284FA0}"/>
    <cellStyle name="Note 2 2 2 11 5 3" xfId="16722" xr:uid="{4885DE26-71E1-45F6-8347-670B485C2BB8}"/>
    <cellStyle name="Note 2 2 2 11 5 4" xfId="16723" xr:uid="{3F69333C-F07E-495B-AE7A-3355E52EE7EF}"/>
    <cellStyle name="Note 2 2 2 11 6" xfId="16724" xr:uid="{198000D1-ACCC-44A8-B28E-BEDF259F4D6B}"/>
    <cellStyle name="Note 2 2 2 11 6 2" xfId="16725" xr:uid="{8F582CB4-54BB-499F-9F39-FA93A8398AF0}"/>
    <cellStyle name="Note 2 2 2 11 6 2 2" xfId="16726" xr:uid="{B4C01133-9658-450B-A699-79AEE4F17B5B}"/>
    <cellStyle name="Note 2 2 2 11 6 2 3" xfId="16727" xr:uid="{DBF86B7C-A0B7-4EE0-B8FD-D122E330E0D8}"/>
    <cellStyle name="Note 2 2 2 11 6 3" xfId="16728" xr:uid="{4E665427-798F-4A73-A185-C137B077759A}"/>
    <cellStyle name="Note 2 2 2 11 6 4" xfId="16729" xr:uid="{9E8E427B-9FEA-4AB8-8FEA-F4E86762179D}"/>
    <cellStyle name="Note 2 2 2 11 7" xfId="16730" xr:uid="{E6E8B69B-977A-4336-9951-CD619D31BE19}"/>
    <cellStyle name="Note 2 2 2 11 7 2" xfId="16731" xr:uid="{CA51107C-8E52-493C-B8AB-9236351AD8BF}"/>
    <cellStyle name="Note 2 2 2 11 7 3" xfId="16732" xr:uid="{DF2E37AA-809F-43DC-A8EF-C0D8593CD8BD}"/>
    <cellStyle name="Note 2 2 2 11 8" xfId="16733" xr:uid="{4A9737F7-DA3B-4291-B0EE-34754CC4043F}"/>
    <cellStyle name="Note 2 2 2 11 9" xfId="16734" xr:uid="{06437ECB-C088-4117-9571-B69830DDD16D}"/>
    <cellStyle name="Note 2 2 2 12" xfId="16735" xr:uid="{1331F8D4-78B9-417D-B865-695FCC30281F}"/>
    <cellStyle name="Note 2 2 2 12 2" xfId="16736" xr:uid="{7BC8EBAA-6538-4711-BA48-CBEB09D7240E}"/>
    <cellStyle name="Note 2 2 2 12 2 2" xfId="16737" xr:uid="{A12D7B95-6DDE-439F-AAFE-58976E050079}"/>
    <cellStyle name="Note 2 2 2 12 2 2 2" xfId="16738" xr:uid="{B37FABA8-5CA7-466D-9A5A-8FCF6AF826F2}"/>
    <cellStyle name="Note 2 2 2 12 2 2 3" xfId="16739" xr:uid="{4C01D3E2-7398-497F-B4BB-D4F4AD86B4FA}"/>
    <cellStyle name="Note 2 2 2 12 2 3" xfId="16740" xr:uid="{275044C8-7775-429B-B519-6DE69C1EA5EE}"/>
    <cellStyle name="Note 2 2 2 12 2 4" xfId="16741" xr:uid="{1EFA77B2-799F-4A3F-84B4-C9AC3E8E87D2}"/>
    <cellStyle name="Note 2 2 2 12 3" xfId="16742" xr:uid="{048DB71C-3D79-44F5-B1CB-167D8DB79D57}"/>
    <cellStyle name="Note 2 2 2 12 3 2" xfId="16743" xr:uid="{EA53B38A-70BB-490D-B65F-51C828C206C2}"/>
    <cellStyle name="Note 2 2 2 12 3 2 2" xfId="16744" xr:uid="{18992DCA-FFDB-4FF0-961A-507F37EFB3AF}"/>
    <cellStyle name="Note 2 2 2 12 3 2 3" xfId="16745" xr:uid="{C27BB8D3-5F10-46F8-9DC1-8C9CB5B42025}"/>
    <cellStyle name="Note 2 2 2 12 3 3" xfId="16746" xr:uid="{2F37CEC7-37A7-4134-9E85-055E7ADEF3F4}"/>
    <cellStyle name="Note 2 2 2 12 3 4" xfId="16747" xr:uid="{40D69FEC-66C2-4A1C-8EDC-02C05E84828A}"/>
    <cellStyle name="Note 2 2 2 12 4" xfId="16748" xr:uid="{0F41C13A-8A94-4DBC-82CB-57CAD1F64A87}"/>
    <cellStyle name="Note 2 2 2 12 4 2" xfId="16749" xr:uid="{AA3A4BB9-2AFE-4C66-9850-128171A6F190}"/>
    <cellStyle name="Note 2 2 2 12 4 2 2" xfId="16750" xr:uid="{15F804D5-0CF4-4FBC-ABA6-45BCE5531284}"/>
    <cellStyle name="Note 2 2 2 12 4 2 3" xfId="16751" xr:uid="{C5745BC4-5CF0-45E0-8D57-31B4B7DEB57C}"/>
    <cellStyle name="Note 2 2 2 12 4 3" xfId="16752" xr:uid="{9C7CBF76-4C0C-4BBB-9BCE-853BF5E3770B}"/>
    <cellStyle name="Note 2 2 2 12 4 4" xfId="16753" xr:uid="{ADDFCD26-D5F2-4586-8A50-6A94FB1B7873}"/>
    <cellStyle name="Note 2 2 2 12 5" xfId="16754" xr:uid="{B85D2F16-956E-4717-8A28-921D496A9E27}"/>
    <cellStyle name="Note 2 2 2 12 5 2" xfId="16755" xr:uid="{FD6C6B44-B213-40F4-9C0A-68BA616F69C1}"/>
    <cellStyle name="Note 2 2 2 12 5 2 2" xfId="16756" xr:uid="{083982D8-02FE-4EF4-9220-4F1A41782B52}"/>
    <cellStyle name="Note 2 2 2 12 5 2 3" xfId="16757" xr:uid="{C28BE2D8-D4EB-42F7-BE38-5398FEA18EBC}"/>
    <cellStyle name="Note 2 2 2 12 5 3" xfId="16758" xr:uid="{2023B152-0396-4C21-8CF3-0CD0031118C7}"/>
    <cellStyle name="Note 2 2 2 12 5 4" xfId="16759" xr:uid="{EFE3D8DD-2CF7-423C-8B40-F9F8D302D4D8}"/>
    <cellStyle name="Note 2 2 2 12 6" xfId="16760" xr:uid="{0369E357-F712-41B1-B55A-300DE76A67BA}"/>
    <cellStyle name="Note 2 2 2 12 6 2" xfId="16761" xr:uid="{AEB222FB-3A3E-4076-82C0-C8AE34B9C938}"/>
    <cellStyle name="Note 2 2 2 12 6 2 2" xfId="16762" xr:uid="{C8E06C0F-A7D3-49AA-87E9-167AF3AFA065}"/>
    <cellStyle name="Note 2 2 2 12 6 2 3" xfId="16763" xr:uid="{1749FAB5-0501-44AB-8ED0-D75C4573172B}"/>
    <cellStyle name="Note 2 2 2 12 6 3" xfId="16764" xr:uid="{4A7D5F01-583C-4CCE-A49B-251E89ED3B14}"/>
    <cellStyle name="Note 2 2 2 12 6 4" xfId="16765" xr:uid="{9CEF5969-E777-441A-B911-1A0E37408FEF}"/>
    <cellStyle name="Note 2 2 2 12 7" xfId="16766" xr:uid="{2F4EB290-6980-4537-88DF-FDEAEBEB23B3}"/>
    <cellStyle name="Note 2 2 2 12 7 2" xfId="16767" xr:uid="{679D5A76-DF0F-4F28-8067-58550D36E9E1}"/>
    <cellStyle name="Note 2 2 2 12 7 3" xfId="16768" xr:uid="{13137BDB-A0C3-4EF0-B690-CAE38C9D0CEA}"/>
    <cellStyle name="Note 2 2 2 12 8" xfId="16769" xr:uid="{48FBA7C8-7F72-4784-8BD7-14FA639C07AF}"/>
    <cellStyle name="Note 2 2 2 12 9" xfId="16770" xr:uid="{07A17B56-6CBC-4AC0-B853-36DFC2698CE4}"/>
    <cellStyle name="Note 2 2 2 13" xfId="16771" xr:uid="{37CAEAC5-2C5A-485B-B49A-E2008142FC82}"/>
    <cellStyle name="Note 2 2 2 13 2" xfId="16772" xr:uid="{FD9272C0-FD33-4C17-94FC-0B6FDF6E0C77}"/>
    <cellStyle name="Note 2 2 2 13 2 2" xfId="16773" xr:uid="{52D21F13-57B8-40C3-81C1-6E66E4E77A95}"/>
    <cellStyle name="Note 2 2 2 13 2 2 2" xfId="16774" xr:uid="{9E519241-E939-445F-87B9-0031D4F8A406}"/>
    <cellStyle name="Note 2 2 2 13 2 2 3" xfId="16775" xr:uid="{77281ED8-2BDD-44A6-88C6-8D257D313493}"/>
    <cellStyle name="Note 2 2 2 13 2 3" xfId="16776" xr:uid="{BCF056E5-904B-4A45-BE4F-FFE7418DAA0C}"/>
    <cellStyle name="Note 2 2 2 13 2 4" xfId="16777" xr:uid="{30FF6E3A-6F61-4BC8-BDCF-8B9A32A817B5}"/>
    <cellStyle name="Note 2 2 2 13 3" xfId="16778" xr:uid="{2C9A90D1-109D-45E9-8CD4-18004884DDED}"/>
    <cellStyle name="Note 2 2 2 13 3 2" xfId="16779" xr:uid="{EDA9615C-6F54-4D15-BFA5-9073E354B33E}"/>
    <cellStyle name="Note 2 2 2 13 3 2 2" xfId="16780" xr:uid="{9D321FFF-D9A1-4F2B-8AB6-D7DB77713C34}"/>
    <cellStyle name="Note 2 2 2 13 3 2 3" xfId="16781" xr:uid="{54DF7E8A-CE39-48B5-963E-3BE5E5E4ED86}"/>
    <cellStyle name="Note 2 2 2 13 3 3" xfId="16782" xr:uid="{F24CABC4-B222-49F5-8774-20698B2A5BDA}"/>
    <cellStyle name="Note 2 2 2 13 3 4" xfId="16783" xr:uid="{75B70CAE-C710-4070-8375-ACD0ACB091B1}"/>
    <cellStyle name="Note 2 2 2 13 4" xfId="16784" xr:uid="{C1C672D6-92BA-4A56-9EA6-7E2FC49877DF}"/>
    <cellStyle name="Note 2 2 2 13 4 2" xfId="16785" xr:uid="{190BA0C8-9D4A-4C7C-A494-1CE877F0FDD9}"/>
    <cellStyle name="Note 2 2 2 13 4 2 2" xfId="16786" xr:uid="{842381F8-9448-43F7-8F00-913F1991232A}"/>
    <cellStyle name="Note 2 2 2 13 4 2 3" xfId="16787" xr:uid="{52D00DCB-6612-4BCD-B2BC-5FDA1BFD68EA}"/>
    <cellStyle name="Note 2 2 2 13 4 3" xfId="16788" xr:uid="{FE478DE7-84B7-4365-B1F6-9722D4C5ACEE}"/>
    <cellStyle name="Note 2 2 2 13 4 4" xfId="16789" xr:uid="{875C1B60-ACB3-47BB-AC34-AB474B7A288B}"/>
    <cellStyle name="Note 2 2 2 13 5" xfId="16790" xr:uid="{B13AE82B-3A8B-4F57-AC8A-9DA23EB4C4C5}"/>
    <cellStyle name="Note 2 2 2 13 5 2" xfId="16791" xr:uid="{3C14F97F-485B-436B-A3E3-09C0BB8A7870}"/>
    <cellStyle name="Note 2 2 2 13 5 2 2" xfId="16792" xr:uid="{A2CB8686-4F2F-4341-88B1-A8F30F904DFE}"/>
    <cellStyle name="Note 2 2 2 13 5 2 3" xfId="16793" xr:uid="{564FA337-EA5F-48FE-B19A-DA45D98CF699}"/>
    <cellStyle name="Note 2 2 2 13 5 3" xfId="16794" xr:uid="{F3A67A6C-4883-425C-ADDF-5474AE7220AA}"/>
    <cellStyle name="Note 2 2 2 13 5 4" xfId="16795" xr:uid="{C31E3311-8BE6-4153-BEB1-A385FAA41609}"/>
    <cellStyle name="Note 2 2 2 13 6" xfId="16796" xr:uid="{C37239C8-815B-49B5-89A5-0753D9B033CA}"/>
    <cellStyle name="Note 2 2 2 13 6 2" xfId="16797" xr:uid="{89CE0877-C450-4544-AF94-7049116684B5}"/>
    <cellStyle name="Note 2 2 2 13 6 2 2" xfId="16798" xr:uid="{32513426-7BD1-4C50-8CFC-689BB17C6E0D}"/>
    <cellStyle name="Note 2 2 2 13 6 2 3" xfId="16799" xr:uid="{2998175F-C976-4DA5-877F-FCD5B47F4815}"/>
    <cellStyle name="Note 2 2 2 13 6 3" xfId="16800" xr:uid="{3AAFA7C4-AF78-453E-BFED-1BD503B85146}"/>
    <cellStyle name="Note 2 2 2 13 6 4" xfId="16801" xr:uid="{7886675F-016B-4EC6-9D21-E18456A67DD7}"/>
    <cellStyle name="Note 2 2 2 13 7" xfId="16802" xr:uid="{6805057C-0E14-47DD-B224-2B6C8CB7553B}"/>
    <cellStyle name="Note 2 2 2 13 7 2" xfId="16803" xr:uid="{7BEBC861-A836-448B-AF0B-0DF3AA84D2BB}"/>
    <cellStyle name="Note 2 2 2 13 7 3" xfId="16804" xr:uid="{1275E963-72A0-4223-B92F-CC8A1D1512C7}"/>
    <cellStyle name="Note 2 2 2 13 8" xfId="16805" xr:uid="{9BFB7377-9E50-480C-8BB2-1929515A84C3}"/>
    <cellStyle name="Note 2 2 2 13 9" xfId="16806" xr:uid="{0DEBA9DD-350A-49FC-86A2-79CD5342B090}"/>
    <cellStyle name="Note 2 2 2 14" xfId="16807" xr:uid="{45564734-528B-4D5C-9147-9533D0B651CA}"/>
    <cellStyle name="Note 2 2 2 14 2" xfId="16808" xr:uid="{39B5E702-AD8D-423B-B501-F4DFB927A62E}"/>
    <cellStyle name="Note 2 2 2 14 2 2" xfId="16809" xr:uid="{4D78F193-651E-4933-889E-B58F4F988834}"/>
    <cellStyle name="Note 2 2 2 14 2 2 2" xfId="16810" xr:uid="{02C8A8D6-47E7-4749-AC5E-6101A96B4B49}"/>
    <cellStyle name="Note 2 2 2 14 2 2 3" xfId="16811" xr:uid="{0033E0A0-83F9-4CA9-8862-F54B8D46F13C}"/>
    <cellStyle name="Note 2 2 2 14 2 3" xfId="16812" xr:uid="{9D481F43-5DF0-440B-809B-1AB1C0BBA990}"/>
    <cellStyle name="Note 2 2 2 14 2 4" xfId="16813" xr:uid="{F5772D6A-AF62-4306-BB0F-A39D61B246C0}"/>
    <cellStyle name="Note 2 2 2 14 3" xfId="16814" xr:uid="{559DC466-8A59-4713-BB5B-FDCB5C7A232C}"/>
    <cellStyle name="Note 2 2 2 14 3 2" xfId="16815" xr:uid="{976C8614-276F-442B-884F-6C131C8F99EF}"/>
    <cellStyle name="Note 2 2 2 14 3 2 2" xfId="16816" xr:uid="{42BA4BC1-BB4D-458D-AA21-59C493172F47}"/>
    <cellStyle name="Note 2 2 2 14 3 2 3" xfId="16817" xr:uid="{918CFC2F-231D-4117-9003-B923F07328FC}"/>
    <cellStyle name="Note 2 2 2 14 3 3" xfId="16818" xr:uid="{66D0A88D-1CA3-4D9D-94EA-E703E36CE86C}"/>
    <cellStyle name="Note 2 2 2 14 3 4" xfId="16819" xr:uid="{38AB00A8-4048-43B7-AA7F-8A97A3CEF254}"/>
    <cellStyle name="Note 2 2 2 14 4" xfId="16820" xr:uid="{952BD36D-4D4C-4C3B-B416-7B3772A964B0}"/>
    <cellStyle name="Note 2 2 2 14 4 2" xfId="16821" xr:uid="{B5C80DEC-B463-4B85-ABCA-A1B308EEDBEC}"/>
    <cellStyle name="Note 2 2 2 14 4 2 2" xfId="16822" xr:uid="{4C146757-49A8-4C8A-AFBA-962116EA2BBB}"/>
    <cellStyle name="Note 2 2 2 14 4 2 3" xfId="16823" xr:uid="{67CA5C81-88A5-48D4-956E-7ECF9DAA5461}"/>
    <cellStyle name="Note 2 2 2 14 4 3" xfId="16824" xr:uid="{4D541C1A-76E1-4EE1-875F-CCD800BCCC23}"/>
    <cellStyle name="Note 2 2 2 14 4 4" xfId="16825" xr:uid="{A33BF66E-8EB8-4B1D-A99B-027BB40AA391}"/>
    <cellStyle name="Note 2 2 2 14 5" xfId="16826" xr:uid="{6BA611F4-80F5-4B95-837D-02BDBEE43678}"/>
    <cellStyle name="Note 2 2 2 14 5 2" xfId="16827" xr:uid="{10B0742C-46A8-47FD-B8D9-F21CB6E75C05}"/>
    <cellStyle name="Note 2 2 2 14 5 2 2" xfId="16828" xr:uid="{24420FE8-B2B4-4AAD-AA06-87D54E4EABC4}"/>
    <cellStyle name="Note 2 2 2 14 5 2 3" xfId="16829" xr:uid="{AC5DFDF5-5E43-4ED0-AF7E-54F686C7AF6D}"/>
    <cellStyle name="Note 2 2 2 14 5 3" xfId="16830" xr:uid="{804D8DBD-4B9C-4865-A14D-288FFCB7C4F1}"/>
    <cellStyle name="Note 2 2 2 14 5 4" xfId="16831" xr:uid="{71505ECE-7BD7-4DDD-9EA2-5D4A733388C5}"/>
    <cellStyle name="Note 2 2 2 14 6" xfId="16832" xr:uid="{91B3B233-35F0-458D-B5EE-08579F5D3001}"/>
    <cellStyle name="Note 2 2 2 14 6 2" xfId="16833" xr:uid="{004196C4-8689-4980-8B72-6B47B55CE6E0}"/>
    <cellStyle name="Note 2 2 2 14 6 2 2" xfId="16834" xr:uid="{1D35EA55-D64F-4687-85EB-9988C4CCD29E}"/>
    <cellStyle name="Note 2 2 2 14 6 2 3" xfId="16835" xr:uid="{4B3FC67C-6A0C-429C-A82D-74C1D40DA165}"/>
    <cellStyle name="Note 2 2 2 14 6 3" xfId="16836" xr:uid="{C6A65362-2329-4B58-9F83-6D93837A6385}"/>
    <cellStyle name="Note 2 2 2 14 6 4" xfId="16837" xr:uid="{0973A8D1-0E2E-499E-ADB4-6145F12BBAF4}"/>
    <cellStyle name="Note 2 2 2 14 7" xfId="16838" xr:uid="{DD3366DA-ABD2-4BB3-ACE4-A37CD05D2308}"/>
    <cellStyle name="Note 2 2 2 14 7 2" xfId="16839" xr:uid="{52E26B91-E4FB-4ECA-AE22-AAA4DCF7A88E}"/>
    <cellStyle name="Note 2 2 2 14 7 3" xfId="16840" xr:uid="{F2D4812B-5DDB-433A-AFA0-C545EA6561B8}"/>
    <cellStyle name="Note 2 2 2 14 8" xfId="16841" xr:uid="{8FCC0CA0-85E3-48EA-A470-3FFB5ED71486}"/>
    <cellStyle name="Note 2 2 2 14 9" xfId="16842" xr:uid="{2B80312D-0945-49B6-85EB-56077D6569B6}"/>
    <cellStyle name="Note 2 2 2 15" xfId="16843" xr:uid="{62491D1A-38EC-4EDF-81A6-7ABE95AABBC7}"/>
    <cellStyle name="Note 2 2 2 15 2" xfId="16844" xr:uid="{CDA89DE8-7DBF-40B0-8B5A-09EBDCD7074B}"/>
    <cellStyle name="Note 2 2 2 15 2 2" xfId="16845" xr:uid="{11E1BC1A-D252-4B5A-89BE-E9DF66C58504}"/>
    <cellStyle name="Note 2 2 2 15 2 2 2" xfId="16846" xr:uid="{43803E42-5648-4A03-A532-CE767302DD3D}"/>
    <cellStyle name="Note 2 2 2 15 2 2 3" xfId="16847" xr:uid="{1D2FAB36-213B-4435-8B90-718908C622C0}"/>
    <cellStyle name="Note 2 2 2 15 2 3" xfId="16848" xr:uid="{04B89F67-BD62-4C00-91D9-DD78ABBEFA29}"/>
    <cellStyle name="Note 2 2 2 15 2 4" xfId="16849" xr:uid="{13066239-0062-41E5-AE5E-F780AFCC7977}"/>
    <cellStyle name="Note 2 2 2 15 3" xfId="16850" xr:uid="{B1CACCB7-DF42-43FE-BFD2-96E188DFCA04}"/>
    <cellStyle name="Note 2 2 2 15 3 2" xfId="16851" xr:uid="{8884B10A-0D5E-400D-B7E4-EAC5AE42615D}"/>
    <cellStyle name="Note 2 2 2 15 3 2 2" xfId="16852" xr:uid="{A7612C5B-0052-45A2-B8A1-97A7E2834CFD}"/>
    <cellStyle name="Note 2 2 2 15 3 2 3" xfId="16853" xr:uid="{D5D76940-8506-41D0-9AA8-6EE2AFEE3A84}"/>
    <cellStyle name="Note 2 2 2 15 3 3" xfId="16854" xr:uid="{0305777D-2B9C-4DD5-9295-32F54BF9BCAA}"/>
    <cellStyle name="Note 2 2 2 15 3 4" xfId="16855" xr:uid="{4091AF26-DA7D-4872-9CE0-4C13D0E18ECA}"/>
    <cellStyle name="Note 2 2 2 15 4" xfId="16856" xr:uid="{93B2FE25-45D2-4A5C-BE41-3268EC28CC05}"/>
    <cellStyle name="Note 2 2 2 15 4 2" xfId="16857" xr:uid="{CB51B030-B6AA-4C93-99E3-8850E1515108}"/>
    <cellStyle name="Note 2 2 2 15 4 2 2" xfId="16858" xr:uid="{CDED5111-B714-49C9-B67F-F8754BB70BD3}"/>
    <cellStyle name="Note 2 2 2 15 4 2 3" xfId="16859" xr:uid="{51A29E0D-7F9A-416F-A887-B39D076F068F}"/>
    <cellStyle name="Note 2 2 2 15 4 3" xfId="16860" xr:uid="{7E28E500-0807-49D2-A69D-736FC72B09C4}"/>
    <cellStyle name="Note 2 2 2 15 4 4" xfId="16861" xr:uid="{C8217677-BDA9-4F74-BAF1-E96DA8097EB0}"/>
    <cellStyle name="Note 2 2 2 15 5" xfId="16862" xr:uid="{258D67CA-8B5A-47E8-A4B0-1547BF659E4A}"/>
    <cellStyle name="Note 2 2 2 15 5 2" xfId="16863" xr:uid="{59EDFF6A-83F6-4AF2-A164-45F8B25CD96A}"/>
    <cellStyle name="Note 2 2 2 15 5 2 2" xfId="16864" xr:uid="{7DF09D9B-3E29-457D-92C4-18BA08A1FCFB}"/>
    <cellStyle name="Note 2 2 2 15 5 2 3" xfId="16865" xr:uid="{02A5CB97-B7A5-4ABC-8D56-450EB83ECBA9}"/>
    <cellStyle name="Note 2 2 2 15 5 3" xfId="16866" xr:uid="{4E312935-3BB1-4D7F-AD84-BE846BEACC39}"/>
    <cellStyle name="Note 2 2 2 15 5 4" xfId="16867" xr:uid="{8DF58546-31DC-4404-8C87-6FB125A95BA4}"/>
    <cellStyle name="Note 2 2 2 15 6" xfId="16868" xr:uid="{2CF65505-FAF5-4267-8943-1C5A9ABAF4DD}"/>
    <cellStyle name="Note 2 2 2 15 6 2" xfId="16869" xr:uid="{85179570-94B1-4215-A8F0-042E9DABCD5B}"/>
    <cellStyle name="Note 2 2 2 15 6 2 2" xfId="16870" xr:uid="{602C1E7A-83D7-40E2-A7CE-E8BC2E1DE9C8}"/>
    <cellStyle name="Note 2 2 2 15 6 2 3" xfId="16871" xr:uid="{8213345A-38F6-4647-B965-73BB84F76279}"/>
    <cellStyle name="Note 2 2 2 15 6 3" xfId="16872" xr:uid="{4BFC57F1-8C79-40D0-BDE4-5978F62B49FA}"/>
    <cellStyle name="Note 2 2 2 15 6 4" xfId="16873" xr:uid="{6D3C1A15-B04D-437B-8FC0-C8260CCD1098}"/>
    <cellStyle name="Note 2 2 2 15 7" xfId="16874" xr:uid="{2AA949BA-F845-481E-9946-0ECE45CCDAFA}"/>
    <cellStyle name="Note 2 2 2 15 7 2" xfId="16875" xr:uid="{C319BE2D-C1A5-4DCB-BA44-8ED488B4E23D}"/>
    <cellStyle name="Note 2 2 2 15 7 3" xfId="16876" xr:uid="{C22839C7-3A4C-4E2D-9F0D-340F342B84AD}"/>
    <cellStyle name="Note 2 2 2 15 8" xfId="16877" xr:uid="{DC05B5D7-40C7-4C06-A487-48B324AF43AB}"/>
    <cellStyle name="Note 2 2 2 15 9" xfId="16878" xr:uid="{EB4ACA18-2AFB-4717-ABCA-A25A07569DEE}"/>
    <cellStyle name="Note 2 2 2 16" xfId="16879" xr:uid="{9C7DB94F-786D-4FF4-8630-2E8BE4E104E0}"/>
    <cellStyle name="Note 2 2 2 16 2" xfId="16880" xr:uid="{024F6CE2-9A42-4950-836A-C38920003CB1}"/>
    <cellStyle name="Note 2 2 2 16 2 2" xfId="16881" xr:uid="{22CFC83E-5E94-475B-A580-EE5FC879B795}"/>
    <cellStyle name="Note 2 2 2 16 2 2 2" xfId="16882" xr:uid="{46923C40-6949-4EF4-88B9-1D7B5AF994CD}"/>
    <cellStyle name="Note 2 2 2 16 2 2 3" xfId="16883" xr:uid="{C9DF5027-3F93-467D-981A-8DDE285DE4AD}"/>
    <cellStyle name="Note 2 2 2 16 2 3" xfId="16884" xr:uid="{586C59B0-7A29-4239-9049-F5A003361C66}"/>
    <cellStyle name="Note 2 2 2 16 2 4" xfId="16885" xr:uid="{E56B5A35-9BCE-445F-B798-4F522F65A142}"/>
    <cellStyle name="Note 2 2 2 16 3" xfId="16886" xr:uid="{AFB5E791-5672-44AE-8B44-BD9192943054}"/>
    <cellStyle name="Note 2 2 2 16 3 2" xfId="16887" xr:uid="{D6A87C02-FBBD-4E14-9A14-2E2E79F0DB76}"/>
    <cellStyle name="Note 2 2 2 16 3 2 2" xfId="16888" xr:uid="{6A4AAF64-493A-457D-B27B-0357DC03AEB7}"/>
    <cellStyle name="Note 2 2 2 16 3 2 3" xfId="16889" xr:uid="{FBFD2B72-EADE-4F13-A3CF-559469B38C8F}"/>
    <cellStyle name="Note 2 2 2 16 3 3" xfId="16890" xr:uid="{67A21794-29B8-42DC-865A-19321EAADA98}"/>
    <cellStyle name="Note 2 2 2 16 3 4" xfId="16891" xr:uid="{4E415F81-9EBD-4BF2-93B2-E0ADD923AA35}"/>
    <cellStyle name="Note 2 2 2 16 4" xfId="16892" xr:uid="{45B79231-BBF2-4358-9CC5-E515C0FABDEC}"/>
    <cellStyle name="Note 2 2 2 16 4 2" xfId="16893" xr:uid="{34360766-4CEF-40A5-8482-0C154F71C87C}"/>
    <cellStyle name="Note 2 2 2 16 4 2 2" xfId="16894" xr:uid="{2A96C6C4-2BB0-4706-ACEC-47841FBFB938}"/>
    <cellStyle name="Note 2 2 2 16 4 2 3" xfId="16895" xr:uid="{ED1F574F-86DE-469E-AEE1-9884D7346CBC}"/>
    <cellStyle name="Note 2 2 2 16 4 3" xfId="16896" xr:uid="{BB897842-CF6C-47F2-AD26-7B5D344256A4}"/>
    <cellStyle name="Note 2 2 2 16 4 4" xfId="16897" xr:uid="{F489680D-4B43-4ABF-975C-2B01A0F3AE77}"/>
    <cellStyle name="Note 2 2 2 16 5" xfId="16898" xr:uid="{8C6F6F1E-4EAF-4E77-865A-C747D8B722E5}"/>
    <cellStyle name="Note 2 2 2 16 5 2" xfId="16899" xr:uid="{B85769E7-B126-4828-A951-AAC8FE4EB187}"/>
    <cellStyle name="Note 2 2 2 16 5 2 2" xfId="16900" xr:uid="{3FC01EFC-281F-469F-9691-7366479FA4BF}"/>
    <cellStyle name="Note 2 2 2 16 5 2 3" xfId="16901" xr:uid="{CFC9C255-AF2E-4093-8CDB-89E3B2A1D6C9}"/>
    <cellStyle name="Note 2 2 2 16 5 3" xfId="16902" xr:uid="{0E88764A-AB08-4AA3-AD96-F4193B4A7465}"/>
    <cellStyle name="Note 2 2 2 16 5 4" xfId="16903" xr:uid="{C10BCB40-E82B-4894-9FFF-913BA679AB8D}"/>
    <cellStyle name="Note 2 2 2 16 6" xfId="16904" xr:uid="{5F5F6EF0-10E2-4C8C-AE10-995CAAD6EA3A}"/>
    <cellStyle name="Note 2 2 2 16 6 2" xfId="16905" xr:uid="{DED2850F-8764-4B8E-B087-A1AA5DC5C57A}"/>
    <cellStyle name="Note 2 2 2 16 6 2 2" xfId="16906" xr:uid="{98BDFBED-F68A-4B58-9B7E-A91423C6FA5D}"/>
    <cellStyle name="Note 2 2 2 16 6 2 3" xfId="16907" xr:uid="{DF852BB5-51DD-4F26-BD81-92AFDFAFD617}"/>
    <cellStyle name="Note 2 2 2 16 6 3" xfId="16908" xr:uid="{DF54B6AF-998B-4907-B3E3-CC82863CC61D}"/>
    <cellStyle name="Note 2 2 2 16 6 4" xfId="16909" xr:uid="{F8B7C04B-29FF-422F-BD90-9CB418829B72}"/>
    <cellStyle name="Note 2 2 2 16 7" xfId="16910" xr:uid="{E78FEDFE-C4A8-481C-8CD4-D774DB395497}"/>
    <cellStyle name="Note 2 2 2 16 7 2" xfId="16911" xr:uid="{23D32546-D033-4863-8108-B22E732E3C70}"/>
    <cellStyle name="Note 2 2 2 16 7 3" xfId="16912" xr:uid="{C94DFA1F-5B65-4947-915C-9F9F118411D1}"/>
    <cellStyle name="Note 2 2 2 16 8" xfId="16913" xr:uid="{3B7EEEE8-B5C8-4085-AFDC-F6E0DC695A68}"/>
    <cellStyle name="Note 2 2 2 16 9" xfId="16914" xr:uid="{7A96D615-0E0B-48C9-98AD-0181CDD3AA04}"/>
    <cellStyle name="Note 2 2 2 17" xfId="16915" xr:uid="{B0D8D229-63CD-4FC3-9274-21FA1F6C5086}"/>
    <cellStyle name="Note 2 2 2 17 2" xfId="16916" xr:uid="{A225A987-FBFA-41FF-9C80-4EB7117A72C7}"/>
    <cellStyle name="Note 2 2 2 17 2 2" xfId="16917" xr:uid="{B0D8094F-B28E-44B4-8EDD-5FE2593C11B6}"/>
    <cellStyle name="Note 2 2 2 17 2 2 2" xfId="16918" xr:uid="{497A9EB1-2A61-4E73-9BA2-79141124891C}"/>
    <cellStyle name="Note 2 2 2 17 2 2 3" xfId="16919" xr:uid="{3C2567C3-5C00-46B4-8924-579CBE6023EC}"/>
    <cellStyle name="Note 2 2 2 17 2 3" xfId="16920" xr:uid="{E2DC1C5B-484D-4645-8279-4F18910EAF10}"/>
    <cellStyle name="Note 2 2 2 17 2 4" xfId="16921" xr:uid="{89502183-7DE1-49B3-A8AF-BAE9AA16CA1B}"/>
    <cellStyle name="Note 2 2 2 17 3" xfId="16922" xr:uid="{5105AF7A-D730-49D1-913A-F3D4AB694D41}"/>
    <cellStyle name="Note 2 2 2 17 3 2" xfId="16923" xr:uid="{C4422F78-8B44-456F-841D-18BBAF1C4819}"/>
    <cellStyle name="Note 2 2 2 17 3 2 2" xfId="16924" xr:uid="{B8D004FB-BD7F-4819-8F5B-F954509FA105}"/>
    <cellStyle name="Note 2 2 2 17 3 2 3" xfId="16925" xr:uid="{D437EB5E-36B9-4FEA-9A4B-63B0291F5C52}"/>
    <cellStyle name="Note 2 2 2 17 3 3" xfId="16926" xr:uid="{74E40967-4363-4AA7-B109-2B574CBC8240}"/>
    <cellStyle name="Note 2 2 2 17 3 4" xfId="16927" xr:uid="{B121CCC9-3336-40F2-826D-15E5D0B654E2}"/>
    <cellStyle name="Note 2 2 2 17 4" xfId="16928" xr:uid="{92316732-9B00-40F9-81BD-0DB6FE529BE7}"/>
    <cellStyle name="Note 2 2 2 17 4 2" xfId="16929" xr:uid="{928C946A-55CF-426F-803E-762719B8B968}"/>
    <cellStyle name="Note 2 2 2 17 4 2 2" xfId="16930" xr:uid="{503DFEF2-5113-45D9-ADE4-1CCE328D7CC7}"/>
    <cellStyle name="Note 2 2 2 17 4 2 3" xfId="16931" xr:uid="{4CE0E538-4F31-4796-98E3-D7ACF341B846}"/>
    <cellStyle name="Note 2 2 2 17 4 3" xfId="16932" xr:uid="{84F3B732-351C-425E-BF90-E76F8D5DF26B}"/>
    <cellStyle name="Note 2 2 2 17 4 4" xfId="16933" xr:uid="{603CC2AC-C9FA-4BF2-BA51-A8401AA2C85F}"/>
    <cellStyle name="Note 2 2 2 17 5" xfId="16934" xr:uid="{C02F4815-72AB-41F0-AABB-BFFD19BEAC2B}"/>
    <cellStyle name="Note 2 2 2 17 5 2" xfId="16935" xr:uid="{5E1BADC0-E88E-49BC-BA47-CA2E1FD077F5}"/>
    <cellStyle name="Note 2 2 2 17 5 2 2" xfId="16936" xr:uid="{986C7068-8067-4977-9D2E-922DCCFDED32}"/>
    <cellStyle name="Note 2 2 2 17 5 2 3" xfId="16937" xr:uid="{DF750ED4-6F23-4A6B-A983-0CC812FDDC77}"/>
    <cellStyle name="Note 2 2 2 17 5 3" xfId="16938" xr:uid="{ADAC9CC9-19B2-4B69-8E6A-A022F2B2A3AF}"/>
    <cellStyle name="Note 2 2 2 17 5 4" xfId="16939" xr:uid="{2F343BC7-1931-4955-BC90-063C54A323E3}"/>
    <cellStyle name="Note 2 2 2 17 6" xfId="16940" xr:uid="{871D9326-1F5B-427C-9D7F-091AA9F5E89C}"/>
    <cellStyle name="Note 2 2 2 17 6 2" xfId="16941" xr:uid="{BA634421-3F19-4E66-A90A-B908915DE631}"/>
    <cellStyle name="Note 2 2 2 17 6 2 2" xfId="16942" xr:uid="{D1315381-C335-421C-9269-A6D177F58183}"/>
    <cellStyle name="Note 2 2 2 17 6 2 3" xfId="16943" xr:uid="{ADC6D66F-4D28-45BF-ACEA-D8A7536B9161}"/>
    <cellStyle name="Note 2 2 2 17 6 3" xfId="16944" xr:uid="{60C3F628-4A40-416B-868F-FB098BBB2B4A}"/>
    <cellStyle name="Note 2 2 2 17 6 4" xfId="16945" xr:uid="{4063DF1B-2869-4A96-A8AF-697D81B8B945}"/>
    <cellStyle name="Note 2 2 2 17 7" xfId="16946" xr:uid="{1C1486E6-6627-4E4F-ABC9-178ACE9B7B0A}"/>
    <cellStyle name="Note 2 2 2 17 7 2" xfId="16947" xr:uid="{6ADF036B-B8C4-4F7B-A50E-9A01C8838463}"/>
    <cellStyle name="Note 2 2 2 17 7 3" xfId="16948" xr:uid="{4A7B6BFC-3635-42B4-88AE-D05801BC79B3}"/>
    <cellStyle name="Note 2 2 2 17 8" xfId="16949" xr:uid="{2BD12438-3D65-417A-9719-F53F186DF0B7}"/>
    <cellStyle name="Note 2 2 2 17 9" xfId="16950" xr:uid="{4CC73038-457A-4258-8980-3B1B2F0C7FEF}"/>
    <cellStyle name="Note 2 2 2 18" xfId="16951" xr:uid="{F91FC4A7-3DDB-4CA7-8865-A79A1BD3414A}"/>
    <cellStyle name="Note 2 2 2 18 2" xfId="16952" xr:uid="{EB716E4B-2683-417C-AFAD-3FE26AFD4EAF}"/>
    <cellStyle name="Note 2 2 2 18 2 2" xfId="16953" xr:uid="{977F3683-8D6B-4AC2-8C63-93C65272E4E3}"/>
    <cellStyle name="Note 2 2 2 18 2 2 2" xfId="16954" xr:uid="{52AE894E-C9EF-4360-AE77-4E174557FD75}"/>
    <cellStyle name="Note 2 2 2 18 2 2 3" xfId="16955" xr:uid="{705DBEC7-377C-4A5F-8247-DB6B9100CCCE}"/>
    <cellStyle name="Note 2 2 2 18 2 3" xfId="16956" xr:uid="{B175B6AD-AB37-4695-A6EB-62C66551A0F2}"/>
    <cellStyle name="Note 2 2 2 18 2 4" xfId="16957" xr:uid="{F7B8901A-FC5A-401F-AAFA-CDBE2DE9D013}"/>
    <cellStyle name="Note 2 2 2 18 3" xfId="16958" xr:uid="{FA1FECE0-8366-4994-9B52-874B83A2595A}"/>
    <cellStyle name="Note 2 2 2 18 3 2" xfId="16959" xr:uid="{CB271B03-92F1-4376-993F-5A7692A1A709}"/>
    <cellStyle name="Note 2 2 2 18 3 2 2" xfId="16960" xr:uid="{CAC943C6-65DC-4311-816D-CCBCB6D3155B}"/>
    <cellStyle name="Note 2 2 2 18 3 2 3" xfId="16961" xr:uid="{3B7724E7-10EB-40D6-BA81-D7A61DE93729}"/>
    <cellStyle name="Note 2 2 2 18 3 3" xfId="16962" xr:uid="{A6400F68-1ED1-476A-8651-A4F2E3E23B06}"/>
    <cellStyle name="Note 2 2 2 18 3 4" xfId="16963" xr:uid="{645F15A9-954C-42B7-9748-9630A660E55E}"/>
    <cellStyle name="Note 2 2 2 18 4" xfId="16964" xr:uid="{CF63D168-61C4-468A-9D5E-5E0EE121C562}"/>
    <cellStyle name="Note 2 2 2 18 4 2" xfId="16965" xr:uid="{058C7698-F31A-4BCA-B7AA-EE65FCBB5EFD}"/>
    <cellStyle name="Note 2 2 2 18 4 2 2" xfId="16966" xr:uid="{872672DE-E706-4040-8ECF-35A4905F238A}"/>
    <cellStyle name="Note 2 2 2 18 4 2 3" xfId="16967" xr:uid="{13ACBA14-FD83-47AD-A7C5-DDE253A2AF0E}"/>
    <cellStyle name="Note 2 2 2 18 4 3" xfId="16968" xr:uid="{7F503F96-CD13-45AE-9C22-2E1525DCAAC7}"/>
    <cellStyle name="Note 2 2 2 18 4 4" xfId="16969" xr:uid="{F9CCC3DC-BCB9-416E-AE72-3B2EE1017AF2}"/>
    <cellStyle name="Note 2 2 2 18 5" xfId="16970" xr:uid="{0CC4C634-CA47-466B-9A13-55622C3F7212}"/>
    <cellStyle name="Note 2 2 2 18 5 2" xfId="16971" xr:uid="{384CFF20-2628-41B0-B3C3-61EDCC083E8C}"/>
    <cellStyle name="Note 2 2 2 18 5 2 2" xfId="16972" xr:uid="{C69AC50A-27A1-4952-BAEC-0A7915996193}"/>
    <cellStyle name="Note 2 2 2 18 5 2 3" xfId="16973" xr:uid="{AE86882B-0E3D-4E35-8F2A-CB6BAC37A210}"/>
    <cellStyle name="Note 2 2 2 18 5 3" xfId="16974" xr:uid="{6198D950-7902-4519-A55E-9C242D875574}"/>
    <cellStyle name="Note 2 2 2 18 5 4" xfId="16975" xr:uid="{A8D5F0B1-B47A-4B78-BA08-461473EEAFF9}"/>
    <cellStyle name="Note 2 2 2 18 6" xfId="16976" xr:uid="{72F623E8-F521-4B1A-BEAD-CEC3C7A23547}"/>
    <cellStyle name="Note 2 2 2 18 6 2" xfId="16977" xr:uid="{67EBA3A1-91C3-4C68-B75F-7DED0EF7D3F6}"/>
    <cellStyle name="Note 2 2 2 18 6 2 2" xfId="16978" xr:uid="{4A3A14E2-C015-478A-B8DC-E1D588156E2A}"/>
    <cellStyle name="Note 2 2 2 18 6 2 3" xfId="16979" xr:uid="{0A82EEB7-15A0-4ADD-8E2D-CA971F517C48}"/>
    <cellStyle name="Note 2 2 2 18 6 3" xfId="16980" xr:uid="{56412591-9670-40EC-99C6-C61F11B5E8B3}"/>
    <cellStyle name="Note 2 2 2 18 6 4" xfId="16981" xr:uid="{34713A22-8028-435D-97E2-B6D3BEB0AA32}"/>
    <cellStyle name="Note 2 2 2 18 7" xfId="16982" xr:uid="{5C3914E3-7FBB-4B0A-9155-E4825AB252D4}"/>
    <cellStyle name="Note 2 2 2 18 7 2" xfId="16983" xr:uid="{0418C6AE-09F6-4284-B335-A842A7F7C926}"/>
    <cellStyle name="Note 2 2 2 18 7 3" xfId="16984" xr:uid="{8F9E4672-A78C-48CD-B077-41A8EC566BAA}"/>
    <cellStyle name="Note 2 2 2 18 8" xfId="16985" xr:uid="{4B89217C-8B4F-4F46-9B59-0FB1FA9A7334}"/>
    <cellStyle name="Note 2 2 2 18 9" xfId="16986" xr:uid="{81B898D3-13B5-445B-ACDB-8AA08EF84A1D}"/>
    <cellStyle name="Note 2 2 2 19" xfId="16987" xr:uid="{5EC6B576-CB56-4A19-9BA0-89B394B7EAF3}"/>
    <cellStyle name="Note 2 2 2 19 2" xfId="16988" xr:uid="{331EFEE4-2E58-42D4-A322-CA4F5DC21018}"/>
    <cellStyle name="Note 2 2 2 19 2 2" xfId="16989" xr:uid="{BCF31CFA-288A-4087-B5A3-C4924CFE1F54}"/>
    <cellStyle name="Note 2 2 2 19 2 2 2" xfId="16990" xr:uid="{144B703C-E344-4C1B-B628-33A3A61D793B}"/>
    <cellStyle name="Note 2 2 2 19 2 2 3" xfId="16991" xr:uid="{D46E2FFF-FEE6-4684-A733-0F4079DA84A9}"/>
    <cellStyle name="Note 2 2 2 19 2 3" xfId="16992" xr:uid="{D53745B7-9309-4B12-9A64-8AB0039D06C9}"/>
    <cellStyle name="Note 2 2 2 19 2 4" xfId="16993" xr:uid="{104DA619-B052-4F14-8112-08BD694F9880}"/>
    <cellStyle name="Note 2 2 2 19 3" xfId="16994" xr:uid="{D5AD2EE2-CB80-452D-B7DB-87CC2C3933FA}"/>
    <cellStyle name="Note 2 2 2 19 3 2" xfId="16995" xr:uid="{9B8590FE-740B-4254-A272-BFA0F27925F4}"/>
    <cellStyle name="Note 2 2 2 19 3 2 2" xfId="16996" xr:uid="{84046797-41F0-47BD-A7B3-526493DE5BD2}"/>
    <cellStyle name="Note 2 2 2 19 3 2 3" xfId="16997" xr:uid="{3A818792-F8E6-4629-9884-0AC17CE50674}"/>
    <cellStyle name="Note 2 2 2 19 3 3" xfId="16998" xr:uid="{804C8A44-25E9-4E8D-9E8A-36C0B53DBE7F}"/>
    <cellStyle name="Note 2 2 2 19 3 4" xfId="16999" xr:uid="{96B35820-5AC4-43FB-B956-FDDB91904AC8}"/>
    <cellStyle name="Note 2 2 2 19 4" xfId="17000" xr:uid="{9780816B-64AA-4D71-AD4E-1412A1B9D4E5}"/>
    <cellStyle name="Note 2 2 2 19 4 2" xfId="17001" xr:uid="{05A63B4D-C931-47ED-8374-0023DCD7776F}"/>
    <cellStyle name="Note 2 2 2 19 4 2 2" xfId="17002" xr:uid="{E7C862C7-DFAF-4F4F-A30B-AFA6435AF023}"/>
    <cellStyle name="Note 2 2 2 19 4 2 3" xfId="17003" xr:uid="{97F2370C-A275-4896-AAC5-8BA6AE02FCDE}"/>
    <cellStyle name="Note 2 2 2 19 4 3" xfId="17004" xr:uid="{5605AD4A-A248-4822-957B-D8C804207478}"/>
    <cellStyle name="Note 2 2 2 19 4 4" xfId="17005" xr:uid="{00CB6B4D-7D94-4576-8429-48A24D2B160B}"/>
    <cellStyle name="Note 2 2 2 19 5" xfId="17006" xr:uid="{A39D42F8-CA6C-4EB5-A5EB-652A8C47C636}"/>
    <cellStyle name="Note 2 2 2 19 5 2" xfId="17007" xr:uid="{AC413206-E51C-452E-9CA3-51AF05A252B8}"/>
    <cellStyle name="Note 2 2 2 19 5 2 2" xfId="17008" xr:uid="{87E899CF-630E-411F-97A1-29E277BAA85E}"/>
    <cellStyle name="Note 2 2 2 19 5 2 3" xfId="17009" xr:uid="{3AE7FA64-5A28-459B-BA81-588491B99F93}"/>
    <cellStyle name="Note 2 2 2 19 5 3" xfId="17010" xr:uid="{CD65525C-5786-4552-B072-2B59D7594553}"/>
    <cellStyle name="Note 2 2 2 19 5 4" xfId="17011" xr:uid="{55509143-7360-4F0B-8858-F5D7F1831EE1}"/>
    <cellStyle name="Note 2 2 2 19 6" xfId="17012" xr:uid="{963852EF-3C80-4CBB-B3D5-E68A85A0B392}"/>
    <cellStyle name="Note 2 2 2 19 6 2" xfId="17013" xr:uid="{6163AFFE-3B81-471C-875E-4D0D08D28D3F}"/>
    <cellStyle name="Note 2 2 2 19 6 2 2" xfId="17014" xr:uid="{F9872B58-E50A-45F0-8A00-A39DB6001B5F}"/>
    <cellStyle name="Note 2 2 2 19 6 2 3" xfId="17015" xr:uid="{A8840F3C-BA9E-4EBF-BC6E-AA518F0DBDBB}"/>
    <cellStyle name="Note 2 2 2 19 6 3" xfId="17016" xr:uid="{BA6B0FDA-2B28-45C0-ABA7-493EA946314B}"/>
    <cellStyle name="Note 2 2 2 19 6 4" xfId="17017" xr:uid="{D0D2F7A3-521F-4CBF-8021-7C30A40ECA01}"/>
    <cellStyle name="Note 2 2 2 19 7" xfId="17018" xr:uid="{55B08DE9-F45C-4D5F-82EB-8C5F76BD5BD0}"/>
    <cellStyle name="Note 2 2 2 19 7 2" xfId="17019" xr:uid="{2268FBCE-A6D8-4E89-A823-5C7DAFF3D798}"/>
    <cellStyle name="Note 2 2 2 19 7 3" xfId="17020" xr:uid="{518AC4C3-C255-4E2A-912F-0F08F285170A}"/>
    <cellStyle name="Note 2 2 2 19 8" xfId="17021" xr:uid="{F9354748-B0D3-40A8-8462-372CCF80D11D}"/>
    <cellStyle name="Note 2 2 2 19 9" xfId="17022" xr:uid="{411350A7-1DF5-4DD5-93B9-42650A75B94E}"/>
    <cellStyle name="Note 2 2 2 2" xfId="17023" xr:uid="{2F1C6AC5-A39D-422B-BA99-895107EB8246}"/>
    <cellStyle name="Note 2 2 2 2 2" xfId="17024" xr:uid="{141381E2-9B37-43B1-B7EC-5828E3813794}"/>
    <cellStyle name="Note 2 2 2 2 2 2" xfId="17025" xr:uid="{D99CC770-C333-42C4-BF1B-5B7F509A4A13}"/>
    <cellStyle name="Note 2 2 2 2 2 2 2" xfId="17026" xr:uid="{527D00F4-3AE3-44E2-9892-044CA994694A}"/>
    <cellStyle name="Note 2 2 2 2 2 2 3" xfId="17027" xr:uid="{A8317502-AFA5-46E7-888C-5E2F6E8EACA4}"/>
    <cellStyle name="Note 2 2 2 2 2 3" xfId="17028" xr:uid="{7B136D0B-83DA-4B33-8EC1-E2BB1C0FD10D}"/>
    <cellStyle name="Note 2 2 2 2 2 4" xfId="17029" xr:uid="{2591B578-2C34-4A7F-96DA-7751637D8341}"/>
    <cellStyle name="Note 2 2 2 2 3" xfId="17030" xr:uid="{C1A11571-DF9E-45D2-9641-2978D75B502A}"/>
    <cellStyle name="Note 2 2 2 2 3 2" xfId="17031" xr:uid="{96E92F01-0157-4E13-8FDB-6E3D0EED36E5}"/>
    <cellStyle name="Note 2 2 2 2 3 2 2" xfId="17032" xr:uid="{7823165E-4BE8-434F-A5D0-76CD732434F6}"/>
    <cellStyle name="Note 2 2 2 2 3 2 3" xfId="17033" xr:uid="{1D900CAE-696F-424E-8D9F-5BB2730FC44C}"/>
    <cellStyle name="Note 2 2 2 2 3 3" xfId="17034" xr:uid="{969BB234-92F9-4E30-AE0A-F6A30F2D7BC5}"/>
    <cellStyle name="Note 2 2 2 2 3 4" xfId="17035" xr:uid="{0AF9308C-3348-45BC-AABD-CAD9A010C40F}"/>
    <cellStyle name="Note 2 2 2 2 4" xfId="17036" xr:uid="{2E8B3636-A20F-4FDB-844E-B0539C982841}"/>
    <cellStyle name="Note 2 2 2 2 4 2" xfId="17037" xr:uid="{8025583B-D8B2-4A8D-A8E7-76A8652EE3FD}"/>
    <cellStyle name="Note 2 2 2 2 4 2 2" xfId="17038" xr:uid="{AE1A427F-A1E8-4700-8226-995E3BFFA7CE}"/>
    <cellStyle name="Note 2 2 2 2 4 2 3" xfId="17039" xr:uid="{59A5B6E0-B283-401C-BB0B-1732F99DF83A}"/>
    <cellStyle name="Note 2 2 2 2 4 3" xfId="17040" xr:uid="{07AD1917-CADA-44BD-AFD5-2025B377329F}"/>
    <cellStyle name="Note 2 2 2 2 4 4" xfId="17041" xr:uid="{69580898-8DFF-44C7-9310-5993AB677115}"/>
    <cellStyle name="Note 2 2 2 2 5" xfId="17042" xr:uid="{05FF514B-DE50-43C8-B859-CE9390CCE84B}"/>
    <cellStyle name="Note 2 2 2 2 5 2" xfId="17043" xr:uid="{3ADF1FAB-CBFA-448E-8924-1E761323F9DE}"/>
    <cellStyle name="Note 2 2 2 2 5 2 2" xfId="17044" xr:uid="{39DCA6F4-5589-4A13-9394-9D89239024BE}"/>
    <cellStyle name="Note 2 2 2 2 5 2 3" xfId="17045" xr:uid="{66CEC6F3-B96D-4EA5-BC8E-3E209F5061AC}"/>
    <cellStyle name="Note 2 2 2 2 5 3" xfId="17046" xr:uid="{E1663EF0-BA32-41ED-8AB1-68143AB86719}"/>
    <cellStyle name="Note 2 2 2 2 5 4" xfId="17047" xr:uid="{DF9800F6-D51A-40C0-8F4C-1F6DDE2F6C3C}"/>
    <cellStyle name="Note 2 2 2 2 6" xfId="17048" xr:uid="{A0123827-A96F-48A2-B0FC-43D430A55970}"/>
    <cellStyle name="Note 2 2 2 2 6 2" xfId="17049" xr:uid="{21185048-3C4B-4CA7-832F-F66154C06766}"/>
    <cellStyle name="Note 2 2 2 2 6 2 2" xfId="17050" xr:uid="{27E86665-E6C7-4540-BB88-FC0C47018028}"/>
    <cellStyle name="Note 2 2 2 2 6 2 3" xfId="17051" xr:uid="{3519F64E-0FCA-4698-B5B4-D1BEA6314650}"/>
    <cellStyle name="Note 2 2 2 2 6 3" xfId="17052" xr:uid="{6FDC19F5-5C5F-4095-BC43-BD22C4BC19B5}"/>
    <cellStyle name="Note 2 2 2 2 6 4" xfId="17053" xr:uid="{C3D0973A-BE9B-493E-86E8-352B88DF9792}"/>
    <cellStyle name="Note 2 2 2 2 7" xfId="17054" xr:uid="{5F6B3300-289F-447B-9739-0D09728573A3}"/>
    <cellStyle name="Note 2 2 2 2 7 2" xfId="17055" xr:uid="{8C2D70CB-26EE-47B8-9241-23BE44FE110F}"/>
    <cellStyle name="Note 2 2 2 2 7 3" xfId="17056" xr:uid="{2C677C9A-6F88-4269-A9F8-A92F76360A46}"/>
    <cellStyle name="Note 2 2 2 2 8" xfId="17057" xr:uid="{680ABD93-44F2-4BBF-878C-AD2DB4261AE8}"/>
    <cellStyle name="Note 2 2 2 2 9" xfId="17058" xr:uid="{072DE8ED-57C0-4019-B20F-DC76C661B85E}"/>
    <cellStyle name="Note 2 2 2 20" xfId="17059" xr:uid="{C5A43450-64E7-4F41-8AEA-FFE8AE323AF6}"/>
    <cellStyle name="Note 2 2 2 20 2" xfId="17060" xr:uid="{A76DB380-69E9-4E8C-B7AB-D543735F7487}"/>
    <cellStyle name="Note 2 2 2 20 2 2" xfId="17061" xr:uid="{B5DAF187-5C06-48D8-94DC-D837AE8101AD}"/>
    <cellStyle name="Note 2 2 2 20 2 3" xfId="17062" xr:uid="{E7A9E921-5200-4FB5-ADE5-0CC07F545100}"/>
    <cellStyle name="Note 2 2 2 20 3" xfId="17063" xr:uid="{BDF1B645-D9E3-4555-93D7-F7D47507E3EA}"/>
    <cellStyle name="Note 2 2 2 20 4" xfId="17064" xr:uid="{68D12E27-E44E-41E7-AD10-F79992024237}"/>
    <cellStyle name="Note 2 2 2 21" xfId="17065" xr:uid="{A21F6820-1C9B-4B7F-AA96-B7E6F4BC62D9}"/>
    <cellStyle name="Note 2 2 2 21 2" xfId="17066" xr:uid="{ACAC844F-3B0C-4425-95C2-750CE609A106}"/>
    <cellStyle name="Note 2 2 2 21 2 2" xfId="17067" xr:uid="{42848A87-808A-4A5A-8977-05553CC12D1B}"/>
    <cellStyle name="Note 2 2 2 21 2 3" xfId="17068" xr:uid="{273FD00E-6176-433F-89A4-CE0132C45251}"/>
    <cellStyle name="Note 2 2 2 21 3" xfId="17069" xr:uid="{47607A89-4267-4624-BE8C-C461D88EC97C}"/>
    <cellStyle name="Note 2 2 2 21 4" xfId="17070" xr:uid="{8A0413EF-5FA6-4288-AD4A-C42C5953098B}"/>
    <cellStyle name="Note 2 2 2 22" xfId="17071" xr:uid="{1BAF92E5-1810-4A0B-A098-C352193176A9}"/>
    <cellStyle name="Note 2 2 2 22 2" xfId="17072" xr:uid="{FC350CB6-7E7E-4914-82E3-CDA531A533E6}"/>
    <cellStyle name="Note 2 2 2 22 2 2" xfId="17073" xr:uid="{D796BFDD-D6D6-4427-A268-F4660A28A180}"/>
    <cellStyle name="Note 2 2 2 22 2 3" xfId="17074" xr:uid="{1C1BD127-2B4A-423E-A67E-B8A0F14070D2}"/>
    <cellStyle name="Note 2 2 2 22 3" xfId="17075" xr:uid="{27FC8D1C-5061-43DB-AEBF-37E7135B9B14}"/>
    <cellStyle name="Note 2 2 2 22 4" xfId="17076" xr:uid="{3761C879-D5BE-4781-BFF9-A4FB26AEE512}"/>
    <cellStyle name="Note 2 2 2 23" xfId="17077" xr:uid="{C2A7DD83-E8FE-4B28-A2B9-9D44E75775C3}"/>
    <cellStyle name="Note 2 2 2 23 2" xfId="17078" xr:uid="{14CC7411-2207-4F7B-9406-BC351480D251}"/>
    <cellStyle name="Note 2 2 2 23 2 2" xfId="17079" xr:uid="{E3F5B67E-3FE3-4CFF-8357-7790AABC9DAD}"/>
    <cellStyle name="Note 2 2 2 23 2 3" xfId="17080" xr:uid="{244D2797-ED0D-4737-9D45-B863C300D72E}"/>
    <cellStyle name="Note 2 2 2 23 3" xfId="17081" xr:uid="{DFD24463-98BB-4698-A43F-D6F698812F20}"/>
    <cellStyle name="Note 2 2 2 23 4" xfId="17082" xr:uid="{A3C1F800-210E-4435-A10F-E4DED210D50E}"/>
    <cellStyle name="Note 2 2 2 24" xfId="17083" xr:uid="{0A3A815A-7B76-4546-8D19-79A6DC2E50BB}"/>
    <cellStyle name="Note 2 2 2 24 2" xfId="17084" xr:uid="{CE62D21A-CBA4-45C5-82DD-1A571E041DFD}"/>
    <cellStyle name="Note 2 2 2 24 2 2" xfId="17085" xr:uid="{FEE098A2-317C-4279-8656-B4FCB5C0AA76}"/>
    <cellStyle name="Note 2 2 2 24 2 3" xfId="17086" xr:uid="{C658FE31-483D-4198-BFCB-84EAB91B131C}"/>
    <cellStyle name="Note 2 2 2 24 3" xfId="17087" xr:uid="{A223A7C5-EF87-4DE3-BE54-CE33CC4E986E}"/>
    <cellStyle name="Note 2 2 2 24 4" xfId="17088" xr:uid="{B79D4FE2-EBBD-4172-B91C-F8D6B8D07341}"/>
    <cellStyle name="Note 2 2 2 25" xfId="17089" xr:uid="{EF671129-1DA1-4379-9A2D-717080E3B80B}"/>
    <cellStyle name="Note 2 2 2 25 2" xfId="17090" xr:uid="{5B2988EE-86D8-4993-8AE8-47B68FF7E96D}"/>
    <cellStyle name="Note 2 2 2 25 3" xfId="17091" xr:uid="{4687F75D-CFB1-45A9-8361-DD72E1032DBC}"/>
    <cellStyle name="Note 2 2 2 26" xfId="17092" xr:uid="{76C8B3E7-D354-450B-872F-DC9FBEF0CAEE}"/>
    <cellStyle name="Note 2 2 2 27" xfId="17093" xr:uid="{4AA61F73-D004-412B-B53B-81FF7B1EE751}"/>
    <cellStyle name="Note 2 2 2 3" xfId="17094" xr:uid="{988DE462-1783-4EC9-967C-CB564A689103}"/>
    <cellStyle name="Note 2 2 2 3 2" xfId="17095" xr:uid="{1A5C1946-32DE-4A35-8D3E-16A6982FD46C}"/>
    <cellStyle name="Note 2 2 2 3 2 2" xfId="17096" xr:uid="{8B9B256E-911F-4555-B8DF-7D48185A8653}"/>
    <cellStyle name="Note 2 2 2 3 2 2 2" xfId="17097" xr:uid="{4EECA814-F87E-42EE-BE57-D02EE3A7CC9B}"/>
    <cellStyle name="Note 2 2 2 3 2 2 3" xfId="17098" xr:uid="{EB2AD037-3AF6-42E7-86CB-3BAB49664CEA}"/>
    <cellStyle name="Note 2 2 2 3 2 3" xfId="17099" xr:uid="{0D16656D-945A-4953-A404-2C50853AD0F8}"/>
    <cellStyle name="Note 2 2 2 3 2 4" xfId="17100" xr:uid="{B31FD050-63C9-457B-A97F-124E5E23DC4C}"/>
    <cellStyle name="Note 2 2 2 3 3" xfId="17101" xr:uid="{F7CD625A-0650-4827-908B-C3491FDEB564}"/>
    <cellStyle name="Note 2 2 2 3 3 2" xfId="17102" xr:uid="{C673C730-C04F-41BB-9582-5E080E5A897E}"/>
    <cellStyle name="Note 2 2 2 3 3 2 2" xfId="17103" xr:uid="{04F217BE-81B4-4E2A-B019-168795290B00}"/>
    <cellStyle name="Note 2 2 2 3 3 2 3" xfId="17104" xr:uid="{85940D8B-D55B-4C45-ABB0-D44FACAFC21C}"/>
    <cellStyle name="Note 2 2 2 3 3 3" xfId="17105" xr:uid="{414617D6-BD96-4792-A709-42FD4FA3DAD2}"/>
    <cellStyle name="Note 2 2 2 3 3 4" xfId="17106" xr:uid="{2D701E92-C397-44AA-93F3-25B7361FE4EB}"/>
    <cellStyle name="Note 2 2 2 3 4" xfId="17107" xr:uid="{AC2DA238-1807-4290-8888-707FBD8088B5}"/>
    <cellStyle name="Note 2 2 2 3 4 2" xfId="17108" xr:uid="{03B3E8B2-19E4-4B98-95CA-DBB6AAE692EB}"/>
    <cellStyle name="Note 2 2 2 3 4 2 2" xfId="17109" xr:uid="{847616F3-2A08-4DA8-89D9-D4E1FADFA14F}"/>
    <cellStyle name="Note 2 2 2 3 4 2 3" xfId="17110" xr:uid="{FB2894B4-D954-4E07-BC99-4FFD59060F14}"/>
    <cellStyle name="Note 2 2 2 3 4 3" xfId="17111" xr:uid="{1C651EA7-BD3E-405D-A617-74EED30B1EF9}"/>
    <cellStyle name="Note 2 2 2 3 4 4" xfId="17112" xr:uid="{23CC52EF-5EEA-4967-A449-0DAEF9F63404}"/>
    <cellStyle name="Note 2 2 2 3 5" xfId="17113" xr:uid="{054B80A6-D2DD-49C3-BE41-5AD778A0F394}"/>
    <cellStyle name="Note 2 2 2 3 5 2" xfId="17114" xr:uid="{23502AA4-8D1D-4582-8C21-C9CFE86F035D}"/>
    <cellStyle name="Note 2 2 2 3 5 2 2" xfId="17115" xr:uid="{0E27353B-F340-4331-A0D4-0D8ED5C3A46D}"/>
    <cellStyle name="Note 2 2 2 3 5 2 3" xfId="17116" xr:uid="{279B9F48-D6D7-4D61-806C-927766EABABD}"/>
    <cellStyle name="Note 2 2 2 3 5 3" xfId="17117" xr:uid="{E4AE6A29-816D-4DDC-A594-D6906E96D43A}"/>
    <cellStyle name="Note 2 2 2 3 5 4" xfId="17118" xr:uid="{61B39A93-A1F1-4EF4-856A-D023A0205215}"/>
    <cellStyle name="Note 2 2 2 3 6" xfId="17119" xr:uid="{B64FD159-41B1-4010-9FF0-AA5FF493E9AF}"/>
    <cellStyle name="Note 2 2 2 3 6 2" xfId="17120" xr:uid="{52261EF8-02DB-4A0E-8D06-1C7271472AC8}"/>
    <cellStyle name="Note 2 2 2 3 6 2 2" xfId="17121" xr:uid="{0862EBF0-2BD0-44A2-ABA9-E1D96258726C}"/>
    <cellStyle name="Note 2 2 2 3 6 2 3" xfId="17122" xr:uid="{EE5D5C6F-B372-45F9-A2C0-B3890C232255}"/>
    <cellStyle name="Note 2 2 2 3 6 3" xfId="17123" xr:uid="{7C034FA8-5498-41BA-8EE1-BF28D5DB91F3}"/>
    <cellStyle name="Note 2 2 2 3 6 4" xfId="17124" xr:uid="{82125847-431E-4379-A2DF-011CD0D8E724}"/>
    <cellStyle name="Note 2 2 2 3 7" xfId="17125" xr:uid="{72BDB0E2-8DE9-48B6-AA0E-BAE1C199D19D}"/>
    <cellStyle name="Note 2 2 2 3 7 2" xfId="17126" xr:uid="{3CB6EF84-696B-44B5-93BB-3662DE2560C1}"/>
    <cellStyle name="Note 2 2 2 3 7 3" xfId="17127" xr:uid="{D9E097A5-BABE-4D64-AEB3-A0527CEC7013}"/>
    <cellStyle name="Note 2 2 2 3 8" xfId="17128" xr:uid="{955CBAE3-1177-4EE8-BEDC-58A01BC6F484}"/>
    <cellStyle name="Note 2 2 2 3 9" xfId="17129" xr:uid="{FDDE7923-55E2-4FD4-8D9B-11A17A3A268B}"/>
    <cellStyle name="Note 2 2 2 4" xfId="17130" xr:uid="{A6CF6281-8CEB-424C-A761-8FC33E065472}"/>
    <cellStyle name="Note 2 2 2 4 2" xfId="17131" xr:uid="{BDE90288-0A0A-4A87-B70E-2A70F8E225DB}"/>
    <cellStyle name="Note 2 2 2 4 2 2" xfId="17132" xr:uid="{D29DB7B0-C7A2-4C52-8DB2-238D823A57D9}"/>
    <cellStyle name="Note 2 2 2 4 2 2 2" xfId="17133" xr:uid="{6A4CA646-2EDB-47E3-AF72-CB71AD0FBF7A}"/>
    <cellStyle name="Note 2 2 2 4 2 2 3" xfId="17134" xr:uid="{EAF3C78C-8991-46AE-A5A9-DF71DF8D1609}"/>
    <cellStyle name="Note 2 2 2 4 2 3" xfId="17135" xr:uid="{9768273B-0477-4EAD-BE73-90731EC712DC}"/>
    <cellStyle name="Note 2 2 2 4 2 4" xfId="17136" xr:uid="{268F1FFC-B15A-48A3-AC5A-4173A8085B24}"/>
    <cellStyle name="Note 2 2 2 4 3" xfId="17137" xr:uid="{9D3FA09F-3306-495D-8092-96AEE94BB0FE}"/>
    <cellStyle name="Note 2 2 2 4 3 2" xfId="17138" xr:uid="{841FDCB9-6B9E-4EA7-AE6C-046FE205A1A2}"/>
    <cellStyle name="Note 2 2 2 4 3 2 2" xfId="17139" xr:uid="{48C227E5-0D8B-45E5-8BC8-57EA80054FDE}"/>
    <cellStyle name="Note 2 2 2 4 3 2 3" xfId="17140" xr:uid="{5CE7D6ED-9B67-4947-BF9D-DEB0358A7B70}"/>
    <cellStyle name="Note 2 2 2 4 3 3" xfId="17141" xr:uid="{1E474943-85C9-4903-A945-8FD0469B23FB}"/>
    <cellStyle name="Note 2 2 2 4 3 4" xfId="17142" xr:uid="{218BC044-8CFD-438C-9997-F517EB4B1271}"/>
    <cellStyle name="Note 2 2 2 4 4" xfId="17143" xr:uid="{92291522-8CD8-48AF-8D1E-340D377A1562}"/>
    <cellStyle name="Note 2 2 2 4 4 2" xfId="17144" xr:uid="{2FFB325C-9737-47F3-AC79-CC2F11F02DC8}"/>
    <cellStyle name="Note 2 2 2 4 4 2 2" xfId="17145" xr:uid="{8B399069-7FCF-442E-BAB5-0733CF0060BC}"/>
    <cellStyle name="Note 2 2 2 4 4 2 3" xfId="17146" xr:uid="{9441E1A3-F1A7-49FC-BB01-B66236009040}"/>
    <cellStyle name="Note 2 2 2 4 4 3" xfId="17147" xr:uid="{C924AB6D-5E2E-4FD6-81B6-62FAE02E462A}"/>
    <cellStyle name="Note 2 2 2 4 4 4" xfId="17148" xr:uid="{B4436BE9-BC54-40E3-A558-FFD244A05F60}"/>
    <cellStyle name="Note 2 2 2 4 5" xfId="17149" xr:uid="{01590BC9-DB6D-4519-BA20-A619E6526B13}"/>
    <cellStyle name="Note 2 2 2 4 5 2" xfId="17150" xr:uid="{9ED5650B-7C39-4449-BD22-1B8FD9AE054E}"/>
    <cellStyle name="Note 2 2 2 4 5 2 2" xfId="17151" xr:uid="{1F296348-72DF-4AEF-8D4E-3C6522C3D531}"/>
    <cellStyle name="Note 2 2 2 4 5 2 3" xfId="17152" xr:uid="{676F39F1-9BD0-40DF-BB09-5AA4A70ACA92}"/>
    <cellStyle name="Note 2 2 2 4 5 3" xfId="17153" xr:uid="{66F9555D-477A-40B6-BA95-3B8C320E06E3}"/>
    <cellStyle name="Note 2 2 2 4 5 4" xfId="17154" xr:uid="{3972B2C4-D350-4B0E-9891-DD4B6F0ACDA8}"/>
    <cellStyle name="Note 2 2 2 4 6" xfId="17155" xr:uid="{E0A99D5B-0732-4D18-8F21-FBA5F6E8586B}"/>
    <cellStyle name="Note 2 2 2 4 6 2" xfId="17156" xr:uid="{BD4E47CC-1BBA-4363-A0B6-7A01689771E9}"/>
    <cellStyle name="Note 2 2 2 4 6 2 2" xfId="17157" xr:uid="{BE0D3008-C4F9-4C9E-9B6F-3F75A2351A31}"/>
    <cellStyle name="Note 2 2 2 4 6 2 3" xfId="17158" xr:uid="{8405C37C-C57B-4DF7-986D-4B936AAB8A8C}"/>
    <cellStyle name="Note 2 2 2 4 6 3" xfId="17159" xr:uid="{A510C030-4E51-43DB-B60E-280172BC7D17}"/>
    <cellStyle name="Note 2 2 2 4 6 4" xfId="17160" xr:uid="{F22DC6EA-6C4E-4FC5-ABF9-0ED3493BC186}"/>
    <cellStyle name="Note 2 2 2 4 7" xfId="17161" xr:uid="{DA8FC4A9-7D1E-4699-B6B1-5DAFAD7E290C}"/>
    <cellStyle name="Note 2 2 2 4 7 2" xfId="17162" xr:uid="{84E41254-ED96-48D9-A531-57BB237898B2}"/>
    <cellStyle name="Note 2 2 2 4 7 3" xfId="17163" xr:uid="{A9CB508C-A03D-4F98-A408-0CFA00B38493}"/>
    <cellStyle name="Note 2 2 2 4 8" xfId="17164" xr:uid="{3EB2CEE0-ACAF-44E7-BC2B-A9271CD4BB27}"/>
    <cellStyle name="Note 2 2 2 4 9" xfId="17165" xr:uid="{09FDCCA2-E63B-420A-9707-733DCDA3CBBE}"/>
    <cellStyle name="Note 2 2 2 5" xfId="17166" xr:uid="{8DA61F40-51D1-40BC-854C-A2F3FBDE632F}"/>
    <cellStyle name="Note 2 2 2 5 2" xfId="17167" xr:uid="{E3788D77-4828-4189-B1D4-4E6E50A40BB8}"/>
    <cellStyle name="Note 2 2 2 5 2 2" xfId="17168" xr:uid="{EABC59BA-636C-4803-A99A-40259426DF75}"/>
    <cellStyle name="Note 2 2 2 5 2 2 2" xfId="17169" xr:uid="{D1DAE449-E150-40F9-AD58-91824811FFE9}"/>
    <cellStyle name="Note 2 2 2 5 2 2 3" xfId="17170" xr:uid="{BFF2DA8D-E1D4-457E-B472-13C909B712FB}"/>
    <cellStyle name="Note 2 2 2 5 2 3" xfId="17171" xr:uid="{E6991787-1E7D-4CF3-AF66-B693F43F76B9}"/>
    <cellStyle name="Note 2 2 2 5 2 4" xfId="17172" xr:uid="{07AEEE2D-4C99-4DCD-95B6-71A877F9781F}"/>
    <cellStyle name="Note 2 2 2 5 3" xfId="17173" xr:uid="{644F71A3-823D-47CD-B59D-D4FC7C3892D2}"/>
    <cellStyle name="Note 2 2 2 5 3 2" xfId="17174" xr:uid="{2DCEF834-C38F-4A41-92CC-26B920DDB705}"/>
    <cellStyle name="Note 2 2 2 5 3 2 2" xfId="17175" xr:uid="{70F35737-0613-4547-9BEC-8442BEFC9FD4}"/>
    <cellStyle name="Note 2 2 2 5 3 2 3" xfId="17176" xr:uid="{2A252886-5DEC-428F-98FE-2CC5E5FCADF5}"/>
    <cellStyle name="Note 2 2 2 5 3 3" xfId="17177" xr:uid="{40B7C789-EA5B-4CBB-B1BB-24A2997BD07F}"/>
    <cellStyle name="Note 2 2 2 5 3 4" xfId="17178" xr:uid="{42599531-85EA-4AFF-9857-3D11B2C963AB}"/>
    <cellStyle name="Note 2 2 2 5 4" xfId="17179" xr:uid="{FC62B964-B6F3-4708-A7C6-0FE975CD767D}"/>
    <cellStyle name="Note 2 2 2 5 4 2" xfId="17180" xr:uid="{BA07BA76-1A86-44A1-B99C-FF5F87A49985}"/>
    <cellStyle name="Note 2 2 2 5 4 2 2" xfId="17181" xr:uid="{22965C00-E3E0-4F6B-9C63-D7791FB23E1F}"/>
    <cellStyle name="Note 2 2 2 5 4 2 3" xfId="17182" xr:uid="{6FB2DC97-4E27-47B9-9112-95A3C7439357}"/>
    <cellStyle name="Note 2 2 2 5 4 3" xfId="17183" xr:uid="{9E040D8D-B186-4C16-806E-B546A26802FB}"/>
    <cellStyle name="Note 2 2 2 5 4 4" xfId="17184" xr:uid="{E7D92F63-4465-4E30-AE57-02E6D679E3BC}"/>
    <cellStyle name="Note 2 2 2 5 5" xfId="17185" xr:uid="{356A1559-DFFD-44B0-BC61-629A4A9EB5C6}"/>
    <cellStyle name="Note 2 2 2 5 5 2" xfId="17186" xr:uid="{ED482738-4F51-4CBC-AA6F-24ACC6B53C0D}"/>
    <cellStyle name="Note 2 2 2 5 5 2 2" xfId="17187" xr:uid="{174FEA40-33D3-4F38-BF59-FB2C48F40C05}"/>
    <cellStyle name="Note 2 2 2 5 5 2 3" xfId="17188" xr:uid="{E820CFB3-6AD1-416A-BDB7-B958530F4809}"/>
    <cellStyle name="Note 2 2 2 5 5 3" xfId="17189" xr:uid="{21B4F7CA-5099-4B61-8765-BF510DCD2C2E}"/>
    <cellStyle name="Note 2 2 2 5 5 4" xfId="17190" xr:uid="{7148EFC3-CD3D-48C8-952C-9D54B7284339}"/>
    <cellStyle name="Note 2 2 2 5 6" xfId="17191" xr:uid="{024A488E-588B-4A20-B324-58A8E97CF7AE}"/>
    <cellStyle name="Note 2 2 2 5 6 2" xfId="17192" xr:uid="{B0DC708F-FFBB-4002-9DE4-31D0863E3E7C}"/>
    <cellStyle name="Note 2 2 2 5 6 2 2" xfId="17193" xr:uid="{486C2821-1118-4410-A447-91C5E92F326E}"/>
    <cellStyle name="Note 2 2 2 5 6 2 3" xfId="17194" xr:uid="{6E60D019-4571-42EB-9B47-459E7C82944E}"/>
    <cellStyle name="Note 2 2 2 5 6 3" xfId="17195" xr:uid="{12AADCC2-7CC9-4783-9964-EDD9ADB141DF}"/>
    <cellStyle name="Note 2 2 2 5 6 4" xfId="17196" xr:uid="{4E1E7C3C-1DB5-41A3-AC6D-2BE1C162A396}"/>
    <cellStyle name="Note 2 2 2 5 7" xfId="17197" xr:uid="{303C3AA3-8A55-415F-8623-4F95C440B969}"/>
    <cellStyle name="Note 2 2 2 5 7 2" xfId="17198" xr:uid="{F7DC5DBC-AEF5-48F9-8431-FF2F9A34F215}"/>
    <cellStyle name="Note 2 2 2 5 7 3" xfId="17199" xr:uid="{4E76C3F2-EC13-43EC-AB6F-FDB2780B3A19}"/>
    <cellStyle name="Note 2 2 2 5 8" xfId="17200" xr:uid="{E860F481-3887-4A92-9FDE-0440A2169294}"/>
    <cellStyle name="Note 2 2 2 5 9" xfId="17201" xr:uid="{5C440A74-1A88-4BD0-B62F-266D79B6B6E0}"/>
    <cellStyle name="Note 2 2 2 6" xfId="17202" xr:uid="{A01EB190-B638-4665-8CC0-193C0BD68BBB}"/>
    <cellStyle name="Note 2 2 2 6 2" xfId="17203" xr:uid="{6AB8687E-9DE3-4110-8BE5-8C2F2C5571A3}"/>
    <cellStyle name="Note 2 2 2 6 2 2" xfId="17204" xr:uid="{8D94F3A2-07AE-43A5-9737-1E1D83AD0959}"/>
    <cellStyle name="Note 2 2 2 6 2 2 2" xfId="17205" xr:uid="{0EFF56C7-F1FE-468C-9931-C19B0BA49ED4}"/>
    <cellStyle name="Note 2 2 2 6 2 2 3" xfId="17206" xr:uid="{5DCE0BD1-B94F-443F-B134-232D529FA710}"/>
    <cellStyle name="Note 2 2 2 6 2 3" xfId="17207" xr:uid="{02F9771F-C140-47EE-A5F0-22CA21F0E7C0}"/>
    <cellStyle name="Note 2 2 2 6 2 4" xfId="17208" xr:uid="{A526364C-652D-4061-AE3E-C3CA39133066}"/>
    <cellStyle name="Note 2 2 2 6 3" xfId="17209" xr:uid="{198F1202-CF87-4508-871E-25C40E0FA85D}"/>
    <cellStyle name="Note 2 2 2 6 3 2" xfId="17210" xr:uid="{7E71DED6-DA0B-490D-95E3-595714450BFF}"/>
    <cellStyle name="Note 2 2 2 6 3 2 2" xfId="17211" xr:uid="{14CE0398-5C9B-47C4-AE54-BC6A2BA64B8A}"/>
    <cellStyle name="Note 2 2 2 6 3 2 3" xfId="17212" xr:uid="{A7946FF2-D7E5-459E-9686-8E7CB199B5BE}"/>
    <cellStyle name="Note 2 2 2 6 3 3" xfId="17213" xr:uid="{049244E2-C4D2-401D-B681-00B4A90A71CA}"/>
    <cellStyle name="Note 2 2 2 6 3 4" xfId="17214" xr:uid="{1B503AF9-7848-452C-87D9-E9EA177F4F94}"/>
    <cellStyle name="Note 2 2 2 6 4" xfId="17215" xr:uid="{DFC6EA56-A397-4B92-8FFF-F0B901CF92D6}"/>
    <cellStyle name="Note 2 2 2 6 4 2" xfId="17216" xr:uid="{22D0F121-C26E-4E7E-AB7B-4C64C0F0DE69}"/>
    <cellStyle name="Note 2 2 2 6 4 2 2" xfId="17217" xr:uid="{0D7803CC-CE97-4FD2-91D7-2CA715708471}"/>
    <cellStyle name="Note 2 2 2 6 4 2 3" xfId="17218" xr:uid="{E5F57851-6069-422D-B606-FDABFE28C687}"/>
    <cellStyle name="Note 2 2 2 6 4 3" xfId="17219" xr:uid="{355C7837-E8C5-4087-BF2E-F9EFF584D43A}"/>
    <cellStyle name="Note 2 2 2 6 4 4" xfId="17220" xr:uid="{F900CCA4-BFDC-4A12-B7A3-759A201DD657}"/>
    <cellStyle name="Note 2 2 2 6 5" xfId="17221" xr:uid="{4C5B228A-67EE-4821-8273-A59E6C91F18E}"/>
    <cellStyle name="Note 2 2 2 6 5 2" xfId="17222" xr:uid="{2D1F7483-451F-4A7F-A94A-DE007B2FC355}"/>
    <cellStyle name="Note 2 2 2 6 5 2 2" xfId="17223" xr:uid="{FB4A2E6A-6485-4EE8-AD1F-2C9279644BA3}"/>
    <cellStyle name="Note 2 2 2 6 5 2 3" xfId="17224" xr:uid="{B2213465-F415-4501-BEA0-BEEFACC5E81A}"/>
    <cellStyle name="Note 2 2 2 6 5 3" xfId="17225" xr:uid="{1FB8CBA9-BB75-48C9-896E-4016877BD931}"/>
    <cellStyle name="Note 2 2 2 6 5 4" xfId="17226" xr:uid="{6394D1C0-0C9D-48C5-8475-2431872BEEC8}"/>
    <cellStyle name="Note 2 2 2 6 6" xfId="17227" xr:uid="{2B679314-EA06-4665-BDF2-66120F263A0D}"/>
    <cellStyle name="Note 2 2 2 6 6 2" xfId="17228" xr:uid="{96F8956A-D447-4FEB-B6A7-F968484CB42B}"/>
    <cellStyle name="Note 2 2 2 6 6 2 2" xfId="17229" xr:uid="{3FA490DC-C46F-4C0C-B958-AAF7866D51AB}"/>
    <cellStyle name="Note 2 2 2 6 6 2 3" xfId="17230" xr:uid="{FB0F60EF-A7F4-4DF8-A93F-DBD90D7DEEB0}"/>
    <cellStyle name="Note 2 2 2 6 6 3" xfId="17231" xr:uid="{BA91E92E-3A75-4743-88E8-F9658E5519B8}"/>
    <cellStyle name="Note 2 2 2 6 6 4" xfId="17232" xr:uid="{BA857AFD-5AF4-48A1-A48B-9EA6C785601C}"/>
    <cellStyle name="Note 2 2 2 6 7" xfId="17233" xr:uid="{AEA10E27-E83E-4D0F-AF48-F02E999467AB}"/>
    <cellStyle name="Note 2 2 2 6 7 2" xfId="17234" xr:uid="{FA6F1177-A119-4E9E-8D65-45AFDBD787DC}"/>
    <cellStyle name="Note 2 2 2 6 7 3" xfId="17235" xr:uid="{5DAEFA20-92BA-49ED-9395-73816CAB912E}"/>
    <cellStyle name="Note 2 2 2 6 8" xfId="17236" xr:uid="{0BC54BC1-04A7-453E-B311-E35F5AF58AFA}"/>
    <cellStyle name="Note 2 2 2 6 9" xfId="17237" xr:uid="{0E5BE771-D10F-4F84-8ABF-59FCF8ED2558}"/>
    <cellStyle name="Note 2 2 2 7" xfId="17238" xr:uid="{FD644EE5-212A-4C17-904E-366A9BE8CC73}"/>
    <cellStyle name="Note 2 2 2 7 2" xfId="17239" xr:uid="{2C122A4E-EA99-4C79-9E1A-5F9DD3F5F9A0}"/>
    <cellStyle name="Note 2 2 2 7 2 2" xfId="17240" xr:uid="{3A363A18-8FCE-4D45-9FC0-4B0F4B0E2842}"/>
    <cellStyle name="Note 2 2 2 7 2 2 2" xfId="17241" xr:uid="{090AD789-BBE9-4505-A062-DB322BE14FF5}"/>
    <cellStyle name="Note 2 2 2 7 2 2 3" xfId="17242" xr:uid="{B8C6E8E1-0D24-4835-8653-F406862A868B}"/>
    <cellStyle name="Note 2 2 2 7 2 3" xfId="17243" xr:uid="{14725C5D-C4B8-41E5-A238-E67FA189D655}"/>
    <cellStyle name="Note 2 2 2 7 2 4" xfId="17244" xr:uid="{CDD9537D-2BEE-4C98-9556-BFAA215D22A0}"/>
    <cellStyle name="Note 2 2 2 7 3" xfId="17245" xr:uid="{3A1C9BE7-3925-4A49-A54C-DA0084F418F7}"/>
    <cellStyle name="Note 2 2 2 7 3 2" xfId="17246" xr:uid="{18DA9837-8799-4C9D-85BD-8D6C55C06C40}"/>
    <cellStyle name="Note 2 2 2 7 3 2 2" xfId="17247" xr:uid="{D9ECEC74-5B00-46E9-945B-BA664114C8E4}"/>
    <cellStyle name="Note 2 2 2 7 3 2 3" xfId="17248" xr:uid="{FE3E00CB-8D76-4375-8E01-E176865C838A}"/>
    <cellStyle name="Note 2 2 2 7 3 3" xfId="17249" xr:uid="{7C530251-6A10-47E3-8061-653CA79C6358}"/>
    <cellStyle name="Note 2 2 2 7 3 4" xfId="17250" xr:uid="{65279882-1A0F-45F8-A3B6-89E594A605B5}"/>
    <cellStyle name="Note 2 2 2 7 4" xfId="17251" xr:uid="{708A0B17-3AC5-4778-9A3B-BADC45A412A0}"/>
    <cellStyle name="Note 2 2 2 7 4 2" xfId="17252" xr:uid="{0F105E4E-64A7-4A80-89FD-83573647843A}"/>
    <cellStyle name="Note 2 2 2 7 4 2 2" xfId="17253" xr:uid="{BD10CD30-E654-4EE6-9C0F-F2A5DF0DDA1B}"/>
    <cellStyle name="Note 2 2 2 7 4 2 3" xfId="17254" xr:uid="{139C39CF-E436-4D10-A13A-F1D13714EB77}"/>
    <cellStyle name="Note 2 2 2 7 4 3" xfId="17255" xr:uid="{D47276B3-3496-476A-A623-30FE1C03C658}"/>
    <cellStyle name="Note 2 2 2 7 4 4" xfId="17256" xr:uid="{D13D31BE-A4F0-457E-9700-5234E7111A40}"/>
    <cellStyle name="Note 2 2 2 7 5" xfId="17257" xr:uid="{DBAB3513-9841-48E8-BC66-052ACDD9285B}"/>
    <cellStyle name="Note 2 2 2 7 5 2" xfId="17258" xr:uid="{F6F92DB5-48DA-49F4-AD3C-91CC6216A1A1}"/>
    <cellStyle name="Note 2 2 2 7 5 2 2" xfId="17259" xr:uid="{8F926E8B-D6F0-4355-A080-5723CE495667}"/>
    <cellStyle name="Note 2 2 2 7 5 2 3" xfId="17260" xr:uid="{A312D84B-D3EB-48C5-8076-92629C637226}"/>
    <cellStyle name="Note 2 2 2 7 5 3" xfId="17261" xr:uid="{73A4D90A-80F7-4606-AEEA-01918EA2221F}"/>
    <cellStyle name="Note 2 2 2 7 5 4" xfId="17262" xr:uid="{D8F8B632-E862-4823-A4E9-4304EC34DD03}"/>
    <cellStyle name="Note 2 2 2 7 6" xfId="17263" xr:uid="{5EF50F4B-1954-4A46-94D1-176170D4C7F8}"/>
    <cellStyle name="Note 2 2 2 7 6 2" xfId="17264" xr:uid="{948C24C7-B659-4911-831A-EFBBC161B454}"/>
    <cellStyle name="Note 2 2 2 7 6 2 2" xfId="17265" xr:uid="{9955B654-5139-4B0A-9A22-4422959DC16E}"/>
    <cellStyle name="Note 2 2 2 7 6 2 3" xfId="17266" xr:uid="{49957429-FDAE-4195-BF42-5584EBA8D9A5}"/>
    <cellStyle name="Note 2 2 2 7 6 3" xfId="17267" xr:uid="{5913B0FE-7B82-48FA-AE87-B8E4BBD820F0}"/>
    <cellStyle name="Note 2 2 2 7 6 4" xfId="17268" xr:uid="{A783F17B-0526-49DC-87FC-3E5DDD0782F3}"/>
    <cellStyle name="Note 2 2 2 7 7" xfId="17269" xr:uid="{D0C3FF9D-8AA9-4E3D-AC07-B40D5B27C12F}"/>
    <cellStyle name="Note 2 2 2 7 7 2" xfId="17270" xr:uid="{416D7D80-E014-4FF0-96B2-FECB925263BB}"/>
    <cellStyle name="Note 2 2 2 7 7 3" xfId="17271" xr:uid="{1348773B-1B80-45D4-BEC2-09E7954F181F}"/>
    <cellStyle name="Note 2 2 2 7 8" xfId="17272" xr:uid="{A89597F1-B28B-499D-B309-157D5283ED38}"/>
    <cellStyle name="Note 2 2 2 7 9" xfId="17273" xr:uid="{15C7BBAA-7496-4459-89A0-4859D591DD8F}"/>
    <cellStyle name="Note 2 2 2 8" xfId="17274" xr:uid="{D139FF6A-CB46-40CF-9737-13D1A4A4484B}"/>
    <cellStyle name="Note 2 2 2 8 2" xfId="17275" xr:uid="{142CEE27-3BDC-4E52-81B9-74FBC9E3FAB1}"/>
    <cellStyle name="Note 2 2 2 8 2 2" xfId="17276" xr:uid="{0ADD042B-8C6A-43C0-9082-A504A304996F}"/>
    <cellStyle name="Note 2 2 2 8 2 2 2" xfId="17277" xr:uid="{57557697-34F2-42E4-BBBC-A19FB64E4330}"/>
    <cellStyle name="Note 2 2 2 8 2 2 3" xfId="17278" xr:uid="{62663D91-148D-4BF2-BDCC-2E7D8DF93ED0}"/>
    <cellStyle name="Note 2 2 2 8 2 3" xfId="17279" xr:uid="{094F1C45-E1F9-450F-B14E-69D3B44AAA2E}"/>
    <cellStyle name="Note 2 2 2 8 2 4" xfId="17280" xr:uid="{63033224-7367-434F-9C28-97BD0E051D50}"/>
    <cellStyle name="Note 2 2 2 8 3" xfId="17281" xr:uid="{F08E41F4-3C8A-4467-B7BA-093F12C07E86}"/>
    <cellStyle name="Note 2 2 2 8 3 2" xfId="17282" xr:uid="{702CEAB0-7D52-4C4C-A386-B40C707D04CB}"/>
    <cellStyle name="Note 2 2 2 8 3 2 2" xfId="17283" xr:uid="{40A21DC1-FEFB-47C4-AF83-DAA5D1B3E805}"/>
    <cellStyle name="Note 2 2 2 8 3 2 3" xfId="17284" xr:uid="{1B2451CA-F3BC-4C07-9A3A-24AFEAEB94A1}"/>
    <cellStyle name="Note 2 2 2 8 3 3" xfId="17285" xr:uid="{D5E57D2D-FEEE-42EA-A907-4BEB0354B4B4}"/>
    <cellStyle name="Note 2 2 2 8 3 4" xfId="17286" xr:uid="{942533AD-5537-4748-9D75-9861D329F49C}"/>
    <cellStyle name="Note 2 2 2 8 4" xfId="17287" xr:uid="{DBDE8EA0-D266-4A1E-BF03-BAEEF6C93E91}"/>
    <cellStyle name="Note 2 2 2 8 4 2" xfId="17288" xr:uid="{87A97AE9-6B43-4B33-B994-F35EF513BDC6}"/>
    <cellStyle name="Note 2 2 2 8 4 2 2" xfId="17289" xr:uid="{817CA57B-EE30-40E1-96E7-50AB458711CD}"/>
    <cellStyle name="Note 2 2 2 8 4 2 3" xfId="17290" xr:uid="{930D414F-CDEE-4668-B9CA-96C4D09E9679}"/>
    <cellStyle name="Note 2 2 2 8 4 3" xfId="17291" xr:uid="{91ED377A-CF5D-4CD5-855D-F8B3CCA5B075}"/>
    <cellStyle name="Note 2 2 2 8 4 4" xfId="17292" xr:uid="{E13C0E69-AC5A-4FC9-87E6-7F106A3091CF}"/>
    <cellStyle name="Note 2 2 2 8 5" xfId="17293" xr:uid="{F0E8DB7C-CE6B-4EF5-9F7D-5838790D280F}"/>
    <cellStyle name="Note 2 2 2 8 5 2" xfId="17294" xr:uid="{C2C7A947-0B0D-4F10-9318-5CEC538067D8}"/>
    <cellStyle name="Note 2 2 2 8 5 2 2" xfId="17295" xr:uid="{0580E8FF-AFFF-45AE-B362-9BF7DC5A5696}"/>
    <cellStyle name="Note 2 2 2 8 5 2 3" xfId="17296" xr:uid="{B6737103-EDF8-4A90-8115-5C9D94A846E8}"/>
    <cellStyle name="Note 2 2 2 8 5 3" xfId="17297" xr:uid="{99E22FB8-87D6-4EE8-AB1E-1E4800E22853}"/>
    <cellStyle name="Note 2 2 2 8 5 4" xfId="17298" xr:uid="{F40B707D-F7AF-48BB-95AD-7F2FE9C86594}"/>
    <cellStyle name="Note 2 2 2 8 6" xfId="17299" xr:uid="{138BFD97-3B82-4CF8-A958-C9FDA70210A4}"/>
    <cellStyle name="Note 2 2 2 8 6 2" xfId="17300" xr:uid="{DC613A55-C9D4-4440-B0A5-98ADABA1A433}"/>
    <cellStyle name="Note 2 2 2 8 6 2 2" xfId="17301" xr:uid="{1C84CFD1-FB88-40E9-B658-C718BBA81FCD}"/>
    <cellStyle name="Note 2 2 2 8 6 2 3" xfId="17302" xr:uid="{E6E62E05-D785-4E8D-A2AC-5D5F9AC70870}"/>
    <cellStyle name="Note 2 2 2 8 6 3" xfId="17303" xr:uid="{893824ED-E3D0-4BF6-BFE2-5325C0DCB3B8}"/>
    <cellStyle name="Note 2 2 2 8 6 4" xfId="17304" xr:uid="{55257F9C-D9C8-4892-8C58-65DC39611294}"/>
    <cellStyle name="Note 2 2 2 8 7" xfId="17305" xr:uid="{09022C84-5F50-4F35-B0DA-C896736D3FC2}"/>
    <cellStyle name="Note 2 2 2 8 7 2" xfId="17306" xr:uid="{225FCCFA-BE9D-4103-BE6A-B26467DF1895}"/>
    <cellStyle name="Note 2 2 2 8 7 3" xfId="17307" xr:uid="{E6C1CFB6-B975-4825-91AD-25379C08104D}"/>
    <cellStyle name="Note 2 2 2 8 8" xfId="17308" xr:uid="{F860BA63-F6C6-41FF-98DA-33059BD4BF53}"/>
    <cellStyle name="Note 2 2 2 8 9" xfId="17309" xr:uid="{CDBDF230-55CC-4DA0-B18B-8065D176069C}"/>
    <cellStyle name="Note 2 2 2 9" xfId="17310" xr:uid="{4FFCFE1B-0C81-499E-913C-2C70100F97C2}"/>
    <cellStyle name="Note 2 2 2 9 2" xfId="17311" xr:uid="{AF582016-3710-45B4-91C4-B7D9EFD959DA}"/>
    <cellStyle name="Note 2 2 2 9 2 2" xfId="17312" xr:uid="{CF0E7110-2830-457B-A438-4B877CCC735B}"/>
    <cellStyle name="Note 2 2 2 9 2 2 2" xfId="17313" xr:uid="{9F491B9E-8F9C-4AE7-B728-3DB2B970F476}"/>
    <cellStyle name="Note 2 2 2 9 2 2 3" xfId="17314" xr:uid="{B640BC18-B585-48D6-A5F3-70F4AE38C1A8}"/>
    <cellStyle name="Note 2 2 2 9 2 3" xfId="17315" xr:uid="{0BB97355-EDE3-45E1-BA5B-FADE63773D36}"/>
    <cellStyle name="Note 2 2 2 9 2 4" xfId="17316" xr:uid="{9C8DAE0C-496A-4A12-9826-999A61D1EBB9}"/>
    <cellStyle name="Note 2 2 2 9 3" xfId="17317" xr:uid="{00244599-32FB-4FEF-908F-B84FCFB3291C}"/>
    <cellStyle name="Note 2 2 2 9 3 2" xfId="17318" xr:uid="{0D057001-F0A3-4958-9C80-A4988B9F02DE}"/>
    <cellStyle name="Note 2 2 2 9 3 2 2" xfId="17319" xr:uid="{7C08B3D8-960F-4CF4-BCBD-A4F3CB159563}"/>
    <cellStyle name="Note 2 2 2 9 3 2 3" xfId="17320" xr:uid="{642A5ACD-89BE-4FBC-9EF4-EDCDC5F442F3}"/>
    <cellStyle name="Note 2 2 2 9 3 3" xfId="17321" xr:uid="{F32A7D2F-EE48-4C5F-B4BC-DAAD013F09A5}"/>
    <cellStyle name="Note 2 2 2 9 3 4" xfId="17322" xr:uid="{DED54D36-C919-4326-905C-97CA8040908A}"/>
    <cellStyle name="Note 2 2 2 9 4" xfId="17323" xr:uid="{5708C698-4D4C-46D8-AE20-2956B7948B26}"/>
    <cellStyle name="Note 2 2 2 9 4 2" xfId="17324" xr:uid="{F910B75A-C231-4715-9981-BC0380170A64}"/>
    <cellStyle name="Note 2 2 2 9 4 2 2" xfId="17325" xr:uid="{F5F4B51C-2E5F-449E-ABC6-FC7F578AE56F}"/>
    <cellStyle name="Note 2 2 2 9 4 2 3" xfId="17326" xr:uid="{3F350AB1-EF4A-4713-8279-8D705DC5A9BD}"/>
    <cellStyle name="Note 2 2 2 9 4 3" xfId="17327" xr:uid="{E403EEAB-27FA-4E80-BAB2-BEEED88B52EF}"/>
    <cellStyle name="Note 2 2 2 9 4 4" xfId="17328" xr:uid="{43B6F931-28B9-49D0-842B-D578D43AF8B9}"/>
    <cellStyle name="Note 2 2 2 9 5" xfId="17329" xr:uid="{9DBCF366-FD56-4D70-AC45-874BFBAD1DDA}"/>
    <cellStyle name="Note 2 2 2 9 5 2" xfId="17330" xr:uid="{46FEAE8D-8D64-455B-B46B-EC611CC6D0F6}"/>
    <cellStyle name="Note 2 2 2 9 5 2 2" xfId="17331" xr:uid="{E7EA78DB-2331-4CC0-A1A8-813780B05138}"/>
    <cellStyle name="Note 2 2 2 9 5 2 3" xfId="17332" xr:uid="{213549A2-AF20-4880-92CA-13679B05C4DD}"/>
    <cellStyle name="Note 2 2 2 9 5 3" xfId="17333" xr:uid="{B6DA8F6B-5A03-4EF2-909C-68ADB453A610}"/>
    <cellStyle name="Note 2 2 2 9 5 4" xfId="17334" xr:uid="{9805277A-8ACF-45ED-B9DF-EA4C571A08FD}"/>
    <cellStyle name="Note 2 2 2 9 6" xfId="17335" xr:uid="{81FE1577-B836-421E-8749-BBB908F47C42}"/>
    <cellStyle name="Note 2 2 2 9 6 2" xfId="17336" xr:uid="{B135D6AA-03AD-439C-B43C-5B4EC684B7E4}"/>
    <cellStyle name="Note 2 2 2 9 6 2 2" xfId="17337" xr:uid="{6D2B2DDD-3B6B-40C3-A582-1049A74B330F}"/>
    <cellStyle name="Note 2 2 2 9 6 2 3" xfId="17338" xr:uid="{04C7B821-69B3-4A63-AA05-1170948247C4}"/>
    <cellStyle name="Note 2 2 2 9 6 3" xfId="17339" xr:uid="{D4577298-55C2-4B33-A4F1-1FCF28F4ECAA}"/>
    <cellStyle name="Note 2 2 2 9 6 4" xfId="17340" xr:uid="{82065397-29CE-41AA-81A9-3D7E6A1AD821}"/>
    <cellStyle name="Note 2 2 2 9 7" xfId="17341" xr:uid="{50DB5415-17BA-4DB8-AD40-D4679ACA88D3}"/>
    <cellStyle name="Note 2 2 2 9 7 2" xfId="17342" xr:uid="{6ACAAEA2-BD85-4E2C-B3B2-5E31F6A6D490}"/>
    <cellStyle name="Note 2 2 2 9 7 3" xfId="17343" xr:uid="{C0F68EC0-CD6C-43BE-B534-B3FBD00AE98A}"/>
    <cellStyle name="Note 2 2 2 9 8" xfId="17344" xr:uid="{A997C855-FF87-44D3-98FA-392D5AE6F732}"/>
    <cellStyle name="Note 2 2 2 9 9" xfId="17345" xr:uid="{540D1756-BFBB-44D3-86B2-10D4CBAD9589}"/>
    <cellStyle name="Note 2 2 20" xfId="17346" xr:uid="{F650795F-D9F3-45BA-BFB9-845B80C2F9CF}"/>
    <cellStyle name="Note 2 2 20 2" xfId="17347" xr:uid="{F0C0633C-4DBE-4EC6-A34F-CD17598B4F4B}"/>
    <cellStyle name="Note 2 2 20 2 2" xfId="17348" xr:uid="{E34E8022-2AE4-45C3-A674-9F8F89350AD1}"/>
    <cellStyle name="Note 2 2 20 2 2 2" xfId="17349" xr:uid="{EE511D64-629A-4F6A-A778-2E8C9D2070A3}"/>
    <cellStyle name="Note 2 2 20 2 2 3" xfId="17350" xr:uid="{3A05752F-EF2F-4223-A512-326CB2D56B96}"/>
    <cellStyle name="Note 2 2 20 2 3" xfId="17351" xr:uid="{5522D2E1-7232-46A0-976B-C87BC9005BF5}"/>
    <cellStyle name="Note 2 2 20 2 4" xfId="17352" xr:uid="{1143DCB5-D0B3-4C3D-A58F-A13C201C34ED}"/>
    <cellStyle name="Note 2 2 20 3" xfId="17353" xr:uid="{FD08E948-663F-4E87-A7D7-E57F00C2A7B0}"/>
    <cellStyle name="Note 2 2 20 3 2" xfId="17354" xr:uid="{D9701DDB-D127-45A8-8DD9-F2042D0955BD}"/>
    <cellStyle name="Note 2 2 20 3 2 2" xfId="17355" xr:uid="{B418E547-A571-49EF-8624-4839F9D43A6C}"/>
    <cellStyle name="Note 2 2 20 3 2 3" xfId="17356" xr:uid="{9D8A8CDC-C851-4B0A-B4A5-6FBDFC44570E}"/>
    <cellStyle name="Note 2 2 20 3 3" xfId="17357" xr:uid="{DB21BEA1-A7A6-4A5D-A2DE-D3EB5E1000E6}"/>
    <cellStyle name="Note 2 2 20 3 4" xfId="17358" xr:uid="{845CEE07-396C-47B9-AF41-4BECE113F4CD}"/>
    <cellStyle name="Note 2 2 20 4" xfId="17359" xr:uid="{1CB00483-875D-4DCC-BAA8-005FF22DA556}"/>
    <cellStyle name="Note 2 2 20 4 2" xfId="17360" xr:uid="{DA3734D6-C561-4286-B131-0B135F820270}"/>
    <cellStyle name="Note 2 2 20 4 2 2" xfId="17361" xr:uid="{BD8C5BE7-FBB1-4D77-915B-766406AE6ED7}"/>
    <cellStyle name="Note 2 2 20 4 2 3" xfId="17362" xr:uid="{4BEF5111-F1D9-4B51-B4F1-7CE41B8B2168}"/>
    <cellStyle name="Note 2 2 20 4 3" xfId="17363" xr:uid="{AEEA532C-B121-4451-B6D5-5787CEA7EBFA}"/>
    <cellStyle name="Note 2 2 20 4 4" xfId="17364" xr:uid="{90BB2A0B-3EF4-43B9-A28F-28B9F871700A}"/>
    <cellStyle name="Note 2 2 20 5" xfId="17365" xr:uid="{9043CF36-5D37-40A7-A4E7-15E1292D2349}"/>
    <cellStyle name="Note 2 2 20 5 2" xfId="17366" xr:uid="{01E4AA6B-9C0B-4359-A804-A96C416211DF}"/>
    <cellStyle name="Note 2 2 20 5 2 2" xfId="17367" xr:uid="{AE791753-4F8B-47E6-8639-57D19ED5645F}"/>
    <cellStyle name="Note 2 2 20 5 2 3" xfId="17368" xr:uid="{2AD75081-ED2F-48AD-8130-81B0526C7F77}"/>
    <cellStyle name="Note 2 2 20 5 3" xfId="17369" xr:uid="{1FE13691-2448-4DBD-BCC8-ED625F8EB7E2}"/>
    <cellStyle name="Note 2 2 20 5 4" xfId="17370" xr:uid="{2E3FA38D-F3B5-40B4-8162-E9D1BBCC116B}"/>
    <cellStyle name="Note 2 2 20 6" xfId="17371" xr:uid="{5E4E7EB0-40FD-447D-B689-06706B025FCC}"/>
    <cellStyle name="Note 2 2 20 6 2" xfId="17372" xr:uid="{2F816552-4C54-4740-8547-9E15C3C023DF}"/>
    <cellStyle name="Note 2 2 20 6 2 2" xfId="17373" xr:uid="{567BF02B-F001-4D0F-A541-3428BF4387EE}"/>
    <cellStyle name="Note 2 2 20 6 2 3" xfId="17374" xr:uid="{4AE496FB-147E-4E3D-8506-DAC91EEB74DA}"/>
    <cellStyle name="Note 2 2 20 6 3" xfId="17375" xr:uid="{2DCCE65F-7DC7-4F1F-B7E0-3C41F556400D}"/>
    <cellStyle name="Note 2 2 20 6 4" xfId="17376" xr:uid="{DD449623-C156-4657-BB5E-5D2348AE79A5}"/>
    <cellStyle name="Note 2 2 20 7" xfId="17377" xr:uid="{707C2A77-AD65-43BF-BCF1-E985652F0E5F}"/>
    <cellStyle name="Note 2 2 20 7 2" xfId="17378" xr:uid="{9037CDB6-42C4-49C4-8C76-E7D76BEED7E3}"/>
    <cellStyle name="Note 2 2 20 7 3" xfId="17379" xr:uid="{AE00A086-1A37-499C-92E9-F0766C8D388B}"/>
    <cellStyle name="Note 2 2 20 8" xfId="17380" xr:uid="{8391A779-7AB5-493E-B0E7-EC2F21F0B315}"/>
    <cellStyle name="Note 2 2 20 9" xfId="17381" xr:uid="{79A7BA76-85EB-4E33-931D-4DB452253C25}"/>
    <cellStyle name="Note 2 2 21" xfId="17382" xr:uid="{BCD990F9-C824-4E8C-BB07-F3C2A9EE0413}"/>
    <cellStyle name="Note 2 2 21 2" xfId="17383" xr:uid="{FE54F9E7-75D7-42B4-B0FE-DEBD4566287D}"/>
    <cellStyle name="Note 2 2 21 2 2" xfId="17384" xr:uid="{00C590B5-EF5B-48BA-856B-785D1454898B}"/>
    <cellStyle name="Note 2 2 21 2 3" xfId="17385" xr:uid="{FD986EDC-5E6F-4832-9074-48C5782F943F}"/>
    <cellStyle name="Note 2 2 21 3" xfId="17386" xr:uid="{F15440E1-7B56-4576-B2EA-F336468D2F4C}"/>
    <cellStyle name="Note 2 2 21 4" xfId="17387" xr:uid="{DE71B12B-0D6A-42E4-B9F1-D9D22C783C93}"/>
    <cellStyle name="Note 2 2 22" xfId="17388" xr:uid="{0B9D0043-4E09-4976-887C-233A07D31398}"/>
    <cellStyle name="Note 2 2 22 2" xfId="17389" xr:uid="{15142F2A-B986-4B49-A542-05CE4CE22578}"/>
    <cellStyle name="Note 2 2 22 2 2" xfId="17390" xr:uid="{4AFAD194-2392-4ECF-8439-0EE1F94EF365}"/>
    <cellStyle name="Note 2 2 22 2 3" xfId="17391" xr:uid="{F535F1CD-210F-41CA-B7E7-99EE24A75007}"/>
    <cellStyle name="Note 2 2 22 3" xfId="17392" xr:uid="{E0B2A124-934C-4B61-83D7-0ADB2540BB00}"/>
    <cellStyle name="Note 2 2 22 4" xfId="17393" xr:uid="{995FB039-8622-4531-A3F2-7350693F7254}"/>
    <cellStyle name="Note 2 2 23" xfId="17394" xr:uid="{A7374F23-84D1-4537-8B74-3ABD0843689C}"/>
    <cellStyle name="Note 2 2 23 2" xfId="17395" xr:uid="{A054069D-F174-495B-BD2B-47A937758888}"/>
    <cellStyle name="Note 2 2 23 2 2" xfId="17396" xr:uid="{3AECDD8C-C192-4DAC-9D93-03287CDF1A9A}"/>
    <cellStyle name="Note 2 2 23 2 3" xfId="17397" xr:uid="{BBD03F85-BFE8-478B-BF0E-A011908DDF1F}"/>
    <cellStyle name="Note 2 2 23 3" xfId="17398" xr:uid="{BA63FD72-7764-4B9A-94D6-06BA66AAA490}"/>
    <cellStyle name="Note 2 2 23 4" xfId="17399" xr:uid="{1B6FBF59-6002-40D5-9D40-39D99EBD9D05}"/>
    <cellStyle name="Note 2 2 24" xfId="17400" xr:uid="{01B1567A-DC3A-4817-89A4-A7EF082286F8}"/>
    <cellStyle name="Note 2 2 24 2" xfId="17401" xr:uid="{28AF0EC4-CA23-4D5D-AC49-9CA75B17E5BA}"/>
    <cellStyle name="Note 2 2 24 2 2" xfId="17402" xr:uid="{E7FBE645-836A-4A76-8E6A-84FB1163A438}"/>
    <cellStyle name="Note 2 2 24 2 3" xfId="17403" xr:uid="{905F2914-FFB2-47F4-A19C-B2D27FFD5CFD}"/>
    <cellStyle name="Note 2 2 24 3" xfId="17404" xr:uid="{1D3AADD2-1A28-4334-9C16-084E181B3404}"/>
    <cellStyle name="Note 2 2 24 4" xfId="17405" xr:uid="{32222075-172B-4509-8F42-7132301EE533}"/>
    <cellStyle name="Note 2 2 25" xfId="17406" xr:uid="{D716EDE5-8DAD-4DF7-9E5F-E44CB1BCAA4B}"/>
    <cellStyle name="Note 2 2 25 2" xfId="17407" xr:uid="{342E287D-F585-4803-B4FC-27A8C08361E9}"/>
    <cellStyle name="Note 2 2 25 2 2" xfId="17408" xr:uid="{2D477506-D158-48C6-A91C-C23982B49379}"/>
    <cellStyle name="Note 2 2 25 2 3" xfId="17409" xr:uid="{C8D036A7-E6BC-45B5-BA66-467FD67960B3}"/>
    <cellStyle name="Note 2 2 25 3" xfId="17410" xr:uid="{1EB91A6A-CA16-40F8-8661-A1EE07B9DB69}"/>
    <cellStyle name="Note 2 2 25 4" xfId="17411" xr:uid="{713C5317-C025-4E01-9466-C5DD58B8ACBB}"/>
    <cellStyle name="Note 2 2 26" xfId="17412" xr:uid="{D89F16E2-9C9A-4942-AC5B-666CBA592009}"/>
    <cellStyle name="Note 2 2 26 2" xfId="17413" xr:uid="{3BDEC795-93C8-4B17-93E7-E3AC20DCF115}"/>
    <cellStyle name="Note 2 2 26 3" xfId="17414" xr:uid="{5FA2C96A-09D8-4F98-9BE9-D5D5F4D3CFBC}"/>
    <cellStyle name="Note 2 2 27" xfId="17415" xr:uid="{6D294F83-1481-4D66-A83D-A6F8AA35EF0C}"/>
    <cellStyle name="Note 2 2 28" xfId="17416" xr:uid="{EC4A66A7-0CE1-4AE1-A8AF-1F615011CAAB}"/>
    <cellStyle name="Note 2 2 29" xfId="4376" xr:uid="{86C2E5B7-8B82-44C5-9F57-094DE0167336}"/>
    <cellStyle name="Note 2 2 3" xfId="17417" xr:uid="{9FFC63A3-011C-43A1-92CD-968255857152}"/>
    <cellStyle name="Note 2 2 3 2" xfId="17418" xr:uid="{0FD9A80F-DB50-41B4-9A6A-CA9892E085BA}"/>
    <cellStyle name="Note 2 2 3 2 2" xfId="17419" xr:uid="{58DEACFB-AA4F-494C-BB67-C8AEF925CD9C}"/>
    <cellStyle name="Note 2 2 3 2 2 2" xfId="17420" xr:uid="{4E3C0F65-71A2-4138-863A-D0B38994AE81}"/>
    <cellStyle name="Note 2 2 3 2 2 3" xfId="17421" xr:uid="{17E62712-8481-4E6A-B333-5F9FA4615A8D}"/>
    <cellStyle name="Note 2 2 3 2 3" xfId="17422" xr:uid="{9BBFF88E-F297-4D18-81A2-CE674A2B0D8D}"/>
    <cellStyle name="Note 2 2 3 2 4" xfId="17423" xr:uid="{43006220-9186-401F-A100-28C5F73C09BA}"/>
    <cellStyle name="Note 2 2 3 3" xfId="17424" xr:uid="{D1F90493-F9E9-4884-B0A0-304601C06794}"/>
    <cellStyle name="Note 2 2 3 3 2" xfId="17425" xr:uid="{078678BA-7224-425C-AD8B-69B40084B03A}"/>
    <cellStyle name="Note 2 2 3 3 2 2" xfId="17426" xr:uid="{4E470927-9996-4EE8-96A6-D8D33BAF8480}"/>
    <cellStyle name="Note 2 2 3 3 2 3" xfId="17427" xr:uid="{17D16DF9-3A24-4E76-A148-F11C2954A026}"/>
    <cellStyle name="Note 2 2 3 3 3" xfId="17428" xr:uid="{3BB29EF2-CA08-46AD-841C-193FAE219AB1}"/>
    <cellStyle name="Note 2 2 3 3 4" xfId="17429" xr:uid="{AA79F1B0-9218-4FE4-B338-57CA9C865B46}"/>
    <cellStyle name="Note 2 2 3 4" xfId="17430" xr:uid="{1BFE0A9D-25AD-40A3-AC3D-A9236C418610}"/>
    <cellStyle name="Note 2 2 3 4 2" xfId="17431" xr:uid="{9469FDE8-E457-4E9A-A0CC-D77547BC5D66}"/>
    <cellStyle name="Note 2 2 3 4 2 2" xfId="17432" xr:uid="{F55C932F-1A74-4D4B-848F-50EEAF296F88}"/>
    <cellStyle name="Note 2 2 3 4 2 3" xfId="17433" xr:uid="{4AC11CFD-7B69-4BB8-8F40-DB15B19D671F}"/>
    <cellStyle name="Note 2 2 3 4 3" xfId="17434" xr:uid="{DBF6A340-25A5-4E8B-94DB-6643BD5701B4}"/>
    <cellStyle name="Note 2 2 3 4 4" xfId="17435" xr:uid="{97C53CD0-ACD5-4349-B418-36FC4830468E}"/>
    <cellStyle name="Note 2 2 3 5" xfId="17436" xr:uid="{C55455DA-ED08-4477-8FBD-1B51AB155E97}"/>
    <cellStyle name="Note 2 2 3 5 2" xfId="17437" xr:uid="{3FB4DD43-B243-4018-85F3-7ED5E0AF4617}"/>
    <cellStyle name="Note 2 2 3 5 2 2" xfId="17438" xr:uid="{9816F0E4-C206-48D0-8A56-8BAEC688D1AA}"/>
    <cellStyle name="Note 2 2 3 5 2 3" xfId="17439" xr:uid="{126E52BE-FE93-47E7-A636-4C2A71EE8E8B}"/>
    <cellStyle name="Note 2 2 3 5 3" xfId="17440" xr:uid="{08F0E31E-0075-4C97-87BD-42E54163C19A}"/>
    <cellStyle name="Note 2 2 3 5 4" xfId="17441" xr:uid="{A73D9450-763A-4561-A893-2C6DA24B90E4}"/>
    <cellStyle name="Note 2 2 3 6" xfId="17442" xr:uid="{8EAD2E37-5EEA-4313-A60A-5AD96FDF0B4B}"/>
    <cellStyle name="Note 2 2 3 6 2" xfId="17443" xr:uid="{1E8C1360-1C40-486A-A6E9-4C6DDAF9EE16}"/>
    <cellStyle name="Note 2 2 3 6 2 2" xfId="17444" xr:uid="{0207328F-1068-4AFC-A240-F226B0A9D2BD}"/>
    <cellStyle name="Note 2 2 3 6 2 3" xfId="17445" xr:uid="{AE49EA88-A3F6-4352-966F-A23B8428C7D1}"/>
    <cellStyle name="Note 2 2 3 6 3" xfId="17446" xr:uid="{4F7178AE-A1A8-4470-ABAD-BF1CF0CA4878}"/>
    <cellStyle name="Note 2 2 3 6 4" xfId="17447" xr:uid="{4AEC7099-42FD-4901-82AD-DA9E6634557C}"/>
    <cellStyle name="Note 2 2 3 7" xfId="17448" xr:uid="{6BEBCE02-4A18-44A4-B685-F6A03F4CE386}"/>
    <cellStyle name="Note 2 2 3 7 2" xfId="17449" xr:uid="{2CF71592-C278-487A-88C3-5CBBFD204D3B}"/>
    <cellStyle name="Note 2 2 3 7 3" xfId="17450" xr:uid="{6E61F17D-02B4-461B-BD90-338CE3CA663E}"/>
    <cellStyle name="Note 2 2 3 8" xfId="17451" xr:uid="{0D72DC39-FA69-47C6-B0A4-EA38F38C8D86}"/>
    <cellStyle name="Note 2 2 3 9" xfId="17452" xr:uid="{18AB2B36-1F26-4C91-946C-D36266DC3BEB}"/>
    <cellStyle name="Note 2 2 4" xfId="17453" xr:uid="{3BB606F0-C628-4EA1-A757-006B28C719C7}"/>
    <cellStyle name="Note 2 2 4 2" xfId="17454" xr:uid="{D121C66D-FFD0-46FA-A653-CD70B318E83B}"/>
    <cellStyle name="Note 2 2 4 2 2" xfId="17455" xr:uid="{BDC1D117-937B-4A1E-9ABD-1DA06C6EF189}"/>
    <cellStyle name="Note 2 2 4 2 2 2" xfId="17456" xr:uid="{3BAD05B5-192A-4525-A852-8B2D04812AF7}"/>
    <cellStyle name="Note 2 2 4 2 2 3" xfId="17457" xr:uid="{A16972D3-582D-4DE0-82EE-5CEBE781F961}"/>
    <cellStyle name="Note 2 2 4 2 3" xfId="17458" xr:uid="{91D775F1-F2DC-4CF9-AD21-436FF915937D}"/>
    <cellStyle name="Note 2 2 4 2 4" xfId="17459" xr:uid="{462854B9-58F6-497F-A437-B8044535704B}"/>
    <cellStyle name="Note 2 2 4 3" xfId="17460" xr:uid="{E36860F5-DA5F-45C2-AF97-B90AF4E304BA}"/>
    <cellStyle name="Note 2 2 4 3 2" xfId="17461" xr:uid="{B12F6165-A6FE-43F2-97AD-5032529E55AB}"/>
    <cellStyle name="Note 2 2 4 3 2 2" xfId="17462" xr:uid="{8A99AB3C-0C48-4DAB-BD46-BDC7421442DA}"/>
    <cellStyle name="Note 2 2 4 3 2 3" xfId="17463" xr:uid="{5CB33D15-0A65-40B7-97FA-EA6D42E1F9EF}"/>
    <cellStyle name="Note 2 2 4 3 3" xfId="17464" xr:uid="{BC912F79-1221-41D8-9B17-A9A16C72E6D5}"/>
    <cellStyle name="Note 2 2 4 3 4" xfId="17465" xr:uid="{67E3B6DC-BE94-45ED-8111-F0634593A9E2}"/>
    <cellStyle name="Note 2 2 4 4" xfId="17466" xr:uid="{C139BE6B-EAF3-40E9-9BA3-735DBFD3863A}"/>
    <cellStyle name="Note 2 2 4 4 2" xfId="17467" xr:uid="{ED90AADD-69F1-4E20-A06F-0524F9265D04}"/>
    <cellStyle name="Note 2 2 4 4 2 2" xfId="17468" xr:uid="{EA43965C-3078-44BE-ACED-9AD7CA9B5471}"/>
    <cellStyle name="Note 2 2 4 4 2 3" xfId="17469" xr:uid="{B071435A-668B-4B8D-ACC0-F91215964689}"/>
    <cellStyle name="Note 2 2 4 4 3" xfId="17470" xr:uid="{DEF55C9E-C607-4D89-B198-3B3F4C242216}"/>
    <cellStyle name="Note 2 2 4 4 4" xfId="17471" xr:uid="{09C6DB9E-6B36-4718-BFF6-6F13AF9AE4A0}"/>
    <cellStyle name="Note 2 2 4 5" xfId="17472" xr:uid="{DFFE8477-CD3D-4903-BE60-D8BD0B40DF0E}"/>
    <cellStyle name="Note 2 2 4 5 2" xfId="17473" xr:uid="{31B34672-7A1B-4CCD-A497-DAB5752FC2FE}"/>
    <cellStyle name="Note 2 2 4 5 2 2" xfId="17474" xr:uid="{4630E194-9D78-44C8-9EDC-96D5FE63C1C7}"/>
    <cellStyle name="Note 2 2 4 5 2 3" xfId="17475" xr:uid="{8CFEFFFF-80E4-47FA-B5EF-48EC4AD6A62D}"/>
    <cellStyle name="Note 2 2 4 5 3" xfId="17476" xr:uid="{3FA280C3-DF17-4109-A7CF-6850600EE5F9}"/>
    <cellStyle name="Note 2 2 4 5 4" xfId="17477" xr:uid="{67FA31FE-1E67-48EE-9136-3B9F4594CD2B}"/>
    <cellStyle name="Note 2 2 4 6" xfId="17478" xr:uid="{2ECD682A-B782-44BD-AD55-AFDABE6E91C6}"/>
    <cellStyle name="Note 2 2 4 6 2" xfId="17479" xr:uid="{8B344E62-D3BF-4B47-ACA1-28EE65248A5C}"/>
    <cellStyle name="Note 2 2 4 6 2 2" xfId="17480" xr:uid="{2E8C6DCA-1CD7-4FA7-A29F-07EE254CE454}"/>
    <cellStyle name="Note 2 2 4 6 2 3" xfId="17481" xr:uid="{275A35BB-BA18-43AC-BB39-62BDF6031948}"/>
    <cellStyle name="Note 2 2 4 6 3" xfId="17482" xr:uid="{6031A4BC-7931-4AEB-B4BA-7A2415AD6E5E}"/>
    <cellStyle name="Note 2 2 4 6 4" xfId="17483" xr:uid="{3323DF31-7CCA-435D-B0E6-A3FA99665E93}"/>
    <cellStyle name="Note 2 2 4 7" xfId="17484" xr:uid="{E828B732-27B6-41D5-B191-E9C63068301B}"/>
    <cellStyle name="Note 2 2 4 7 2" xfId="17485" xr:uid="{6D86D8F3-7EC2-4251-AF35-577CAE3A6893}"/>
    <cellStyle name="Note 2 2 4 7 3" xfId="17486" xr:uid="{51F26AA5-7723-4CE4-8CFA-748C38096FEF}"/>
    <cellStyle name="Note 2 2 4 8" xfId="17487" xr:uid="{77079722-F88A-4EB5-AFCF-E39B199D8CB9}"/>
    <cellStyle name="Note 2 2 4 9" xfId="17488" xr:uid="{69DE6479-F07F-4C84-B407-ED0E22BA53CE}"/>
    <cellStyle name="Note 2 2 5" xfId="17489" xr:uid="{8AB0FCB9-510B-4247-959C-0D6D055E7109}"/>
    <cellStyle name="Note 2 2 5 2" xfId="17490" xr:uid="{4A9D7649-60CC-4771-8802-D57F84248912}"/>
    <cellStyle name="Note 2 2 5 2 2" xfId="17491" xr:uid="{0527FEB2-9D8D-4DCB-BFD0-2E474D96AE2D}"/>
    <cellStyle name="Note 2 2 5 2 2 2" xfId="17492" xr:uid="{F53212FD-B489-4C4D-A0B3-70C4E3E0205B}"/>
    <cellStyle name="Note 2 2 5 2 2 3" xfId="17493" xr:uid="{F919C9E6-B5C4-4ED2-88D7-98A9C44B0913}"/>
    <cellStyle name="Note 2 2 5 2 3" xfId="17494" xr:uid="{FD33C3DB-C4EE-4B94-8520-E4B5B6C18CA6}"/>
    <cellStyle name="Note 2 2 5 2 4" xfId="17495" xr:uid="{0DA51503-AC55-49DF-861D-0DBCA1D48B8B}"/>
    <cellStyle name="Note 2 2 5 3" xfId="17496" xr:uid="{C676AB1D-C333-42C6-A828-5BF6949EA726}"/>
    <cellStyle name="Note 2 2 5 3 2" xfId="17497" xr:uid="{79AD7B3B-8BEE-499D-9092-CC582EA56FC6}"/>
    <cellStyle name="Note 2 2 5 3 2 2" xfId="17498" xr:uid="{95656F9A-40A0-475E-8F2D-3AB793715038}"/>
    <cellStyle name="Note 2 2 5 3 2 3" xfId="17499" xr:uid="{ECB22A5B-CF2C-4E64-B210-0747105ABE8C}"/>
    <cellStyle name="Note 2 2 5 3 3" xfId="17500" xr:uid="{ED3E33E7-7A5A-42EB-A41B-6F867D82C0AE}"/>
    <cellStyle name="Note 2 2 5 3 4" xfId="17501" xr:uid="{7644B95F-BF12-4865-A824-650A209579B5}"/>
    <cellStyle name="Note 2 2 5 4" xfId="17502" xr:uid="{724FC899-DF10-4B14-91CD-EA79B564EF4D}"/>
    <cellStyle name="Note 2 2 5 4 2" xfId="17503" xr:uid="{ECA76EA5-9274-46CB-B1EE-65D765F2DBD3}"/>
    <cellStyle name="Note 2 2 5 4 2 2" xfId="17504" xr:uid="{8E9E1FB3-F338-4F64-8C26-353D7813F2DF}"/>
    <cellStyle name="Note 2 2 5 4 2 3" xfId="17505" xr:uid="{C6B20359-9211-4961-8A4A-359979002ECB}"/>
    <cellStyle name="Note 2 2 5 4 3" xfId="17506" xr:uid="{4EA9434F-F32F-4120-B8DE-B08A04C235FD}"/>
    <cellStyle name="Note 2 2 5 4 4" xfId="17507" xr:uid="{0A8E0AAD-190E-4596-9AD6-BE2C9FD57D53}"/>
    <cellStyle name="Note 2 2 5 5" xfId="17508" xr:uid="{1A26187E-58A4-42B4-B7A3-B5504194770E}"/>
    <cellStyle name="Note 2 2 5 5 2" xfId="17509" xr:uid="{13F5F122-B438-49A5-AA7B-FFB5381177DC}"/>
    <cellStyle name="Note 2 2 5 5 2 2" xfId="17510" xr:uid="{6F386B4D-618B-4EDF-9995-2E9EDA9D7F59}"/>
    <cellStyle name="Note 2 2 5 5 2 3" xfId="17511" xr:uid="{E2C2F73D-A6EC-47B5-948C-2232832FCE47}"/>
    <cellStyle name="Note 2 2 5 5 3" xfId="17512" xr:uid="{14F3ECE7-17A0-48B3-9E9D-5AB968B58AC7}"/>
    <cellStyle name="Note 2 2 5 5 4" xfId="17513" xr:uid="{58574F91-7CA0-4894-9C19-E6C877D4203B}"/>
    <cellStyle name="Note 2 2 5 6" xfId="17514" xr:uid="{2376E066-E8C9-4880-A55C-A878944688AA}"/>
    <cellStyle name="Note 2 2 5 6 2" xfId="17515" xr:uid="{EED336B1-A730-4985-BDD3-951FEA080473}"/>
    <cellStyle name="Note 2 2 5 6 2 2" xfId="17516" xr:uid="{944F203E-E9FE-4434-AB31-11B0A1CC66E1}"/>
    <cellStyle name="Note 2 2 5 6 2 3" xfId="17517" xr:uid="{05A7375D-0B5E-4228-8A08-FE53A71BC6F6}"/>
    <cellStyle name="Note 2 2 5 6 3" xfId="17518" xr:uid="{E03389F6-0AC3-44AD-8383-50AE06262010}"/>
    <cellStyle name="Note 2 2 5 6 4" xfId="17519" xr:uid="{51C9A4A9-5F43-4CE9-9D84-9F33DFD498C0}"/>
    <cellStyle name="Note 2 2 5 7" xfId="17520" xr:uid="{9124A5FB-469E-45FC-B7C9-B0C9DD833BD5}"/>
    <cellStyle name="Note 2 2 5 7 2" xfId="17521" xr:uid="{631FE1B8-E7CD-4C6D-9105-2BE488C88FA2}"/>
    <cellStyle name="Note 2 2 5 7 3" xfId="17522" xr:uid="{72BBE8E4-44D1-4F02-9069-A26C98449809}"/>
    <cellStyle name="Note 2 2 5 8" xfId="17523" xr:uid="{A0660175-7161-4394-8D14-917622F20308}"/>
    <cellStyle name="Note 2 2 5 9" xfId="17524" xr:uid="{8155FBE5-D380-4104-9DE6-521334244642}"/>
    <cellStyle name="Note 2 2 6" xfId="17525" xr:uid="{A8948C9E-48ED-44A5-85F4-C630E6A3B41B}"/>
    <cellStyle name="Note 2 2 6 2" xfId="17526" xr:uid="{43334A7E-0956-4D42-B1DE-DF982F4C27AC}"/>
    <cellStyle name="Note 2 2 6 2 2" xfId="17527" xr:uid="{5144F090-C710-477C-A554-D858252EE1DD}"/>
    <cellStyle name="Note 2 2 6 2 2 2" xfId="17528" xr:uid="{62910A56-5F6C-4667-815F-D83D537371E4}"/>
    <cellStyle name="Note 2 2 6 2 2 3" xfId="17529" xr:uid="{7B8CA33F-A1E6-4EA0-99CC-617B9A327453}"/>
    <cellStyle name="Note 2 2 6 2 3" xfId="17530" xr:uid="{23B8B31E-597D-4B70-B2F1-892DE3B90045}"/>
    <cellStyle name="Note 2 2 6 2 4" xfId="17531" xr:uid="{0A202DBB-B93F-4D48-849C-165133817C09}"/>
    <cellStyle name="Note 2 2 6 3" xfId="17532" xr:uid="{C5144949-8B5D-4827-8843-C68F0EA94BD0}"/>
    <cellStyle name="Note 2 2 6 3 2" xfId="17533" xr:uid="{597061F0-FD9F-4C23-90CE-1A6FB809F50E}"/>
    <cellStyle name="Note 2 2 6 3 2 2" xfId="17534" xr:uid="{C61C3C38-2798-4BC0-A7C9-9789BE9D9B3F}"/>
    <cellStyle name="Note 2 2 6 3 2 3" xfId="17535" xr:uid="{DF34D36C-13A0-436D-992F-3D76281DCE3F}"/>
    <cellStyle name="Note 2 2 6 3 3" xfId="17536" xr:uid="{34A67D46-DACB-4F98-A6B2-B3499803DCF8}"/>
    <cellStyle name="Note 2 2 6 3 4" xfId="17537" xr:uid="{98B76E5B-A5C3-42F5-A763-9561045826DF}"/>
    <cellStyle name="Note 2 2 6 4" xfId="17538" xr:uid="{1A09AB86-3AB3-4F99-9200-D0CBF6AB63D0}"/>
    <cellStyle name="Note 2 2 6 4 2" xfId="17539" xr:uid="{2B2FBE79-D1E5-4E5E-AC53-2B287B83E9DD}"/>
    <cellStyle name="Note 2 2 6 4 2 2" xfId="17540" xr:uid="{1C904A10-0F01-4855-B525-2E113A13C2F7}"/>
    <cellStyle name="Note 2 2 6 4 2 3" xfId="17541" xr:uid="{0786B7E3-7757-43C8-A343-BD9B4AB5310D}"/>
    <cellStyle name="Note 2 2 6 4 3" xfId="17542" xr:uid="{CF39FC0C-A473-4F15-89B7-35F0BFF7ED6A}"/>
    <cellStyle name="Note 2 2 6 4 4" xfId="17543" xr:uid="{8EFA57A6-B3D4-40AA-8DB0-41421B251258}"/>
    <cellStyle name="Note 2 2 6 5" xfId="17544" xr:uid="{49916AF5-D7BE-4E52-BCA1-85A460819268}"/>
    <cellStyle name="Note 2 2 6 5 2" xfId="17545" xr:uid="{52ABA28B-8A41-4E86-8448-14C8FF2F47B1}"/>
    <cellStyle name="Note 2 2 6 5 2 2" xfId="17546" xr:uid="{A904BB07-9E61-49C5-80A9-8948A877F946}"/>
    <cellStyle name="Note 2 2 6 5 2 3" xfId="17547" xr:uid="{8CCE6C0A-EEBB-4A4F-899B-957189B9D9B3}"/>
    <cellStyle name="Note 2 2 6 5 3" xfId="17548" xr:uid="{CD528CDA-DCEB-41D8-9814-76E67D32C489}"/>
    <cellStyle name="Note 2 2 6 5 4" xfId="17549" xr:uid="{4F06B3B7-6165-434C-BF87-CB6EDD18FC7E}"/>
    <cellStyle name="Note 2 2 6 6" xfId="17550" xr:uid="{253B92FB-AFC8-42DB-9042-45211E97D7EA}"/>
    <cellStyle name="Note 2 2 6 6 2" xfId="17551" xr:uid="{98FF3372-F322-4FD2-B661-ADFA2FFD7140}"/>
    <cellStyle name="Note 2 2 6 6 2 2" xfId="17552" xr:uid="{D04DEEFF-1F30-4EAD-A931-4961C833A259}"/>
    <cellStyle name="Note 2 2 6 6 2 3" xfId="17553" xr:uid="{92D2A8B8-6B0F-4666-9ECA-7443E4AC28D9}"/>
    <cellStyle name="Note 2 2 6 6 3" xfId="17554" xr:uid="{262649A6-270C-431C-B521-7D367252D0E1}"/>
    <cellStyle name="Note 2 2 6 6 4" xfId="17555" xr:uid="{A37613E5-EAC9-4216-A994-330BF65E271D}"/>
    <cellStyle name="Note 2 2 6 7" xfId="17556" xr:uid="{254963CD-5FAC-4D57-B875-C623581790FB}"/>
    <cellStyle name="Note 2 2 6 7 2" xfId="17557" xr:uid="{86EFACB8-A410-4F51-88F2-7359D9182408}"/>
    <cellStyle name="Note 2 2 6 7 3" xfId="17558" xr:uid="{524A3934-2242-4593-B4AA-FA075AE626CF}"/>
    <cellStyle name="Note 2 2 6 8" xfId="17559" xr:uid="{ECB6E41A-3B71-400E-90AB-8AFB63F8B2E6}"/>
    <cellStyle name="Note 2 2 6 9" xfId="17560" xr:uid="{E8CC7C57-1660-4A40-BA7A-BFAF490FFC4A}"/>
    <cellStyle name="Note 2 2 7" xfId="17561" xr:uid="{08DDA13F-D36E-40E7-BBAD-DBF597F50051}"/>
    <cellStyle name="Note 2 2 7 2" xfId="17562" xr:uid="{B483CA36-51CF-44AF-B55F-EDFD0D062813}"/>
    <cellStyle name="Note 2 2 7 2 2" xfId="17563" xr:uid="{FDEEEE8F-338A-4C79-8128-6CC58EB361AC}"/>
    <cellStyle name="Note 2 2 7 2 2 2" xfId="17564" xr:uid="{93D926C9-139C-42B9-9415-7330287EFC35}"/>
    <cellStyle name="Note 2 2 7 2 2 3" xfId="17565" xr:uid="{46F0FC02-1FAA-4BA3-AED7-298270CC79C3}"/>
    <cellStyle name="Note 2 2 7 2 3" xfId="17566" xr:uid="{AB032E19-1F61-4D3D-A335-50B138DDD5AA}"/>
    <cellStyle name="Note 2 2 7 2 4" xfId="17567" xr:uid="{449E9C9F-72AA-48E9-AEC3-B36D7FAB1813}"/>
    <cellStyle name="Note 2 2 7 3" xfId="17568" xr:uid="{CB851E2F-C08B-416B-985B-46E031E90E16}"/>
    <cellStyle name="Note 2 2 7 3 2" xfId="17569" xr:uid="{F26D23E4-E6A1-42E0-9C4E-A8E9BC6BFD6D}"/>
    <cellStyle name="Note 2 2 7 3 2 2" xfId="17570" xr:uid="{71020E96-0304-4659-9A96-5ABC62E167B3}"/>
    <cellStyle name="Note 2 2 7 3 2 3" xfId="17571" xr:uid="{7F7DC36C-8104-40E1-94DF-589BC365A694}"/>
    <cellStyle name="Note 2 2 7 3 3" xfId="17572" xr:uid="{47952478-D365-4453-82CF-9A37A1F58EBE}"/>
    <cellStyle name="Note 2 2 7 3 4" xfId="17573" xr:uid="{020699CF-5B5E-43B7-B72A-CBC47CD7BD6F}"/>
    <cellStyle name="Note 2 2 7 4" xfId="17574" xr:uid="{662B741C-E66E-42E0-9E05-1A7CB1B377B5}"/>
    <cellStyle name="Note 2 2 7 4 2" xfId="17575" xr:uid="{D4B63328-BD77-4ADF-92C7-FE25005AD8A1}"/>
    <cellStyle name="Note 2 2 7 4 2 2" xfId="17576" xr:uid="{CCBDCE65-AFB3-4834-9D0F-29A2F25F163B}"/>
    <cellStyle name="Note 2 2 7 4 2 3" xfId="17577" xr:uid="{8B25C229-84A0-4CE7-8B03-22092E090EFD}"/>
    <cellStyle name="Note 2 2 7 4 3" xfId="17578" xr:uid="{309F037F-F3EB-47AA-B423-521E9E09F8CB}"/>
    <cellStyle name="Note 2 2 7 4 4" xfId="17579" xr:uid="{B858BAD6-9AF7-4B0E-8CE4-2BFC86BD14BF}"/>
    <cellStyle name="Note 2 2 7 5" xfId="17580" xr:uid="{14C09C69-A34E-43A6-8045-DC66831F03A8}"/>
    <cellStyle name="Note 2 2 7 5 2" xfId="17581" xr:uid="{22F5A52C-5F4F-4339-A05F-5C2F49746531}"/>
    <cellStyle name="Note 2 2 7 5 2 2" xfId="17582" xr:uid="{33CF2F37-5F3B-489E-877A-67CE1538BE6F}"/>
    <cellStyle name="Note 2 2 7 5 2 3" xfId="17583" xr:uid="{983F3150-B825-452B-B50A-94EDFBCB851D}"/>
    <cellStyle name="Note 2 2 7 5 3" xfId="17584" xr:uid="{A7803B6D-77D6-4A5C-B672-A82BF0EC8AAA}"/>
    <cellStyle name="Note 2 2 7 5 4" xfId="17585" xr:uid="{72EB6E8E-F249-4EE5-8457-F48053525662}"/>
    <cellStyle name="Note 2 2 7 6" xfId="17586" xr:uid="{BE160529-7628-4821-A2D7-6874152E2718}"/>
    <cellStyle name="Note 2 2 7 6 2" xfId="17587" xr:uid="{3E3617AA-8132-4FE7-86AA-04A9417564F5}"/>
    <cellStyle name="Note 2 2 7 6 2 2" xfId="17588" xr:uid="{ABEE89A1-AA76-4F1D-978F-966DF24BC693}"/>
    <cellStyle name="Note 2 2 7 6 2 3" xfId="17589" xr:uid="{EE9EB44A-4B8B-43A6-B05E-281DB3BC0A2B}"/>
    <cellStyle name="Note 2 2 7 6 3" xfId="17590" xr:uid="{CFF6ACCD-5FF6-425E-9EE3-F93F0B8D06FE}"/>
    <cellStyle name="Note 2 2 7 6 4" xfId="17591" xr:uid="{7BED25D4-869B-479B-9601-489A497FB431}"/>
    <cellStyle name="Note 2 2 7 7" xfId="17592" xr:uid="{8D719C41-FD92-4A23-8A29-7E7CAE39F7F8}"/>
    <cellStyle name="Note 2 2 7 7 2" xfId="17593" xr:uid="{8BE61B92-D676-4558-BC17-BF87C99BA1C4}"/>
    <cellStyle name="Note 2 2 7 7 3" xfId="17594" xr:uid="{9E9057FB-9494-4A01-BB1A-60C92E322C33}"/>
    <cellStyle name="Note 2 2 7 8" xfId="17595" xr:uid="{750D059B-D933-49F0-ACD2-2D13D42F3DB2}"/>
    <cellStyle name="Note 2 2 7 9" xfId="17596" xr:uid="{F76B6D82-7071-48A4-A017-AB6F2614B8D5}"/>
    <cellStyle name="Note 2 2 8" xfId="17597" xr:uid="{DBE5FBEB-7206-41EA-85AA-06360C00A6B0}"/>
    <cellStyle name="Note 2 2 8 2" xfId="17598" xr:uid="{71A4CB7C-DE77-4B06-88C9-B93E2CA62BF8}"/>
    <cellStyle name="Note 2 2 8 2 2" xfId="17599" xr:uid="{C8A7D8D3-E15A-4E85-B7C6-913240927A02}"/>
    <cellStyle name="Note 2 2 8 2 2 2" xfId="17600" xr:uid="{AADC6FAC-7458-4443-8096-27B628253720}"/>
    <cellStyle name="Note 2 2 8 2 2 3" xfId="17601" xr:uid="{D9D6CA0D-1A78-4341-839C-C971318E71D8}"/>
    <cellStyle name="Note 2 2 8 2 3" xfId="17602" xr:uid="{CC56EAAE-3C5C-4839-8E5F-E5C0999716A4}"/>
    <cellStyle name="Note 2 2 8 2 4" xfId="17603" xr:uid="{4D169E1E-3D80-4806-9791-D575EC05D5B1}"/>
    <cellStyle name="Note 2 2 8 3" xfId="17604" xr:uid="{AF36C62C-4353-4B4D-9990-C3EFF9006940}"/>
    <cellStyle name="Note 2 2 8 3 2" xfId="17605" xr:uid="{BD689045-8757-49E6-B592-EE79EB5968A5}"/>
    <cellStyle name="Note 2 2 8 3 2 2" xfId="17606" xr:uid="{067BE5ED-4B48-479C-A17C-D735EDA52041}"/>
    <cellStyle name="Note 2 2 8 3 2 3" xfId="17607" xr:uid="{5C14FEE1-53D6-42A3-BAF8-EF17B0132768}"/>
    <cellStyle name="Note 2 2 8 3 3" xfId="17608" xr:uid="{63D87610-31A9-4FC2-9BAA-56C2D784DB24}"/>
    <cellStyle name="Note 2 2 8 3 4" xfId="17609" xr:uid="{919D08BD-A12E-4B2F-8A05-C9B328F91047}"/>
    <cellStyle name="Note 2 2 8 4" xfId="17610" xr:uid="{08219B76-9532-4543-83A7-46F34A35AD8F}"/>
    <cellStyle name="Note 2 2 8 4 2" xfId="17611" xr:uid="{A80BE728-DA98-43CE-A0E3-FB55467E9CDA}"/>
    <cellStyle name="Note 2 2 8 4 2 2" xfId="17612" xr:uid="{231EBE53-8204-4177-B801-8F136D30FFE5}"/>
    <cellStyle name="Note 2 2 8 4 2 3" xfId="17613" xr:uid="{179EC1D1-A836-4DDB-BDEC-C2DF0FB8FC5D}"/>
    <cellStyle name="Note 2 2 8 4 3" xfId="17614" xr:uid="{D43566EC-5151-4A15-A695-A684A7045B14}"/>
    <cellStyle name="Note 2 2 8 4 4" xfId="17615" xr:uid="{B176C306-3F56-4EF8-9827-A2ABC7BD1014}"/>
    <cellStyle name="Note 2 2 8 5" xfId="17616" xr:uid="{5FCBF0DA-94F5-4A00-A9F0-BD8DEE7BE7FC}"/>
    <cellStyle name="Note 2 2 8 5 2" xfId="17617" xr:uid="{7885E2EB-051E-4F1C-B1D7-AB6236CEBC17}"/>
    <cellStyle name="Note 2 2 8 5 2 2" xfId="17618" xr:uid="{815C7861-97EC-4B76-BB0F-310B127878AB}"/>
    <cellStyle name="Note 2 2 8 5 2 3" xfId="17619" xr:uid="{28999407-D661-41D7-B9C1-DDA7FD67BE47}"/>
    <cellStyle name="Note 2 2 8 5 3" xfId="17620" xr:uid="{D992B493-6D1E-4100-A376-90D798AA22D4}"/>
    <cellStyle name="Note 2 2 8 5 4" xfId="17621" xr:uid="{BB868524-9FA1-4721-B563-F0EFC52ECC2D}"/>
    <cellStyle name="Note 2 2 8 6" xfId="17622" xr:uid="{5CBC7F64-240B-4DF1-926A-FBA4E13FB546}"/>
    <cellStyle name="Note 2 2 8 6 2" xfId="17623" xr:uid="{9FE08190-C050-4A82-BB2A-D2E75D586A61}"/>
    <cellStyle name="Note 2 2 8 6 2 2" xfId="17624" xr:uid="{71B93E4A-0BB5-4C67-A73C-67F7C028AC7F}"/>
    <cellStyle name="Note 2 2 8 6 2 3" xfId="17625" xr:uid="{02BC2C81-595F-40D1-BF04-9719B059998E}"/>
    <cellStyle name="Note 2 2 8 6 3" xfId="17626" xr:uid="{9E209A56-536A-454E-BF2F-B66C85A92F41}"/>
    <cellStyle name="Note 2 2 8 6 4" xfId="17627" xr:uid="{ADA09377-CF99-4008-98ED-89A6A96A4546}"/>
    <cellStyle name="Note 2 2 8 7" xfId="17628" xr:uid="{2745313D-20FB-47F7-895F-6BD7FD2A7C16}"/>
    <cellStyle name="Note 2 2 8 7 2" xfId="17629" xr:uid="{6069BD12-1A48-4FC2-A945-A2DA43FA9DC9}"/>
    <cellStyle name="Note 2 2 8 7 3" xfId="17630" xr:uid="{03FE152B-0B07-4B3C-8F13-2A56C80A7506}"/>
    <cellStyle name="Note 2 2 8 8" xfId="17631" xr:uid="{9F498D36-0BF6-4D63-AE4F-68815DA1108C}"/>
    <cellStyle name="Note 2 2 8 9" xfId="17632" xr:uid="{6FD75BCC-3C43-416F-89CA-81131250126C}"/>
    <cellStyle name="Note 2 2 9" xfId="17633" xr:uid="{3C9E7F42-8836-4ACB-93A5-0F921EBEB396}"/>
    <cellStyle name="Note 2 2 9 2" xfId="17634" xr:uid="{74CCDDA5-49A4-4B94-82FF-CD4E8AA3FB99}"/>
    <cellStyle name="Note 2 2 9 2 2" xfId="17635" xr:uid="{2A1DF902-3FB0-428D-833C-3FFE2DE3F369}"/>
    <cellStyle name="Note 2 2 9 2 2 2" xfId="17636" xr:uid="{FE6D16AF-6152-4AB7-9194-1E235590A7EE}"/>
    <cellStyle name="Note 2 2 9 2 2 3" xfId="17637" xr:uid="{B3416236-3A32-4AE5-B7CC-BF04EED84317}"/>
    <cellStyle name="Note 2 2 9 2 3" xfId="17638" xr:uid="{958F2604-EA48-40FC-AEAB-E84339F7E6DA}"/>
    <cellStyle name="Note 2 2 9 2 4" xfId="17639" xr:uid="{934C6808-DC90-4D64-AD52-0E63E9F7CD4B}"/>
    <cellStyle name="Note 2 2 9 3" xfId="17640" xr:uid="{2ECA3E83-67A3-4189-8905-79AE5544FD31}"/>
    <cellStyle name="Note 2 2 9 3 2" xfId="17641" xr:uid="{5AE17AED-190D-405C-99D5-1FF005FE55BB}"/>
    <cellStyle name="Note 2 2 9 3 2 2" xfId="17642" xr:uid="{455F1F1A-A9DD-40E8-BAA5-03EBDA1F96AD}"/>
    <cellStyle name="Note 2 2 9 3 2 3" xfId="17643" xr:uid="{4EB76931-F5A8-4BD8-BC44-33E4EBE06670}"/>
    <cellStyle name="Note 2 2 9 3 3" xfId="17644" xr:uid="{A426BE0C-18F6-4E77-A7E5-C3BE2AE0AFBD}"/>
    <cellStyle name="Note 2 2 9 3 4" xfId="17645" xr:uid="{1DF766AB-82DD-498C-981F-B858A37BA555}"/>
    <cellStyle name="Note 2 2 9 4" xfId="17646" xr:uid="{8E0E8A85-63CA-4611-B670-3683E710E509}"/>
    <cellStyle name="Note 2 2 9 4 2" xfId="17647" xr:uid="{253AF9EE-FA6A-402B-9FDC-F1477B72C07E}"/>
    <cellStyle name="Note 2 2 9 4 2 2" xfId="17648" xr:uid="{5567E1BA-0283-4CC3-A280-C00325C97C99}"/>
    <cellStyle name="Note 2 2 9 4 2 3" xfId="17649" xr:uid="{C430727A-ED74-412F-B69B-11F07B47F2CB}"/>
    <cellStyle name="Note 2 2 9 4 3" xfId="17650" xr:uid="{E7553FE7-7B7E-444F-9C54-F322DA83C61E}"/>
    <cellStyle name="Note 2 2 9 4 4" xfId="17651" xr:uid="{C4E40929-1E9E-4A65-B144-3CCE038F3CE0}"/>
    <cellStyle name="Note 2 2 9 5" xfId="17652" xr:uid="{191F780C-0015-466B-A9E5-0C5A53DCF599}"/>
    <cellStyle name="Note 2 2 9 5 2" xfId="17653" xr:uid="{25B13429-21A8-4CBA-93DC-9FAF14E13F29}"/>
    <cellStyle name="Note 2 2 9 5 2 2" xfId="17654" xr:uid="{05671F4B-34D9-4EF5-A46F-2997C354EB2A}"/>
    <cellStyle name="Note 2 2 9 5 2 3" xfId="17655" xr:uid="{F6BBCD1D-0C6D-41A4-A3F2-DEB88B4FB7E0}"/>
    <cellStyle name="Note 2 2 9 5 3" xfId="17656" xr:uid="{C1687E32-56F9-4C5C-9C3F-840FDD57D656}"/>
    <cellStyle name="Note 2 2 9 5 4" xfId="17657" xr:uid="{89B280D2-3CE5-4EF9-997F-1B52C2F51322}"/>
    <cellStyle name="Note 2 2 9 6" xfId="17658" xr:uid="{F560AE91-6B17-4E70-9F98-B71900ECF8E5}"/>
    <cellStyle name="Note 2 2 9 6 2" xfId="17659" xr:uid="{C754FB22-8C6E-4646-BD59-4914724B8570}"/>
    <cellStyle name="Note 2 2 9 6 2 2" xfId="17660" xr:uid="{DF341739-0B07-41E4-AB28-9229B272D611}"/>
    <cellStyle name="Note 2 2 9 6 2 3" xfId="17661" xr:uid="{E770B45A-E448-4815-AB35-5FE6D88F2502}"/>
    <cellStyle name="Note 2 2 9 6 3" xfId="17662" xr:uid="{B1C64160-CA5C-403E-BC30-597001080F17}"/>
    <cellStyle name="Note 2 2 9 6 4" xfId="17663" xr:uid="{A3A550DE-12F8-43FB-9691-7F129035A274}"/>
    <cellStyle name="Note 2 2 9 7" xfId="17664" xr:uid="{08BE7B3B-6F6F-43A7-8418-6DC9399C38C0}"/>
    <cellStyle name="Note 2 2 9 7 2" xfId="17665" xr:uid="{6ED5384B-A3CD-4686-9B3A-88111DDAAC0E}"/>
    <cellStyle name="Note 2 2 9 7 3" xfId="17666" xr:uid="{CA0C77F8-257A-48D0-94DA-2864E979F626}"/>
    <cellStyle name="Note 2 2 9 8" xfId="17667" xr:uid="{8EBECAD6-61E0-4B36-9F87-8D4B20919051}"/>
    <cellStyle name="Note 2 2 9 9" xfId="17668" xr:uid="{DD26403E-A7EA-4904-8DD0-FA82734FC6CB}"/>
    <cellStyle name="Note 2 3" xfId="4377" xr:uid="{2E3BF949-B6D9-41E1-95BA-5DB191436794}"/>
    <cellStyle name="Note 2 4" xfId="4378" xr:uid="{7B5238C0-72DF-4B0E-8D88-F714C263B9FA}"/>
    <cellStyle name="Note 2 5" xfId="4379" xr:uid="{1EE25CDA-8F38-4DEE-B8AD-150D009D8C1B}"/>
    <cellStyle name="Note 2 6" xfId="3834" xr:uid="{BD654BC4-C84E-4A91-A62F-F52B37FEA62D}"/>
    <cellStyle name="Note 2 7" xfId="49740" xr:uid="{E2ECB89B-904B-4231-99AD-8378FC2A4BBB}"/>
    <cellStyle name="Note 3" xfId="310" xr:uid="{52D13ED7-1D34-4E60-BFD1-1DB5D01C9BB8}"/>
    <cellStyle name="Note 3 10" xfId="17669" xr:uid="{349D93D3-DADB-40ED-AC7E-7344E13E00BA}"/>
    <cellStyle name="Note 3 10 2" xfId="17670" xr:uid="{1A151E51-CADA-4D63-8E7E-B55FB72253AC}"/>
    <cellStyle name="Note 3 10 2 2" xfId="17671" xr:uid="{22813470-D5CF-4BF5-A66F-8C999C89F62A}"/>
    <cellStyle name="Note 3 10 2 2 2" xfId="17672" xr:uid="{90D092AE-25A9-49BB-94E8-BC993DC5CF71}"/>
    <cellStyle name="Note 3 10 2 2 3" xfId="17673" xr:uid="{6F6E62E9-4739-4B4E-B359-A01A94E5082B}"/>
    <cellStyle name="Note 3 10 2 3" xfId="17674" xr:uid="{8B357BE9-A2F6-4390-9A51-1149E376E0EF}"/>
    <cellStyle name="Note 3 10 2 4" xfId="17675" xr:uid="{7A9D005A-FBD9-4659-BA9A-06036289AD84}"/>
    <cellStyle name="Note 3 10 3" xfId="17676" xr:uid="{838686B9-1616-471E-B6E0-F041267860F9}"/>
    <cellStyle name="Note 3 10 3 2" xfId="17677" xr:uid="{F4907D7E-5B1A-4DEC-9205-906FB8D6CD08}"/>
    <cellStyle name="Note 3 10 3 2 2" xfId="17678" xr:uid="{61DB3885-A2AE-4A9A-A10A-E438559D3F7A}"/>
    <cellStyle name="Note 3 10 3 2 3" xfId="17679" xr:uid="{3F76CB29-9142-4B25-9CD7-0F0616939BCD}"/>
    <cellStyle name="Note 3 10 3 3" xfId="17680" xr:uid="{362E230E-EE38-4052-843B-43768856BE7E}"/>
    <cellStyle name="Note 3 10 3 4" xfId="17681" xr:uid="{FE23624C-DCC3-4C56-BC19-1A5904386B5D}"/>
    <cellStyle name="Note 3 10 4" xfId="17682" xr:uid="{023EBB82-2491-4506-8224-D78B7E81BEB4}"/>
    <cellStyle name="Note 3 10 4 2" xfId="17683" xr:uid="{DE41902D-BEAA-480E-81A9-0F9F443E700B}"/>
    <cellStyle name="Note 3 10 4 2 2" xfId="17684" xr:uid="{CE46893C-F80D-45C2-9344-1E51C53D79DE}"/>
    <cellStyle name="Note 3 10 4 2 3" xfId="17685" xr:uid="{41735569-6ABA-4384-9D85-E102C5B5FDE0}"/>
    <cellStyle name="Note 3 10 4 3" xfId="17686" xr:uid="{A9642B22-C3D7-4FDD-8EA6-C8F1B316F964}"/>
    <cellStyle name="Note 3 10 4 4" xfId="17687" xr:uid="{C720EB6B-B8E2-4C90-A8D4-1894BB1D3CFE}"/>
    <cellStyle name="Note 3 10 5" xfId="17688" xr:uid="{F2033567-293E-42FF-9853-0BA3AA3F13DC}"/>
    <cellStyle name="Note 3 10 5 2" xfId="17689" xr:uid="{D26A85E6-8150-4630-A5E4-F15ADD6278AD}"/>
    <cellStyle name="Note 3 10 5 2 2" xfId="17690" xr:uid="{E67A162C-A8A6-46F1-89EA-FB738B3BF599}"/>
    <cellStyle name="Note 3 10 5 2 3" xfId="17691" xr:uid="{C3CC8A12-E229-4695-9D62-47B0B7476D2F}"/>
    <cellStyle name="Note 3 10 5 3" xfId="17692" xr:uid="{835F32A3-11DA-4806-9B05-07C54E2A5870}"/>
    <cellStyle name="Note 3 10 5 4" xfId="17693" xr:uid="{C21339B6-24DF-4431-8840-ED4AC7E3C0ED}"/>
    <cellStyle name="Note 3 10 6" xfId="17694" xr:uid="{2ED3C57B-4D06-4C11-AF5B-8FFD895B0EE2}"/>
    <cellStyle name="Note 3 10 6 2" xfId="17695" xr:uid="{FE722266-465D-4890-A7DD-F9989F9C7359}"/>
    <cellStyle name="Note 3 10 6 2 2" xfId="17696" xr:uid="{371EC6E2-687F-4466-A690-F0FE075EA233}"/>
    <cellStyle name="Note 3 10 6 2 3" xfId="17697" xr:uid="{2550169A-154A-4703-895C-90826FC236B6}"/>
    <cellStyle name="Note 3 10 6 3" xfId="17698" xr:uid="{3BF9927A-B4C0-4BA1-93F8-4EA8442D5D34}"/>
    <cellStyle name="Note 3 10 6 4" xfId="17699" xr:uid="{C7BF0FB7-FF2F-4714-B788-D516EF01A9A1}"/>
    <cellStyle name="Note 3 10 7" xfId="17700" xr:uid="{0BF16C33-7938-4946-A18E-9C8ACD2AF117}"/>
    <cellStyle name="Note 3 10 7 2" xfId="17701" xr:uid="{ACE7A039-6E53-4B6D-8C46-C2F61A63EFC7}"/>
    <cellStyle name="Note 3 10 7 3" xfId="17702" xr:uid="{219CC2AC-D80C-4FB8-B0A1-78B5664E89FE}"/>
    <cellStyle name="Note 3 10 8" xfId="17703" xr:uid="{E6003C28-A02E-40A0-A877-D0E6D711DE23}"/>
    <cellStyle name="Note 3 10 9" xfId="17704" xr:uid="{5A1C630B-6CFD-4D10-A645-E36469272A8C}"/>
    <cellStyle name="Note 3 11" xfId="17705" xr:uid="{CF5C3088-36CE-4F20-9203-46CE0CF645DE}"/>
    <cellStyle name="Note 3 11 2" xfId="17706" xr:uid="{99FD0D61-E181-4F7F-AC18-DD0218A0C9B6}"/>
    <cellStyle name="Note 3 11 2 2" xfId="17707" xr:uid="{F870512E-2D12-40CE-8F75-9B9598A6E1A5}"/>
    <cellStyle name="Note 3 11 2 2 2" xfId="17708" xr:uid="{A68C8521-BCC8-4F2D-B0C1-7B1BB2DA900F}"/>
    <cellStyle name="Note 3 11 2 2 3" xfId="17709" xr:uid="{0C4C51DE-DC77-402D-9947-AA58D9146D2D}"/>
    <cellStyle name="Note 3 11 2 3" xfId="17710" xr:uid="{FA86F8FA-8482-4056-B30F-C5F9EBB7BA0E}"/>
    <cellStyle name="Note 3 11 2 4" xfId="17711" xr:uid="{1C2D5286-296C-4CC7-A371-0395BCC21BE1}"/>
    <cellStyle name="Note 3 11 3" xfId="17712" xr:uid="{E9A2E852-9745-4845-B553-463320A20630}"/>
    <cellStyle name="Note 3 11 3 2" xfId="17713" xr:uid="{359A4765-BD0D-42DE-812E-8F534E5EE9CA}"/>
    <cellStyle name="Note 3 11 3 2 2" xfId="17714" xr:uid="{D2A10BB3-C20C-4342-BAE4-473870826F1F}"/>
    <cellStyle name="Note 3 11 3 2 3" xfId="17715" xr:uid="{0A77D4E0-C659-44EB-9102-2EB382A32B87}"/>
    <cellStyle name="Note 3 11 3 3" xfId="17716" xr:uid="{E0D8F135-7810-471C-AC73-D58CB6FD78CB}"/>
    <cellStyle name="Note 3 11 3 4" xfId="17717" xr:uid="{2B0BAB0D-C3C6-48D1-BBEC-503FA81607AA}"/>
    <cellStyle name="Note 3 11 4" xfId="17718" xr:uid="{29B5FBD7-9889-482A-9240-B42CCF15B4D4}"/>
    <cellStyle name="Note 3 11 4 2" xfId="17719" xr:uid="{52953869-CB8D-4E85-B87F-B633C19835F0}"/>
    <cellStyle name="Note 3 11 4 2 2" xfId="17720" xr:uid="{81265191-C3AA-41A8-B1FF-B57A655CDB30}"/>
    <cellStyle name="Note 3 11 4 2 3" xfId="17721" xr:uid="{1ADBFEFE-8AFB-4025-BDB8-DFFA5CDAC6EB}"/>
    <cellStyle name="Note 3 11 4 3" xfId="17722" xr:uid="{4F76CE01-3459-41F3-8028-E37CAAEE61C7}"/>
    <cellStyle name="Note 3 11 4 4" xfId="17723" xr:uid="{B1966174-7505-498F-9739-942AE86F4D8D}"/>
    <cellStyle name="Note 3 11 5" xfId="17724" xr:uid="{B7178DFF-2E75-4B0D-82DE-DA49109E215C}"/>
    <cellStyle name="Note 3 11 5 2" xfId="17725" xr:uid="{FAB3B44F-EA51-48BE-B43E-5F10B23CBC1B}"/>
    <cellStyle name="Note 3 11 5 2 2" xfId="17726" xr:uid="{BFA413FC-B7F5-4FFF-A0EB-61C983B2256A}"/>
    <cellStyle name="Note 3 11 5 2 3" xfId="17727" xr:uid="{D37C3EDF-AFF4-430B-BD5D-06206A94F7CB}"/>
    <cellStyle name="Note 3 11 5 3" xfId="17728" xr:uid="{1CA461C1-BAC7-44AE-A427-D3DFE05605EB}"/>
    <cellStyle name="Note 3 11 5 4" xfId="17729" xr:uid="{E830E46C-6FDE-4B3C-BC18-1FFF71F5E1AA}"/>
    <cellStyle name="Note 3 11 6" xfId="17730" xr:uid="{1A86CD0F-EF6D-4BD1-88C6-BF83B431FE0F}"/>
    <cellStyle name="Note 3 11 6 2" xfId="17731" xr:uid="{AB989259-CC49-44B6-8317-25315683B00E}"/>
    <cellStyle name="Note 3 11 6 2 2" xfId="17732" xr:uid="{65705B36-2C01-4F59-B5D8-FF1B2FF7FB2A}"/>
    <cellStyle name="Note 3 11 6 2 3" xfId="17733" xr:uid="{92AB4F82-55D9-4C45-AB81-CDE8601D5D08}"/>
    <cellStyle name="Note 3 11 6 3" xfId="17734" xr:uid="{82C03F2F-82FC-4289-93DB-146DC08B41A8}"/>
    <cellStyle name="Note 3 11 6 4" xfId="17735" xr:uid="{F60E9D3C-4361-423A-AACB-0CAF446749B7}"/>
    <cellStyle name="Note 3 11 7" xfId="17736" xr:uid="{1F82B1EE-46AB-46FD-8457-CCD87FE498AA}"/>
    <cellStyle name="Note 3 11 7 2" xfId="17737" xr:uid="{C3E2A2F7-E4DE-4FFF-B757-B6CAF53B7679}"/>
    <cellStyle name="Note 3 11 7 3" xfId="17738" xr:uid="{90C5C43C-15E7-4D38-B914-2A47EC3530E0}"/>
    <cellStyle name="Note 3 11 8" xfId="17739" xr:uid="{FCA20B4D-B383-4515-8AA8-049868A501E9}"/>
    <cellStyle name="Note 3 11 9" xfId="17740" xr:uid="{90E24C83-1031-4AFF-A102-FE39F0CF642F}"/>
    <cellStyle name="Note 3 12" xfId="17741" xr:uid="{7FC5B4CE-689D-4365-8D6E-EBA0FE488CFB}"/>
    <cellStyle name="Note 3 12 2" xfId="17742" xr:uid="{6FB1879A-2169-4586-8C2D-93A6B2C8EF59}"/>
    <cellStyle name="Note 3 12 2 2" xfId="17743" xr:uid="{BBB78120-9310-48F2-886E-34DD75801016}"/>
    <cellStyle name="Note 3 12 2 2 2" xfId="17744" xr:uid="{327CEB0D-36FA-4725-9158-0573987EBDFD}"/>
    <cellStyle name="Note 3 12 2 2 3" xfId="17745" xr:uid="{10856A1B-7BAB-4F27-9FA2-000E6458BEDE}"/>
    <cellStyle name="Note 3 12 2 3" xfId="17746" xr:uid="{DC065A53-F765-4195-8E20-1B06351006A8}"/>
    <cellStyle name="Note 3 12 2 4" xfId="17747" xr:uid="{F7C55CE3-DA30-459D-B8C9-372C4C2E7E6D}"/>
    <cellStyle name="Note 3 12 3" xfId="17748" xr:uid="{A7F44893-5F6C-4DC2-9712-6C586514F8AD}"/>
    <cellStyle name="Note 3 12 3 2" xfId="17749" xr:uid="{F5875F59-C0D4-4636-AA44-441C4A7A71A2}"/>
    <cellStyle name="Note 3 12 3 2 2" xfId="17750" xr:uid="{00C24780-97C5-4C2C-B1F4-B944BF2ECFAD}"/>
    <cellStyle name="Note 3 12 3 2 3" xfId="17751" xr:uid="{9EE62EB5-F19A-4BD1-90F1-DEAE70453699}"/>
    <cellStyle name="Note 3 12 3 3" xfId="17752" xr:uid="{EF635490-3496-45B6-B767-0C5D1B1D40BD}"/>
    <cellStyle name="Note 3 12 3 4" xfId="17753" xr:uid="{EFD66F48-7887-49B1-A779-F676AC746688}"/>
    <cellStyle name="Note 3 12 4" xfId="17754" xr:uid="{00E5977D-A34F-4FCD-9978-966C767019CF}"/>
    <cellStyle name="Note 3 12 4 2" xfId="17755" xr:uid="{8E3FAB05-B118-4A41-8B1A-B3AE766B3724}"/>
    <cellStyle name="Note 3 12 4 2 2" xfId="17756" xr:uid="{CF0B8EE9-13B8-4620-91A2-16FB26485A13}"/>
    <cellStyle name="Note 3 12 4 2 3" xfId="17757" xr:uid="{DFACBA05-F8D2-425D-880F-6A82F5D01433}"/>
    <cellStyle name="Note 3 12 4 3" xfId="17758" xr:uid="{5386C01A-939E-4358-8082-EB1B511C33CF}"/>
    <cellStyle name="Note 3 12 4 4" xfId="17759" xr:uid="{1D56BAD9-076F-4F02-9E0C-A54BFE603695}"/>
    <cellStyle name="Note 3 12 5" xfId="17760" xr:uid="{D65BA0DC-1AC5-4D0C-9F27-B6DF31C3071C}"/>
    <cellStyle name="Note 3 12 5 2" xfId="17761" xr:uid="{559858A8-A687-4327-BD9A-E1ADE40B6903}"/>
    <cellStyle name="Note 3 12 5 2 2" xfId="17762" xr:uid="{AA393B86-D2F4-4FCC-B88C-F4285C0B3976}"/>
    <cellStyle name="Note 3 12 5 2 3" xfId="17763" xr:uid="{E149462E-B9A4-4B6B-9F4C-32654E8B9382}"/>
    <cellStyle name="Note 3 12 5 3" xfId="17764" xr:uid="{81B9FA9D-F409-4720-BF8E-939F76E30C15}"/>
    <cellStyle name="Note 3 12 5 4" xfId="17765" xr:uid="{364FA587-16E3-4F91-91B2-237BB69ADFE3}"/>
    <cellStyle name="Note 3 12 6" xfId="17766" xr:uid="{E11C4D95-AE42-40BC-A5DC-A4E906B81E55}"/>
    <cellStyle name="Note 3 12 6 2" xfId="17767" xr:uid="{0AAB316C-E8CB-4F4B-9B94-2DDEF0E9A887}"/>
    <cellStyle name="Note 3 12 6 2 2" xfId="17768" xr:uid="{F7B28BF5-552F-4FB9-A9E0-94E0901E2D15}"/>
    <cellStyle name="Note 3 12 6 2 3" xfId="17769" xr:uid="{1B372F86-54D6-410E-A0B5-9738BA765FB7}"/>
    <cellStyle name="Note 3 12 6 3" xfId="17770" xr:uid="{94C48656-B55B-46DB-A518-58FA8210259F}"/>
    <cellStyle name="Note 3 12 6 4" xfId="17771" xr:uid="{9689CBEC-E61E-4E64-BB1E-A7F066AD542C}"/>
    <cellStyle name="Note 3 12 7" xfId="17772" xr:uid="{5E989C9E-33D9-4F14-8BF4-DCB22DB4EA6F}"/>
    <cellStyle name="Note 3 12 7 2" xfId="17773" xr:uid="{B2063087-9C8C-48CD-822E-A7CD74BD893D}"/>
    <cellStyle name="Note 3 12 7 3" xfId="17774" xr:uid="{BC4FE339-E07B-4867-AE1E-48DBC6B3B1C8}"/>
    <cellStyle name="Note 3 12 8" xfId="17775" xr:uid="{358EA234-3AAD-48F7-A597-528F89E35D85}"/>
    <cellStyle name="Note 3 12 9" xfId="17776" xr:uid="{317731A2-A8F0-4F74-919C-4F6617E7EB91}"/>
    <cellStyle name="Note 3 13" xfId="17777" xr:uid="{79DDC3C9-16ED-433D-B868-5453BC1AE8A3}"/>
    <cellStyle name="Note 3 13 2" xfId="17778" xr:uid="{B15D9056-8CE4-44AF-B22F-EC7FFB1D9AAF}"/>
    <cellStyle name="Note 3 13 2 2" xfId="17779" xr:uid="{A0442EA0-7896-4CAA-84D8-8F01B22CEED0}"/>
    <cellStyle name="Note 3 13 2 2 2" xfId="17780" xr:uid="{6CFFFC2F-BE6F-4C7D-8A04-AA071A23E54E}"/>
    <cellStyle name="Note 3 13 2 2 3" xfId="17781" xr:uid="{3974A582-12D1-4B19-9B2E-01A9558E56CB}"/>
    <cellStyle name="Note 3 13 2 3" xfId="17782" xr:uid="{6389FAE3-E7CE-455D-92AE-9A8F44A0A6C4}"/>
    <cellStyle name="Note 3 13 2 4" xfId="17783" xr:uid="{3F2AE841-4BD8-487A-B994-FD25BD6C61D1}"/>
    <cellStyle name="Note 3 13 3" xfId="17784" xr:uid="{0DB14E6C-1335-484D-B5AB-7A5FF1889885}"/>
    <cellStyle name="Note 3 13 3 2" xfId="17785" xr:uid="{0DB7E555-3F40-40B1-8306-A9BDCC7BDE3F}"/>
    <cellStyle name="Note 3 13 3 2 2" xfId="17786" xr:uid="{9FA2F5F2-40C6-44DB-85D9-22AEB860D2DF}"/>
    <cellStyle name="Note 3 13 3 2 3" xfId="17787" xr:uid="{68FED777-64B8-455F-9D13-CFCBDD09B0B8}"/>
    <cellStyle name="Note 3 13 3 3" xfId="17788" xr:uid="{A87E353A-6CEB-4403-8F63-4CF43D344CF4}"/>
    <cellStyle name="Note 3 13 3 4" xfId="17789" xr:uid="{5D5DD834-06C9-4C8D-A990-C722445DE486}"/>
    <cellStyle name="Note 3 13 4" xfId="17790" xr:uid="{6CAFB27F-3E1E-4E00-B112-55005E0F24E8}"/>
    <cellStyle name="Note 3 13 4 2" xfId="17791" xr:uid="{9DC50C83-2050-4C50-95E6-2221D5241C37}"/>
    <cellStyle name="Note 3 13 4 2 2" xfId="17792" xr:uid="{A51E40ED-2E6B-4E09-A36E-BA3245346317}"/>
    <cellStyle name="Note 3 13 4 2 3" xfId="17793" xr:uid="{DE284E6E-9AF8-40C5-B617-EF995F35D212}"/>
    <cellStyle name="Note 3 13 4 3" xfId="17794" xr:uid="{92FFCE30-E7FE-40AD-8B99-8273BCDE8B78}"/>
    <cellStyle name="Note 3 13 4 4" xfId="17795" xr:uid="{8623F62B-E651-4ED5-A8D7-0C74B3F00836}"/>
    <cellStyle name="Note 3 13 5" xfId="17796" xr:uid="{9407B306-56E2-4A31-87A2-D55200974BEF}"/>
    <cellStyle name="Note 3 13 5 2" xfId="17797" xr:uid="{54A9BA2E-57B9-45E4-BDFB-C3906161E331}"/>
    <cellStyle name="Note 3 13 5 2 2" xfId="17798" xr:uid="{A86F9EB7-3A70-4856-BBB5-1152A35E5DE6}"/>
    <cellStyle name="Note 3 13 5 2 3" xfId="17799" xr:uid="{5D2F2252-5EB1-44E5-B40E-E8CF35FCE035}"/>
    <cellStyle name="Note 3 13 5 3" xfId="17800" xr:uid="{5CB6FCCC-ECD1-404B-96C4-F8560FA4F2E1}"/>
    <cellStyle name="Note 3 13 5 4" xfId="17801" xr:uid="{D89817F6-B4F0-4693-BCC7-256763F9AB15}"/>
    <cellStyle name="Note 3 13 6" xfId="17802" xr:uid="{F2CFF94C-0692-4F8A-B1E0-CB6D0068CEC8}"/>
    <cellStyle name="Note 3 13 6 2" xfId="17803" xr:uid="{92C68513-C084-4294-A7DA-ABFEF8CA9760}"/>
    <cellStyle name="Note 3 13 6 2 2" xfId="17804" xr:uid="{6FF7865C-ABD4-4EDF-AD78-EA23A69BC3BA}"/>
    <cellStyle name="Note 3 13 6 2 3" xfId="17805" xr:uid="{D2ECEE29-FFAD-4910-BA77-312FABD214FD}"/>
    <cellStyle name="Note 3 13 6 3" xfId="17806" xr:uid="{CD0693E5-CDA9-453C-B18D-D257EA44200A}"/>
    <cellStyle name="Note 3 13 6 4" xfId="17807" xr:uid="{4AF98B7C-61B8-4631-9E80-5EE50764C889}"/>
    <cellStyle name="Note 3 13 7" xfId="17808" xr:uid="{B2FA687F-3C4C-4AA4-B11E-E50DA7917248}"/>
    <cellStyle name="Note 3 13 7 2" xfId="17809" xr:uid="{B39468EC-C97C-42B3-917E-B79CE475BF40}"/>
    <cellStyle name="Note 3 13 7 3" xfId="17810" xr:uid="{CA9AA73D-8CF1-4020-823E-002F961692F9}"/>
    <cellStyle name="Note 3 13 8" xfId="17811" xr:uid="{36261163-850F-4726-84AC-7D2E9EAB1D75}"/>
    <cellStyle name="Note 3 13 9" xfId="17812" xr:uid="{6076FFB4-7686-46A4-A832-B113A09A3B2A}"/>
    <cellStyle name="Note 3 14" xfId="17813" xr:uid="{13A9BD37-7F83-4D61-961C-FD96840AD218}"/>
    <cellStyle name="Note 3 14 2" xfId="17814" xr:uid="{33A5B0CB-7DE1-4FFE-8E9A-940EA507C872}"/>
    <cellStyle name="Note 3 14 2 2" xfId="17815" xr:uid="{3AE410CF-0CE9-4A24-8D06-C30F4362B7D4}"/>
    <cellStyle name="Note 3 14 2 2 2" xfId="17816" xr:uid="{9EC3C869-E05D-423E-A508-ABC1D343E3DC}"/>
    <cellStyle name="Note 3 14 2 2 3" xfId="17817" xr:uid="{CE90582F-058B-4332-B74E-093A9965E1C8}"/>
    <cellStyle name="Note 3 14 2 3" xfId="17818" xr:uid="{E24BDC43-56B2-40CC-9979-851A25F9CA6B}"/>
    <cellStyle name="Note 3 14 2 4" xfId="17819" xr:uid="{124137FF-801C-48D8-A793-50B4DFA790DD}"/>
    <cellStyle name="Note 3 14 3" xfId="17820" xr:uid="{0CD0FFD2-5450-4944-99AB-460702AA74C5}"/>
    <cellStyle name="Note 3 14 3 2" xfId="17821" xr:uid="{EAAFA045-D850-41E0-BC61-B0072726E4BB}"/>
    <cellStyle name="Note 3 14 3 2 2" xfId="17822" xr:uid="{6A8CC876-66EB-46F3-BA0A-E5D49101E8EE}"/>
    <cellStyle name="Note 3 14 3 2 3" xfId="17823" xr:uid="{BAF9C986-AB3C-48E6-AB88-4855C84B5FEF}"/>
    <cellStyle name="Note 3 14 3 3" xfId="17824" xr:uid="{FFB8D874-C6DE-4357-BF28-B646A04B97CA}"/>
    <cellStyle name="Note 3 14 3 4" xfId="17825" xr:uid="{2F74D6ED-7601-4A0E-BC93-842E8776FCA0}"/>
    <cellStyle name="Note 3 14 4" xfId="17826" xr:uid="{5674E2A6-C1D4-4C03-9AE3-733F27ADD34D}"/>
    <cellStyle name="Note 3 14 4 2" xfId="17827" xr:uid="{2BCFB7CE-0085-4ADA-80B5-ADA24A7170E0}"/>
    <cellStyle name="Note 3 14 4 2 2" xfId="17828" xr:uid="{5F7054CE-FB8C-4446-B5EB-638622E221AC}"/>
    <cellStyle name="Note 3 14 4 2 3" xfId="17829" xr:uid="{A999F09B-0C2E-4A84-81C4-1D94E1598420}"/>
    <cellStyle name="Note 3 14 4 3" xfId="17830" xr:uid="{EFF07A69-14E5-40CD-8979-1AF885A40082}"/>
    <cellStyle name="Note 3 14 4 4" xfId="17831" xr:uid="{007BD570-CE86-44CC-9E72-7938CEBAB77F}"/>
    <cellStyle name="Note 3 14 5" xfId="17832" xr:uid="{0CBB073D-D609-4516-8219-9D381EE87AF1}"/>
    <cellStyle name="Note 3 14 5 2" xfId="17833" xr:uid="{238A8C55-40E9-47D8-B4F6-DEF3128DD291}"/>
    <cellStyle name="Note 3 14 5 2 2" xfId="17834" xr:uid="{CBE37918-04FA-48E5-8AFD-90ED5FB7F69A}"/>
    <cellStyle name="Note 3 14 5 2 3" xfId="17835" xr:uid="{F57FB4A1-4CD7-4CF9-84F9-D9AA8DFCA828}"/>
    <cellStyle name="Note 3 14 5 3" xfId="17836" xr:uid="{966E0BF4-6E3F-4DEF-89D7-BC14EB64435D}"/>
    <cellStyle name="Note 3 14 5 4" xfId="17837" xr:uid="{7946DCA2-9FDA-4054-B994-75043C5D7F7F}"/>
    <cellStyle name="Note 3 14 6" xfId="17838" xr:uid="{758FDD19-8A4A-4DEE-83F3-9783BA96E96D}"/>
    <cellStyle name="Note 3 14 6 2" xfId="17839" xr:uid="{DCEAD051-3F32-4C04-91A4-777A20554821}"/>
    <cellStyle name="Note 3 14 6 2 2" xfId="17840" xr:uid="{C2D4A401-A37A-4C46-BB47-462DE13BD8AD}"/>
    <cellStyle name="Note 3 14 6 2 3" xfId="17841" xr:uid="{00FE3CB9-BEB0-4F58-9ADA-6941EFA6C860}"/>
    <cellStyle name="Note 3 14 6 3" xfId="17842" xr:uid="{DBA7A460-C522-4E4D-B2CE-F9B32A530425}"/>
    <cellStyle name="Note 3 14 6 4" xfId="17843" xr:uid="{8F7B3C1F-42F1-4607-A917-9419152E3067}"/>
    <cellStyle name="Note 3 14 7" xfId="17844" xr:uid="{4FF31D4D-7C3D-4C85-8E21-BCE032B1B034}"/>
    <cellStyle name="Note 3 14 7 2" xfId="17845" xr:uid="{B6AD3FE2-7B45-4CEF-937B-1998A2D2AF3C}"/>
    <cellStyle name="Note 3 14 7 3" xfId="17846" xr:uid="{8D06C3AC-2657-4EDD-94C9-EDA24265BAF1}"/>
    <cellStyle name="Note 3 14 8" xfId="17847" xr:uid="{8F2751A4-0ADD-44DC-B951-22EC00654F98}"/>
    <cellStyle name="Note 3 14 9" xfId="17848" xr:uid="{7B336C45-2106-4F5B-A920-BA4A21A97A28}"/>
    <cellStyle name="Note 3 15" xfId="17849" xr:uid="{20B68DBF-9088-4456-83A0-942C7B9E5C7F}"/>
    <cellStyle name="Note 3 15 2" xfId="17850" xr:uid="{84F5E1E5-B457-4607-9D0C-DFD879F64A82}"/>
    <cellStyle name="Note 3 15 2 2" xfId="17851" xr:uid="{CEF94853-B51A-42C6-8C47-D46600306411}"/>
    <cellStyle name="Note 3 15 2 2 2" xfId="17852" xr:uid="{D6F8E6FC-421F-4D25-BDDF-C73233720029}"/>
    <cellStyle name="Note 3 15 2 2 3" xfId="17853" xr:uid="{4CDDE806-D4FC-476F-ABB3-A15A08F88C7B}"/>
    <cellStyle name="Note 3 15 2 3" xfId="17854" xr:uid="{DEEF424C-1048-49AD-AC90-CF68F1096BFC}"/>
    <cellStyle name="Note 3 15 2 4" xfId="17855" xr:uid="{9AE143AC-6A25-4C6A-AFF5-6771DF78D1EF}"/>
    <cellStyle name="Note 3 15 3" xfId="17856" xr:uid="{3A9C0C79-0CAF-4FB9-99A1-9B7519343613}"/>
    <cellStyle name="Note 3 15 3 2" xfId="17857" xr:uid="{3D514CB1-A203-4CC3-A67A-B5A578C8DCC3}"/>
    <cellStyle name="Note 3 15 3 2 2" xfId="17858" xr:uid="{8272127F-AD4D-44A2-BF83-F352B00AAA68}"/>
    <cellStyle name="Note 3 15 3 2 3" xfId="17859" xr:uid="{23CCCD54-AF6E-4FF8-9E66-0EBD9F10431A}"/>
    <cellStyle name="Note 3 15 3 3" xfId="17860" xr:uid="{74168EA6-D3CB-4CD8-B658-0FB94D8C6DEE}"/>
    <cellStyle name="Note 3 15 3 4" xfId="17861" xr:uid="{CD93DDCC-F8C9-48A8-9B60-68B004A1E5AB}"/>
    <cellStyle name="Note 3 15 4" xfId="17862" xr:uid="{97D912F1-1B05-427A-A947-58845C87F2AA}"/>
    <cellStyle name="Note 3 15 4 2" xfId="17863" xr:uid="{FBDBC7E5-D502-438D-A0C7-F26175FC82E4}"/>
    <cellStyle name="Note 3 15 4 2 2" xfId="17864" xr:uid="{40E157CE-1009-45D5-AAF8-2A894285FB70}"/>
    <cellStyle name="Note 3 15 4 2 3" xfId="17865" xr:uid="{F141E027-D068-43C7-8E7F-BD01D6C68953}"/>
    <cellStyle name="Note 3 15 4 3" xfId="17866" xr:uid="{119CACD7-317B-445F-B045-E06893CAA756}"/>
    <cellStyle name="Note 3 15 4 4" xfId="17867" xr:uid="{9A65FFC9-B753-4FC9-B791-646ED8FB9C41}"/>
    <cellStyle name="Note 3 15 5" xfId="17868" xr:uid="{2D596440-5FAB-46CA-AC5B-9E414BAA33F5}"/>
    <cellStyle name="Note 3 15 5 2" xfId="17869" xr:uid="{F707CD60-CC86-49A3-8576-62851F9A333B}"/>
    <cellStyle name="Note 3 15 5 2 2" xfId="17870" xr:uid="{EAF0D33B-5757-48B7-8EB7-BC56D25B6FF8}"/>
    <cellStyle name="Note 3 15 5 2 3" xfId="17871" xr:uid="{CF157AAF-3569-4CCF-A4BA-AFBA3637709F}"/>
    <cellStyle name="Note 3 15 5 3" xfId="17872" xr:uid="{B6CADE08-87C2-43E5-A476-D270778D94AC}"/>
    <cellStyle name="Note 3 15 5 4" xfId="17873" xr:uid="{4F36B95D-F942-452C-A164-3A7B8C3B9B6A}"/>
    <cellStyle name="Note 3 15 6" xfId="17874" xr:uid="{61338CCE-9388-4940-9AC0-0CBE4477CC78}"/>
    <cellStyle name="Note 3 15 6 2" xfId="17875" xr:uid="{96BD7C70-4E8B-4481-9BEE-780089E35523}"/>
    <cellStyle name="Note 3 15 6 2 2" xfId="17876" xr:uid="{0662FA02-F552-44EE-8912-191F6E19472A}"/>
    <cellStyle name="Note 3 15 6 2 3" xfId="17877" xr:uid="{E1ED0D3F-9397-4629-8C23-60E72E1B3D81}"/>
    <cellStyle name="Note 3 15 6 3" xfId="17878" xr:uid="{D6BB894D-6FC9-4F88-9BB1-4A349EBACFC4}"/>
    <cellStyle name="Note 3 15 6 4" xfId="17879" xr:uid="{2793E1E7-E021-48D7-B4CF-D31A092970A1}"/>
    <cellStyle name="Note 3 15 7" xfId="17880" xr:uid="{4428768F-CC60-4829-B2EF-E769FE747493}"/>
    <cellStyle name="Note 3 15 7 2" xfId="17881" xr:uid="{547307F6-BBF3-4F0C-8E3A-40B23BECC551}"/>
    <cellStyle name="Note 3 15 7 3" xfId="17882" xr:uid="{C42D827B-47CD-47AD-8A1C-CBCAB04F717B}"/>
    <cellStyle name="Note 3 15 8" xfId="17883" xr:uid="{A6F2229D-3F66-4821-8F34-E89D047CB393}"/>
    <cellStyle name="Note 3 15 9" xfId="17884" xr:uid="{DF0EE1DC-8BF0-4F60-A4F9-9D9C4EBBA63E}"/>
    <cellStyle name="Note 3 16" xfId="17885" xr:uid="{3BA4D61C-6301-41BC-A0DE-D5642A3D63F0}"/>
    <cellStyle name="Note 3 16 2" xfId="17886" xr:uid="{0EE5C17D-DDBB-4BCC-98A2-7A551EAAC9A4}"/>
    <cellStyle name="Note 3 16 2 2" xfId="17887" xr:uid="{7F566AA9-F7DD-4ABF-8416-5E3E0C8472E4}"/>
    <cellStyle name="Note 3 16 2 2 2" xfId="17888" xr:uid="{B508B054-AA19-40A9-8372-68B3B3037232}"/>
    <cellStyle name="Note 3 16 2 2 3" xfId="17889" xr:uid="{B72DF24D-C2DC-4CC0-918F-52B753A39EB6}"/>
    <cellStyle name="Note 3 16 2 3" xfId="17890" xr:uid="{C953B7F6-6EE3-44AF-92E1-DA731BFB0601}"/>
    <cellStyle name="Note 3 16 2 4" xfId="17891" xr:uid="{8A59EDF5-82BF-41CF-A10C-10DCE0586F0B}"/>
    <cellStyle name="Note 3 16 3" xfId="17892" xr:uid="{4D278A2E-E63C-4A9D-90D1-A117EB6A551D}"/>
    <cellStyle name="Note 3 16 3 2" xfId="17893" xr:uid="{BE852AAC-656C-4DFB-9E29-85E688174846}"/>
    <cellStyle name="Note 3 16 3 2 2" xfId="17894" xr:uid="{C1912D50-7284-411D-BDF7-FF0E16F5E1CB}"/>
    <cellStyle name="Note 3 16 3 2 3" xfId="17895" xr:uid="{F78A33FE-D9CD-4799-B043-E38578CE2AC9}"/>
    <cellStyle name="Note 3 16 3 3" xfId="17896" xr:uid="{91824058-038C-4F8D-A371-666B1A0F5198}"/>
    <cellStyle name="Note 3 16 3 4" xfId="17897" xr:uid="{D79E77A4-100A-4630-A434-DCDBCBE55604}"/>
    <cellStyle name="Note 3 16 4" xfId="17898" xr:uid="{52DA2487-443B-4D22-A009-DEA7670401C7}"/>
    <cellStyle name="Note 3 16 4 2" xfId="17899" xr:uid="{4C826B6F-EE60-4CA4-B4DD-9359954B98BC}"/>
    <cellStyle name="Note 3 16 4 2 2" xfId="17900" xr:uid="{D36CAC65-61F3-4399-9ED4-7C77B0788A46}"/>
    <cellStyle name="Note 3 16 4 2 3" xfId="17901" xr:uid="{2D008AFE-CFAF-485D-B10E-96B2B18DD043}"/>
    <cellStyle name="Note 3 16 4 3" xfId="17902" xr:uid="{202332EC-5CD1-4E84-816B-E104E82AF0B0}"/>
    <cellStyle name="Note 3 16 4 4" xfId="17903" xr:uid="{22100593-F1A7-4ECC-B971-1C04508152E1}"/>
    <cellStyle name="Note 3 16 5" xfId="17904" xr:uid="{58D78F17-C109-4CE9-8C7A-9EB3DAC21657}"/>
    <cellStyle name="Note 3 16 5 2" xfId="17905" xr:uid="{1A94758E-6776-48AC-A4D6-7333C4DF03AD}"/>
    <cellStyle name="Note 3 16 5 2 2" xfId="17906" xr:uid="{F90BCAE9-9AD0-4894-BDC3-A9DD24CC7616}"/>
    <cellStyle name="Note 3 16 5 2 3" xfId="17907" xr:uid="{CF65EEE3-5ABE-4CCD-A9BD-AC67261AE596}"/>
    <cellStyle name="Note 3 16 5 3" xfId="17908" xr:uid="{DDD76674-3162-45ED-A7CB-D5010B2D4175}"/>
    <cellStyle name="Note 3 16 5 4" xfId="17909" xr:uid="{0E244505-FC67-4117-90F3-B1B63B123B82}"/>
    <cellStyle name="Note 3 16 6" xfId="17910" xr:uid="{3A6155C2-E14A-4AF9-80AC-7A30625CDE0E}"/>
    <cellStyle name="Note 3 16 6 2" xfId="17911" xr:uid="{79840308-103B-4D98-A476-16809CAA172A}"/>
    <cellStyle name="Note 3 16 6 2 2" xfId="17912" xr:uid="{3706A228-7E28-4619-86A4-A2C680B1783A}"/>
    <cellStyle name="Note 3 16 6 2 3" xfId="17913" xr:uid="{55B59299-257B-412B-8D5F-4EBB11AACD98}"/>
    <cellStyle name="Note 3 16 6 3" xfId="17914" xr:uid="{B9F074BE-AEAA-40C4-82F0-6527B71F0B3E}"/>
    <cellStyle name="Note 3 16 6 4" xfId="17915" xr:uid="{A0604224-A291-4E12-8C48-FCD146BDCB1C}"/>
    <cellStyle name="Note 3 16 7" xfId="17916" xr:uid="{0C7C3855-6A6D-4CDA-8971-C8FA829A31E0}"/>
    <cellStyle name="Note 3 16 7 2" xfId="17917" xr:uid="{C25526D7-9A78-45AA-BBD4-A20AEF3B1EB5}"/>
    <cellStyle name="Note 3 16 7 3" xfId="17918" xr:uid="{9969AC7D-10B1-4A9F-A5C9-DE159BFB249C}"/>
    <cellStyle name="Note 3 16 8" xfId="17919" xr:uid="{8A6E12F0-1768-469E-8978-990FFB4D57F7}"/>
    <cellStyle name="Note 3 16 9" xfId="17920" xr:uid="{82A70D6C-0523-4080-8BB3-F559C9E96E1A}"/>
    <cellStyle name="Note 3 17" xfId="17921" xr:uid="{47818DED-467B-4937-9E3D-3DB74879C0D6}"/>
    <cellStyle name="Note 3 17 2" xfId="17922" xr:uid="{C8270C01-4FB5-4D43-A923-35AC288AFA07}"/>
    <cellStyle name="Note 3 17 2 2" xfId="17923" xr:uid="{4B0F2074-E741-41B4-A329-99A9B586DF97}"/>
    <cellStyle name="Note 3 17 2 2 2" xfId="17924" xr:uid="{79F91824-6CDD-4069-B750-4503D86DEA02}"/>
    <cellStyle name="Note 3 17 2 2 3" xfId="17925" xr:uid="{7423B666-B9CE-4E3C-AB7A-2378B3FCC21D}"/>
    <cellStyle name="Note 3 17 2 3" xfId="17926" xr:uid="{9BBCCCF5-4868-4F05-86F2-78D4B3431DA1}"/>
    <cellStyle name="Note 3 17 2 4" xfId="17927" xr:uid="{336BE4F7-1F09-4B41-920F-DD6B2D15DF19}"/>
    <cellStyle name="Note 3 17 3" xfId="17928" xr:uid="{F02F5B5F-E7C4-4DBD-814E-CA9EEA7F536D}"/>
    <cellStyle name="Note 3 17 3 2" xfId="17929" xr:uid="{4A166B29-6897-4A7C-9FCD-FACFD7F21E68}"/>
    <cellStyle name="Note 3 17 3 2 2" xfId="17930" xr:uid="{8B197FA9-AF7C-4148-BE36-482C26164E7C}"/>
    <cellStyle name="Note 3 17 3 2 3" xfId="17931" xr:uid="{1B659210-B843-4734-AC69-045501057C72}"/>
    <cellStyle name="Note 3 17 3 3" xfId="17932" xr:uid="{5DEF8287-9DA4-40B6-AF92-2A3F78B361E1}"/>
    <cellStyle name="Note 3 17 3 4" xfId="17933" xr:uid="{84B002EE-9F9F-4908-B25F-702937D6C3CD}"/>
    <cellStyle name="Note 3 17 4" xfId="17934" xr:uid="{3177E297-6248-4A38-814E-2250193ADDB3}"/>
    <cellStyle name="Note 3 17 4 2" xfId="17935" xr:uid="{93EEA4B2-924A-46FA-919E-2FDBBDE72E25}"/>
    <cellStyle name="Note 3 17 4 2 2" xfId="17936" xr:uid="{2380251F-DC75-4C52-A379-98002B7A3C0F}"/>
    <cellStyle name="Note 3 17 4 2 3" xfId="17937" xr:uid="{AA65F8E1-82CB-4925-8B27-4605337AAB13}"/>
    <cellStyle name="Note 3 17 4 3" xfId="17938" xr:uid="{29B24333-10E2-4565-825E-6E43720669BF}"/>
    <cellStyle name="Note 3 17 4 4" xfId="17939" xr:uid="{6D866064-76F4-44FC-AF5B-BC5A58A9D774}"/>
    <cellStyle name="Note 3 17 5" xfId="17940" xr:uid="{405B8A28-16FB-47F4-A519-6D173BDC1EC6}"/>
    <cellStyle name="Note 3 17 5 2" xfId="17941" xr:uid="{983EFC54-E6F1-4691-8DED-A5DC5DFF3747}"/>
    <cellStyle name="Note 3 17 5 2 2" xfId="17942" xr:uid="{D8CA8033-D946-4E79-98FC-1A084E3B1564}"/>
    <cellStyle name="Note 3 17 5 2 3" xfId="17943" xr:uid="{269E263A-2728-477A-97AD-437545524BF5}"/>
    <cellStyle name="Note 3 17 5 3" xfId="17944" xr:uid="{88559F15-9D47-491C-85ED-8EA080C7A69F}"/>
    <cellStyle name="Note 3 17 5 4" xfId="17945" xr:uid="{6F1E8BAB-76B6-432E-A6A2-F2B2181C81C8}"/>
    <cellStyle name="Note 3 17 6" xfId="17946" xr:uid="{4B934585-6BB5-426A-BB8E-CA0D917A1C14}"/>
    <cellStyle name="Note 3 17 6 2" xfId="17947" xr:uid="{3F83E2DC-5BF0-45FB-84D1-C5D302E7CF12}"/>
    <cellStyle name="Note 3 17 6 2 2" xfId="17948" xr:uid="{18BB196A-FF7F-45E1-95BD-7D0ED14354FD}"/>
    <cellStyle name="Note 3 17 6 2 3" xfId="17949" xr:uid="{81226FA2-C624-446F-A6D3-D2A581EFF354}"/>
    <cellStyle name="Note 3 17 6 3" xfId="17950" xr:uid="{9712828B-0487-4EFA-A844-BF62642A07A4}"/>
    <cellStyle name="Note 3 17 6 4" xfId="17951" xr:uid="{8C4BAF2D-C54F-4F61-B785-0CD187440994}"/>
    <cellStyle name="Note 3 17 7" xfId="17952" xr:uid="{784930E1-8B66-4F44-9A69-F868CFB2DCDF}"/>
    <cellStyle name="Note 3 17 7 2" xfId="17953" xr:uid="{8F80B2F3-B440-4D03-BD73-8AF043E9A0B0}"/>
    <cellStyle name="Note 3 17 7 3" xfId="17954" xr:uid="{57C4F1C2-F3F7-4FE8-A08E-AA24041AA59E}"/>
    <cellStyle name="Note 3 17 8" xfId="17955" xr:uid="{1F2C0039-D5BE-42B7-9BB1-DBB127D9627A}"/>
    <cellStyle name="Note 3 17 9" xfId="17956" xr:uid="{6833830B-786C-4409-93A7-BCA138E13C2E}"/>
    <cellStyle name="Note 3 18" xfId="17957" xr:uid="{0C1CD20C-E3B3-4BDA-ABAD-C15C5CA63AD6}"/>
    <cellStyle name="Note 3 18 2" xfId="17958" xr:uid="{688311BD-DB9E-4330-8C00-FB443076586D}"/>
    <cellStyle name="Note 3 18 2 2" xfId="17959" xr:uid="{73D02B08-0D57-4C72-B05B-74D95A150F17}"/>
    <cellStyle name="Note 3 18 2 2 2" xfId="17960" xr:uid="{CF5A0C62-2D4E-42E1-B6A4-01717C5CF00A}"/>
    <cellStyle name="Note 3 18 2 2 3" xfId="17961" xr:uid="{EE3C977E-1687-4315-A6AF-EF562CAB7A9C}"/>
    <cellStyle name="Note 3 18 2 3" xfId="17962" xr:uid="{6D86306C-943F-404A-9AB9-B5445F22C0FF}"/>
    <cellStyle name="Note 3 18 2 4" xfId="17963" xr:uid="{C41E6FC5-909A-4169-BAF9-E561FD5B18EB}"/>
    <cellStyle name="Note 3 18 3" xfId="17964" xr:uid="{3141D8FE-2C21-4B84-8C9F-42D6115AEF57}"/>
    <cellStyle name="Note 3 18 3 2" xfId="17965" xr:uid="{956CD5C0-1FC4-49D1-BEA9-20FFDE4E9BC7}"/>
    <cellStyle name="Note 3 18 3 2 2" xfId="17966" xr:uid="{DCB3F3A9-02AE-4E1C-B287-DAE90B12A3E0}"/>
    <cellStyle name="Note 3 18 3 2 3" xfId="17967" xr:uid="{EACE1A13-0197-43D7-9778-F35829DC8BF4}"/>
    <cellStyle name="Note 3 18 3 3" xfId="17968" xr:uid="{D21661A9-4551-4A77-A302-1CAD9A48F3BD}"/>
    <cellStyle name="Note 3 18 3 4" xfId="17969" xr:uid="{6EE0C963-86CB-41C7-B75B-2AFE7AC00319}"/>
    <cellStyle name="Note 3 18 4" xfId="17970" xr:uid="{1E21300A-4CA8-4AF1-9660-2EDDE5E8B471}"/>
    <cellStyle name="Note 3 18 4 2" xfId="17971" xr:uid="{A63D76D7-5B91-4942-8B61-22C76008E0A6}"/>
    <cellStyle name="Note 3 18 4 2 2" xfId="17972" xr:uid="{74571A3A-F056-4E8A-BA2E-92FDF34C854A}"/>
    <cellStyle name="Note 3 18 4 2 3" xfId="17973" xr:uid="{523330EF-AE0C-40E8-9968-AC2EF656D0BC}"/>
    <cellStyle name="Note 3 18 4 3" xfId="17974" xr:uid="{ED521F60-D0E5-44AB-A1A7-C10F189D62DB}"/>
    <cellStyle name="Note 3 18 4 4" xfId="17975" xr:uid="{838E4BAD-AE2F-4785-9BC2-F999F3A0108F}"/>
    <cellStyle name="Note 3 18 5" xfId="17976" xr:uid="{4193BD2D-B812-4EE1-B29E-82C5C9A8A354}"/>
    <cellStyle name="Note 3 18 5 2" xfId="17977" xr:uid="{A17A12C6-B767-4356-B809-D4A138613C84}"/>
    <cellStyle name="Note 3 18 5 2 2" xfId="17978" xr:uid="{C61A3225-66CA-42A4-B211-2FD53CBDED49}"/>
    <cellStyle name="Note 3 18 5 2 3" xfId="17979" xr:uid="{0DDC8DEB-34D7-4522-A379-B27D73D2A424}"/>
    <cellStyle name="Note 3 18 5 3" xfId="17980" xr:uid="{FD4427E0-6F51-425D-8302-81A365E8BC23}"/>
    <cellStyle name="Note 3 18 5 4" xfId="17981" xr:uid="{165AC4E5-95CB-45BE-9502-64344BFD80A2}"/>
    <cellStyle name="Note 3 18 6" xfId="17982" xr:uid="{E71A80E7-099F-42F6-9C7D-96A5D8D859DF}"/>
    <cellStyle name="Note 3 18 6 2" xfId="17983" xr:uid="{C30462D0-090D-43B9-9406-DC2FDA63F560}"/>
    <cellStyle name="Note 3 18 6 2 2" xfId="17984" xr:uid="{FC54B3EA-3BA8-4CEF-8BB8-8BD34C8D7ABA}"/>
    <cellStyle name="Note 3 18 6 2 3" xfId="17985" xr:uid="{93472D1C-4176-453A-B2E3-CD38B09B9391}"/>
    <cellStyle name="Note 3 18 6 3" xfId="17986" xr:uid="{6B4EBE84-05A2-47B1-9F60-6833093BCF29}"/>
    <cellStyle name="Note 3 18 6 4" xfId="17987" xr:uid="{83E2FAA5-5F74-4CBA-B7FC-686685B744F8}"/>
    <cellStyle name="Note 3 18 7" xfId="17988" xr:uid="{B71E268E-BF72-4BFF-8C20-B10E32295CF3}"/>
    <cellStyle name="Note 3 18 7 2" xfId="17989" xr:uid="{678F2E37-CA65-413C-9AED-FC25AEC04F30}"/>
    <cellStyle name="Note 3 18 7 3" xfId="17990" xr:uid="{3A7F4A90-9561-4E3A-8D0B-8E3B5CF9AF7A}"/>
    <cellStyle name="Note 3 18 8" xfId="17991" xr:uid="{77E72906-02AF-4583-AF3C-3F1BEDC84F62}"/>
    <cellStyle name="Note 3 18 9" xfId="17992" xr:uid="{71BC8760-903F-4612-B78C-8DB75F0B9B97}"/>
    <cellStyle name="Note 3 19" xfId="17993" xr:uid="{4739C5F2-ABB0-46BC-9E0C-891EE80E7643}"/>
    <cellStyle name="Note 3 19 2" xfId="17994" xr:uid="{4D55133C-5BD0-4C46-9E3F-7C3BADB6FD37}"/>
    <cellStyle name="Note 3 19 2 2" xfId="17995" xr:uid="{89E3F1AF-69AA-4FB3-9EFB-A6DDD18474CA}"/>
    <cellStyle name="Note 3 19 2 2 2" xfId="17996" xr:uid="{AE8E1E8E-68DA-42CD-9F83-4119B42FC828}"/>
    <cellStyle name="Note 3 19 2 2 3" xfId="17997" xr:uid="{A6CD8FEE-36A2-4FCC-9252-E3880C5D857C}"/>
    <cellStyle name="Note 3 19 2 3" xfId="17998" xr:uid="{BD4F72DC-0891-464A-9B88-F0EFB20E9505}"/>
    <cellStyle name="Note 3 19 2 4" xfId="17999" xr:uid="{E232B465-EBFB-47CC-BFF7-73908CC6628B}"/>
    <cellStyle name="Note 3 19 3" xfId="18000" xr:uid="{AE31AC73-09B7-4041-A5C7-67F04C1BD6E2}"/>
    <cellStyle name="Note 3 19 3 2" xfId="18001" xr:uid="{0D195AA5-CD96-487A-AD4F-1D852CBBCFB9}"/>
    <cellStyle name="Note 3 19 3 2 2" xfId="18002" xr:uid="{3E799972-5C8B-4833-AA8B-C5F3052DBA2C}"/>
    <cellStyle name="Note 3 19 3 2 3" xfId="18003" xr:uid="{618A8555-63D2-4DC0-8458-2A30D374A57C}"/>
    <cellStyle name="Note 3 19 3 3" xfId="18004" xr:uid="{5CA96595-8B31-49F9-B80F-B05EC9B9CC5A}"/>
    <cellStyle name="Note 3 19 3 4" xfId="18005" xr:uid="{A061CA62-D5CE-419E-B8BB-262A4DF3DE84}"/>
    <cellStyle name="Note 3 19 4" xfId="18006" xr:uid="{25D43969-48B7-4715-885E-222F4520AA67}"/>
    <cellStyle name="Note 3 19 4 2" xfId="18007" xr:uid="{7F584120-B7F9-4270-9FF0-56CF748781C2}"/>
    <cellStyle name="Note 3 19 4 2 2" xfId="18008" xr:uid="{8230289B-5FE1-41F5-8EC2-A79EA79C0EF5}"/>
    <cellStyle name="Note 3 19 4 2 3" xfId="18009" xr:uid="{B4992D8A-C27E-4495-8E10-73AEF4E83B31}"/>
    <cellStyle name="Note 3 19 4 3" xfId="18010" xr:uid="{1611C0D6-7DC4-431B-B2DB-BF12DE55D663}"/>
    <cellStyle name="Note 3 19 4 4" xfId="18011" xr:uid="{E0D9F11E-FDD3-4B78-B490-2A3078C79AA2}"/>
    <cellStyle name="Note 3 19 5" xfId="18012" xr:uid="{AEFA98C3-3C13-4194-8D61-17987E70EA63}"/>
    <cellStyle name="Note 3 19 5 2" xfId="18013" xr:uid="{A0C0A718-3103-4D81-A7A8-7B718C33C8A7}"/>
    <cellStyle name="Note 3 19 5 2 2" xfId="18014" xr:uid="{B382827F-632E-4865-B29B-4EA27D95DAFC}"/>
    <cellStyle name="Note 3 19 5 2 3" xfId="18015" xr:uid="{B1561701-E046-4E8F-82FA-344B24466A13}"/>
    <cellStyle name="Note 3 19 5 3" xfId="18016" xr:uid="{9F32D2A8-76C0-4EB6-8D4E-4AE041F8ECB6}"/>
    <cellStyle name="Note 3 19 5 4" xfId="18017" xr:uid="{5B11A720-CEFE-4F5F-944D-21743E28D7A7}"/>
    <cellStyle name="Note 3 19 6" xfId="18018" xr:uid="{E0D064C8-F589-496B-90FB-0A73536FD77B}"/>
    <cellStyle name="Note 3 19 6 2" xfId="18019" xr:uid="{47C19FAE-24B4-44BC-93D2-5E26D8A3116C}"/>
    <cellStyle name="Note 3 19 6 2 2" xfId="18020" xr:uid="{99EA412E-6A9B-4F12-852E-4A722FF57166}"/>
    <cellStyle name="Note 3 19 6 2 3" xfId="18021" xr:uid="{8C777804-0DCA-44AC-932E-3F58547C9AC1}"/>
    <cellStyle name="Note 3 19 6 3" xfId="18022" xr:uid="{E202D582-A5B1-4384-BB5E-67AFC4B4D935}"/>
    <cellStyle name="Note 3 19 6 4" xfId="18023" xr:uid="{45233EF8-3AF6-481F-9F97-412CC446CF38}"/>
    <cellStyle name="Note 3 19 7" xfId="18024" xr:uid="{B393A596-9D95-4780-8E59-4658A58D860F}"/>
    <cellStyle name="Note 3 19 7 2" xfId="18025" xr:uid="{5BA3F1BD-AD31-4771-BB85-10F8EFE5FF88}"/>
    <cellStyle name="Note 3 19 7 3" xfId="18026" xr:uid="{BA06D48E-45F0-4699-958D-760784C9A194}"/>
    <cellStyle name="Note 3 19 8" xfId="18027" xr:uid="{88BB9877-E4FD-42AE-9BC3-69E331D41945}"/>
    <cellStyle name="Note 3 19 9" xfId="18028" xr:uid="{72499F47-7C2D-41E5-893E-82168C5DC8D7}"/>
    <cellStyle name="Note 3 2" xfId="725" xr:uid="{FB019596-69F4-4832-A634-8F67A00C9EF5}"/>
    <cellStyle name="Note 3 2 10" xfId="18029" xr:uid="{AE203D59-B870-4275-A054-723D2C0AA057}"/>
    <cellStyle name="Note 3 2 10 2" xfId="18030" xr:uid="{950D42F9-58C7-4168-92B7-F2D06B2F0D19}"/>
    <cellStyle name="Note 3 2 10 2 2" xfId="18031" xr:uid="{ABFEC6DC-3409-4F35-9305-0293DFB08F08}"/>
    <cellStyle name="Note 3 2 10 2 2 2" xfId="18032" xr:uid="{5A1AD060-BE33-4564-8996-4315FE669B27}"/>
    <cellStyle name="Note 3 2 10 2 2 3" xfId="18033" xr:uid="{BDD9E3B4-503E-4A50-B54A-CA7F148A041A}"/>
    <cellStyle name="Note 3 2 10 2 3" xfId="18034" xr:uid="{240049CB-13DD-4116-8B15-9BF39F1501CD}"/>
    <cellStyle name="Note 3 2 10 2 4" xfId="18035" xr:uid="{77DEC378-0FCA-4197-A026-282873B46BAF}"/>
    <cellStyle name="Note 3 2 10 3" xfId="18036" xr:uid="{0EE21433-2E63-426B-BCB5-BCCCEBCBFCAD}"/>
    <cellStyle name="Note 3 2 10 3 2" xfId="18037" xr:uid="{55258E59-353A-447C-A420-36BD382A134C}"/>
    <cellStyle name="Note 3 2 10 3 2 2" xfId="18038" xr:uid="{49AB62A3-F5A2-4CA1-B06A-164CC63699E8}"/>
    <cellStyle name="Note 3 2 10 3 2 3" xfId="18039" xr:uid="{729D465D-A437-4EE2-8746-0BBD35E58F13}"/>
    <cellStyle name="Note 3 2 10 3 3" xfId="18040" xr:uid="{3702E4CB-FD57-4AD6-97A9-C7D6BED8B038}"/>
    <cellStyle name="Note 3 2 10 3 4" xfId="18041" xr:uid="{F444484E-2509-4FB9-BFB1-319A70A5BAFA}"/>
    <cellStyle name="Note 3 2 10 4" xfId="18042" xr:uid="{A36DC6E3-ADF6-4F35-B527-846991C03090}"/>
    <cellStyle name="Note 3 2 10 4 2" xfId="18043" xr:uid="{ADC12EC3-2519-4497-94F4-A154F11E3CF7}"/>
    <cellStyle name="Note 3 2 10 4 2 2" xfId="18044" xr:uid="{167FD43A-F876-460F-90D4-6358DB7A7E4D}"/>
    <cellStyle name="Note 3 2 10 4 2 3" xfId="18045" xr:uid="{A4E22E45-F723-43A8-9B75-AF8C8398F71E}"/>
    <cellStyle name="Note 3 2 10 4 3" xfId="18046" xr:uid="{F8121F35-8846-46C9-B3E9-56BFC3A40E49}"/>
    <cellStyle name="Note 3 2 10 4 4" xfId="18047" xr:uid="{F6AD3030-2AD3-4066-B5DD-B736F2F01525}"/>
    <cellStyle name="Note 3 2 10 5" xfId="18048" xr:uid="{ECA73FA9-05AD-4470-8FB4-68D278C86AA9}"/>
    <cellStyle name="Note 3 2 10 5 2" xfId="18049" xr:uid="{C5EDA8D1-8CFC-4CA9-BA5F-A515BD4F61B2}"/>
    <cellStyle name="Note 3 2 10 5 2 2" xfId="18050" xr:uid="{D823C08F-D562-48D3-ABB9-6912B73511D9}"/>
    <cellStyle name="Note 3 2 10 5 2 3" xfId="18051" xr:uid="{0999868D-C142-4317-9E68-0E8A6C3AE73D}"/>
    <cellStyle name="Note 3 2 10 5 3" xfId="18052" xr:uid="{C9BF27E6-CD5A-4615-8880-015B88D2C819}"/>
    <cellStyle name="Note 3 2 10 5 4" xfId="18053" xr:uid="{8684C585-4C55-4B69-B2BA-E6B1D39E5083}"/>
    <cellStyle name="Note 3 2 10 6" xfId="18054" xr:uid="{6C80B87C-4203-437B-B1EC-4557239E65B0}"/>
    <cellStyle name="Note 3 2 10 6 2" xfId="18055" xr:uid="{7F482599-A93B-4016-ADDD-0BA4F5FF15B2}"/>
    <cellStyle name="Note 3 2 10 6 2 2" xfId="18056" xr:uid="{0216FBFC-D8D0-458A-8D3C-4912A1B2A150}"/>
    <cellStyle name="Note 3 2 10 6 2 3" xfId="18057" xr:uid="{860C8A49-45C9-4BAB-B2CA-A62836061481}"/>
    <cellStyle name="Note 3 2 10 6 3" xfId="18058" xr:uid="{EA36F952-CCBD-40E8-B00A-65C0AA138E59}"/>
    <cellStyle name="Note 3 2 10 6 4" xfId="18059" xr:uid="{A8AB4DDF-65AE-46F4-AE8A-F71E91415E85}"/>
    <cellStyle name="Note 3 2 10 7" xfId="18060" xr:uid="{99E0BFB1-8B1D-4F69-A068-51824CC8E66E}"/>
    <cellStyle name="Note 3 2 10 7 2" xfId="18061" xr:uid="{47B61CE2-20CA-44B2-B1EC-3796AF54D5A6}"/>
    <cellStyle name="Note 3 2 10 7 3" xfId="18062" xr:uid="{DD0FC380-16BF-4870-AC29-AB6B20A27202}"/>
    <cellStyle name="Note 3 2 10 8" xfId="18063" xr:uid="{7606C848-3260-4ED6-AFA7-CB2DC1AF246B}"/>
    <cellStyle name="Note 3 2 10 9" xfId="18064" xr:uid="{522C5EA4-3894-4D21-AD4D-4E20FA530937}"/>
    <cellStyle name="Note 3 2 11" xfId="18065" xr:uid="{EC049DA2-82D1-4604-9907-3F42863195F9}"/>
    <cellStyle name="Note 3 2 11 2" xfId="18066" xr:uid="{8636DDEE-B58A-4817-AE41-60CAE52174D1}"/>
    <cellStyle name="Note 3 2 11 2 2" xfId="18067" xr:uid="{ACD7DC7D-851B-401F-A133-544F6562006D}"/>
    <cellStyle name="Note 3 2 11 2 2 2" xfId="18068" xr:uid="{7406BA90-B3C5-43AE-A63B-C0E4666D7E3A}"/>
    <cellStyle name="Note 3 2 11 2 2 3" xfId="18069" xr:uid="{25D01381-111C-4E91-890A-CFFA1623FF83}"/>
    <cellStyle name="Note 3 2 11 2 3" xfId="18070" xr:uid="{7C262F5F-7EF9-4C12-A5C8-0AEFCDA42A76}"/>
    <cellStyle name="Note 3 2 11 2 4" xfId="18071" xr:uid="{6BB0D074-6476-4BCE-8ED0-474D6A72A604}"/>
    <cellStyle name="Note 3 2 11 3" xfId="18072" xr:uid="{961F0A66-1881-482A-9903-722D9ED0717D}"/>
    <cellStyle name="Note 3 2 11 3 2" xfId="18073" xr:uid="{9CA84717-1B55-47D9-9833-7217D382BF53}"/>
    <cellStyle name="Note 3 2 11 3 2 2" xfId="18074" xr:uid="{F0C3151D-F7E6-492B-ABA7-BF764CF8E37F}"/>
    <cellStyle name="Note 3 2 11 3 2 3" xfId="18075" xr:uid="{23C54AE4-FC83-4970-B282-05352D422487}"/>
    <cellStyle name="Note 3 2 11 3 3" xfId="18076" xr:uid="{84E86670-5CF7-4E8D-AA7E-3BE84060FBE0}"/>
    <cellStyle name="Note 3 2 11 3 4" xfId="18077" xr:uid="{002EE095-AEED-4A68-8C35-740A3CE3391E}"/>
    <cellStyle name="Note 3 2 11 4" xfId="18078" xr:uid="{983DE3E3-CF90-4F0B-8B7A-06F2CC42F5FA}"/>
    <cellStyle name="Note 3 2 11 4 2" xfId="18079" xr:uid="{496005BC-EA8B-4151-80A9-355E05899D56}"/>
    <cellStyle name="Note 3 2 11 4 2 2" xfId="18080" xr:uid="{56FC940A-1A38-45AE-A245-97E876CDCC66}"/>
    <cellStyle name="Note 3 2 11 4 2 3" xfId="18081" xr:uid="{2C833EEE-3980-472D-BFB7-659FB0C8ADFD}"/>
    <cellStyle name="Note 3 2 11 4 3" xfId="18082" xr:uid="{2032CF33-BCB9-421C-8F41-AC9B328289CB}"/>
    <cellStyle name="Note 3 2 11 4 4" xfId="18083" xr:uid="{5C812448-E5A0-4DF9-98B4-600D63DE33FD}"/>
    <cellStyle name="Note 3 2 11 5" xfId="18084" xr:uid="{C2DC3805-1289-473D-B3C5-F5267B667E12}"/>
    <cellStyle name="Note 3 2 11 5 2" xfId="18085" xr:uid="{29395B90-B8C7-4E8E-B924-E3FAADD5025D}"/>
    <cellStyle name="Note 3 2 11 5 2 2" xfId="18086" xr:uid="{388990D1-1A36-499F-B6AA-402AD234D58B}"/>
    <cellStyle name="Note 3 2 11 5 2 3" xfId="18087" xr:uid="{E8C71AB4-6FD8-4224-A518-ACB1AE2E788E}"/>
    <cellStyle name="Note 3 2 11 5 3" xfId="18088" xr:uid="{AA98EF42-FF16-451A-B6AD-5FC6B4F83112}"/>
    <cellStyle name="Note 3 2 11 5 4" xfId="18089" xr:uid="{620DA564-9FCE-44FC-BC40-884FE3FFE832}"/>
    <cellStyle name="Note 3 2 11 6" xfId="18090" xr:uid="{D31DBDFF-EBF1-4C6B-84C4-F14789CE0FD8}"/>
    <cellStyle name="Note 3 2 11 6 2" xfId="18091" xr:uid="{588B62CC-E042-4F21-B1F6-1A0B3BBCB5EE}"/>
    <cellStyle name="Note 3 2 11 6 2 2" xfId="18092" xr:uid="{D49DF820-A3C3-41CB-BC4C-92F21E91D715}"/>
    <cellStyle name="Note 3 2 11 6 2 3" xfId="18093" xr:uid="{C3110A48-83BB-4C50-9516-35670C427A4D}"/>
    <cellStyle name="Note 3 2 11 6 3" xfId="18094" xr:uid="{F7694523-4E9B-454B-AEC7-6794878DC690}"/>
    <cellStyle name="Note 3 2 11 6 4" xfId="18095" xr:uid="{AB4B8309-E507-4BF9-A548-4C7ACD9D88D0}"/>
    <cellStyle name="Note 3 2 11 7" xfId="18096" xr:uid="{95B58885-C6B5-4490-A20B-FA031C0AED76}"/>
    <cellStyle name="Note 3 2 11 7 2" xfId="18097" xr:uid="{88CCB9C9-0CDD-490B-84DD-2E22A7516513}"/>
    <cellStyle name="Note 3 2 11 7 3" xfId="18098" xr:uid="{A5AA991D-7D2A-4606-873D-26801A53170C}"/>
    <cellStyle name="Note 3 2 11 8" xfId="18099" xr:uid="{2B04B5F7-2E58-4471-BF62-5C7B821C86BA}"/>
    <cellStyle name="Note 3 2 11 9" xfId="18100" xr:uid="{FFA2971E-5A5C-49B4-BC7C-03BEE1C43CCE}"/>
    <cellStyle name="Note 3 2 12" xfId="18101" xr:uid="{C4550C30-C1B5-4756-8A88-2710DB724318}"/>
    <cellStyle name="Note 3 2 12 2" xfId="18102" xr:uid="{237021BA-90C3-4FDA-8CE5-C82EBBB88428}"/>
    <cellStyle name="Note 3 2 12 2 2" xfId="18103" xr:uid="{7A4CC3CB-ACDE-49E5-87DA-E2482E3AF2B1}"/>
    <cellStyle name="Note 3 2 12 2 2 2" xfId="18104" xr:uid="{82FEAC2C-8453-4249-98E7-3ED9F02D2E70}"/>
    <cellStyle name="Note 3 2 12 2 2 3" xfId="18105" xr:uid="{E87AE2CE-DE0F-4F9A-8612-EE2BBE3F1331}"/>
    <cellStyle name="Note 3 2 12 2 3" xfId="18106" xr:uid="{DFB1AC16-CF5E-44C0-88EE-3A600D22D559}"/>
    <cellStyle name="Note 3 2 12 2 4" xfId="18107" xr:uid="{FB4D31D1-2B35-41AD-A84F-FAB6A8DEAEF0}"/>
    <cellStyle name="Note 3 2 12 3" xfId="18108" xr:uid="{1FA5F972-D7B5-4DC9-ACE2-72360230E2BD}"/>
    <cellStyle name="Note 3 2 12 3 2" xfId="18109" xr:uid="{2DD0E57D-C57A-4E83-B54F-2A9EE1A82FF0}"/>
    <cellStyle name="Note 3 2 12 3 2 2" xfId="18110" xr:uid="{7DA4BC97-5074-4920-A2B2-F5C9DB21DC09}"/>
    <cellStyle name="Note 3 2 12 3 2 3" xfId="18111" xr:uid="{6E8B031E-FF4F-47FF-9F16-F85E15678EB1}"/>
    <cellStyle name="Note 3 2 12 3 3" xfId="18112" xr:uid="{64E31871-DC30-4641-A5A9-62E1BF1A1E33}"/>
    <cellStyle name="Note 3 2 12 3 4" xfId="18113" xr:uid="{BB7593B2-CE62-402B-B22A-BDC9AC742A8A}"/>
    <cellStyle name="Note 3 2 12 4" xfId="18114" xr:uid="{EC0CF270-8234-4C41-805C-B5E323FB17D6}"/>
    <cellStyle name="Note 3 2 12 4 2" xfId="18115" xr:uid="{8CA082CE-4662-4D44-A4AA-C3908630A8E1}"/>
    <cellStyle name="Note 3 2 12 4 2 2" xfId="18116" xr:uid="{3EAD8160-2BA6-47A2-952C-1D36036610AE}"/>
    <cellStyle name="Note 3 2 12 4 2 3" xfId="18117" xr:uid="{9A049711-4DB7-4996-AE2B-688BA4A180B4}"/>
    <cellStyle name="Note 3 2 12 4 3" xfId="18118" xr:uid="{2010CD16-AF69-4347-AB82-DC994CF9F0C7}"/>
    <cellStyle name="Note 3 2 12 4 4" xfId="18119" xr:uid="{E2B66319-8187-4445-B9CE-118AD8E40C09}"/>
    <cellStyle name="Note 3 2 12 5" xfId="18120" xr:uid="{E34F707C-4B44-49B5-9913-4C82D07949B0}"/>
    <cellStyle name="Note 3 2 12 5 2" xfId="18121" xr:uid="{488E3ABF-AFC0-43F2-BFBF-FB4032CC706C}"/>
    <cellStyle name="Note 3 2 12 5 2 2" xfId="18122" xr:uid="{05653DA5-A994-4363-B7FE-ADAFEF370099}"/>
    <cellStyle name="Note 3 2 12 5 2 3" xfId="18123" xr:uid="{5E952106-0F82-469D-8AF8-113E4B58CB9A}"/>
    <cellStyle name="Note 3 2 12 5 3" xfId="18124" xr:uid="{5B1A2293-1EFA-4363-9E98-C286EF71DFB7}"/>
    <cellStyle name="Note 3 2 12 5 4" xfId="18125" xr:uid="{1012E00F-C697-476B-A4C0-90BE8F116179}"/>
    <cellStyle name="Note 3 2 12 6" xfId="18126" xr:uid="{A1E1F094-9A67-4040-95EE-15313B1895BD}"/>
    <cellStyle name="Note 3 2 12 6 2" xfId="18127" xr:uid="{CCBC4B05-E1E1-494A-86B9-E4B0F3FB0051}"/>
    <cellStyle name="Note 3 2 12 6 2 2" xfId="18128" xr:uid="{73A635DC-CFCE-4F57-856B-BB2DF94B6816}"/>
    <cellStyle name="Note 3 2 12 6 2 3" xfId="18129" xr:uid="{D65ADF50-5F4D-407E-AD7F-3506F4766612}"/>
    <cellStyle name="Note 3 2 12 6 3" xfId="18130" xr:uid="{BECE7B3A-016B-4BB5-8333-389BC4C67971}"/>
    <cellStyle name="Note 3 2 12 6 4" xfId="18131" xr:uid="{BF20523A-3028-40BB-9611-74DF785234D0}"/>
    <cellStyle name="Note 3 2 12 7" xfId="18132" xr:uid="{306E637F-9D3B-4515-AFAE-4B2E75BA5F5B}"/>
    <cellStyle name="Note 3 2 12 7 2" xfId="18133" xr:uid="{7A803901-18ED-459E-B769-1840CCCD2415}"/>
    <cellStyle name="Note 3 2 12 7 3" xfId="18134" xr:uid="{1EFA406F-6D9B-4AB5-88CA-1CA9FC2B9042}"/>
    <cellStyle name="Note 3 2 12 8" xfId="18135" xr:uid="{2970BA77-7008-4DF1-976A-D3DA819D42C5}"/>
    <cellStyle name="Note 3 2 12 9" xfId="18136" xr:uid="{B65FBF0B-7516-424A-8DEA-9589F1049FFC}"/>
    <cellStyle name="Note 3 2 13" xfId="18137" xr:uid="{38326889-914F-4D22-A164-B30D6EAE744E}"/>
    <cellStyle name="Note 3 2 13 2" xfId="18138" xr:uid="{046B612C-288A-4A88-862B-0D0FE7787C9C}"/>
    <cellStyle name="Note 3 2 13 2 2" xfId="18139" xr:uid="{F0CE28D7-9163-455B-945C-FA6E2223B0C9}"/>
    <cellStyle name="Note 3 2 13 2 2 2" xfId="18140" xr:uid="{100BE9EE-9C88-451B-85F1-22BCE6F3830D}"/>
    <cellStyle name="Note 3 2 13 2 2 3" xfId="18141" xr:uid="{A0EB9071-D852-48E3-BE7F-703A239B3F6B}"/>
    <cellStyle name="Note 3 2 13 2 3" xfId="18142" xr:uid="{870AFFE9-1FA6-4B05-BA32-8944DD2A4CEB}"/>
    <cellStyle name="Note 3 2 13 2 4" xfId="18143" xr:uid="{B11FCCD5-CF76-451E-8477-C294CFDE8A4A}"/>
    <cellStyle name="Note 3 2 13 3" xfId="18144" xr:uid="{9754ED98-A5C6-4342-9912-E4F9CB440283}"/>
    <cellStyle name="Note 3 2 13 3 2" xfId="18145" xr:uid="{CABFDEA4-8B80-4390-A62E-7CC5194743B6}"/>
    <cellStyle name="Note 3 2 13 3 2 2" xfId="18146" xr:uid="{D6EADAA9-32B9-4634-8787-7CB6DCC9D9CB}"/>
    <cellStyle name="Note 3 2 13 3 2 3" xfId="18147" xr:uid="{0C843743-E878-470E-8D09-6E3F6C7176DB}"/>
    <cellStyle name="Note 3 2 13 3 3" xfId="18148" xr:uid="{0E086247-4131-4651-8F33-A31EA6392152}"/>
    <cellStyle name="Note 3 2 13 3 4" xfId="18149" xr:uid="{F39F93EE-1689-41B9-BFFF-FFA09E8231F0}"/>
    <cellStyle name="Note 3 2 13 4" xfId="18150" xr:uid="{93213F38-66C6-4517-AF61-03B905C3E293}"/>
    <cellStyle name="Note 3 2 13 4 2" xfId="18151" xr:uid="{79265DB7-0C80-470E-8FA2-4035DB929E5E}"/>
    <cellStyle name="Note 3 2 13 4 2 2" xfId="18152" xr:uid="{FBD4C57E-E583-41E7-9BD2-49CE00C2FA77}"/>
    <cellStyle name="Note 3 2 13 4 2 3" xfId="18153" xr:uid="{B683D139-CA69-424B-8757-854E424193D9}"/>
    <cellStyle name="Note 3 2 13 4 3" xfId="18154" xr:uid="{EAFDAE56-048F-4B29-9F15-3FEE97C325D8}"/>
    <cellStyle name="Note 3 2 13 4 4" xfId="18155" xr:uid="{B26E4CBF-CB9F-4F99-97F3-4255F8D4E970}"/>
    <cellStyle name="Note 3 2 13 5" xfId="18156" xr:uid="{64A5004A-7B69-42A0-BC3E-8552B5647763}"/>
    <cellStyle name="Note 3 2 13 5 2" xfId="18157" xr:uid="{CB00A8F2-8E32-4958-A6BC-A7116EA014C5}"/>
    <cellStyle name="Note 3 2 13 5 2 2" xfId="18158" xr:uid="{8970C954-B054-43BC-9A49-CBDE70F22F99}"/>
    <cellStyle name="Note 3 2 13 5 2 3" xfId="18159" xr:uid="{7460A45C-21B5-4627-80D9-6B6995E09940}"/>
    <cellStyle name="Note 3 2 13 5 3" xfId="18160" xr:uid="{59E9D6D0-7405-4737-9510-44F4AD1737DC}"/>
    <cellStyle name="Note 3 2 13 5 4" xfId="18161" xr:uid="{DC2C1A87-3B42-43BE-9324-7E5524B397E8}"/>
    <cellStyle name="Note 3 2 13 6" xfId="18162" xr:uid="{2D266E5C-A4EC-48A7-B1A4-5827FDC13C00}"/>
    <cellStyle name="Note 3 2 13 6 2" xfId="18163" xr:uid="{5CD8507C-B39B-40C5-A396-405D1E407843}"/>
    <cellStyle name="Note 3 2 13 6 2 2" xfId="18164" xr:uid="{09E82360-E7C1-46E3-B115-B2E4655EF463}"/>
    <cellStyle name="Note 3 2 13 6 2 3" xfId="18165" xr:uid="{72BEA324-E5DE-4A80-A7D7-18367B32CF71}"/>
    <cellStyle name="Note 3 2 13 6 3" xfId="18166" xr:uid="{234514BF-FD8A-4354-8D7C-486FFB2AF27A}"/>
    <cellStyle name="Note 3 2 13 6 4" xfId="18167" xr:uid="{BE42BC29-A926-477D-957C-82DD8EBAF90B}"/>
    <cellStyle name="Note 3 2 13 7" xfId="18168" xr:uid="{31F31D83-38FC-44A9-A27B-AE862EFBBFFC}"/>
    <cellStyle name="Note 3 2 13 7 2" xfId="18169" xr:uid="{EAE9DF5A-76D6-498F-8129-F9FAEDD15489}"/>
    <cellStyle name="Note 3 2 13 7 3" xfId="18170" xr:uid="{16285030-0496-4F7B-9591-FFA828536875}"/>
    <cellStyle name="Note 3 2 13 8" xfId="18171" xr:uid="{88B08947-7D36-4F7A-8F61-EAC7BAEE169B}"/>
    <cellStyle name="Note 3 2 13 9" xfId="18172" xr:uid="{C6723074-6090-488F-BD37-CDEF3968FB3D}"/>
    <cellStyle name="Note 3 2 14" xfId="18173" xr:uid="{9FE322A1-E2FE-49D5-BCCF-47C43B2DDDC5}"/>
    <cellStyle name="Note 3 2 14 2" xfId="18174" xr:uid="{5C3EED25-50E8-4B93-A244-FD22428ECC5C}"/>
    <cellStyle name="Note 3 2 14 2 2" xfId="18175" xr:uid="{FC36C1AB-640D-4F4B-B017-4A7EC5354B23}"/>
    <cellStyle name="Note 3 2 14 2 2 2" xfId="18176" xr:uid="{F8F22CB9-44CF-48B9-A741-04B84EBFC5F7}"/>
    <cellStyle name="Note 3 2 14 2 2 3" xfId="18177" xr:uid="{DC31379A-58D2-4EE8-8585-970343B8F094}"/>
    <cellStyle name="Note 3 2 14 2 3" xfId="18178" xr:uid="{6C94B685-9E57-496C-BA10-4258279CA28C}"/>
    <cellStyle name="Note 3 2 14 2 4" xfId="18179" xr:uid="{A5B718D8-0517-4C0E-8E99-8D3932FB4522}"/>
    <cellStyle name="Note 3 2 14 3" xfId="18180" xr:uid="{F3C54FAD-3F41-4884-B682-06E51C776E5F}"/>
    <cellStyle name="Note 3 2 14 3 2" xfId="18181" xr:uid="{6CBBB692-814D-4917-B259-3C02E5160ADF}"/>
    <cellStyle name="Note 3 2 14 3 2 2" xfId="18182" xr:uid="{DF34452F-FFC9-4FB1-BB0D-B462B526608A}"/>
    <cellStyle name="Note 3 2 14 3 2 3" xfId="18183" xr:uid="{ECE7C86F-4611-466F-8EE7-421B34D5B846}"/>
    <cellStyle name="Note 3 2 14 3 3" xfId="18184" xr:uid="{4973EF58-51E6-4895-8A1A-45CF4DBF88DF}"/>
    <cellStyle name="Note 3 2 14 3 4" xfId="18185" xr:uid="{D3931620-4266-433B-9967-C33F2838FCCA}"/>
    <cellStyle name="Note 3 2 14 4" xfId="18186" xr:uid="{ACBD1945-59B3-445E-A3F2-506E39336219}"/>
    <cellStyle name="Note 3 2 14 4 2" xfId="18187" xr:uid="{118D535B-0B88-4B78-B60A-7D1140F22052}"/>
    <cellStyle name="Note 3 2 14 4 2 2" xfId="18188" xr:uid="{C766BBFB-DA4A-494A-9CAC-6EF854E02E57}"/>
    <cellStyle name="Note 3 2 14 4 2 3" xfId="18189" xr:uid="{C02D7445-E532-421C-8F86-1CD01D9B4F1A}"/>
    <cellStyle name="Note 3 2 14 4 3" xfId="18190" xr:uid="{44908353-740B-4158-81F1-0DA37B5C974D}"/>
    <cellStyle name="Note 3 2 14 4 4" xfId="18191" xr:uid="{B76B110A-6F2A-4ED0-B4C6-274FD4D80546}"/>
    <cellStyle name="Note 3 2 14 5" xfId="18192" xr:uid="{71C5C3AE-B720-449D-A0D5-71AFE1D0CA6C}"/>
    <cellStyle name="Note 3 2 14 5 2" xfId="18193" xr:uid="{06228D15-FCAA-406E-A1E8-C360313320C5}"/>
    <cellStyle name="Note 3 2 14 5 2 2" xfId="18194" xr:uid="{C971081C-FB2A-4D68-A8C6-DFFA1233BDBB}"/>
    <cellStyle name="Note 3 2 14 5 2 3" xfId="18195" xr:uid="{DFC0C55E-1255-47DF-BC32-49B46F44BACF}"/>
    <cellStyle name="Note 3 2 14 5 3" xfId="18196" xr:uid="{457F4702-4322-4144-9E7E-08409C8E232F}"/>
    <cellStyle name="Note 3 2 14 5 4" xfId="18197" xr:uid="{9B43AABF-31C0-46F8-BD0D-EAE5553060FF}"/>
    <cellStyle name="Note 3 2 14 6" xfId="18198" xr:uid="{784AEA36-BED0-47E6-9428-13599C97C88D}"/>
    <cellStyle name="Note 3 2 14 6 2" xfId="18199" xr:uid="{25781DDA-BA49-4252-910F-2EB9814C6BB7}"/>
    <cellStyle name="Note 3 2 14 6 2 2" xfId="18200" xr:uid="{13794E3E-9E62-4CDA-B8C6-EACD6D9F867F}"/>
    <cellStyle name="Note 3 2 14 6 2 3" xfId="18201" xr:uid="{ED8A3AD3-2DAB-4275-AC61-CAA7F3A7EFD6}"/>
    <cellStyle name="Note 3 2 14 6 3" xfId="18202" xr:uid="{C09BD395-A94B-485F-A718-004A6A303A47}"/>
    <cellStyle name="Note 3 2 14 6 4" xfId="18203" xr:uid="{B4662C4E-C9BA-4A6A-B7AD-BC14A695E8EC}"/>
    <cellStyle name="Note 3 2 14 7" xfId="18204" xr:uid="{D04389C2-3EED-46F6-8AA6-57B88061F2C9}"/>
    <cellStyle name="Note 3 2 14 7 2" xfId="18205" xr:uid="{A12AF6E5-5D71-44A9-84A9-524423B86A79}"/>
    <cellStyle name="Note 3 2 14 7 3" xfId="18206" xr:uid="{F2C6AE20-00D1-4514-82AF-869A2FA07D47}"/>
    <cellStyle name="Note 3 2 14 8" xfId="18207" xr:uid="{04CBF372-4AF1-4C89-9B4E-F09938136BF6}"/>
    <cellStyle name="Note 3 2 14 9" xfId="18208" xr:uid="{B99CB423-7A26-4B64-82DF-CE7D4B817F9D}"/>
    <cellStyle name="Note 3 2 15" xfId="18209" xr:uid="{B4354687-D752-4565-AEB2-169F55B28CDE}"/>
    <cellStyle name="Note 3 2 15 2" xfId="18210" xr:uid="{E04576EE-A713-4464-8C9E-878C1EFA6529}"/>
    <cellStyle name="Note 3 2 15 2 2" xfId="18211" xr:uid="{AF5F9BDB-0404-4346-A389-D3D2D3D0E7C6}"/>
    <cellStyle name="Note 3 2 15 2 2 2" xfId="18212" xr:uid="{828CB480-DC86-4EB7-8378-DE4776EC0BCC}"/>
    <cellStyle name="Note 3 2 15 2 2 3" xfId="18213" xr:uid="{AA33D66C-3DE6-4469-9BB2-39691F4413C4}"/>
    <cellStyle name="Note 3 2 15 2 3" xfId="18214" xr:uid="{7FB9CB66-02A4-4A4C-8590-CEE9D453FB45}"/>
    <cellStyle name="Note 3 2 15 2 4" xfId="18215" xr:uid="{95D9F3B9-6B93-4E07-9B7A-788E9295A0D2}"/>
    <cellStyle name="Note 3 2 15 3" xfId="18216" xr:uid="{A34D5B20-8C5F-4849-8BB3-4A62D0733DD9}"/>
    <cellStyle name="Note 3 2 15 3 2" xfId="18217" xr:uid="{25290104-F254-4DFD-84CC-00D4BC91D69D}"/>
    <cellStyle name="Note 3 2 15 3 2 2" xfId="18218" xr:uid="{6AB61500-627F-44C1-82BC-51AC53E89823}"/>
    <cellStyle name="Note 3 2 15 3 2 3" xfId="18219" xr:uid="{544BDDC2-F55A-43BF-8BEC-397F19D1AB12}"/>
    <cellStyle name="Note 3 2 15 3 3" xfId="18220" xr:uid="{4AE8F0DC-E01B-4103-9FEE-6BE6CDB437BE}"/>
    <cellStyle name="Note 3 2 15 3 4" xfId="18221" xr:uid="{25B29758-8E0A-49FA-A75B-C74333A7F3B9}"/>
    <cellStyle name="Note 3 2 15 4" xfId="18222" xr:uid="{B2BFD4B5-F78F-4B86-B26F-F3BE7F6B6611}"/>
    <cellStyle name="Note 3 2 15 4 2" xfId="18223" xr:uid="{ADE58D5B-2456-4E96-BE1B-4C02B906593F}"/>
    <cellStyle name="Note 3 2 15 4 2 2" xfId="18224" xr:uid="{0D9F067B-F9F2-41EB-A24A-ACA09EB0DF70}"/>
    <cellStyle name="Note 3 2 15 4 2 3" xfId="18225" xr:uid="{2DCCA8AE-52E3-4744-9694-E8A534EA0AA7}"/>
    <cellStyle name="Note 3 2 15 4 3" xfId="18226" xr:uid="{A463C691-012D-41B1-82F6-0BF7C494FE45}"/>
    <cellStyle name="Note 3 2 15 4 4" xfId="18227" xr:uid="{47B764DE-54F7-4017-ACDC-3C7C6EC2C1A5}"/>
    <cellStyle name="Note 3 2 15 5" xfId="18228" xr:uid="{310B247D-1C03-418E-81AB-B0148A4DDB79}"/>
    <cellStyle name="Note 3 2 15 5 2" xfId="18229" xr:uid="{0DD29503-17EB-4E91-9695-FCC3ED67E1F7}"/>
    <cellStyle name="Note 3 2 15 5 2 2" xfId="18230" xr:uid="{ED49244D-7D0F-4F2A-A2EA-58B18FAD0DA1}"/>
    <cellStyle name="Note 3 2 15 5 2 3" xfId="18231" xr:uid="{264304E6-EA39-4E9D-9BD1-B0DC4AB41560}"/>
    <cellStyle name="Note 3 2 15 5 3" xfId="18232" xr:uid="{3A448AAB-E33E-4778-9B07-15402E7756E7}"/>
    <cellStyle name="Note 3 2 15 5 4" xfId="18233" xr:uid="{3946B0E3-9B8C-429E-846E-DEE6A783A5E3}"/>
    <cellStyle name="Note 3 2 15 6" xfId="18234" xr:uid="{1D5F7F00-81F9-48FB-AC8F-1CAF53DA2432}"/>
    <cellStyle name="Note 3 2 15 6 2" xfId="18235" xr:uid="{2FD4B8FA-E1C2-4722-8AC9-F0898B504CD4}"/>
    <cellStyle name="Note 3 2 15 6 2 2" xfId="18236" xr:uid="{714DA7EC-6C38-49C9-A172-908E4BAAE84D}"/>
    <cellStyle name="Note 3 2 15 6 2 3" xfId="18237" xr:uid="{A2CAA31F-D389-4605-9BDD-173AF62E8792}"/>
    <cellStyle name="Note 3 2 15 6 3" xfId="18238" xr:uid="{63385CC5-3E47-4B6C-A36D-4F269B60B833}"/>
    <cellStyle name="Note 3 2 15 6 4" xfId="18239" xr:uid="{9B99DEAE-6F23-4909-B539-FD7C90BD7EFB}"/>
    <cellStyle name="Note 3 2 15 7" xfId="18240" xr:uid="{98ED15CD-CC13-4630-9962-BC5F11115E0E}"/>
    <cellStyle name="Note 3 2 15 7 2" xfId="18241" xr:uid="{466BE357-4C79-4227-8E9A-3288DC938485}"/>
    <cellStyle name="Note 3 2 15 7 3" xfId="18242" xr:uid="{49061160-E3E3-4DB0-B9CF-C644842B1D33}"/>
    <cellStyle name="Note 3 2 15 8" xfId="18243" xr:uid="{1B82C37D-F686-45D6-8DDD-C540618942D2}"/>
    <cellStyle name="Note 3 2 15 9" xfId="18244" xr:uid="{A6B565E7-5713-4364-AAEC-C481D78D2F45}"/>
    <cellStyle name="Note 3 2 16" xfId="18245" xr:uid="{FE11E14B-7CB8-4D08-BDCE-D7F4B8E04C7B}"/>
    <cellStyle name="Note 3 2 16 2" xfId="18246" xr:uid="{4D77965F-262B-4871-B39A-CC3F7B4E91A9}"/>
    <cellStyle name="Note 3 2 16 2 2" xfId="18247" xr:uid="{4DE899CD-155E-4638-944A-DD1339298003}"/>
    <cellStyle name="Note 3 2 16 2 2 2" xfId="18248" xr:uid="{46DB9264-8273-46DE-BBD3-3F27929E7B51}"/>
    <cellStyle name="Note 3 2 16 2 2 3" xfId="18249" xr:uid="{B8219B2C-4865-44FA-A2A5-5AC05C8C7525}"/>
    <cellStyle name="Note 3 2 16 2 3" xfId="18250" xr:uid="{BE36D615-831A-4E04-B1AA-E57949EBCE82}"/>
    <cellStyle name="Note 3 2 16 2 4" xfId="18251" xr:uid="{2DE2E985-4848-49BF-8A48-A9CC6CF9EF3B}"/>
    <cellStyle name="Note 3 2 16 3" xfId="18252" xr:uid="{6E3CE688-8D0F-465B-AE5A-19128680192B}"/>
    <cellStyle name="Note 3 2 16 3 2" xfId="18253" xr:uid="{6B5330ED-4CF5-4FB8-8A23-F680F6027606}"/>
    <cellStyle name="Note 3 2 16 3 2 2" xfId="18254" xr:uid="{3BF2BE38-1FA3-4D4E-B66E-A9527A5EB88B}"/>
    <cellStyle name="Note 3 2 16 3 2 3" xfId="18255" xr:uid="{C0FA289A-2950-491E-BF0C-204EF0948B51}"/>
    <cellStyle name="Note 3 2 16 3 3" xfId="18256" xr:uid="{A87AF5A2-A537-40A1-9E09-A945575C1DA6}"/>
    <cellStyle name="Note 3 2 16 3 4" xfId="18257" xr:uid="{471EA661-9A0C-4F74-84BB-BCD35C6EB5FE}"/>
    <cellStyle name="Note 3 2 16 4" xfId="18258" xr:uid="{ED078EA3-BCB7-46BE-B656-D9A38201DC2D}"/>
    <cellStyle name="Note 3 2 16 4 2" xfId="18259" xr:uid="{E9DE5F6C-E9C6-4212-9CA0-E53E8067EF88}"/>
    <cellStyle name="Note 3 2 16 4 2 2" xfId="18260" xr:uid="{D74A6936-DDD2-4DF6-8385-E50418701950}"/>
    <cellStyle name="Note 3 2 16 4 2 3" xfId="18261" xr:uid="{FD247B8C-3AAD-41BF-8AC1-5535A0D38900}"/>
    <cellStyle name="Note 3 2 16 4 3" xfId="18262" xr:uid="{E6090B26-3667-4449-855A-2F6D668C1DBF}"/>
    <cellStyle name="Note 3 2 16 4 4" xfId="18263" xr:uid="{A2C7707A-5043-48B0-8FFE-4B121FD11B09}"/>
    <cellStyle name="Note 3 2 16 5" xfId="18264" xr:uid="{2A8AB8E3-5B18-4D7F-8FD1-EB9CA131ED5C}"/>
    <cellStyle name="Note 3 2 16 5 2" xfId="18265" xr:uid="{55F829DA-9B46-4AC8-B5BE-02F5932D921B}"/>
    <cellStyle name="Note 3 2 16 5 2 2" xfId="18266" xr:uid="{4A413EA4-1C23-4242-B258-E285A2DFF317}"/>
    <cellStyle name="Note 3 2 16 5 2 3" xfId="18267" xr:uid="{84E39298-F66D-4BA1-9FFF-0A6242EECB6D}"/>
    <cellStyle name="Note 3 2 16 5 3" xfId="18268" xr:uid="{63D47A37-8AE7-44F8-A1B9-62730C6CC687}"/>
    <cellStyle name="Note 3 2 16 5 4" xfId="18269" xr:uid="{A32B7B0F-C847-49AC-B0FF-C48AB52CE164}"/>
    <cellStyle name="Note 3 2 16 6" xfId="18270" xr:uid="{C912F22E-4024-4EBE-A949-C2DA915744C5}"/>
    <cellStyle name="Note 3 2 16 6 2" xfId="18271" xr:uid="{ED85CEAA-FEB0-4AEA-8476-C0FF40CB2FC0}"/>
    <cellStyle name="Note 3 2 16 6 2 2" xfId="18272" xr:uid="{FACB707A-19F7-4932-9474-99CD2F845019}"/>
    <cellStyle name="Note 3 2 16 6 2 3" xfId="18273" xr:uid="{35A43FD0-3111-439D-9FFA-BEBED3140E5A}"/>
    <cellStyle name="Note 3 2 16 6 3" xfId="18274" xr:uid="{0A782B6D-C3E6-40FE-9B60-164D6178847B}"/>
    <cellStyle name="Note 3 2 16 6 4" xfId="18275" xr:uid="{2558E8E2-859D-42EC-87AB-205E26673F0E}"/>
    <cellStyle name="Note 3 2 16 7" xfId="18276" xr:uid="{5D34EEF4-16CF-42B9-93AC-3C5597AB7DD6}"/>
    <cellStyle name="Note 3 2 16 7 2" xfId="18277" xr:uid="{0E2AACA6-3A96-41BB-8DAC-2E5D13CF3FB6}"/>
    <cellStyle name="Note 3 2 16 7 3" xfId="18278" xr:uid="{3D60BE7C-2E3B-43D2-819F-FA45615E8681}"/>
    <cellStyle name="Note 3 2 16 8" xfId="18279" xr:uid="{AB374868-F0E5-4E0A-8E44-B4E092D7CB0A}"/>
    <cellStyle name="Note 3 2 16 9" xfId="18280" xr:uid="{1D586FF8-6EC4-4039-80FB-BF03DBB625A8}"/>
    <cellStyle name="Note 3 2 17" xfId="18281" xr:uid="{FE064002-99CF-4219-8A0B-786027553242}"/>
    <cellStyle name="Note 3 2 17 2" xfId="18282" xr:uid="{6825A276-AE63-4C60-A049-58F1273EEE82}"/>
    <cellStyle name="Note 3 2 17 2 2" xfId="18283" xr:uid="{4F4CBA17-07BE-4DFD-B640-BE27CB3416BF}"/>
    <cellStyle name="Note 3 2 17 2 2 2" xfId="18284" xr:uid="{CAE148DE-6B09-4146-9452-DD136162E09E}"/>
    <cellStyle name="Note 3 2 17 2 2 3" xfId="18285" xr:uid="{C7A973F2-95DB-4E98-87C6-98D5D932C74B}"/>
    <cellStyle name="Note 3 2 17 2 3" xfId="18286" xr:uid="{BD7769A0-F634-424B-B22F-E25C01FC3FD9}"/>
    <cellStyle name="Note 3 2 17 2 4" xfId="18287" xr:uid="{A28F50C3-8BBE-402F-9D7B-3A44F550CF60}"/>
    <cellStyle name="Note 3 2 17 3" xfId="18288" xr:uid="{1574235A-3328-4C29-AB40-8BA2C395F063}"/>
    <cellStyle name="Note 3 2 17 3 2" xfId="18289" xr:uid="{D51D80EA-475C-4362-A48E-C94B59FF45A5}"/>
    <cellStyle name="Note 3 2 17 3 2 2" xfId="18290" xr:uid="{339CAD46-F01E-428E-9F59-AB595E5422B7}"/>
    <cellStyle name="Note 3 2 17 3 2 3" xfId="18291" xr:uid="{317C9480-D337-4319-9580-0BE4DE44FCF5}"/>
    <cellStyle name="Note 3 2 17 3 3" xfId="18292" xr:uid="{4009246E-3B52-43B1-98CB-49F50B77C8FF}"/>
    <cellStyle name="Note 3 2 17 3 4" xfId="18293" xr:uid="{76C37701-9180-435B-A7C3-5953EF71AA17}"/>
    <cellStyle name="Note 3 2 17 4" xfId="18294" xr:uid="{36AFFA7F-0EEF-4C0C-B7D1-C51EC9FB4787}"/>
    <cellStyle name="Note 3 2 17 4 2" xfId="18295" xr:uid="{54B06921-D5A2-42D4-AEC2-1310F7C85AEC}"/>
    <cellStyle name="Note 3 2 17 4 2 2" xfId="18296" xr:uid="{DD14B931-FE58-4D9A-AD4E-8F215ED99522}"/>
    <cellStyle name="Note 3 2 17 4 2 3" xfId="18297" xr:uid="{444F95FD-FC16-47C1-8B39-DDDAB58540F3}"/>
    <cellStyle name="Note 3 2 17 4 3" xfId="18298" xr:uid="{9B7F1ACD-2EF7-4123-BC34-9C460C1C710D}"/>
    <cellStyle name="Note 3 2 17 4 4" xfId="18299" xr:uid="{00119850-AF22-4188-820C-B47DE141E326}"/>
    <cellStyle name="Note 3 2 17 5" xfId="18300" xr:uid="{A8F8C58B-BC70-46CF-871B-70270B413C64}"/>
    <cellStyle name="Note 3 2 17 5 2" xfId="18301" xr:uid="{3D91D8F4-B884-4D0C-8ADC-DCF3C2766D71}"/>
    <cellStyle name="Note 3 2 17 5 2 2" xfId="18302" xr:uid="{395E880D-50A4-4B09-9B6B-F4B6F83FDCA5}"/>
    <cellStyle name="Note 3 2 17 5 2 3" xfId="18303" xr:uid="{72CA5FBF-2C0C-401F-96F1-8088C2DAF673}"/>
    <cellStyle name="Note 3 2 17 5 3" xfId="18304" xr:uid="{66867660-3FA9-43FE-B7E4-1C07C1F7D2DE}"/>
    <cellStyle name="Note 3 2 17 5 4" xfId="18305" xr:uid="{6044FDA7-A8EB-4457-8C67-25CFE87D0BBC}"/>
    <cellStyle name="Note 3 2 17 6" xfId="18306" xr:uid="{26EF226F-4079-427A-8D32-A314C7E95DF5}"/>
    <cellStyle name="Note 3 2 17 6 2" xfId="18307" xr:uid="{60105B92-8F62-49E2-905E-607873F2B78F}"/>
    <cellStyle name="Note 3 2 17 6 2 2" xfId="18308" xr:uid="{B54C50E7-C2AF-4E99-B61E-DE7BB27932B7}"/>
    <cellStyle name="Note 3 2 17 6 2 3" xfId="18309" xr:uid="{C0D2BB95-2077-49B0-882C-AC63031CBE6C}"/>
    <cellStyle name="Note 3 2 17 6 3" xfId="18310" xr:uid="{8C2311A7-BBD0-4523-819F-8F5C00DA3EDF}"/>
    <cellStyle name="Note 3 2 17 6 4" xfId="18311" xr:uid="{7738C0B6-D65A-4471-B2C2-A396C0401688}"/>
    <cellStyle name="Note 3 2 17 7" xfId="18312" xr:uid="{7FB94D6F-FDD7-4EB3-80B9-9EF9634C35FA}"/>
    <cellStyle name="Note 3 2 17 7 2" xfId="18313" xr:uid="{CCF467D8-A158-46C4-ABE8-08EB15672BC4}"/>
    <cellStyle name="Note 3 2 17 7 3" xfId="18314" xr:uid="{3EDCF930-F51F-4C0B-B0D1-D64412BE408B}"/>
    <cellStyle name="Note 3 2 17 8" xfId="18315" xr:uid="{2DAB550A-D214-4893-83E1-DF780A4CF628}"/>
    <cellStyle name="Note 3 2 17 9" xfId="18316" xr:uid="{25CF9D61-C1D1-433F-BFEF-92C44FCD4E68}"/>
    <cellStyle name="Note 3 2 18" xfId="18317" xr:uid="{10CADBC3-7923-4E6D-B8E4-7E6DC1DCB242}"/>
    <cellStyle name="Note 3 2 18 2" xfId="18318" xr:uid="{DE595194-37EB-432E-BA5E-2030DD7CB170}"/>
    <cellStyle name="Note 3 2 18 2 2" xfId="18319" xr:uid="{2BAE241E-24B7-4857-94BC-B6342290491D}"/>
    <cellStyle name="Note 3 2 18 2 2 2" xfId="18320" xr:uid="{FDC46D04-EDAF-4063-BBF8-569E99FF6BEA}"/>
    <cellStyle name="Note 3 2 18 2 2 3" xfId="18321" xr:uid="{9432C288-A292-472D-A13D-A60B07A5FBB7}"/>
    <cellStyle name="Note 3 2 18 2 3" xfId="18322" xr:uid="{8DBC6ED5-D99F-44FA-B390-5AABB19A9B09}"/>
    <cellStyle name="Note 3 2 18 2 4" xfId="18323" xr:uid="{B3038468-825C-4034-85D9-B101C0E30B89}"/>
    <cellStyle name="Note 3 2 18 3" xfId="18324" xr:uid="{9A459D25-70E6-4ADE-979E-0D578C133FA0}"/>
    <cellStyle name="Note 3 2 18 3 2" xfId="18325" xr:uid="{AF625BF8-AEEE-49AE-93E3-07660F3DECDE}"/>
    <cellStyle name="Note 3 2 18 3 2 2" xfId="18326" xr:uid="{A99D071A-85BB-4DBE-A7FD-3731D49D076F}"/>
    <cellStyle name="Note 3 2 18 3 2 3" xfId="18327" xr:uid="{EF38B92E-390B-4281-ADB7-3BF180DDA0A5}"/>
    <cellStyle name="Note 3 2 18 3 3" xfId="18328" xr:uid="{F1AE3EA6-420A-45B3-A82E-8C8EB561DBD4}"/>
    <cellStyle name="Note 3 2 18 3 4" xfId="18329" xr:uid="{E7544116-A1BC-4CD7-9FF2-7454128CA6C6}"/>
    <cellStyle name="Note 3 2 18 4" xfId="18330" xr:uid="{D8AFB6B2-CC51-4257-BE5E-C7383C218614}"/>
    <cellStyle name="Note 3 2 18 4 2" xfId="18331" xr:uid="{5C4C84FD-25F5-4870-A874-1A90B76CB18B}"/>
    <cellStyle name="Note 3 2 18 4 2 2" xfId="18332" xr:uid="{5585B115-5F5B-4A2E-8065-AB16084A47D0}"/>
    <cellStyle name="Note 3 2 18 4 2 3" xfId="18333" xr:uid="{8B6D4513-0A31-4830-B508-7EDFE2B009F8}"/>
    <cellStyle name="Note 3 2 18 4 3" xfId="18334" xr:uid="{12A62BBE-2AEC-406C-8623-67B44776B966}"/>
    <cellStyle name="Note 3 2 18 4 4" xfId="18335" xr:uid="{3231C55A-2B22-4175-8C7D-13BBF5382F70}"/>
    <cellStyle name="Note 3 2 18 5" xfId="18336" xr:uid="{6E2E8990-8499-4911-8C5C-DCB1F9E67ECE}"/>
    <cellStyle name="Note 3 2 18 5 2" xfId="18337" xr:uid="{FCBBBAAC-C1C7-4AFA-BAC6-79E8FB76379E}"/>
    <cellStyle name="Note 3 2 18 5 2 2" xfId="18338" xr:uid="{AC7D92B2-5177-4565-88FD-7739C86BB9E5}"/>
    <cellStyle name="Note 3 2 18 5 2 3" xfId="18339" xr:uid="{A9B02BB1-9EC7-44F4-8677-89D0870379E8}"/>
    <cellStyle name="Note 3 2 18 5 3" xfId="18340" xr:uid="{73B7D042-7127-403C-8825-3617CA38CEF3}"/>
    <cellStyle name="Note 3 2 18 5 4" xfId="18341" xr:uid="{B308C18D-1738-4EDF-80C4-D69273AACC08}"/>
    <cellStyle name="Note 3 2 18 6" xfId="18342" xr:uid="{72A7C205-AD60-4E52-A3CE-422B5A6F986D}"/>
    <cellStyle name="Note 3 2 18 6 2" xfId="18343" xr:uid="{AD88420B-E76A-41D0-A248-F142CEE4C115}"/>
    <cellStyle name="Note 3 2 18 6 2 2" xfId="18344" xr:uid="{76DB2E24-DC62-4BF7-B937-A5F7622B0755}"/>
    <cellStyle name="Note 3 2 18 6 2 3" xfId="18345" xr:uid="{7C6FFA53-01B6-444F-90E6-CACE3A609E12}"/>
    <cellStyle name="Note 3 2 18 6 3" xfId="18346" xr:uid="{E119ED84-A17F-4E75-9C3F-53C4B607D415}"/>
    <cellStyle name="Note 3 2 18 6 4" xfId="18347" xr:uid="{943342D2-9386-4523-940F-657CD705A9D6}"/>
    <cellStyle name="Note 3 2 18 7" xfId="18348" xr:uid="{4A1AEF5B-4C40-4034-818D-6E260C21013E}"/>
    <cellStyle name="Note 3 2 18 7 2" xfId="18349" xr:uid="{6C7E6C68-4213-45BF-BF15-57E424066199}"/>
    <cellStyle name="Note 3 2 18 7 3" xfId="18350" xr:uid="{2A4CB2A8-0096-44A5-8189-4EBD892A0BBF}"/>
    <cellStyle name="Note 3 2 18 8" xfId="18351" xr:uid="{B5A785FA-02B5-4802-8CCC-3C56A8FE0BBF}"/>
    <cellStyle name="Note 3 2 18 9" xfId="18352" xr:uid="{56D2312C-AEB6-448D-8AF0-288920FB6281}"/>
    <cellStyle name="Note 3 2 19" xfId="18353" xr:uid="{322EB866-6A2A-460B-AA9E-84F9410C5D55}"/>
    <cellStyle name="Note 3 2 19 2" xfId="18354" xr:uid="{1F4CE75A-4307-47C4-9930-092C0ABB6270}"/>
    <cellStyle name="Note 3 2 19 2 2" xfId="18355" xr:uid="{ABD6DB82-68F5-417A-AAAB-61BD78BD7CFA}"/>
    <cellStyle name="Note 3 2 19 2 2 2" xfId="18356" xr:uid="{CDC2908D-63FA-4165-AC41-DBCCBF307925}"/>
    <cellStyle name="Note 3 2 19 2 2 3" xfId="18357" xr:uid="{49A824A4-BE32-4622-B5B5-677909769EDC}"/>
    <cellStyle name="Note 3 2 19 2 3" xfId="18358" xr:uid="{31CC0BE6-C4CF-44E2-8720-BB1F0F910CB1}"/>
    <cellStyle name="Note 3 2 19 2 4" xfId="18359" xr:uid="{4F11BC44-99CE-4743-AAE6-87C65827DD8E}"/>
    <cellStyle name="Note 3 2 19 3" xfId="18360" xr:uid="{E463B9B4-3335-42B8-A78E-4E257DC16FFF}"/>
    <cellStyle name="Note 3 2 19 3 2" xfId="18361" xr:uid="{61B1C338-DFD8-443C-8D2A-1FD696217B2A}"/>
    <cellStyle name="Note 3 2 19 3 2 2" xfId="18362" xr:uid="{C0133D67-54D3-4A34-B5C1-722490227190}"/>
    <cellStyle name="Note 3 2 19 3 2 3" xfId="18363" xr:uid="{85BF0F4C-09EC-453D-A8BF-EEB1EADED09E}"/>
    <cellStyle name="Note 3 2 19 3 3" xfId="18364" xr:uid="{32AF0B7D-749E-4423-86DA-B703624F72F0}"/>
    <cellStyle name="Note 3 2 19 3 4" xfId="18365" xr:uid="{7776005B-A2AA-46BD-B326-59CB3A918761}"/>
    <cellStyle name="Note 3 2 19 4" xfId="18366" xr:uid="{64D2D1B3-0E29-4676-8B72-AB3E540198E7}"/>
    <cellStyle name="Note 3 2 19 4 2" xfId="18367" xr:uid="{8E95688B-0DCE-4C7F-A531-DB7195CE3293}"/>
    <cellStyle name="Note 3 2 19 4 2 2" xfId="18368" xr:uid="{5B3D3180-5724-481B-9AD8-D30D5A8745E8}"/>
    <cellStyle name="Note 3 2 19 4 2 3" xfId="18369" xr:uid="{5D439D10-819C-4E28-8C0C-E711742260E7}"/>
    <cellStyle name="Note 3 2 19 4 3" xfId="18370" xr:uid="{D4428C36-FE4F-468F-A183-323DFA969C39}"/>
    <cellStyle name="Note 3 2 19 4 4" xfId="18371" xr:uid="{A118ECC9-D002-4866-8942-6C6F3584E7AF}"/>
    <cellStyle name="Note 3 2 19 5" xfId="18372" xr:uid="{01AD39B5-882D-4B02-97AE-F8F78659FCF0}"/>
    <cellStyle name="Note 3 2 19 5 2" xfId="18373" xr:uid="{7DE9BA47-F32D-4C87-BFC0-11E2FFB4CAD1}"/>
    <cellStyle name="Note 3 2 19 5 2 2" xfId="18374" xr:uid="{2AB93507-BD86-42CE-B763-1F5AFC905881}"/>
    <cellStyle name="Note 3 2 19 5 2 3" xfId="18375" xr:uid="{C502DB5E-B9CF-4A0E-902C-49F6AC4CF40F}"/>
    <cellStyle name="Note 3 2 19 5 3" xfId="18376" xr:uid="{91240391-698F-4238-A1E5-BDA7F6E204EA}"/>
    <cellStyle name="Note 3 2 19 5 4" xfId="18377" xr:uid="{C9289805-8EA0-4125-BACD-08798DD0A5F4}"/>
    <cellStyle name="Note 3 2 19 6" xfId="18378" xr:uid="{82121AD1-2208-4A0F-8C8D-9C8347BDD0C1}"/>
    <cellStyle name="Note 3 2 19 6 2" xfId="18379" xr:uid="{DF90AE76-A756-4C4B-8AC3-AF2B05647A44}"/>
    <cellStyle name="Note 3 2 19 6 2 2" xfId="18380" xr:uid="{78A62911-2F19-4B68-A8D0-0686DDB33106}"/>
    <cellStyle name="Note 3 2 19 6 2 3" xfId="18381" xr:uid="{06C46F4F-9920-4ACA-A5B6-CABD53004417}"/>
    <cellStyle name="Note 3 2 19 6 3" xfId="18382" xr:uid="{43EF33F4-3325-4E8B-99ED-6B3185CA9EDA}"/>
    <cellStyle name="Note 3 2 19 6 4" xfId="18383" xr:uid="{33CC0B86-95EC-4F59-924C-845DC755B88D}"/>
    <cellStyle name="Note 3 2 19 7" xfId="18384" xr:uid="{13510CF7-D789-4265-A3B9-44F51C5ECD00}"/>
    <cellStyle name="Note 3 2 19 7 2" xfId="18385" xr:uid="{0079E5B2-E2D6-4AF7-B6A3-4DDA751542A4}"/>
    <cellStyle name="Note 3 2 19 7 3" xfId="18386" xr:uid="{0E6CE9F8-33D4-4BA8-86F4-9A1C8DF29A06}"/>
    <cellStyle name="Note 3 2 19 8" xfId="18387" xr:uid="{744041AF-A32F-4F0C-A13F-81710F6EB835}"/>
    <cellStyle name="Note 3 2 19 9" xfId="18388" xr:uid="{10F46A21-59D8-4159-80FB-803E3EB97185}"/>
    <cellStyle name="Note 3 2 2" xfId="1305" xr:uid="{5EF76C8A-CCCD-4364-BF41-117A008B051F}"/>
    <cellStyle name="Note 3 2 2 10" xfId="18389" xr:uid="{087742E5-4ADB-4BDF-872D-E63AEF0FC55E}"/>
    <cellStyle name="Note 3 2 2 2" xfId="2203" xr:uid="{8DF620F5-6AC2-46AA-A3F8-33E4430185C3}"/>
    <cellStyle name="Note 3 2 2 2 2" xfId="4206" xr:uid="{E43D0716-B927-4212-909D-BEED9C2741A5}"/>
    <cellStyle name="Note 3 2 2 2 2 2" xfId="18392" xr:uid="{5F769C23-40EB-4F29-B890-5B4124F3BF3E}"/>
    <cellStyle name="Note 3 2 2 2 2 3" xfId="18393" xr:uid="{E115FEC3-C1B8-4859-B876-56EF4B3CEF8A}"/>
    <cellStyle name="Note 3 2 2 2 2 4" xfId="18391" xr:uid="{A9D3C841-4C4A-4F4C-9D26-4D3813C662B9}"/>
    <cellStyle name="Note 3 2 2 2 3" xfId="18394" xr:uid="{6DE461D9-E4E9-4D02-AB83-1B88B756715B}"/>
    <cellStyle name="Note 3 2 2 2 4" xfId="18395" xr:uid="{D32066B4-215D-422B-B2A0-CF86C15B8393}"/>
    <cellStyle name="Note 3 2 2 2 5" xfId="18390" xr:uid="{ABED37AE-0D24-4549-94FF-03417063BB1C}"/>
    <cellStyle name="Note 3 2 2 3" xfId="4205" xr:uid="{A48A18A2-9F9D-4FDC-90EE-217F0EE5DBCF}"/>
    <cellStyle name="Note 3 2 2 3 2" xfId="18397" xr:uid="{C7BEDDBC-4577-4DF6-B84E-3758B1B835F9}"/>
    <cellStyle name="Note 3 2 2 3 2 2" xfId="18398" xr:uid="{0E885F6E-BDA4-480B-9A21-C9F01B421667}"/>
    <cellStyle name="Note 3 2 2 3 2 3" xfId="18399" xr:uid="{850306F2-79F0-44E0-B8AB-7F1B1D1AD1E2}"/>
    <cellStyle name="Note 3 2 2 3 3" xfId="18400" xr:uid="{73ED933B-FCB5-4638-83F3-181D2471E600}"/>
    <cellStyle name="Note 3 2 2 3 4" xfId="18401" xr:uid="{66BB76C7-BB56-478F-BA7A-52E4265D63AD}"/>
    <cellStyle name="Note 3 2 2 3 5" xfId="18396" xr:uid="{9B61EB50-6B97-4DBC-9F9B-DA9F2ACD78B9}"/>
    <cellStyle name="Note 3 2 2 4" xfId="18402" xr:uid="{5D7F4670-6EA1-4C3E-9769-EC74A73D71B4}"/>
    <cellStyle name="Note 3 2 2 4 2" xfId="18403" xr:uid="{95C5FC83-3DA0-4CE2-BBBA-E39F84B1EA43}"/>
    <cellStyle name="Note 3 2 2 4 2 2" xfId="18404" xr:uid="{77085D86-DF42-4B3B-B5C1-5032FB22F52A}"/>
    <cellStyle name="Note 3 2 2 4 2 3" xfId="18405" xr:uid="{40289D1B-9660-4A42-B9B9-316DA77D570A}"/>
    <cellStyle name="Note 3 2 2 4 3" xfId="18406" xr:uid="{5B85C266-231C-494D-842A-61354533E8E7}"/>
    <cellStyle name="Note 3 2 2 4 4" xfId="18407" xr:uid="{AA089C3D-E7B8-4251-82E7-6FF913D6AFF2}"/>
    <cellStyle name="Note 3 2 2 5" xfId="18408" xr:uid="{01EAB6AF-BA70-4FE0-886A-DE845E4C1D64}"/>
    <cellStyle name="Note 3 2 2 5 2" xfId="18409" xr:uid="{0C0F89A1-E113-4DCC-8AC0-D3D0D837DBC7}"/>
    <cellStyle name="Note 3 2 2 5 2 2" xfId="18410" xr:uid="{B968F322-20AF-4157-83C7-8DBA530E7E1A}"/>
    <cellStyle name="Note 3 2 2 5 2 3" xfId="18411" xr:uid="{E1E1580C-F46D-463C-8040-DFF3FCC57CC4}"/>
    <cellStyle name="Note 3 2 2 5 3" xfId="18412" xr:uid="{D27041AE-42DC-4756-BFD1-9A9B50E1F943}"/>
    <cellStyle name="Note 3 2 2 5 4" xfId="18413" xr:uid="{CF1A205D-D9A6-4656-9CDF-34F0998D0057}"/>
    <cellStyle name="Note 3 2 2 6" xfId="18414" xr:uid="{37DA4D9F-9AFA-4CDF-A66F-1A10BB10BB63}"/>
    <cellStyle name="Note 3 2 2 6 2" xfId="18415" xr:uid="{CE012626-82EE-48FB-8D35-916016CAC8B3}"/>
    <cellStyle name="Note 3 2 2 6 2 2" xfId="18416" xr:uid="{914ADAE1-665D-45CB-8411-B0E553AF05F0}"/>
    <cellStyle name="Note 3 2 2 6 2 3" xfId="18417" xr:uid="{9D60E30C-0B3D-45AC-BBB7-B4DFFEC523F3}"/>
    <cellStyle name="Note 3 2 2 6 3" xfId="18418" xr:uid="{95A7FEBD-728F-4A50-98CC-AEC9A835529A}"/>
    <cellStyle name="Note 3 2 2 6 4" xfId="18419" xr:uid="{8F382B4F-A754-4E6E-9493-A700270C2903}"/>
    <cellStyle name="Note 3 2 2 7" xfId="18420" xr:uid="{09DFF198-1655-4437-AAE2-354507E40B8F}"/>
    <cellStyle name="Note 3 2 2 7 2" xfId="18421" xr:uid="{0FA3AE8F-8D15-44FF-9E68-A054368B0910}"/>
    <cellStyle name="Note 3 2 2 7 3" xfId="18422" xr:uid="{6E805EBF-F238-402D-AE80-D92A79AF4DD9}"/>
    <cellStyle name="Note 3 2 2 8" xfId="18423" xr:uid="{11E35CC3-2B88-4C0C-BE0A-08E183822CB9}"/>
    <cellStyle name="Note 3 2 2 9" xfId="18424" xr:uid="{6D89FB99-3C19-4142-B1F7-BB7C761E84D6}"/>
    <cellStyle name="Note 3 2 20" xfId="18425" xr:uid="{507ADB3D-8E05-4437-979B-FA95629BFA44}"/>
    <cellStyle name="Note 3 2 20 2" xfId="18426" xr:uid="{16BE3528-5068-4D40-B32D-25BD0E81D2BC}"/>
    <cellStyle name="Note 3 2 20 2 2" xfId="18427" xr:uid="{1C24A004-CD7F-4975-A0F4-657A0D9C2048}"/>
    <cellStyle name="Note 3 2 20 2 3" xfId="18428" xr:uid="{8DFB6C2A-8392-4032-B27B-8A3D15D47B61}"/>
    <cellStyle name="Note 3 2 20 3" xfId="18429" xr:uid="{CEA00841-7DCD-4B2B-9394-BBC4A742DA7E}"/>
    <cellStyle name="Note 3 2 20 4" xfId="18430" xr:uid="{23CC293E-8DE0-48F8-AB4B-18A119EDC9D8}"/>
    <cellStyle name="Note 3 2 21" xfId="18431" xr:uid="{F45889A6-F64F-482E-B178-2AA3E86590A5}"/>
    <cellStyle name="Note 3 2 21 2" xfId="18432" xr:uid="{3806A12F-3060-462F-A621-CFF6B2B53D0F}"/>
    <cellStyle name="Note 3 2 21 2 2" xfId="18433" xr:uid="{47706091-0087-44FD-B5A4-E7EC03E5A06C}"/>
    <cellStyle name="Note 3 2 21 2 3" xfId="18434" xr:uid="{51BEB9D1-E494-4431-8A5C-A7232BEFCA05}"/>
    <cellStyle name="Note 3 2 21 3" xfId="18435" xr:uid="{770975E0-6E8D-46A9-BA22-939402B13923}"/>
    <cellStyle name="Note 3 2 21 4" xfId="18436" xr:uid="{7BBED9D6-4D62-44FF-92E0-0C64DB436493}"/>
    <cellStyle name="Note 3 2 22" xfId="18437" xr:uid="{901E4D4D-A6E8-45FA-88E1-5ECE08F6DAF1}"/>
    <cellStyle name="Note 3 2 22 2" xfId="18438" xr:uid="{926B2AF8-6ABC-4A4F-BAE9-18C7EAC75D3E}"/>
    <cellStyle name="Note 3 2 22 2 2" xfId="18439" xr:uid="{D9941492-0347-4111-82A5-923149D974E2}"/>
    <cellStyle name="Note 3 2 22 2 3" xfId="18440" xr:uid="{D5E3A894-3953-4603-8A07-97BA50AD1433}"/>
    <cellStyle name="Note 3 2 22 3" xfId="18441" xr:uid="{8F71D048-1586-4499-BF44-D73EEABBC12E}"/>
    <cellStyle name="Note 3 2 22 4" xfId="18442" xr:uid="{D063163F-E4B4-4D25-939F-AE72A32FC1F4}"/>
    <cellStyle name="Note 3 2 23" xfId="18443" xr:uid="{4D878916-912D-4991-9F0C-236864DA6377}"/>
    <cellStyle name="Note 3 2 23 2" xfId="18444" xr:uid="{162F874B-0A39-4CE1-BBB0-55E9E186687B}"/>
    <cellStyle name="Note 3 2 23 2 2" xfId="18445" xr:uid="{A048DC0D-5072-4975-AB53-E5A045F40E5E}"/>
    <cellStyle name="Note 3 2 23 2 3" xfId="18446" xr:uid="{F056E9EF-C236-4FCF-B549-9575DB2627B9}"/>
    <cellStyle name="Note 3 2 23 3" xfId="18447" xr:uid="{6787F1BE-8250-4AE1-87EA-FD1F78D41554}"/>
    <cellStyle name="Note 3 2 23 4" xfId="18448" xr:uid="{8FF3D8E2-AD2B-4EC0-888C-3F946091BD28}"/>
    <cellStyle name="Note 3 2 24" xfId="18449" xr:uid="{91D6219A-60E1-4652-96D4-EF3C722FBE58}"/>
    <cellStyle name="Note 3 2 24 2" xfId="18450" xr:uid="{641EF584-4FFF-44C4-ACFF-05ADBF8AD2CF}"/>
    <cellStyle name="Note 3 2 24 2 2" xfId="18451" xr:uid="{E4307FE4-25EE-49A2-A290-3F52113E9F87}"/>
    <cellStyle name="Note 3 2 24 2 3" xfId="18452" xr:uid="{CCE11429-330B-44E9-9F6C-7DBD17F74C93}"/>
    <cellStyle name="Note 3 2 24 3" xfId="18453" xr:uid="{BC1382F1-A5FE-4818-9262-7F7F6B039C93}"/>
    <cellStyle name="Note 3 2 24 4" xfId="18454" xr:uid="{04F5FCB3-1F65-49BF-AE16-5397F23AF384}"/>
    <cellStyle name="Note 3 2 25" xfId="18455" xr:uid="{66AF82AA-CA99-4366-874B-4DDE879AC099}"/>
    <cellStyle name="Note 3 2 25 2" xfId="18456" xr:uid="{C63748E7-3BE3-43C3-B935-8B1BF8545866}"/>
    <cellStyle name="Note 3 2 25 3" xfId="18457" xr:uid="{3F700EF3-A9D2-406F-9747-060F5714D8E9}"/>
    <cellStyle name="Note 3 2 26" xfId="18458" xr:uid="{C32A5FBC-6D5F-4A8B-AF8A-8450F4A11D00}"/>
    <cellStyle name="Note 3 2 27" xfId="18459" xr:uid="{5F2F3CEE-0FE5-43E9-8EFD-13E70CF3F67C}"/>
    <cellStyle name="Note 3 2 28" xfId="4380" xr:uid="{77C46091-650D-49E5-92A0-27882A88C649}"/>
    <cellStyle name="Note 3 2 3" xfId="1304" xr:uid="{F1F2D526-F888-456A-A496-EAB3638E6EE4}"/>
    <cellStyle name="Note 3 2 3 10" xfId="18460" xr:uid="{19D9662D-B720-4C45-988A-DC770F840AE6}"/>
    <cellStyle name="Note 3 2 3 2" xfId="2202" xr:uid="{0F4AE28A-2DAF-4C37-9F0D-029915763CD1}"/>
    <cellStyle name="Note 3 2 3 2 2" xfId="4208" xr:uid="{BF712B45-0EBE-4762-8A51-E89870243603}"/>
    <cellStyle name="Note 3 2 3 2 2 2" xfId="18463" xr:uid="{6D9AC60E-16BD-4EC1-91D2-23442BDE5B5A}"/>
    <cellStyle name="Note 3 2 3 2 2 3" xfId="18464" xr:uid="{A5FBCEB0-E171-4A77-B8DE-DC3B95F29FAC}"/>
    <cellStyle name="Note 3 2 3 2 2 4" xfId="18462" xr:uid="{BFA8AA3D-14D0-4ED5-851A-E7E5D84131BA}"/>
    <cellStyle name="Note 3 2 3 2 3" xfId="18465" xr:uid="{B1BA096C-FF4F-45F9-B7DE-0C9F0E2C1538}"/>
    <cellStyle name="Note 3 2 3 2 4" xfId="18466" xr:uid="{C048B31D-2EC5-4997-81F8-B2F251606DE9}"/>
    <cellStyle name="Note 3 2 3 2 5" xfId="18461" xr:uid="{A087B6C7-4307-47FA-8613-534EFDC8A470}"/>
    <cellStyle name="Note 3 2 3 3" xfId="4207" xr:uid="{38E8BA2A-76AC-4411-8F91-1C35519728B8}"/>
    <cellStyle name="Note 3 2 3 3 2" xfId="18468" xr:uid="{AEE8597F-60B0-4DDB-A345-FD440D531F65}"/>
    <cellStyle name="Note 3 2 3 3 2 2" xfId="18469" xr:uid="{3782F05B-3286-4AC3-A40D-6067818BAF73}"/>
    <cellStyle name="Note 3 2 3 3 2 3" xfId="18470" xr:uid="{C9A73DE9-49AC-47A7-AE87-5632E2577066}"/>
    <cellStyle name="Note 3 2 3 3 3" xfId="18471" xr:uid="{A5CB867D-8518-415D-B24E-01C35DC77C1F}"/>
    <cellStyle name="Note 3 2 3 3 4" xfId="18472" xr:uid="{59F3D990-9AFF-4C8A-8119-171881DF5241}"/>
    <cellStyle name="Note 3 2 3 3 5" xfId="18467" xr:uid="{2A02ADA1-0194-47B2-AF7A-970F31658BF0}"/>
    <cellStyle name="Note 3 2 3 4" xfId="18473" xr:uid="{08DF8783-331E-41F1-A2BD-7B0F02B77129}"/>
    <cellStyle name="Note 3 2 3 4 2" xfId="18474" xr:uid="{CD3D75AF-9EFF-4EF4-9C5A-AAC6D4FDA23A}"/>
    <cellStyle name="Note 3 2 3 4 2 2" xfId="18475" xr:uid="{81CD8CE3-0A60-4BA9-B7C8-D34CC1C7D96E}"/>
    <cellStyle name="Note 3 2 3 4 2 3" xfId="18476" xr:uid="{F266A82B-A51F-4FB5-91A3-29C78A02D515}"/>
    <cellStyle name="Note 3 2 3 4 3" xfId="18477" xr:uid="{2013EB20-6A2D-4495-B69B-A602B4526755}"/>
    <cellStyle name="Note 3 2 3 4 4" xfId="18478" xr:uid="{0E1D8C8F-8333-4B41-AE2C-7915B19E9D9A}"/>
    <cellStyle name="Note 3 2 3 5" xfId="18479" xr:uid="{D2DD8C24-2F30-43BC-AB49-08A5CC322CDA}"/>
    <cellStyle name="Note 3 2 3 5 2" xfId="18480" xr:uid="{AD78EEF5-7E37-4F01-B7A4-B92210B10673}"/>
    <cellStyle name="Note 3 2 3 5 2 2" xfId="18481" xr:uid="{CA6A2E71-C307-4230-9CE0-EF1CF986D261}"/>
    <cellStyle name="Note 3 2 3 5 2 3" xfId="18482" xr:uid="{2226A464-9BF4-4A89-ADFF-0017F05434FD}"/>
    <cellStyle name="Note 3 2 3 5 3" xfId="18483" xr:uid="{58C2BAEA-DDF6-4C66-9FC7-578ACB57FF4C}"/>
    <cellStyle name="Note 3 2 3 5 4" xfId="18484" xr:uid="{7660D2A8-765A-4FB9-AC92-BC6836FA2DB7}"/>
    <cellStyle name="Note 3 2 3 6" xfId="18485" xr:uid="{83285B78-707F-47E3-93E8-E870AB4D30ED}"/>
    <cellStyle name="Note 3 2 3 6 2" xfId="18486" xr:uid="{52824088-8BD9-4033-A2D0-7B808FE3D541}"/>
    <cellStyle name="Note 3 2 3 6 2 2" xfId="18487" xr:uid="{DDBE1506-6571-4E17-B720-56A6C56111B5}"/>
    <cellStyle name="Note 3 2 3 6 2 3" xfId="18488" xr:uid="{D7ACC678-1B65-4375-9503-AD7E96E7084E}"/>
    <cellStyle name="Note 3 2 3 6 3" xfId="18489" xr:uid="{8E443E79-69F5-490D-A9B4-B38B150BBC2B}"/>
    <cellStyle name="Note 3 2 3 6 4" xfId="18490" xr:uid="{387A20D9-1114-448D-A4CC-AFB9223CD041}"/>
    <cellStyle name="Note 3 2 3 7" xfId="18491" xr:uid="{83C5A7BA-2286-496E-9F2D-736FDF03AE98}"/>
    <cellStyle name="Note 3 2 3 7 2" xfId="18492" xr:uid="{4986E297-E417-4F00-A748-368B3F137CB2}"/>
    <cellStyle name="Note 3 2 3 7 3" xfId="18493" xr:uid="{36298E43-8FCF-401A-BF20-016917B3DB72}"/>
    <cellStyle name="Note 3 2 3 8" xfId="18494" xr:uid="{B6BF5A6A-6A08-45F5-811A-0081C3D1C18F}"/>
    <cellStyle name="Note 3 2 3 9" xfId="18495" xr:uid="{A17FDF3C-1981-446A-B1D2-664ADFD93478}"/>
    <cellStyle name="Note 3 2 4" xfId="1680" xr:uid="{8D980D36-CC44-4A6D-9BD6-974D64DD3D41}"/>
    <cellStyle name="Note 3 2 4 10" xfId="18496" xr:uid="{F55A032E-13B7-4AC5-9609-B3E19EB95F8D}"/>
    <cellStyle name="Note 3 2 4 2" xfId="4209" xr:uid="{71422210-B687-4122-AF36-0E15EB7293E0}"/>
    <cellStyle name="Note 3 2 4 2 2" xfId="18498" xr:uid="{8E877FC8-9C11-40C6-BE38-9178144C9A2D}"/>
    <cellStyle name="Note 3 2 4 2 2 2" xfId="18499" xr:uid="{A1FC76FD-BF10-47D6-8A0E-CDD1EEDBF82B}"/>
    <cellStyle name="Note 3 2 4 2 2 3" xfId="18500" xr:uid="{D0570ADB-2DA3-4985-AD45-37AF77BA4789}"/>
    <cellStyle name="Note 3 2 4 2 3" xfId="18501" xr:uid="{81F6D772-8BD6-4CAC-8464-32E033A2E247}"/>
    <cellStyle name="Note 3 2 4 2 4" xfId="18502" xr:uid="{41247783-F2FF-4D8E-8873-7D64F2143F13}"/>
    <cellStyle name="Note 3 2 4 2 5" xfId="18497" xr:uid="{22EAA423-5548-467E-A78E-AE9AE3A211A3}"/>
    <cellStyle name="Note 3 2 4 3" xfId="18503" xr:uid="{55DF0253-49C0-42BB-9331-8B1BDC7A63C9}"/>
    <cellStyle name="Note 3 2 4 3 2" xfId="18504" xr:uid="{1130E349-8DF5-4A50-B6E6-5D0CB60CE9EF}"/>
    <cellStyle name="Note 3 2 4 3 2 2" xfId="18505" xr:uid="{415814FB-C41B-4512-B2A2-662D955AC438}"/>
    <cellStyle name="Note 3 2 4 3 2 3" xfId="18506" xr:uid="{2D236FD3-9846-490A-B7CF-6BB61B52769C}"/>
    <cellStyle name="Note 3 2 4 3 3" xfId="18507" xr:uid="{9DA19EFF-4276-45F3-A3AF-E43BF503FC04}"/>
    <cellStyle name="Note 3 2 4 3 4" xfId="18508" xr:uid="{CD1312EB-DB64-41AB-8C7D-1A9BAEFAE8B6}"/>
    <cellStyle name="Note 3 2 4 4" xfId="18509" xr:uid="{FAF29FFD-F6B4-4D7A-AE99-C2FF66B16C57}"/>
    <cellStyle name="Note 3 2 4 4 2" xfId="18510" xr:uid="{3C4E3B7B-121C-4630-882E-6CEB50DEEF7D}"/>
    <cellStyle name="Note 3 2 4 4 2 2" xfId="18511" xr:uid="{C3C6BF6B-1399-441A-B88D-60578DF2011B}"/>
    <cellStyle name="Note 3 2 4 4 2 3" xfId="18512" xr:uid="{19F59EBE-AA31-4D83-AAD2-B824391A0122}"/>
    <cellStyle name="Note 3 2 4 4 3" xfId="18513" xr:uid="{48451507-2CAA-40ED-B29D-4EBD722873F7}"/>
    <cellStyle name="Note 3 2 4 4 4" xfId="18514" xr:uid="{65E61478-7F67-4E4D-8CA3-FAC746B8AFA9}"/>
    <cellStyle name="Note 3 2 4 5" xfId="18515" xr:uid="{22998F28-0737-45E2-A913-3B721534899A}"/>
    <cellStyle name="Note 3 2 4 5 2" xfId="18516" xr:uid="{4BBD44F4-AF7F-40BB-9AE1-9B50FD1A19AE}"/>
    <cellStyle name="Note 3 2 4 5 2 2" xfId="18517" xr:uid="{1A11A45E-1179-422D-8D21-DE4A2C5923A3}"/>
    <cellStyle name="Note 3 2 4 5 2 3" xfId="18518" xr:uid="{F598B819-AA37-44C7-BC24-97FBDE1552EA}"/>
    <cellStyle name="Note 3 2 4 5 3" xfId="18519" xr:uid="{305917C1-E0BB-473D-A381-DF80A04256F1}"/>
    <cellStyle name="Note 3 2 4 5 4" xfId="18520" xr:uid="{1E01ABF1-15E0-484A-80C1-4D593D67E0A2}"/>
    <cellStyle name="Note 3 2 4 6" xfId="18521" xr:uid="{821808C8-7627-4623-9080-3833DE45828F}"/>
    <cellStyle name="Note 3 2 4 6 2" xfId="18522" xr:uid="{E34F974E-2564-4C7D-B697-AB1BE12D6CFF}"/>
    <cellStyle name="Note 3 2 4 6 2 2" xfId="18523" xr:uid="{E2A4E8E0-2BDD-4DE4-A587-A2176C5DBC60}"/>
    <cellStyle name="Note 3 2 4 6 2 3" xfId="18524" xr:uid="{D50AC471-4268-44AF-9C11-23275B53358D}"/>
    <cellStyle name="Note 3 2 4 6 3" xfId="18525" xr:uid="{D8FA117F-5D42-4026-8E7C-446FFBDE3341}"/>
    <cellStyle name="Note 3 2 4 6 4" xfId="18526" xr:uid="{7EF42C8E-8AD9-4F39-A15F-5D93C67B6FA1}"/>
    <cellStyle name="Note 3 2 4 7" xfId="18527" xr:uid="{014EA730-32DA-4F79-9082-0C177A448670}"/>
    <cellStyle name="Note 3 2 4 7 2" xfId="18528" xr:uid="{52CE260A-5F8A-4A23-96B4-4528AD5B8899}"/>
    <cellStyle name="Note 3 2 4 7 3" xfId="18529" xr:uid="{508657C9-E515-432B-A508-9BD58510D291}"/>
    <cellStyle name="Note 3 2 4 8" xfId="18530" xr:uid="{90E7E3BE-8D03-49C7-B584-6F743FA7C0C8}"/>
    <cellStyle name="Note 3 2 4 9" xfId="18531" xr:uid="{63D9F06F-D83B-4770-83D3-C5CD16738932}"/>
    <cellStyle name="Note 3 2 5" xfId="4204" xr:uid="{7507ABFD-29F7-4C5B-B55C-315417130A6B}"/>
    <cellStyle name="Note 3 2 5 10" xfId="18532" xr:uid="{DBE70267-3D5C-4FDD-BD0C-4EC98EF0AF54}"/>
    <cellStyle name="Note 3 2 5 2" xfId="18533" xr:uid="{941ABB57-1B0D-40D2-902A-CB752FC89BEA}"/>
    <cellStyle name="Note 3 2 5 2 2" xfId="18534" xr:uid="{D9884A8D-C044-436A-A6E0-988DCE81CAEE}"/>
    <cellStyle name="Note 3 2 5 2 2 2" xfId="18535" xr:uid="{93747820-B462-4ADD-949A-426D1359911C}"/>
    <cellStyle name="Note 3 2 5 2 2 3" xfId="18536" xr:uid="{CBF43F5E-248D-45EB-8F05-CD014D5E51BE}"/>
    <cellStyle name="Note 3 2 5 2 3" xfId="18537" xr:uid="{5F3CB51E-B489-4634-B32A-5BC80C4DABF6}"/>
    <cellStyle name="Note 3 2 5 2 4" xfId="18538" xr:uid="{C13D7051-B93A-4FE4-A3F0-93BEEB3C2DFD}"/>
    <cellStyle name="Note 3 2 5 3" xfId="18539" xr:uid="{77CA06E5-13A8-4127-8083-152278F0B003}"/>
    <cellStyle name="Note 3 2 5 3 2" xfId="18540" xr:uid="{B0FCC72A-9B65-49D8-9177-E080C43630B4}"/>
    <cellStyle name="Note 3 2 5 3 2 2" xfId="18541" xr:uid="{55D41C92-DBA6-487E-9002-EDAF38590AD6}"/>
    <cellStyle name="Note 3 2 5 3 2 3" xfId="18542" xr:uid="{27C00C82-5407-44CB-B799-731699DCA678}"/>
    <cellStyle name="Note 3 2 5 3 3" xfId="18543" xr:uid="{FEE6A187-F35A-495C-9B05-7DB3D2AE1738}"/>
    <cellStyle name="Note 3 2 5 3 4" xfId="18544" xr:uid="{B1883313-BB16-4FE9-978A-624C21D55F5F}"/>
    <cellStyle name="Note 3 2 5 4" xfId="18545" xr:uid="{F488B43F-59D4-476F-BD59-E90A8AC334E0}"/>
    <cellStyle name="Note 3 2 5 4 2" xfId="18546" xr:uid="{116702AE-A489-4A4A-A296-16B939207828}"/>
    <cellStyle name="Note 3 2 5 4 2 2" xfId="18547" xr:uid="{EF5C9838-F0B9-4B65-B141-656BEABD2079}"/>
    <cellStyle name="Note 3 2 5 4 2 3" xfId="18548" xr:uid="{38011C74-B192-4BCD-8D90-EF2568817F84}"/>
    <cellStyle name="Note 3 2 5 4 3" xfId="18549" xr:uid="{5B79885A-FE49-447A-AC46-45DAF82AE194}"/>
    <cellStyle name="Note 3 2 5 4 4" xfId="18550" xr:uid="{853A9551-F8BE-4C93-910C-EF2F1C1FA7C6}"/>
    <cellStyle name="Note 3 2 5 5" xfId="18551" xr:uid="{D0035EF1-C19A-4F78-B58B-82C3F2ED2651}"/>
    <cellStyle name="Note 3 2 5 5 2" xfId="18552" xr:uid="{333647EE-6413-4AF3-B8AB-6ACD890CF4A0}"/>
    <cellStyle name="Note 3 2 5 5 2 2" xfId="18553" xr:uid="{E732DE32-3345-4047-A594-1C21E575E189}"/>
    <cellStyle name="Note 3 2 5 5 2 3" xfId="18554" xr:uid="{85455511-67AF-4BA3-A33D-620D9CFC257C}"/>
    <cellStyle name="Note 3 2 5 5 3" xfId="18555" xr:uid="{78345D8B-ADD4-4EF7-868F-D3A555A1A162}"/>
    <cellStyle name="Note 3 2 5 5 4" xfId="18556" xr:uid="{28DDBED1-20BD-49D8-A13D-57322A388491}"/>
    <cellStyle name="Note 3 2 5 6" xfId="18557" xr:uid="{CED270AF-6DA6-45CC-897C-B8189004C78B}"/>
    <cellStyle name="Note 3 2 5 6 2" xfId="18558" xr:uid="{47EC41DD-FDEF-4F72-888D-E716C4C0FC26}"/>
    <cellStyle name="Note 3 2 5 6 2 2" xfId="18559" xr:uid="{5D54CF72-488C-4197-AD36-FB6FE80DDB4D}"/>
    <cellStyle name="Note 3 2 5 6 2 3" xfId="18560" xr:uid="{DC5C7133-D2EE-4BA0-9580-12BECA3471B2}"/>
    <cellStyle name="Note 3 2 5 6 3" xfId="18561" xr:uid="{E9C1B00A-4038-427F-9CF1-CC69B50EF2E4}"/>
    <cellStyle name="Note 3 2 5 6 4" xfId="18562" xr:uid="{C2B9BD80-55B1-45CB-B6C4-0A9388DE9C29}"/>
    <cellStyle name="Note 3 2 5 7" xfId="18563" xr:uid="{033E865A-49DD-4B56-ADA1-8B9D12DD14A4}"/>
    <cellStyle name="Note 3 2 5 7 2" xfId="18564" xr:uid="{CC7CBE6B-8C4A-40AE-9E40-C896C5DDC5CE}"/>
    <cellStyle name="Note 3 2 5 7 3" xfId="18565" xr:uid="{337B45FA-61E4-4D8C-A9D0-BBA925C77DA8}"/>
    <cellStyle name="Note 3 2 5 8" xfId="18566" xr:uid="{BC34A4B1-A087-476F-97BA-39B8CB10944A}"/>
    <cellStyle name="Note 3 2 5 9" xfId="18567" xr:uid="{2396303F-61A4-482D-889A-C175ED4DDCD2}"/>
    <cellStyle name="Note 3 2 6" xfId="18568" xr:uid="{CB2D58A9-BC2D-44A5-B25C-6209ED214CEC}"/>
    <cellStyle name="Note 3 2 6 2" xfId="18569" xr:uid="{F9A7E0F2-CACE-407A-A2DC-FDEA4217F20B}"/>
    <cellStyle name="Note 3 2 6 2 2" xfId="18570" xr:uid="{9C6309FA-5F97-44BA-A1BC-FB811DD0957D}"/>
    <cellStyle name="Note 3 2 6 2 2 2" xfId="18571" xr:uid="{6333A2B6-B3CA-4B1F-BA78-5A9EE1141389}"/>
    <cellStyle name="Note 3 2 6 2 2 3" xfId="18572" xr:uid="{A6DEB027-3ED7-4077-B50B-DCBDD7E7C905}"/>
    <cellStyle name="Note 3 2 6 2 3" xfId="18573" xr:uid="{4CCB9C51-B6AC-4B24-9E6A-A4A7BED3685A}"/>
    <cellStyle name="Note 3 2 6 2 4" xfId="18574" xr:uid="{E2A8469A-C2DD-4374-AC7D-C25351F4235F}"/>
    <cellStyle name="Note 3 2 6 3" xfId="18575" xr:uid="{DF774CF7-E9A2-45FB-B6F9-CB0E1983EE12}"/>
    <cellStyle name="Note 3 2 6 3 2" xfId="18576" xr:uid="{9D14E37A-F7C4-4BD9-9345-171E584725AB}"/>
    <cellStyle name="Note 3 2 6 3 2 2" xfId="18577" xr:uid="{48116655-618C-4265-AA88-EB50DCEEBCB3}"/>
    <cellStyle name="Note 3 2 6 3 2 3" xfId="18578" xr:uid="{EC651B72-AC50-4905-B953-D7B238E8F853}"/>
    <cellStyle name="Note 3 2 6 3 3" xfId="18579" xr:uid="{C437867F-069D-4B0A-92C3-87A1DD9A6CF7}"/>
    <cellStyle name="Note 3 2 6 3 4" xfId="18580" xr:uid="{501762DD-0DEB-46D7-AD59-8024781353B4}"/>
    <cellStyle name="Note 3 2 6 4" xfId="18581" xr:uid="{28FECB23-FBD5-412D-A967-732E00950018}"/>
    <cellStyle name="Note 3 2 6 4 2" xfId="18582" xr:uid="{4C5690DD-E64B-4653-A06D-DAAF89BC2FF4}"/>
    <cellStyle name="Note 3 2 6 4 2 2" xfId="18583" xr:uid="{090A8E14-C9E4-4B75-B2FE-68588DF45944}"/>
    <cellStyle name="Note 3 2 6 4 2 3" xfId="18584" xr:uid="{3B80ADE0-EE96-4BAE-BDEB-7FFED9C20E22}"/>
    <cellStyle name="Note 3 2 6 4 3" xfId="18585" xr:uid="{EACA518B-EC1E-4679-9853-1A3AC329BEB7}"/>
    <cellStyle name="Note 3 2 6 4 4" xfId="18586" xr:uid="{28D95526-9972-44B5-AA61-DA46429CE8E4}"/>
    <cellStyle name="Note 3 2 6 5" xfId="18587" xr:uid="{E9670263-1859-49BF-B55E-0A1F18E8B290}"/>
    <cellStyle name="Note 3 2 6 5 2" xfId="18588" xr:uid="{C8D4FF48-A644-4A7D-A5CD-3EC6981D94BB}"/>
    <cellStyle name="Note 3 2 6 5 2 2" xfId="18589" xr:uid="{35BCC241-AE43-42C6-9AFC-E102E4FB4558}"/>
    <cellStyle name="Note 3 2 6 5 2 3" xfId="18590" xr:uid="{3A25EB61-2098-4852-AD8A-8FA60AB49186}"/>
    <cellStyle name="Note 3 2 6 5 3" xfId="18591" xr:uid="{7C7368E0-BC68-4551-B1B3-AF2987126B21}"/>
    <cellStyle name="Note 3 2 6 5 4" xfId="18592" xr:uid="{EBB4EBC7-635B-4521-8175-4A1C4D6A2B90}"/>
    <cellStyle name="Note 3 2 6 6" xfId="18593" xr:uid="{6FB8C3D6-990D-4960-A0EE-31E06C506097}"/>
    <cellStyle name="Note 3 2 6 6 2" xfId="18594" xr:uid="{A078DDF3-739F-4931-81B6-8A1B7CC57DF7}"/>
    <cellStyle name="Note 3 2 6 6 2 2" xfId="18595" xr:uid="{447EC172-50DB-4C36-8597-0EB785C2B6F2}"/>
    <cellStyle name="Note 3 2 6 6 2 3" xfId="18596" xr:uid="{669CFCCE-6908-48F1-8CA8-72E0821941B2}"/>
    <cellStyle name="Note 3 2 6 6 3" xfId="18597" xr:uid="{522C46B1-CA32-47A3-8107-937A277604B1}"/>
    <cellStyle name="Note 3 2 6 6 4" xfId="18598" xr:uid="{40AD5B62-88C1-4C4A-A660-FFE71327023F}"/>
    <cellStyle name="Note 3 2 6 7" xfId="18599" xr:uid="{8565BDAF-4782-46A2-A9AE-97DEEFF32E5A}"/>
    <cellStyle name="Note 3 2 6 7 2" xfId="18600" xr:uid="{FE99F37B-D8C9-4D9E-AB93-E17D8DDA039A}"/>
    <cellStyle name="Note 3 2 6 7 3" xfId="18601" xr:uid="{F6EF8869-022F-46A2-B70C-3D1DFB4E91E2}"/>
    <cellStyle name="Note 3 2 6 8" xfId="18602" xr:uid="{D02C6545-AD15-4B13-8502-14876399F2D9}"/>
    <cellStyle name="Note 3 2 6 9" xfId="18603" xr:uid="{1C974F5F-1763-49BA-AE34-FC2FBF139303}"/>
    <cellStyle name="Note 3 2 7" xfId="18604" xr:uid="{0F50F6C0-BFF4-43EC-BC26-1A25C1239E28}"/>
    <cellStyle name="Note 3 2 7 2" xfId="18605" xr:uid="{C44F5553-768A-4FAE-BBEA-CC20055BF46F}"/>
    <cellStyle name="Note 3 2 7 2 2" xfId="18606" xr:uid="{0F3F1658-4F6A-46F1-8907-28F1D6AF0150}"/>
    <cellStyle name="Note 3 2 7 2 2 2" xfId="18607" xr:uid="{9FF2D6D3-46E0-4439-8983-DF6B1787A38D}"/>
    <cellStyle name="Note 3 2 7 2 2 3" xfId="18608" xr:uid="{D23C7C21-9A9A-4D4E-AF73-3999F32332DC}"/>
    <cellStyle name="Note 3 2 7 2 3" xfId="18609" xr:uid="{9B9AB5F0-6F01-4109-BB37-BC481CE8B776}"/>
    <cellStyle name="Note 3 2 7 2 4" xfId="18610" xr:uid="{C9A25C25-76CC-43E1-BD51-390EA7674178}"/>
    <cellStyle name="Note 3 2 7 3" xfId="18611" xr:uid="{2C93109C-8AC9-40B0-92D1-A1514D2BC454}"/>
    <cellStyle name="Note 3 2 7 3 2" xfId="18612" xr:uid="{18853D89-3A6B-465B-BF74-761D9FF04D4F}"/>
    <cellStyle name="Note 3 2 7 3 2 2" xfId="18613" xr:uid="{9483DBF3-3DA4-4E15-80BE-392B0131C896}"/>
    <cellStyle name="Note 3 2 7 3 2 3" xfId="18614" xr:uid="{C94BB28E-72F5-4867-A645-619AD6A67611}"/>
    <cellStyle name="Note 3 2 7 3 3" xfId="18615" xr:uid="{F2BEAC1F-A633-421B-90C7-CE2BF77570FE}"/>
    <cellStyle name="Note 3 2 7 3 4" xfId="18616" xr:uid="{6A0DED29-FDF0-4AFF-8360-6890E211A016}"/>
    <cellStyle name="Note 3 2 7 4" xfId="18617" xr:uid="{5C62BA15-AA1F-4FF4-AE0C-D95FD8DD460C}"/>
    <cellStyle name="Note 3 2 7 4 2" xfId="18618" xr:uid="{26E2C8C2-6E05-4920-ABCF-23FC9F9DDEDA}"/>
    <cellStyle name="Note 3 2 7 4 2 2" xfId="18619" xr:uid="{DC0DAE81-E1A1-439D-B5C4-993F6B797AEB}"/>
    <cellStyle name="Note 3 2 7 4 2 3" xfId="18620" xr:uid="{D83CDAB1-6CCC-470C-9AB2-85D2D9C16DAC}"/>
    <cellStyle name="Note 3 2 7 4 3" xfId="18621" xr:uid="{13BB44ED-D209-4A98-B090-B47D79C89E26}"/>
    <cellStyle name="Note 3 2 7 4 4" xfId="18622" xr:uid="{882D3675-BE40-4BA2-829D-F947EF70D272}"/>
    <cellStyle name="Note 3 2 7 5" xfId="18623" xr:uid="{C91AE355-006C-49BA-B167-D50A5E1504E1}"/>
    <cellStyle name="Note 3 2 7 5 2" xfId="18624" xr:uid="{CD6AEAEA-4065-4615-B892-D44CEE7BD20B}"/>
    <cellStyle name="Note 3 2 7 5 2 2" xfId="18625" xr:uid="{95CF694D-1D53-456F-AE5D-0A9C8A6F42F8}"/>
    <cellStyle name="Note 3 2 7 5 2 3" xfId="18626" xr:uid="{C20A3BB4-B926-480E-9C09-D147DFF8964F}"/>
    <cellStyle name="Note 3 2 7 5 3" xfId="18627" xr:uid="{FF0F04D4-118C-4612-9D2B-55D0C067729A}"/>
    <cellStyle name="Note 3 2 7 5 4" xfId="18628" xr:uid="{1001755D-4A06-4E15-8957-E085D36C4D60}"/>
    <cellStyle name="Note 3 2 7 6" xfId="18629" xr:uid="{0CB0C18E-20FA-46C2-9F47-9AB71F5A17B6}"/>
    <cellStyle name="Note 3 2 7 6 2" xfId="18630" xr:uid="{C82E711E-C080-4A09-9136-074B8CBE1093}"/>
    <cellStyle name="Note 3 2 7 6 2 2" xfId="18631" xr:uid="{74DA4710-E535-41C7-B8BF-462B0C0B110A}"/>
    <cellStyle name="Note 3 2 7 6 2 3" xfId="18632" xr:uid="{CC5376B9-F469-4DB4-A0F7-732988CE2180}"/>
    <cellStyle name="Note 3 2 7 6 3" xfId="18633" xr:uid="{4C616F10-8984-4E0D-A1D2-9723A0F4F14A}"/>
    <cellStyle name="Note 3 2 7 6 4" xfId="18634" xr:uid="{F5D3ACDB-061E-461D-B440-B51209D9A1E2}"/>
    <cellStyle name="Note 3 2 7 7" xfId="18635" xr:uid="{D385A0B7-C52E-43DE-B8EE-888A64AA7973}"/>
    <cellStyle name="Note 3 2 7 7 2" xfId="18636" xr:uid="{639A50A9-9554-493A-BA40-FB5398669377}"/>
    <cellStyle name="Note 3 2 7 7 3" xfId="18637" xr:uid="{4AA44100-08DE-4EC4-8445-87D4DB69C5F4}"/>
    <cellStyle name="Note 3 2 7 8" xfId="18638" xr:uid="{37B4113E-D4F6-4723-A3F4-1A1085193D2A}"/>
    <cellStyle name="Note 3 2 7 9" xfId="18639" xr:uid="{5046D2D4-B146-4B6B-8FC6-69B4A3187E25}"/>
    <cellStyle name="Note 3 2 8" xfId="18640" xr:uid="{56587235-B70A-4A33-994E-109D27F278E8}"/>
    <cellStyle name="Note 3 2 8 2" xfId="18641" xr:uid="{72C03CDF-27BE-4B63-8616-0870BEECADED}"/>
    <cellStyle name="Note 3 2 8 2 2" xfId="18642" xr:uid="{72CA1C13-ADCA-47BC-89EE-6831151D4A7C}"/>
    <cellStyle name="Note 3 2 8 2 2 2" xfId="18643" xr:uid="{6EA1A16E-CEB9-461A-B2AC-7138B63C7AB4}"/>
    <cellStyle name="Note 3 2 8 2 2 3" xfId="18644" xr:uid="{C99BEABC-210C-495E-9731-B6FBADA2F9F5}"/>
    <cellStyle name="Note 3 2 8 2 3" xfId="18645" xr:uid="{0AB1E56D-ED04-45F0-8E85-D039BC990952}"/>
    <cellStyle name="Note 3 2 8 2 4" xfId="18646" xr:uid="{5C93EE9E-69B2-41BC-A4C6-DA6E8D35E35A}"/>
    <cellStyle name="Note 3 2 8 3" xfId="18647" xr:uid="{962E039C-DBAC-4377-8750-490C951B1317}"/>
    <cellStyle name="Note 3 2 8 3 2" xfId="18648" xr:uid="{02C027BE-2EB4-4577-97F0-DF6581BC315B}"/>
    <cellStyle name="Note 3 2 8 3 2 2" xfId="18649" xr:uid="{4FF466C1-9E16-40D0-A66D-228752272CD9}"/>
    <cellStyle name="Note 3 2 8 3 2 3" xfId="18650" xr:uid="{A6FF182F-5352-46CC-9A34-68C786246415}"/>
    <cellStyle name="Note 3 2 8 3 3" xfId="18651" xr:uid="{98DCDD51-D7AA-4950-A5EB-C05F378168DD}"/>
    <cellStyle name="Note 3 2 8 3 4" xfId="18652" xr:uid="{AB8EE496-3CC3-4303-90C2-9E7ED5645278}"/>
    <cellStyle name="Note 3 2 8 4" xfId="18653" xr:uid="{42708361-54D5-4474-8DFA-978475531521}"/>
    <cellStyle name="Note 3 2 8 4 2" xfId="18654" xr:uid="{905BEB57-36C0-45DF-B217-64570CBBE22A}"/>
    <cellStyle name="Note 3 2 8 4 2 2" xfId="18655" xr:uid="{E74FDA9E-3A74-4E17-B65E-BF78F94CFB86}"/>
    <cellStyle name="Note 3 2 8 4 2 3" xfId="18656" xr:uid="{46A0698E-AC7C-4408-A9FB-812558624D05}"/>
    <cellStyle name="Note 3 2 8 4 3" xfId="18657" xr:uid="{980AC0D6-FA94-4A69-8F9A-24D0B8F8CAD3}"/>
    <cellStyle name="Note 3 2 8 4 4" xfId="18658" xr:uid="{3B0BCBCC-CA57-4303-969A-D7D942EF0FAF}"/>
    <cellStyle name="Note 3 2 8 5" xfId="18659" xr:uid="{3F7E4128-69FF-485E-8F34-86D30E8FE402}"/>
    <cellStyle name="Note 3 2 8 5 2" xfId="18660" xr:uid="{772E7908-6096-4D65-9FFE-4AD582BB239A}"/>
    <cellStyle name="Note 3 2 8 5 2 2" xfId="18661" xr:uid="{4ABDC866-D54F-4432-90C4-27572177ACEC}"/>
    <cellStyle name="Note 3 2 8 5 2 3" xfId="18662" xr:uid="{DBF2FFCC-783E-4A03-BB01-401999AF1D3F}"/>
    <cellStyle name="Note 3 2 8 5 3" xfId="18663" xr:uid="{D8539B08-9F74-49ED-8DAC-C6F5F3576751}"/>
    <cellStyle name="Note 3 2 8 5 4" xfId="18664" xr:uid="{A7E6CEC7-4E0E-4000-80F4-83E57C77270F}"/>
    <cellStyle name="Note 3 2 8 6" xfId="18665" xr:uid="{B0780B61-1347-4742-832F-21DA44DAF0C9}"/>
    <cellStyle name="Note 3 2 8 6 2" xfId="18666" xr:uid="{D61E6ACD-1517-4548-BC87-2C9D899F655A}"/>
    <cellStyle name="Note 3 2 8 6 2 2" xfId="18667" xr:uid="{E3D4FE45-2316-4976-A53E-CE7FBEB09076}"/>
    <cellStyle name="Note 3 2 8 6 2 3" xfId="18668" xr:uid="{F0CC4F80-4085-488A-BC5E-A62FF5E1D686}"/>
    <cellStyle name="Note 3 2 8 6 3" xfId="18669" xr:uid="{EDE9FDBA-0E8F-41FC-A2D9-46C66C92D6E0}"/>
    <cellStyle name="Note 3 2 8 6 4" xfId="18670" xr:uid="{04F2BB12-5E70-44ED-BD4B-25A206E53363}"/>
    <cellStyle name="Note 3 2 8 7" xfId="18671" xr:uid="{AD0B68B4-1ED9-4363-95E1-95CD57B41F67}"/>
    <cellStyle name="Note 3 2 8 7 2" xfId="18672" xr:uid="{1AA2EBF4-E8F6-4F6A-8533-3E09716084ED}"/>
    <cellStyle name="Note 3 2 8 7 3" xfId="18673" xr:uid="{9A3966D5-4466-4EA0-A77F-9D8C851EC452}"/>
    <cellStyle name="Note 3 2 8 8" xfId="18674" xr:uid="{5686F0D0-2E4D-4EA4-99C1-9C1358F92264}"/>
    <cellStyle name="Note 3 2 8 9" xfId="18675" xr:uid="{31F4119B-21DD-4544-A46D-0E297C40DF69}"/>
    <cellStyle name="Note 3 2 9" xfId="18676" xr:uid="{65E91FE0-F566-4369-B126-61A2C2726995}"/>
    <cellStyle name="Note 3 2 9 2" xfId="18677" xr:uid="{81D1E5D7-7E25-4300-A4BD-DB52BC03C769}"/>
    <cellStyle name="Note 3 2 9 2 2" xfId="18678" xr:uid="{D5A17C58-C112-432B-9CA4-E940DE9B9F6B}"/>
    <cellStyle name="Note 3 2 9 2 2 2" xfId="18679" xr:uid="{6FF06764-6A8E-4D75-8AAD-604AB5AA16FB}"/>
    <cellStyle name="Note 3 2 9 2 2 3" xfId="18680" xr:uid="{DB1B170E-603F-4AB1-9893-C8FE75E8BC20}"/>
    <cellStyle name="Note 3 2 9 2 3" xfId="18681" xr:uid="{5DBFBF19-D4F4-454B-BC94-DE3401D50461}"/>
    <cellStyle name="Note 3 2 9 2 4" xfId="18682" xr:uid="{29CDF0EC-E344-4CAC-9FFF-DDDFB4742600}"/>
    <cellStyle name="Note 3 2 9 3" xfId="18683" xr:uid="{ECCC2AAE-17BD-497F-AADF-B3C06C288D1E}"/>
    <cellStyle name="Note 3 2 9 3 2" xfId="18684" xr:uid="{3C2BFE2F-8AA5-4BD2-BF00-06C95976561B}"/>
    <cellStyle name="Note 3 2 9 3 2 2" xfId="18685" xr:uid="{DD57528A-4F33-49C4-AC0A-E3A3E7D0828F}"/>
    <cellStyle name="Note 3 2 9 3 2 3" xfId="18686" xr:uid="{A2D897B5-1174-4FAE-BAD9-D0478CDEE533}"/>
    <cellStyle name="Note 3 2 9 3 3" xfId="18687" xr:uid="{DC2C7807-4B32-4A62-995F-956F6D19AE31}"/>
    <cellStyle name="Note 3 2 9 3 4" xfId="18688" xr:uid="{02818A23-D01E-4FF4-93B3-F4A12B385C2B}"/>
    <cellStyle name="Note 3 2 9 4" xfId="18689" xr:uid="{24AE807F-606A-414D-BEC1-A9BC4CB5CC7C}"/>
    <cellStyle name="Note 3 2 9 4 2" xfId="18690" xr:uid="{992F22F4-F45D-420E-B14B-64535BDA2FE3}"/>
    <cellStyle name="Note 3 2 9 4 2 2" xfId="18691" xr:uid="{DA94A36E-A921-4087-9392-90200E9D082E}"/>
    <cellStyle name="Note 3 2 9 4 2 3" xfId="18692" xr:uid="{9798A525-315E-4210-83B3-6796EB8369C6}"/>
    <cellStyle name="Note 3 2 9 4 3" xfId="18693" xr:uid="{62C3A54D-E173-448B-AE21-AEFB8223B8E6}"/>
    <cellStyle name="Note 3 2 9 4 4" xfId="18694" xr:uid="{C05D84C5-D71A-48A2-B24D-7C636FD0FE71}"/>
    <cellStyle name="Note 3 2 9 5" xfId="18695" xr:uid="{D51EA703-32CF-4DD4-94EA-FD0EB0CBE380}"/>
    <cellStyle name="Note 3 2 9 5 2" xfId="18696" xr:uid="{5F218A8E-D559-4DA8-8CB7-9CA3C5FD28DD}"/>
    <cellStyle name="Note 3 2 9 5 2 2" xfId="18697" xr:uid="{2C0A7F48-1E70-4D0E-B442-4AEDCBD6AC90}"/>
    <cellStyle name="Note 3 2 9 5 2 3" xfId="18698" xr:uid="{5C51ACA1-8D31-4ACA-98FA-ACA9CC00316B}"/>
    <cellStyle name="Note 3 2 9 5 3" xfId="18699" xr:uid="{7AA29C11-556C-4681-B761-514B2AB7F1EC}"/>
    <cellStyle name="Note 3 2 9 5 4" xfId="18700" xr:uid="{8FA7B239-8B1A-4764-B3CA-819E2F1C53E2}"/>
    <cellStyle name="Note 3 2 9 6" xfId="18701" xr:uid="{08E54982-47D2-4A7C-AC1E-15DB12030D24}"/>
    <cellStyle name="Note 3 2 9 6 2" xfId="18702" xr:uid="{46C00CFC-252C-4BA4-89F6-4752B3B25CA5}"/>
    <cellStyle name="Note 3 2 9 6 2 2" xfId="18703" xr:uid="{31322584-BF8A-4A4A-A84F-B34652579C39}"/>
    <cellStyle name="Note 3 2 9 6 2 3" xfId="18704" xr:uid="{E107B395-908C-43FC-B335-C0A82FFFF783}"/>
    <cellStyle name="Note 3 2 9 6 3" xfId="18705" xr:uid="{98E78ACB-C316-4219-86A4-C05C83205DA0}"/>
    <cellStyle name="Note 3 2 9 6 4" xfId="18706" xr:uid="{34D7C221-5EB1-46F7-832E-8C3007B2B8A1}"/>
    <cellStyle name="Note 3 2 9 7" xfId="18707" xr:uid="{DB05A3DE-DB5D-4D87-BE7D-E504DF13F0F4}"/>
    <cellStyle name="Note 3 2 9 7 2" xfId="18708" xr:uid="{654FED41-010C-4DFA-911F-8B698227A158}"/>
    <cellStyle name="Note 3 2 9 7 3" xfId="18709" xr:uid="{38751203-0C9F-4F2A-9D4B-9EFFC9F414ED}"/>
    <cellStyle name="Note 3 2 9 8" xfId="18710" xr:uid="{1955426B-0C20-49C4-98D8-ACD181B41D0F}"/>
    <cellStyle name="Note 3 2 9 9" xfId="18711" xr:uid="{2D0137F3-B66B-44CE-A2B1-E519950116D2}"/>
    <cellStyle name="Note 3 20" xfId="18712" xr:uid="{744B3995-2338-4EAC-9D23-68B16D37D446}"/>
    <cellStyle name="Note 3 20 2" xfId="18713" xr:uid="{EBE1B202-2068-46AD-AAE7-3F6E82B56334}"/>
    <cellStyle name="Note 3 20 2 2" xfId="18714" xr:uid="{4D7C80B5-6845-4CDD-AAA5-3845F6834CE6}"/>
    <cellStyle name="Note 3 20 2 2 2" xfId="18715" xr:uid="{CCFD7EA9-4957-4228-87F8-07496283D929}"/>
    <cellStyle name="Note 3 20 2 2 3" xfId="18716" xr:uid="{45CFC062-A2D7-4279-A049-8EDCEF8C2442}"/>
    <cellStyle name="Note 3 20 2 3" xfId="18717" xr:uid="{0DC112CF-E88A-4652-842C-5EFD16506E61}"/>
    <cellStyle name="Note 3 20 2 4" xfId="18718" xr:uid="{3D632D85-9CC3-4F98-8E46-8FA51E90C0DE}"/>
    <cellStyle name="Note 3 20 3" xfId="18719" xr:uid="{A3464817-92B8-4FF5-9CB4-79A41E1E3FC1}"/>
    <cellStyle name="Note 3 20 3 2" xfId="18720" xr:uid="{26C2C662-CDDC-4E7D-AE5E-CEBD052ACAA3}"/>
    <cellStyle name="Note 3 20 3 2 2" xfId="18721" xr:uid="{F22ED3F0-8FF1-48FE-A40A-C5DA9FCDCEAD}"/>
    <cellStyle name="Note 3 20 3 2 3" xfId="18722" xr:uid="{7AFD6DA5-3602-49EF-92C9-2A036484CE7D}"/>
    <cellStyle name="Note 3 20 3 3" xfId="18723" xr:uid="{604B0103-59C6-49F8-B1A6-DBEFF1D2FE09}"/>
    <cellStyle name="Note 3 20 3 4" xfId="18724" xr:uid="{FD8B68AB-6676-41DC-B001-9AFE38069347}"/>
    <cellStyle name="Note 3 20 4" xfId="18725" xr:uid="{74FA7466-8266-412B-A2EF-8A7D5E44F1E4}"/>
    <cellStyle name="Note 3 20 4 2" xfId="18726" xr:uid="{404C2079-B6ED-435C-A54D-BA1D3038C3E8}"/>
    <cellStyle name="Note 3 20 4 2 2" xfId="18727" xr:uid="{8FDB426F-38D8-4084-8AF2-CD3D4590D48A}"/>
    <cellStyle name="Note 3 20 4 2 3" xfId="18728" xr:uid="{924F641C-CA60-4C48-9DF8-03322AE22261}"/>
    <cellStyle name="Note 3 20 4 3" xfId="18729" xr:uid="{41DEA722-A6F4-45BF-BCE4-070D9C0B4920}"/>
    <cellStyle name="Note 3 20 4 4" xfId="18730" xr:uid="{4F71B401-F7C8-4A11-95E4-D6069F0D9A0E}"/>
    <cellStyle name="Note 3 20 5" xfId="18731" xr:uid="{C7EABD55-ECE2-4F90-BE6F-4E06506944C4}"/>
    <cellStyle name="Note 3 20 5 2" xfId="18732" xr:uid="{91611EB1-8DA8-4267-B7FE-0EFA2735AAFE}"/>
    <cellStyle name="Note 3 20 5 2 2" xfId="18733" xr:uid="{F9FFE9C0-1BC1-4394-B719-4AF244D70C56}"/>
    <cellStyle name="Note 3 20 5 2 3" xfId="18734" xr:uid="{23716552-98CC-4820-9AB1-B085856B06D9}"/>
    <cellStyle name="Note 3 20 5 3" xfId="18735" xr:uid="{DED194C8-2CEE-4CCF-8FBF-DCA62239EEDF}"/>
    <cellStyle name="Note 3 20 5 4" xfId="18736" xr:uid="{365D60A6-0803-4788-9D98-52A4BE1F99A4}"/>
    <cellStyle name="Note 3 20 6" xfId="18737" xr:uid="{4579E27C-8400-4013-A773-9E82D80245FC}"/>
    <cellStyle name="Note 3 20 6 2" xfId="18738" xr:uid="{19FC69F3-5C5E-431A-AEE8-61850E72AFCB}"/>
    <cellStyle name="Note 3 20 6 2 2" xfId="18739" xr:uid="{76380D25-E10F-4B98-9CAD-E2939A509D6B}"/>
    <cellStyle name="Note 3 20 6 2 3" xfId="18740" xr:uid="{5C34B003-9682-4492-BC32-07916E536132}"/>
    <cellStyle name="Note 3 20 6 3" xfId="18741" xr:uid="{7AAE0EF3-A92F-4725-AD43-FCB48FE303A9}"/>
    <cellStyle name="Note 3 20 6 4" xfId="18742" xr:uid="{D8F225D4-B2A5-462B-A9F7-4B9C5ADFB7B0}"/>
    <cellStyle name="Note 3 20 7" xfId="18743" xr:uid="{E3B8FE23-D9CA-44B8-A4D7-37762F36DE3C}"/>
    <cellStyle name="Note 3 20 7 2" xfId="18744" xr:uid="{F18A291F-3018-4312-B088-00429FF83FAC}"/>
    <cellStyle name="Note 3 20 7 3" xfId="18745" xr:uid="{0A501006-1D41-40F9-A469-C0CAA1CDF6F8}"/>
    <cellStyle name="Note 3 20 8" xfId="18746" xr:uid="{D8E0CA55-F572-4ED3-A51C-0C6C54B0DC36}"/>
    <cellStyle name="Note 3 20 9" xfId="18747" xr:uid="{866A1E89-677D-48FD-8C21-4D48A9EB3E0B}"/>
    <cellStyle name="Note 3 21" xfId="18748" xr:uid="{FD3F78D4-F37F-489C-A6C4-D7DD960F1402}"/>
    <cellStyle name="Note 3 21 2" xfId="18749" xr:uid="{1DEAD68D-20B9-4485-8CAD-ECF36972E27F}"/>
    <cellStyle name="Note 3 21 2 2" xfId="18750" xr:uid="{2AD68D73-C1E1-49AB-80AE-2B6B87B57D7D}"/>
    <cellStyle name="Note 3 21 2 3" xfId="18751" xr:uid="{23DA03F8-B74C-4226-B5CB-84F969ECE782}"/>
    <cellStyle name="Note 3 21 3" xfId="18752" xr:uid="{74988421-8B52-456E-8B00-28F42B773337}"/>
    <cellStyle name="Note 3 21 4" xfId="18753" xr:uid="{81D341B9-2A18-4E7E-9F89-DD1FC8B3C807}"/>
    <cellStyle name="Note 3 22" xfId="18754" xr:uid="{8F7BCB27-4445-4F1D-8643-16FDE5D3B5D3}"/>
    <cellStyle name="Note 3 22 2" xfId="18755" xr:uid="{D2A28565-ADE4-4EE6-9D50-301BCDCE795D}"/>
    <cellStyle name="Note 3 22 2 2" xfId="18756" xr:uid="{EAE44CC0-C1B0-42D9-975E-5FBA730AB080}"/>
    <cellStyle name="Note 3 22 2 3" xfId="18757" xr:uid="{3C2F38B0-C1B3-44C4-B680-7B7658A38385}"/>
    <cellStyle name="Note 3 22 3" xfId="18758" xr:uid="{D7DBFEE8-E6BB-4409-8F65-911771FFE8C3}"/>
    <cellStyle name="Note 3 22 4" xfId="18759" xr:uid="{EDA18992-278E-4109-8797-1DC3DC94874E}"/>
    <cellStyle name="Note 3 23" xfId="18760" xr:uid="{6F122190-5787-4965-9C9E-DF98497E213B}"/>
    <cellStyle name="Note 3 23 2" xfId="18761" xr:uid="{4B398A87-1556-4ACB-A556-5AC69C050772}"/>
    <cellStyle name="Note 3 23 2 2" xfId="18762" xr:uid="{F4551790-73A7-4B9E-94BE-6886D54860CC}"/>
    <cellStyle name="Note 3 23 2 3" xfId="18763" xr:uid="{F0F85D87-739A-4116-9E15-4555516984D9}"/>
    <cellStyle name="Note 3 23 3" xfId="18764" xr:uid="{7A149DC1-644F-49E1-B7FA-188FA242CAF7}"/>
    <cellStyle name="Note 3 23 4" xfId="18765" xr:uid="{A71EBC4B-A335-423A-837F-577A1E7A33DE}"/>
    <cellStyle name="Note 3 24" xfId="18766" xr:uid="{6A4FD1F8-147B-481A-8C5D-F7707E3201FF}"/>
    <cellStyle name="Note 3 24 2" xfId="18767" xr:uid="{81C985BE-A9CD-4F9A-A79D-EB9460CE6F76}"/>
    <cellStyle name="Note 3 24 2 2" xfId="18768" xr:uid="{2C0E0363-16A5-4689-8552-F1260710B5E6}"/>
    <cellStyle name="Note 3 24 2 3" xfId="18769" xr:uid="{32636C74-60F9-43FD-B042-7268B363EEEE}"/>
    <cellStyle name="Note 3 24 3" xfId="18770" xr:uid="{EA370122-5B2D-41C2-B14D-9094780B73CA}"/>
    <cellStyle name="Note 3 24 4" xfId="18771" xr:uid="{2A31F92F-D042-4365-9370-4062EAB22898}"/>
    <cellStyle name="Note 3 25" xfId="18772" xr:uid="{CE050D93-3E79-4DC4-87D6-EC73C8E1560D}"/>
    <cellStyle name="Note 3 25 2" xfId="18773" xr:uid="{70560EAE-AF64-485E-956C-2564A4DD512E}"/>
    <cellStyle name="Note 3 25 2 2" xfId="18774" xr:uid="{097600C0-F9C8-44DB-9396-584756530B0C}"/>
    <cellStyle name="Note 3 25 2 3" xfId="18775" xr:uid="{F0D06812-50A1-4CA6-8695-67269A8C495B}"/>
    <cellStyle name="Note 3 25 3" xfId="18776" xr:uid="{98518EBC-730B-41AB-BA29-7AA90CD1B22F}"/>
    <cellStyle name="Note 3 25 4" xfId="18777" xr:uid="{E1D31FFA-1E1B-4FF4-96DE-5100B617D4E4}"/>
    <cellStyle name="Note 3 26" xfId="18778" xr:uid="{164E799A-BC68-4852-BA78-0F63F0E325D8}"/>
    <cellStyle name="Note 3 26 2" xfId="18779" xr:uid="{C6839B90-11B9-492A-81F6-416176AAEE35}"/>
    <cellStyle name="Note 3 26 3" xfId="18780" xr:uid="{959BB47C-34D2-4DAD-96D4-9E8E880D5F55}"/>
    <cellStyle name="Note 3 27" xfId="18781" xr:uid="{E3848B97-C7BF-4917-815B-36E74CB14563}"/>
    <cellStyle name="Note 3 28" xfId="18782" xr:uid="{EE590B71-47B0-4A4E-AE62-76EE19D5A3F2}"/>
    <cellStyle name="Note 3 29" xfId="3833" xr:uid="{71F00197-6B79-4654-8CA2-FB2F1DCBC6BB}"/>
    <cellStyle name="Note 3 3" xfId="533" xr:uid="{F41A8602-A20A-4201-B14C-D8AF27E32889}"/>
    <cellStyle name="Note 3 3 10" xfId="4381" xr:uid="{978908AC-B9B3-4805-A4F3-0DB4983D0DB9}"/>
    <cellStyle name="Note 3 3 2" xfId="1306" xr:uid="{F50828FE-16E6-4E0E-A0A9-DE2364A90E1D}"/>
    <cellStyle name="Note 3 3 2 2" xfId="2204" xr:uid="{88A8EC81-35A5-49F2-9AC1-D9FA80A4D870}"/>
    <cellStyle name="Note 3 3 2 2 2" xfId="4212" xr:uid="{C21D3BE4-1C6F-410B-82B2-85DC05902F10}"/>
    <cellStyle name="Note 3 3 2 2 2 2" xfId="18785" xr:uid="{8C9F8CB2-EDBB-4AA7-A690-8A95E722FCA9}"/>
    <cellStyle name="Note 3 3 2 2 3" xfId="18786" xr:uid="{7BCBD593-2203-48D2-B606-09847C70B5BB}"/>
    <cellStyle name="Note 3 3 2 2 4" xfId="18784" xr:uid="{F93D1841-EB55-47DD-A273-5DA8FA8A5E52}"/>
    <cellStyle name="Note 3 3 2 3" xfId="4211" xr:uid="{14ADACC3-8A1B-4755-9806-2A02A1DF486B}"/>
    <cellStyle name="Note 3 3 2 3 2" xfId="18787" xr:uid="{629E2EF1-8489-4180-A698-FBDA0C71C3BD}"/>
    <cellStyle name="Note 3 3 2 4" xfId="18788" xr:uid="{867C2D5D-BC80-48D8-A17A-62AF216E874D}"/>
    <cellStyle name="Note 3 3 2 5" xfId="18783" xr:uid="{FFACAF43-2010-4B81-AB00-D477EF23F45F}"/>
    <cellStyle name="Note 3 3 3" xfId="1551" xr:uid="{9DF9CB7B-CE4F-4137-A78F-270513A3EAC0}"/>
    <cellStyle name="Note 3 3 3 2" xfId="4213" xr:uid="{6C382ED6-6DC1-4AF7-A387-F4336541684C}"/>
    <cellStyle name="Note 3 3 3 2 2" xfId="18791" xr:uid="{3FF661C0-4ADB-4684-81A3-953AA90DD771}"/>
    <cellStyle name="Note 3 3 3 2 3" xfId="18792" xr:uid="{C2DDDD4D-0172-4D8A-86DA-33761F3AC051}"/>
    <cellStyle name="Note 3 3 3 2 4" xfId="18790" xr:uid="{FAF1048E-9266-4D1E-9286-AC5F8A3D1B1A}"/>
    <cellStyle name="Note 3 3 3 3" xfId="18793" xr:uid="{93EFDB5C-8BED-486E-9F1D-433DC7D5140B}"/>
    <cellStyle name="Note 3 3 3 4" xfId="18794" xr:uid="{4A9490E7-2266-4C90-BD9F-96851B946300}"/>
    <cellStyle name="Note 3 3 3 5" xfId="18789" xr:uid="{2D6500F0-48BD-42F0-AA97-6B55E96BBCD2}"/>
    <cellStyle name="Note 3 3 4" xfId="4210" xr:uid="{B1DD1B39-CA55-4997-BDBE-5983397CDCA2}"/>
    <cellStyle name="Note 3 3 4 2" xfId="18796" xr:uid="{168A2C16-522E-4983-90F1-67338E781E20}"/>
    <cellStyle name="Note 3 3 4 2 2" xfId="18797" xr:uid="{1A747625-2E62-403A-8E06-CDBD43CE034C}"/>
    <cellStyle name="Note 3 3 4 2 3" xfId="18798" xr:uid="{64CBDF85-69E0-48C4-AC4C-BAFB92E4D6A6}"/>
    <cellStyle name="Note 3 3 4 3" xfId="18799" xr:uid="{F2529D08-6858-4F91-9673-F8897E395F88}"/>
    <cellStyle name="Note 3 3 4 4" xfId="18800" xr:uid="{DADCA0E4-FB2D-4340-A29A-45DED3BD6D4B}"/>
    <cellStyle name="Note 3 3 4 5" xfId="18795" xr:uid="{29ADDC76-3151-48D7-A9B9-3945FB5CCDAD}"/>
    <cellStyle name="Note 3 3 5" xfId="18801" xr:uid="{03F9FF8A-F5A1-46FF-B597-EE6305925E05}"/>
    <cellStyle name="Note 3 3 5 2" xfId="18802" xr:uid="{C2FD0606-656A-4A7E-B8A5-3C48873A3A33}"/>
    <cellStyle name="Note 3 3 5 2 2" xfId="18803" xr:uid="{6C5F4B50-A101-4861-BA99-9E199512177D}"/>
    <cellStyle name="Note 3 3 5 2 3" xfId="18804" xr:uid="{04AA7D84-76F3-4DBE-8222-AB01A930D448}"/>
    <cellStyle name="Note 3 3 5 3" xfId="18805" xr:uid="{A9C1DD3B-45E5-4272-8FD0-51C4ADDF099E}"/>
    <cellStyle name="Note 3 3 5 4" xfId="18806" xr:uid="{E8F1F36F-84CA-427A-9B8B-FCA26D865A94}"/>
    <cellStyle name="Note 3 3 6" xfId="18807" xr:uid="{6714A75B-B9CB-45AE-9E69-9859EFB91928}"/>
    <cellStyle name="Note 3 3 6 2" xfId="18808" xr:uid="{8B588B72-4AED-4C53-954B-384E024DC850}"/>
    <cellStyle name="Note 3 3 6 2 2" xfId="18809" xr:uid="{EDFE5940-F929-4A4A-A965-B871B51AE646}"/>
    <cellStyle name="Note 3 3 6 2 3" xfId="18810" xr:uid="{0C77E384-9281-4CE0-854A-13E8588FD40E}"/>
    <cellStyle name="Note 3 3 6 3" xfId="18811" xr:uid="{8B4AEA86-517D-49EB-9E12-3FA26CF23627}"/>
    <cellStyle name="Note 3 3 6 4" xfId="18812" xr:uid="{B0B99891-0AC5-4ED7-AAFA-B2ED75E29FE3}"/>
    <cellStyle name="Note 3 3 7" xfId="18813" xr:uid="{EA88825A-8326-4E9C-9CA0-46381AFB291F}"/>
    <cellStyle name="Note 3 3 7 2" xfId="18814" xr:uid="{03CE3A02-E92F-4E21-BC70-515AB89BC1E4}"/>
    <cellStyle name="Note 3 3 7 3" xfId="18815" xr:uid="{8DB2776E-1092-4760-A641-A7B128D9B7AE}"/>
    <cellStyle name="Note 3 3 8" xfId="18816" xr:uid="{3544BA81-F947-4333-A5C8-E8F85610E7DB}"/>
    <cellStyle name="Note 3 3 9" xfId="18817" xr:uid="{A6AD4E2B-9268-49EB-A875-71847F516498}"/>
    <cellStyle name="Note 3 4" xfId="1307" xr:uid="{5F5C0B1A-5C8D-470F-BD43-3A6B5C34B9CB}"/>
    <cellStyle name="Note 3 4 10" xfId="4382" xr:uid="{EB737577-294B-405F-B4DF-C25D7A9DC884}"/>
    <cellStyle name="Note 3 4 2" xfId="2205" xr:uid="{D3534B79-67E2-4F31-82CE-7076B4798895}"/>
    <cellStyle name="Note 3 4 2 2" xfId="4215" xr:uid="{F9255680-27E7-4EE0-A1D6-365C7BB8AD9E}"/>
    <cellStyle name="Note 3 4 2 2 2" xfId="18820" xr:uid="{95449D9B-1EAE-4E4C-92DA-ADF90D2C3195}"/>
    <cellStyle name="Note 3 4 2 2 3" xfId="18821" xr:uid="{C0E9C11C-9E4B-42FA-BE7E-A4FA9F5CC36B}"/>
    <cellStyle name="Note 3 4 2 2 4" xfId="18819" xr:uid="{F974636B-F83F-4734-958C-E923A2F5A0E8}"/>
    <cellStyle name="Note 3 4 2 3" xfId="18822" xr:uid="{50562A65-6F4B-4DB3-B1F1-9F34D96BC44F}"/>
    <cellStyle name="Note 3 4 2 4" xfId="18823" xr:uid="{541B8E66-FCFD-467E-B86B-B9C11C713B69}"/>
    <cellStyle name="Note 3 4 2 5" xfId="18818" xr:uid="{A607468E-A0CE-4E2C-94B7-9E034D367CED}"/>
    <cellStyle name="Note 3 4 3" xfId="4214" xr:uid="{BC056996-B6FE-43E3-A10F-C29E5C830EC1}"/>
    <cellStyle name="Note 3 4 3 2" xfId="18825" xr:uid="{3132895E-878F-4DDC-9B10-EBEE0ECDBBCD}"/>
    <cellStyle name="Note 3 4 3 2 2" xfId="18826" xr:uid="{CB75E888-BD8F-4045-B04F-E17584800390}"/>
    <cellStyle name="Note 3 4 3 2 3" xfId="18827" xr:uid="{5FF0E42E-9BEF-46C5-BE46-0386A7DA2368}"/>
    <cellStyle name="Note 3 4 3 3" xfId="18828" xr:uid="{DC0661AC-96DA-4222-AE5B-1288F9D487DD}"/>
    <cellStyle name="Note 3 4 3 4" xfId="18829" xr:uid="{A831FAC9-4B49-4DCF-9F1E-79042DD5BAF7}"/>
    <cellStyle name="Note 3 4 3 5" xfId="18824" xr:uid="{597730CC-E6A5-412B-BD16-B52BC821119E}"/>
    <cellStyle name="Note 3 4 4" xfId="18830" xr:uid="{CD224CDB-E9F3-4302-8C88-1FAE0F9955BF}"/>
    <cellStyle name="Note 3 4 4 2" xfId="18831" xr:uid="{CAF247A9-D4FD-4960-BA77-5159D5DA77E4}"/>
    <cellStyle name="Note 3 4 4 2 2" xfId="18832" xr:uid="{202B45CE-AC59-4FA1-9560-CD6C8736D3EE}"/>
    <cellStyle name="Note 3 4 4 2 3" xfId="18833" xr:uid="{51011C48-B11B-4465-AFF5-C3D93F354AF9}"/>
    <cellStyle name="Note 3 4 4 3" xfId="18834" xr:uid="{C109DDF8-2262-437B-845B-EB0FA79B1CA4}"/>
    <cellStyle name="Note 3 4 4 4" xfId="18835" xr:uid="{E6509C22-D40E-4F5F-B4FD-A8E1DEA8E94D}"/>
    <cellStyle name="Note 3 4 5" xfId="18836" xr:uid="{F6FB0328-7FC9-4A38-9DAB-1C1198F1226C}"/>
    <cellStyle name="Note 3 4 5 2" xfId="18837" xr:uid="{CFC5BFB3-D095-4557-AB5E-92708504CBBB}"/>
    <cellStyle name="Note 3 4 5 2 2" xfId="18838" xr:uid="{A04707B6-1517-4FDB-A195-C8810F015FBE}"/>
    <cellStyle name="Note 3 4 5 2 3" xfId="18839" xr:uid="{DDC423B9-B9A3-411F-8E67-EFA45E34B76D}"/>
    <cellStyle name="Note 3 4 5 3" xfId="18840" xr:uid="{28617364-160B-4CF1-B6D2-A7F692DB25E4}"/>
    <cellStyle name="Note 3 4 5 4" xfId="18841" xr:uid="{554AE898-A2FD-456F-91FF-888F73A64EA1}"/>
    <cellStyle name="Note 3 4 6" xfId="18842" xr:uid="{CE0D4F09-F62A-45A0-BE40-41538D3B0CB5}"/>
    <cellStyle name="Note 3 4 6 2" xfId="18843" xr:uid="{543D27AA-7C98-4EC6-9506-04F6B1F73618}"/>
    <cellStyle name="Note 3 4 6 2 2" xfId="18844" xr:uid="{837AAD8A-DA94-403E-A119-56CAA35E5236}"/>
    <cellStyle name="Note 3 4 6 2 3" xfId="18845" xr:uid="{C2B89303-B81D-4623-B495-C99FD2854B5E}"/>
    <cellStyle name="Note 3 4 6 3" xfId="18846" xr:uid="{33DD6A92-A544-46CF-A500-DFC8AE66013E}"/>
    <cellStyle name="Note 3 4 6 4" xfId="18847" xr:uid="{C775739E-7202-4C8C-9E76-E3C560D7135E}"/>
    <cellStyle name="Note 3 4 7" xfId="18848" xr:uid="{24B77985-5119-4B71-98BF-0F2D1E6CB336}"/>
    <cellStyle name="Note 3 4 7 2" xfId="18849" xr:uid="{0E356DE5-940D-407F-AB32-F72BFC9A690E}"/>
    <cellStyle name="Note 3 4 7 3" xfId="18850" xr:uid="{6740E041-B79B-4F87-A49B-6B647C9CE6B6}"/>
    <cellStyle name="Note 3 4 8" xfId="18851" xr:uid="{88EAE419-3C7D-4AA6-A75C-915494BF9DEA}"/>
    <cellStyle name="Note 3 4 9" xfId="18852" xr:uid="{EEEFCF30-EE2A-460A-8E7C-88F42EA02816}"/>
    <cellStyle name="Note 3 5" xfId="1303" xr:uid="{B7D0F68E-90BC-4EC3-9052-0207D1D9C0A1}"/>
    <cellStyle name="Note 3 5 10" xfId="4383" xr:uid="{D1B97A66-0BDE-4949-915B-A91BB8A6E017}"/>
    <cellStyle name="Note 3 5 2" xfId="2201" xr:uid="{6FA5B432-9EBD-4F43-A844-5F279CDC6F05}"/>
    <cellStyle name="Note 3 5 2 2" xfId="4217" xr:uid="{CE517638-38B8-405E-B9EB-67C96FAB5C29}"/>
    <cellStyle name="Note 3 5 2 2 2" xfId="18855" xr:uid="{C2356258-0E1C-4BEE-A7C4-6F8B0A798232}"/>
    <cellStyle name="Note 3 5 2 2 3" xfId="18856" xr:uid="{9C9F03BA-DCE0-40BC-B52F-F60A46E1D237}"/>
    <cellStyle name="Note 3 5 2 2 4" xfId="18854" xr:uid="{E2D60C89-CA65-425A-9C21-8282D1290CC6}"/>
    <cellStyle name="Note 3 5 2 3" xfId="18857" xr:uid="{CC0B2595-244E-453B-9929-2222517A5CAF}"/>
    <cellStyle name="Note 3 5 2 4" xfId="18858" xr:uid="{287C8751-8191-444D-97C5-92DF5D294EED}"/>
    <cellStyle name="Note 3 5 2 5" xfId="18853" xr:uid="{4A4D072B-AFC9-4A0D-BABC-AC805F53DEF1}"/>
    <cellStyle name="Note 3 5 3" xfId="4216" xr:uid="{F1542329-0AD1-424C-AE7F-674EE67DD8D7}"/>
    <cellStyle name="Note 3 5 3 2" xfId="18860" xr:uid="{29E4B5A1-07CF-41A0-9D2E-410D77BD5BD7}"/>
    <cellStyle name="Note 3 5 3 2 2" xfId="18861" xr:uid="{B1BBB4E3-3C11-44D1-B3A9-5438B3717996}"/>
    <cellStyle name="Note 3 5 3 2 3" xfId="18862" xr:uid="{1C0B254E-E783-4F82-9D57-6BD715DDD704}"/>
    <cellStyle name="Note 3 5 3 3" xfId="18863" xr:uid="{ADD3B6AF-68A4-45F6-BC6D-43267D6AD9A1}"/>
    <cellStyle name="Note 3 5 3 4" xfId="18864" xr:uid="{12247D6C-1951-4758-81A4-1DD15F81A387}"/>
    <cellStyle name="Note 3 5 3 5" xfId="18859" xr:uid="{24C65173-7577-4484-A7DE-134722D22C6B}"/>
    <cellStyle name="Note 3 5 4" xfId="18865" xr:uid="{6C08AADA-D289-4B52-8A3E-4213A48262B4}"/>
    <cellStyle name="Note 3 5 4 2" xfId="18866" xr:uid="{DEE69282-7CEA-419E-9C2A-27E1516748AC}"/>
    <cellStyle name="Note 3 5 4 2 2" xfId="18867" xr:uid="{50AD4E0F-ABEA-493F-84F1-69607F855723}"/>
    <cellStyle name="Note 3 5 4 2 3" xfId="18868" xr:uid="{65C27EE8-2BF7-49D0-AF4B-2E4CD693898B}"/>
    <cellStyle name="Note 3 5 4 3" xfId="18869" xr:uid="{110FAAE8-9C95-4CC4-B82F-EEF128BAD27C}"/>
    <cellStyle name="Note 3 5 4 4" xfId="18870" xr:uid="{081EA2BC-D066-41CF-8096-CA13333DA434}"/>
    <cellStyle name="Note 3 5 5" xfId="18871" xr:uid="{86391272-2AF8-448C-B366-E123B77DD4B0}"/>
    <cellStyle name="Note 3 5 5 2" xfId="18872" xr:uid="{135A0D7C-2E00-49AF-BE2F-D36BC33753E0}"/>
    <cellStyle name="Note 3 5 5 2 2" xfId="18873" xr:uid="{98D7BE6A-FE31-4A7D-88E1-3668E529EC78}"/>
    <cellStyle name="Note 3 5 5 2 3" xfId="18874" xr:uid="{3850A5FA-2F55-45F5-B135-F40D17EDD695}"/>
    <cellStyle name="Note 3 5 5 3" xfId="18875" xr:uid="{03F2D191-1FA7-4B63-AE64-19DDB46AEA22}"/>
    <cellStyle name="Note 3 5 5 4" xfId="18876" xr:uid="{96DA0FED-8D71-40C1-8539-47D357EE1188}"/>
    <cellStyle name="Note 3 5 6" xfId="18877" xr:uid="{39FDCB03-399E-424C-B4B8-6B08A620ACE2}"/>
    <cellStyle name="Note 3 5 6 2" xfId="18878" xr:uid="{18AB229E-CEC5-4BC0-B4E3-1F4283EA75B5}"/>
    <cellStyle name="Note 3 5 6 2 2" xfId="18879" xr:uid="{F69CF908-F46B-4020-827F-332AC0551FA7}"/>
    <cellStyle name="Note 3 5 6 2 3" xfId="18880" xr:uid="{4C9D843A-18C2-441B-81BE-1224FD9F0FB8}"/>
    <cellStyle name="Note 3 5 6 3" xfId="18881" xr:uid="{EAE47AC0-C782-4C04-8E1E-BAB3E73A8A30}"/>
    <cellStyle name="Note 3 5 6 4" xfId="18882" xr:uid="{2D8F4114-FE41-40B3-BFE4-D94450EA3032}"/>
    <cellStyle name="Note 3 5 7" xfId="18883" xr:uid="{3CC8A14E-8334-42B8-8E75-32F83D082F99}"/>
    <cellStyle name="Note 3 5 7 2" xfId="18884" xr:uid="{4ED69084-DFA3-43CD-B44C-C9E17F651667}"/>
    <cellStyle name="Note 3 5 7 3" xfId="18885" xr:uid="{A260EEC2-C857-451D-A2BD-712FFD61A706}"/>
    <cellStyle name="Note 3 5 8" xfId="18886" xr:uid="{83ACABA4-CCD5-4D9F-93A6-87C99FFA10CC}"/>
    <cellStyle name="Note 3 5 9" xfId="18887" xr:uid="{73E6669F-40A7-4BC9-A6B5-37E6FF1CECDD}"/>
    <cellStyle name="Note 3 6" xfId="1194" xr:uid="{B0854EAF-4B3F-4065-9EF0-0F84FC30B967}"/>
    <cellStyle name="Note 3 6 10" xfId="18888" xr:uid="{47D8585A-CAA6-43E6-9E4E-A1B29AAE54FB}"/>
    <cellStyle name="Note 3 6 2" xfId="18889" xr:uid="{5EAE9247-2223-4CC0-BD17-C184E27051E8}"/>
    <cellStyle name="Note 3 6 2 2" xfId="18890" xr:uid="{45959F6B-189B-40D5-8801-D3E19FC089D7}"/>
    <cellStyle name="Note 3 6 2 2 2" xfId="18891" xr:uid="{40559C78-78C7-473D-AD53-24C842D7D587}"/>
    <cellStyle name="Note 3 6 2 2 3" xfId="18892" xr:uid="{20ABBCEC-747B-4501-AAFC-0FE791ABA658}"/>
    <cellStyle name="Note 3 6 2 3" xfId="18893" xr:uid="{31F2198E-50E8-4F23-B178-038D069B897A}"/>
    <cellStyle name="Note 3 6 2 4" xfId="18894" xr:uid="{E2FA4FDE-FE50-4EAE-864A-8644581ACB82}"/>
    <cellStyle name="Note 3 6 3" xfId="18895" xr:uid="{7467DC6F-F6C3-409E-8A63-82138A0EE94E}"/>
    <cellStyle name="Note 3 6 3 2" xfId="18896" xr:uid="{2D2C9CB3-A5C3-4F03-91A8-6CDF6C1379BC}"/>
    <cellStyle name="Note 3 6 3 2 2" xfId="18897" xr:uid="{31428A50-D8C4-48A5-977D-6E8A3B9CA0D5}"/>
    <cellStyle name="Note 3 6 3 2 3" xfId="18898" xr:uid="{0DC03318-B294-4CBD-8EB8-F7D2A0511683}"/>
    <cellStyle name="Note 3 6 3 3" xfId="18899" xr:uid="{B3FEF0A7-FD23-436F-AC48-A83D90B7013F}"/>
    <cellStyle name="Note 3 6 3 4" xfId="18900" xr:uid="{D5B06155-E6D7-4F44-9752-3F9CA50C4E26}"/>
    <cellStyle name="Note 3 6 4" xfId="18901" xr:uid="{256BF05B-45B6-4E31-9828-F2BAD07440C6}"/>
    <cellStyle name="Note 3 6 4 2" xfId="18902" xr:uid="{356F2D44-3D62-4F58-BE3E-4B51ECC51123}"/>
    <cellStyle name="Note 3 6 4 2 2" xfId="18903" xr:uid="{4E939508-A859-49A0-B717-6CD06FE33E69}"/>
    <cellStyle name="Note 3 6 4 2 3" xfId="18904" xr:uid="{FA152D6E-1655-4C89-972D-36AD3B4F5865}"/>
    <cellStyle name="Note 3 6 4 3" xfId="18905" xr:uid="{850A19A5-F8B6-40D8-B5A7-7114E0E33E15}"/>
    <cellStyle name="Note 3 6 4 4" xfId="18906" xr:uid="{8B5F4318-372F-4B00-A1B2-6256095E3FB1}"/>
    <cellStyle name="Note 3 6 5" xfId="18907" xr:uid="{683CC8AB-4FEB-4D6E-B745-3F570F71287A}"/>
    <cellStyle name="Note 3 6 5 2" xfId="18908" xr:uid="{2E9B39D0-58D8-4EEA-AAD3-759F10A8B0B5}"/>
    <cellStyle name="Note 3 6 5 2 2" xfId="18909" xr:uid="{60910AA7-44A4-4D97-95F3-39E96AB849BF}"/>
    <cellStyle name="Note 3 6 5 2 3" xfId="18910" xr:uid="{AC8FB6B0-486E-40A3-8EE2-6697054D837F}"/>
    <cellStyle name="Note 3 6 5 3" xfId="18911" xr:uid="{7CFD780F-0701-43C8-9928-3610970BDB36}"/>
    <cellStyle name="Note 3 6 5 4" xfId="18912" xr:uid="{C525C1D1-B3D9-4B6C-8367-044DB974DD7A}"/>
    <cellStyle name="Note 3 6 6" xfId="18913" xr:uid="{64432F23-81EF-44A5-8F6B-32AC44D65982}"/>
    <cellStyle name="Note 3 6 6 2" xfId="18914" xr:uid="{81A908DB-3BB3-476B-9B4C-52577742EED6}"/>
    <cellStyle name="Note 3 6 6 2 2" xfId="18915" xr:uid="{2383C78F-3A9B-4D40-B8E6-41B4C41D982A}"/>
    <cellStyle name="Note 3 6 6 2 3" xfId="18916" xr:uid="{1ED37B8B-1A54-4A69-B78F-D32355A20826}"/>
    <cellStyle name="Note 3 6 6 3" xfId="18917" xr:uid="{8513BDC4-BB91-4237-8EBE-907DBF5AAFD9}"/>
    <cellStyle name="Note 3 6 6 4" xfId="18918" xr:uid="{21354ACC-D7ED-4563-99D2-7E9309014A3B}"/>
    <cellStyle name="Note 3 6 7" xfId="18919" xr:uid="{47450CB2-61A6-4F3B-AE8B-2CE8D7E78BE0}"/>
    <cellStyle name="Note 3 6 7 2" xfId="18920" xr:uid="{A3324F5F-B110-4953-9AA1-EB717641A142}"/>
    <cellStyle name="Note 3 6 7 3" xfId="18921" xr:uid="{B6FF9D46-1D33-4892-B6FB-29849A039DBD}"/>
    <cellStyle name="Note 3 6 8" xfId="18922" xr:uid="{6A45889A-6E04-4999-A20D-AD8B9466B877}"/>
    <cellStyle name="Note 3 6 9" xfId="18923" xr:uid="{462C8EE2-B48A-40A5-A7A4-8D8774E681A3}"/>
    <cellStyle name="Note 3 7" xfId="1421" xr:uid="{BA7CD66A-CE8B-40CA-923A-0846CF50ED00}"/>
    <cellStyle name="Note 3 7 10" xfId="18924" xr:uid="{78947BEA-6B56-46DA-8D45-D6D6D488D0C7}"/>
    <cellStyle name="Note 3 7 2" xfId="4219" xr:uid="{0CDDF400-3498-4940-AFC7-171EA209DED9}"/>
    <cellStyle name="Note 3 7 2 2" xfId="18926" xr:uid="{298E6E9B-0600-4B9B-B10D-97CDAABC4F31}"/>
    <cellStyle name="Note 3 7 2 2 2" xfId="18927" xr:uid="{CA30A9D8-9A25-439D-8E52-4D9C6CB21CD4}"/>
    <cellStyle name="Note 3 7 2 2 3" xfId="18928" xr:uid="{A528CE75-2DFD-4C05-B6D7-BA657991369F}"/>
    <cellStyle name="Note 3 7 2 3" xfId="18929" xr:uid="{AD2660A0-E9B5-4806-84E7-81E5A5921981}"/>
    <cellStyle name="Note 3 7 2 4" xfId="18930" xr:uid="{CBA39575-6E54-4346-93E0-6F4E4A08CF47}"/>
    <cellStyle name="Note 3 7 2 5" xfId="18925" xr:uid="{410CA96D-9C18-449F-B487-44B60304C7B1}"/>
    <cellStyle name="Note 3 7 3" xfId="18931" xr:uid="{3ED8F2AD-3A86-4F86-A08E-61A123901D83}"/>
    <cellStyle name="Note 3 7 3 2" xfId="18932" xr:uid="{CFF49B52-4DB1-416A-8160-FB659C56E21C}"/>
    <cellStyle name="Note 3 7 3 2 2" xfId="18933" xr:uid="{30DFA1B6-D91C-401E-8F2F-81F68CDDEE9F}"/>
    <cellStyle name="Note 3 7 3 2 3" xfId="18934" xr:uid="{51B894F6-3347-4D14-AC02-DDF81936C178}"/>
    <cellStyle name="Note 3 7 3 3" xfId="18935" xr:uid="{78242B12-0857-48D3-8FCD-D5B917FCC5DB}"/>
    <cellStyle name="Note 3 7 3 4" xfId="18936" xr:uid="{819675E2-9C91-453A-962E-DC377A05FB7E}"/>
    <cellStyle name="Note 3 7 4" xfId="18937" xr:uid="{C02B39F8-C9AE-4E14-9E12-1A58B4235EC5}"/>
    <cellStyle name="Note 3 7 4 2" xfId="18938" xr:uid="{BB4AD93D-F68E-4260-8922-1FB2A555F560}"/>
    <cellStyle name="Note 3 7 4 2 2" xfId="18939" xr:uid="{99BD38BA-E5B1-49F6-B324-6D1F65DC7247}"/>
    <cellStyle name="Note 3 7 4 2 3" xfId="18940" xr:uid="{EC894129-9B56-4D42-A70C-59919C80581C}"/>
    <cellStyle name="Note 3 7 4 3" xfId="18941" xr:uid="{4C76E091-5DB7-4045-AF5A-0E1AF994C168}"/>
    <cellStyle name="Note 3 7 4 4" xfId="18942" xr:uid="{5CC53F3D-4C47-4C36-B251-244FC8D15F24}"/>
    <cellStyle name="Note 3 7 5" xfId="18943" xr:uid="{EA391BBB-82E9-43DF-AE92-C42969B9ACEC}"/>
    <cellStyle name="Note 3 7 5 2" xfId="18944" xr:uid="{9DA02FB4-1C34-44EC-9E13-116B4B2B32A0}"/>
    <cellStyle name="Note 3 7 5 2 2" xfId="18945" xr:uid="{086AB2B0-6759-459F-90FE-ECA0B8C3CBF6}"/>
    <cellStyle name="Note 3 7 5 2 3" xfId="18946" xr:uid="{2EB76EFD-8E2E-49D1-8283-11D9B318FD98}"/>
    <cellStyle name="Note 3 7 5 3" xfId="18947" xr:uid="{4B9CDED0-2285-4734-ACEB-A2CCDB5EEFCA}"/>
    <cellStyle name="Note 3 7 5 4" xfId="18948" xr:uid="{B63D5266-14BC-44FF-9B95-46497117D929}"/>
    <cellStyle name="Note 3 7 6" xfId="18949" xr:uid="{2B01F828-6F95-45F3-A407-822EED7B02E1}"/>
    <cellStyle name="Note 3 7 6 2" xfId="18950" xr:uid="{4B4E716B-15F8-4137-94C6-3261D10A65A2}"/>
    <cellStyle name="Note 3 7 6 2 2" xfId="18951" xr:uid="{21AFEB63-CD11-409A-8B31-3462822BC863}"/>
    <cellStyle name="Note 3 7 6 2 3" xfId="18952" xr:uid="{738DCEFF-7291-4C08-882A-54EEB5D9B205}"/>
    <cellStyle name="Note 3 7 6 3" xfId="18953" xr:uid="{A28C11D4-EC47-48FB-99EB-1D32C8CB426E}"/>
    <cellStyle name="Note 3 7 6 4" xfId="18954" xr:uid="{EED60538-47A6-4565-BA09-243F540363DA}"/>
    <cellStyle name="Note 3 7 7" xfId="18955" xr:uid="{C5B49770-57EE-4BB1-A037-E43B90E48CDB}"/>
    <cellStyle name="Note 3 7 7 2" xfId="18956" xr:uid="{30EC0FA3-EFE3-4C33-9B5E-27732DB32B0E}"/>
    <cellStyle name="Note 3 7 7 3" xfId="18957" xr:uid="{1528DD31-AD01-42E0-AAEE-6E3CC0E329F6}"/>
    <cellStyle name="Note 3 7 8" xfId="18958" xr:uid="{B5B50439-EA3F-4DDB-BF64-7334FDD59507}"/>
    <cellStyle name="Note 3 7 9" xfId="18959" xr:uid="{966FB49C-1716-4899-96C6-A8B0BD51DF4B}"/>
    <cellStyle name="Note 3 8" xfId="4203" xr:uid="{928B3C6E-6B83-4FC0-B7F3-80D7D1913274}"/>
    <cellStyle name="Note 3 8 10" xfId="18960" xr:uid="{C6B4B66E-B29F-4E96-B982-9C9EB30483C1}"/>
    <cellStyle name="Note 3 8 2" xfId="18961" xr:uid="{0F361623-5B89-4267-B7A4-DD4363CDE581}"/>
    <cellStyle name="Note 3 8 2 2" xfId="18962" xr:uid="{6F2A13CB-DF4A-4AE1-A3EF-89E56A48545D}"/>
    <cellStyle name="Note 3 8 2 2 2" xfId="18963" xr:uid="{C5E76C74-FA80-4C63-81D1-FACE501AFD01}"/>
    <cellStyle name="Note 3 8 2 2 3" xfId="18964" xr:uid="{6E16529B-5205-4AE5-B335-9443C2084C0C}"/>
    <cellStyle name="Note 3 8 2 3" xfId="18965" xr:uid="{DA6EF6BD-E53C-4A60-9D0B-34102F5A39D5}"/>
    <cellStyle name="Note 3 8 2 4" xfId="18966" xr:uid="{542FC68A-3EFA-4610-A4F3-2FB2FF47480C}"/>
    <cellStyle name="Note 3 8 3" xfId="18967" xr:uid="{3E693BA9-93DE-4743-9B39-C41BEA4088F4}"/>
    <cellStyle name="Note 3 8 3 2" xfId="18968" xr:uid="{FE717670-8208-4B5B-BBDA-9AD092A280E0}"/>
    <cellStyle name="Note 3 8 3 2 2" xfId="18969" xr:uid="{17DD0622-BE96-42B2-B727-46B1D2207C7B}"/>
    <cellStyle name="Note 3 8 3 2 3" xfId="18970" xr:uid="{7D21656A-246E-47E7-BED4-75FAA04375F4}"/>
    <cellStyle name="Note 3 8 3 3" xfId="18971" xr:uid="{9172221C-6FA5-4B25-A0A5-3B3B01BF35CA}"/>
    <cellStyle name="Note 3 8 3 4" xfId="18972" xr:uid="{1D0E2CE8-C533-4456-A48E-B8C1AD8B0A7F}"/>
    <cellStyle name="Note 3 8 4" xfId="18973" xr:uid="{9F516550-B469-4C9D-8F6E-F2F0B5CBB0F2}"/>
    <cellStyle name="Note 3 8 4 2" xfId="18974" xr:uid="{3B4D8C85-B49B-4571-B1AF-E71AD5058574}"/>
    <cellStyle name="Note 3 8 4 2 2" xfId="18975" xr:uid="{3A3E5FEB-9206-4EA8-AF30-E319F01FE4B0}"/>
    <cellStyle name="Note 3 8 4 2 3" xfId="18976" xr:uid="{C3EAF44C-F5E0-4F1A-B59C-68D396C3E31F}"/>
    <cellStyle name="Note 3 8 4 3" xfId="18977" xr:uid="{788EDD69-E64A-47DC-B588-60557FB0782C}"/>
    <cellStyle name="Note 3 8 4 4" xfId="18978" xr:uid="{83887323-14F2-448A-A7EC-A987421A85E5}"/>
    <cellStyle name="Note 3 8 5" xfId="18979" xr:uid="{DCFD3050-5B89-424D-8C37-F911BC9D414A}"/>
    <cellStyle name="Note 3 8 5 2" xfId="18980" xr:uid="{C9D50A64-C441-423E-9FDC-8CF75B7B4619}"/>
    <cellStyle name="Note 3 8 5 2 2" xfId="18981" xr:uid="{0E7E3539-B3D9-445F-A83D-0CFED6F50493}"/>
    <cellStyle name="Note 3 8 5 2 3" xfId="18982" xr:uid="{792AEBDA-2A85-4DC9-815B-64B75710CF35}"/>
    <cellStyle name="Note 3 8 5 3" xfId="18983" xr:uid="{F60E3F83-A9A0-43C4-BB11-FCECAF96DA7A}"/>
    <cellStyle name="Note 3 8 5 4" xfId="18984" xr:uid="{4519B340-FDE0-4A45-990C-7D7BA28A6951}"/>
    <cellStyle name="Note 3 8 6" xfId="18985" xr:uid="{A80C7A1A-67E0-4351-84D1-BBB2EF596C46}"/>
    <cellStyle name="Note 3 8 6 2" xfId="18986" xr:uid="{E7ED3163-CA0D-45E9-925B-48E3AFC9DEDD}"/>
    <cellStyle name="Note 3 8 6 2 2" xfId="18987" xr:uid="{91EC64A7-620D-45F9-A882-A5A8C4A2E608}"/>
    <cellStyle name="Note 3 8 6 2 3" xfId="18988" xr:uid="{AAC27A41-D686-4E8C-93BE-7608D8DD7B53}"/>
    <cellStyle name="Note 3 8 6 3" xfId="18989" xr:uid="{0BCE4CBF-001D-4E71-AF59-A811A1766F54}"/>
    <cellStyle name="Note 3 8 6 4" xfId="18990" xr:uid="{22CC9A11-0030-4699-AA01-21C5F2F357E4}"/>
    <cellStyle name="Note 3 8 7" xfId="18991" xr:uid="{CD985652-903E-42F3-8664-C159523D6032}"/>
    <cellStyle name="Note 3 8 7 2" xfId="18992" xr:uid="{181DE996-8E54-4C6A-A0A3-945017B7992B}"/>
    <cellStyle name="Note 3 8 7 3" xfId="18993" xr:uid="{00F67E52-253B-4CD3-A599-8E4FBB9388A7}"/>
    <cellStyle name="Note 3 8 8" xfId="18994" xr:uid="{07B49844-F415-4E60-9339-83CFFD5DB347}"/>
    <cellStyle name="Note 3 8 9" xfId="18995" xr:uid="{9888F711-0504-4CCD-90EC-03AC05D2FA7E}"/>
    <cellStyle name="Note 3 9" xfId="18996" xr:uid="{EFB18D16-080E-4CCF-AEB1-DD60B3D3DFFF}"/>
    <cellStyle name="Note 3 9 2" xfId="18997" xr:uid="{CD6EF842-E845-4F5C-B0CE-7946F7D7E3C0}"/>
    <cellStyle name="Note 3 9 2 2" xfId="18998" xr:uid="{FE16E94F-6E49-48DF-B91E-9A5D61185D58}"/>
    <cellStyle name="Note 3 9 2 2 2" xfId="18999" xr:uid="{D7D7BEFF-7CED-4DE1-A1D1-B3EC97A1D6B4}"/>
    <cellStyle name="Note 3 9 2 2 3" xfId="19000" xr:uid="{7FC1E1A4-40BD-49A4-9289-4ED1FEC5741F}"/>
    <cellStyle name="Note 3 9 2 3" xfId="19001" xr:uid="{20468AE8-F020-4524-B2AB-064CAA8F9247}"/>
    <cellStyle name="Note 3 9 2 4" xfId="19002" xr:uid="{670DB579-2E6A-4206-B162-8E75A56A2248}"/>
    <cellStyle name="Note 3 9 3" xfId="19003" xr:uid="{4CE4E80D-AEA1-4318-BA3C-D1AC79CDA6B8}"/>
    <cellStyle name="Note 3 9 3 2" xfId="19004" xr:uid="{53360F80-6008-4131-A821-F143F84BA4FB}"/>
    <cellStyle name="Note 3 9 3 2 2" xfId="19005" xr:uid="{3BE0A511-23DA-46A2-8389-C8D9DB579028}"/>
    <cellStyle name="Note 3 9 3 2 3" xfId="19006" xr:uid="{361C9B2C-0CB2-49D3-8149-20BDA173CEBF}"/>
    <cellStyle name="Note 3 9 3 3" xfId="19007" xr:uid="{90626F60-894D-40B0-865F-50B7F14F8C25}"/>
    <cellStyle name="Note 3 9 3 4" xfId="19008" xr:uid="{023BF737-4327-428E-87F5-C58E601A9962}"/>
    <cellStyle name="Note 3 9 4" xfId="19009" xr:uid="{38044E50-C5C3-4D88-9E9F-AF07A0D6322E}"/>
    <cellStyle name="Note 3 9 4 2" xfId="19010" xr:uid="{C746118D-CA65-442F-9FBD-0D656013B026}"/>
    <cellStyle name="Note 3 9 4 2 2" xfId="19011" xr:uid="{3793C407-070D-45B0-8141-21ECDDEEC178}"/>
    <cellStyle name="Note 3 9 4 2 3" xfId="19012" xr:uid="{F87EE6D9-1984-43BB-84DB-A956EF4B95D9}"/>
    <cellStyle name="Note 3 9 4 3" xfId="19013" xr:uid="{01D88183-7EF3-4481-99A0-627541F580F5}"/>
    <cellStyle name="Note 3 9 4 4" xfId="19014" xr:uid="{7E40E7C7-4F24-415E-968D-C31E35DA4120}"/>
    <cellStyle name="Note 3 9 5" xfId="19015" xr:uid="{E35CDA8F-A7F3-401D-B640-914B9E4B455E}"/>
    <cellStyle name="Note 3 9 5 2" xfId="19016" xr:uid="{DC4F77F1-E672-4A32-B7C6-432A6505A4CC}"/>
    <cellStyle name="Note 3 9 5 2 2" xfId="19017" xr:uid="{925FEBC5-C80C-482D-9FD6-3B466DBD444D}"/>
    <cellStyle name="Note 3 9 5 2 3" xfId="19018" xr:uid="{48D67888-971E-4E15-B73C-2C21BAD97168}"/>
    <cellStyle name="Note 3 9 5 3" xfId="19019" xr:uid="{D525CD33-94D0-406E-92D2-7C32219F7209}"/>
    <cellStyle name="Note 3 9 5 4" xfId="19020" xr:uid="{F65F2DE8-8F0D-452B-B096-0AF230F7DB14}"/>
    <cellStyle name="Note 3 9 6" xfId="19021" xr:uid="{8847203F-31F7-414D-9382-C7CAD0C21C74}"/>
    <cellStyle name="Note 3 9 6 2" xfId="19022" xr:uid="{65DA1917-6668-49E9-9350-01DA7A719B02}"/>
    <cellStyle name="Note 3 9 6 2 2" xfId="19023" xr:uid="{923F20A0-7FEB-4F2E-9AB8-27D0F59762C4}"/>
    <cellStyle name="Note 3 9 6 2 3" xfId="19024" xr:uid="{4A5E4F07-9793-40C3-8A6A-83FC081AFFFA}"/>
    <cellStyle name="Note 3 9 6 3" xfId="19025" xr:uid="{78B9176D-F324-4831-B34E-D16E1CC7B48E}"/>
    <cellStyle name="Note 3 9 6 4" xfId="19026" xr:uid="{120ABE73-666D-4657-BA39-7FADC95D0516}"/>
    <cellStyle name="Note 3 9 7" xfId="19027" xr:uid="{2CDCD057-DE0A-4197-BC61-087B5CE346A8}"/>
    <cellStyle name="Note 3 9 7 2" xfId="19028" xr:uid="{8018EE72-3C9E-4F1E-9E7E-C35D47F2E401}"/>
    <cellStyle name="Note 3 9 7 3" xfId="19029" xr:uid="{3C9137BB-88B3-48A8-9CC0-9DE76B480154}"/>
    <cellStyle name="Note 3 9 8" xfId="19030" xr:uid="{93C360A2-E207-459C-AAD4-92DFFA10B4C8}"/>
    <cellStyle name="Note 3 9 9" xfId="19031" xr:uid="{6EB63AB8-792A-4D58-A8A5-4D8D43BFB18F}"/>
    <cellStyle name="Note 4" xfId="339" xr:uid="{51945DD1-984D-4210-9316-12A8A720AD11}"/>
    <cellStyle name="Note 4 10" xfId="19032" xr:uid="{F85CD004-380F-4B59-A0E5-1AB7C7E5188F}"/>
    <cellStyle name="Note 4 10 2" xfId="19033" xr:uid="{FB0F6BD6-87AC-4D92-87E0-6350313DDCB2}"/>
    <cellStyle name="Note 4 10 2 2" xfId="19034" xr:uid="{0DA4E4E4-C44D-43E4-AD0C-B1E2C6CD364E}"/>
    <cellStyle name="Note 4 10 2 2 2" xfId="19035" xr:uid="{9E0E117C-DE5C-469C-9DF3-5F31C9AB7283}"/>
    <cellStyle name="Note 4 10 2 2 3" xfId="19036" xr:uid="{BAC1C4CE-B9CF-41E0-AB4A-39E6675AC163}"/>
    <cellStyle name="Note 4 10 2 3" xfId="19037" xr:uid="{D115946C-3ABF-4C75-9DCB-06D0C06B6F37}"/>
    <cellStyle name="Note 4 10 2 4" xfId="19038" xr:uid="{2532D97C-0341-4F5C-8621-CEC5707A2A8B}"/>
    <cellStyle name="Note 4 10 3" xfId="19039" xr:uid="{E4559C6F-4141-4F41-AEE5-C512565A2C08}"/>
    <cellStyle name="Note 4 10 3 2" xfId="19040" xr:uid="{24B1554B-E091-4418-8C13-7095F9ADC375}"/>
    <cellStyle name="Note 4 10 3 2 2" xfId="19041" xr:uid="{75D6104E-6FDB-4A70-BD70-A758E1F8EAB3}"/>
    <cellStyle name="Note 4 10 3 2 3" xfId="19042" xr:uid="{A7819976-15F2-41D1-ABDB-B2E1035F04B8}"/>
    <cellStyle name="Note 4 10 3 3" xfId="19043" xr:uid="{790127EA-CCCC-4C43-9E28-456FBD39463A}"/>
    <cellStyle name="Note 4 10 3 4" xfId="19044" xr:uid="{903C9457-8936-4D28-BA15-93B4C5EF99F0}"/>
    <cellStyle name="Note 4 10 4" xfId="19045" xr:uid="{F248BE10-9BFE-4825-925B-EE19339350E3}"/>
    <cellStyle name="Note 4 10 4 2" xfId="19046" xr:uid="{7A53741A-C2B6-4D70-9A90-70FB2D24E859}"/>
    <cellStyle name="Note 4 10 4 2 2" xfId="19047" xr:uid="{1B6E22EA-E633-42A4-AD2E-A42D924F8634}"/>
    <cellStyle name="Note 4 10 4 2 3" xfId="19048" xr:uid="{5B2D7713-C35E-49D2-8055-3C053A86A4C4}"/>
    <cellStyle name="Note 4 10 4 3" xfId="19049" xr:uid="{4DD6BEDF-3562-4AEA-AD6D-28BE24E34654}"/>
    <cellStyle name="Note 4 10 4 4" xfId="19050" xr:uid="{9DD7D06A-9530-4613-91E3-8863B9CECADC}"/>
    <cellStyle name="Note 4 10 5" xfId="19051" xr:uid="{A38A6777-58A0-4404-B2EB-9E7969F0F231}"/>
    <cellStyle name="Note 4 10 5 2" xfId="19052" xr:uid="{E467D9E6-CAA8-48AA-AAEC-06D4EF57205C}"/>
    <cellStyle name="Note 4 10 5 2 2" xfId="19053" xr:uid="{8E61DC1B-A8A8-44DA-B63B-D1E931CB18CE}"/>
    <cellStyle name="Note 4 10 5 2 3" xfId="19054" xr:uid="{0A785C20-54CE-43C3-9FC0-50C44DB55C76}"/>
    <cellStyle name="Note 4 10 5 3" xfId="19055" xr:uid="{8318B2AE-6786-4387-893D-4D991E222058}"/>
    <cellStyle name="Note 4 10 5 4" xfId="19056" xr:uid="{29639416-E30D-4E57-A71E-9021CBFECA87}"/>
    <cellStyle name="Note 4 10 6" xfId="19057" xr:uid="{E235736F-51C1-425E-B123-8EC11A6604D9}"/>
    <cellStyle name="Note 4 10 6 2" xfId="19058" xr:uid="{B311BD6B-2315-4259-9DA3-C4CA20F9838E}"/>
    <cellStyle name="Note 4 10 6 2 2" xfId="19059" xr:uid="{A11ACF79-5DA1-4F64-AD46-D6C93E8796F9}"/>
    <cellStyle name="Note 4 10 6 2 3" xfId="19060" xr:uid="{2188B50F-CF15-427F-BEAF-FB73C39433D0}"/>
    <cellStyle name="Note 4 10 6 3" xfId="19061" xr:uid="{BB5B56F9-F546-428C-A9AB-BB6822990669}"/>
    <cellStyle name="Note 4 10 6 4" xfId="19062" xr:uid="{DAF15E28-28F9-4D12-B8EC-F8A92DC63A84}"/>
    <cellStyle name="Note 4 10 7" xfId="19063" xr:uid="{A31E4E03-10C9-474E-BD62-5C4E665CC9CE}"/>
    <cellStyle name="Note 4 10 7 2" xfId="19064" xr:uid="{D8A278F8-03E4-4E53-BBF9-64455E00747E}"/>
    <cellStyle name="Note 4 10 7 3" xfId="19065" xr:uid="{94F49BB3-7AE9-4E8B-A447-62EE813BD50F}"/>
    <cellStyle name="Note 4 10 8" xfId="19066" xr:uid="{7CF36764-D319-4CEB-A9C1-CB1C5A62E63E}"/>
    <cellStyle name="Note 4 10 9" xfId="19067" xr:uid="{20F23736-555F-4CCA-BAF2-654812E94421}"/>
    <cellStyle name="Note 4 11" xfId="19068" xr:uid="{DDB26C70-F790-42A4-A37B-ABB4F46F1CC7}"/>
    <cellStyle name="Note 4 11 2" xfId="19069" xr:uid="{E4DFD849-C6F3-4C86-A23C-5E7D3D83F2AB}"/>
    <cellStyle name="Note 4 11 2 2" xfId="19070" xr:uid="{81B96BA2-5B86-47D6-A2DC-5823A52D5ECD}"/>
    <cellStyle name="Note 4 11 2 2 2" xfId="19071" xr:uid="{DDC2FE6B-F6F2-48E7-8638-0E612E7D9F78}"/>
    <cellStyle name="Note 4 11 2 2 3" xfId="19072" xr:uid="{930F78A3-E8FE-4154-84B0-42CF3C5AF51A}"/>
    <cellStyle name="Note 4 11 2 3" xfId="19073" xr:uid="{44FD7B4F-8FF0-4A59-8730-0DD8AA70FF9B}"/>
    <cellStyle name="Note 4 11 2 4" xfId="19074" xr:uid="{E968F306-E8F5-486B-BF2B-A4947C48095B}"/>
    <cellStyle name="Note 4 11 3" xfId="19075" xr:uid="{3B794521-05FF-4FF3-BBBD-BBED135BF89A}"/>
    <cellStyle name="Note 4 11 3 2" xfId="19076" xr:uid="{134D856F-EA72-470E-8D55-EDB7311443B6}"/>
    <cellStyle name="Note 4 11 3 2 2" xfId="19077" xr:uid="{A5F7F7B8-ECE6-4790-91B6-F79DF015B034}"/>
    <cellStyle name="Note 4 11 3 2 3" xfId="19078" xr:uid="{9C15987D-D5D4-4B18-9E1D-221E874FA88D}"/>
    <cellStyle name="Note 4 11 3 3" xfId="19079" xr:uid="{2AD9AEF7-31BD-442C-8012-7248408A608D}"/>
    <cellStyle name="Note 4 11 3 4" xfId="19080" xr:uid="{C107FD47-44C4-4F19-8A9F-3142F7258E03}"/>
    <cellStyle name="Note 4 11 4" xfId="19081" xr:uid="{A18FD5D6-5997-432C-9562-4C54963B6598}"/>
    <cellStyle name="Note 4 11 4 2" xfId="19082" xr:uid="{AFE62F11-4DD9-4989-A642-288120FEF51E}"/>
    <cellStyle name="Note 4 11 4 2 2" xfId="19083" xr:uid="{3A9406F8-8FEC-4715-9176-5949075BA388}"/>
    <cellStyle name="Note 4 11 4 2 3" xfId="19084" xr:uid="{7F0E27E3-5251-413B-8CD3-947CE229192B}"/>
    <cellStyle name="Note 4 11 4 3" xfId="19085" xr:uid="{1C154503-A6DB-4380-9B8C-6DD5F14D2B0C}"/>
    <cellStyle name="Note 4 11 4 4" xfId="19086" xr:uid="{D17CFBE8-5E55-4442-BB51-5AB4D830A13B}"/>
    <cellStyle name="Note 4 11 5" xfId="19087" xr:uid="{877AF3D5-685B-4654-B1E5-18734E6EC143}"/>
    <cellStyle name="Note 4 11 5 2" xfId="19088" xr:uid="{DEC31D5E-1D8E-4B7C-A132-1924880E14FF}"/>
    <cellStyle name="Note 4 11 5 2 2" xfId="19089" xr:uid="{AC4F50A0-FDA1-414B-A5FC-F640770D5B16}"/>
    <cellStyle name="Note 4 11 5 2 3" xfId="19090" xr:uid="{9A73C7CD-B00A-4820-993E-3780DCEA6CC3}"/>
    <cellStyle name="Note 4 11 5 3" xfId="19091" xr:uid="{244587A1-75EE-4F4D-8C3F-EBFB2600325A}"/>
    <cellStyle name="Note 4 11 5 4" xfId="19092" xr:uid="{4EAFEEE2-8EBC-4A11-8413-84D90A4E211E}"/>
    <cellStyle name="Note 4 11 6" xfId="19093" xr:uid="{845AE2F6-73C8-4EB9-AF44-349409CA9F6F}"/>
    <cellStyle name="Note 4 11 6 2" xfId="19094" xr:uid="{965CA8A6-F93F-47E3-88B4-B16E30EB0629}"/>
    <cellStyle name="Note 4 11 6 2 2" xfId="19095" xr:uid="{FEAA04F8-5F67-4003-9A59-B57753C66DEB}"/>
    <cellStyle name="Note 4 11 6 2 3" xfId="19096" xr:uid="{8B1C5FA2-B1FF-4504-B153-CCB5D17F1771}"/>
    <cellStyle name="Note 4 11 6 3" xfId="19097" xr:uid="{AB7C80D4-1FFA-4EEF-8443-244A204FE0DD}"/>
    <cellStyle name="Note 4 11 6 4" xfId="19098" xr:uid="{3DFB84DC-D3E0-43A4-805A-B5DB5E005770}"/>
    <cellStyle name="Note 4 11 7" xfId="19099" xr:uid="{1BDAF5D1-D35F-46DE-AAE9-15CEB43B2E4F}"/>
    <cellStyle name="Note 4 11 7 2" xfId="19100" xr:uid="{B81C7E87-AC43-4C9A-A882-DB2EF660B782}"/>
    <cellStyle name="Note 4 11 7 3" xfId="19101" xr:uid="{FA3A9F61-B088-4335-BEFD-05084211F644}"/>
    <cellStyle name="Note 4 11 8" xfId="19102" xr:uid="{A210A9DC-A340-4DBF-AA65-A8C2DD66C31B}"/>
    <cellStyle name="Note 4 11 9" xfId="19103" xr:uid="{AC3D382E-06A2-476C-8AB1-B6C2079DCE0E}"/>
    <cellStyle name="Note 4 12" xfId="19104" xr:uid="{9273E15E-A4C9-4D0C-B509-F0AE8D924C9D}"/>
    <cellStyle name="Note 4 12 2" xfId="19105" xr:uid="{85F3F50B-000C-48B8-811A-FA0AED822F8A}"/>
    <cellStyle name="Note 4 12 2 2" xfId="19106" xr:uid="{B9AA6378-25C9-423C-B093-A273EFB852F5}"/>
    <cellStyle name="Note 4 12 2 2 2" xfId="19107" xr:uid="{8C58F835-7486-4B06-A713-60B586CF45DC}"/>
    <cellStyle name="Note 4 12 2 2 3" xfId="19108" xr:uid="{BB932B45-ACC1-4314-BAF9-D35A5D2E4AD2}"/>
    <cellStyle name="Note 4 12 2 3" xfId="19109" xr:uid="{FAE2E390-4CBE-4572-9F87-EF7AA9D71388}"/>
    <cellStyle name="Note 4 12 2 4" xfId="19110" xr:uid="{CC10203B-6487-489B-A4F4-E1E710AFAE8F}"/>
    <cellStyle name="Note 4 12 3" xfId="19111" xr:uid="{A206E14B-9228-4ABB-9CE9-03DDCB97AEDA}"/>
    <cellStyle name="Note 4 12 3 2" xfId="19112" xr:uid="{A856ECE6-24AB-4AD0-A1F1-4FADD12A4537}"/>
    <cellStyle name="Note 4 12 3 2 2" xfId="19113" xr:uid="{18C214DB-00D5-4930-8B64-3E6B6B81C736}"/>
    <cellStyle name="Note 4 12 3 2 3" xfId="19114" xr:uid="{6D30F1BA-FBFA-4B17-AB49-020222A82472}"/>
    <cellStyle name="Note 4 12 3 3" xfId="19115" xr:uid="{75D20BAE-9D8C-4292-BE9E-8BDE6F449DB6}"/>
    <cellStyle name="Note 4 12 3 4" xfId="19116" xr:uid="{489EF35A-D49B-4DE4-8C2A-DAED7FCF3CEC}"/>
    <cellStyle name="Note 4 12 4" xfId="19117" xr:uid="{1B2BEEF4-F125-43C6-BDA4-647861595FA4}"/>
    <cellStyle name="Note 4 12 4 2" xfId="19118" xr:uid="{E7C92A60-E62F-4B47-BC91-83CDB0A63C75}"/>
    <cellStyle name="Note 4 12 4 2 2" xfId="19119" xr:uid="{DD3B3D82-D7AD-42E6-A26F-26EB602FD78F}"/>
    <cellStyle name="Note 4 12 4 2 3" xfId="19120" xr:uid="{0EEB7DE2-5009-46F3-9720-27528D062352}"/>
    <cellStyle name="Note 4 12 4 3" xfId="19121" xr:uid="{FE138FFD-0894-4BFF-ABEF-EA581F2339C5}"/>
    <cellStyle name="Note 4 12 4 4" xfId="19122" xr:uid="{B308F9B5-1C3B-406F-8643-763C590F1FDC}"/>
    <cellStyle name="Note 4 12 5" xfId="19123" xr:uid="{F988DBF4-E836-462A-8F58-FC0504D1018A}"/>
    <cellStyle name="Note 4 12 5 2" xfId="19124" xr:uid="{93391D9A-5998-47AF-A3A7-0A462AA22325}"/>
    <cellStyle name="Note 4 12 5 2 2" xfId="19125" xr:uid="{3FBC4C55-9766-4BA7-BD1C-303BADF6A113}"/>
    <cellStyle name="Note 4 12 5 2 3" xfId="19126" xr:uid="{FFF00A4A-D69B-41A0-82F5-637B1B6D4817}"/>
    <cellStyle name="Note 4 12 5 3" xfId="19127" xr:uid="{305EB06A-3E98-46AD-B3F3-B0044E7BD05F}"/>
    <cellStyle name="Note 4 12 5 4" xfId="19128" xr:uid="{EC3E292D-7EE4-4B34-829A-4D8146E09631}"/>
    <cellStyle name="Note 4 12 6" xfId="19129" xr:uid="{56E6191A-357A-4529-BE1F-C4D599E43287}"/>
    <cellStyle name="Note 4 12 6 2" xfId="19130" xr:uid="{838D9BE9-7A9F-49A2-96A3-70B59845A2CE}"/>
    <cellStyle name="Note 4 12 6 2 2" xfId="19131" xr:uid="{B74E1CA8-2123-4DBD-8E58-BE111D2BFFD1}"/>
    <cellStyle name="Note 4 12 6 2 3" xfId="19132" xr:uid="{2AA91089-F52E-461F-8893-DAE1770476C1}"/>
    <cellStyle name="Note 4 12 6 3" xfId="19133" xr:uid="{B187AC44-18F2-4569-8B0F-110B2B0C6D0B}"/>
    <cellStyle name="Note 4 12 6 4" xfId="19134" xr:uid="{A9D8E353-AE46-4444-B877-7ADB79D051D6}"/>
    <cellStyle name="Note 4 12 7" xfId="19135" xr:uid="{5CE8D9A1-15F5-4520-9C68-51FD249EEF1A}"/>
    <cellStyle name="Note 4 12 7 2" xfId="19136" xr:uid="{47B31E5A-FA94-4F6F-9FDA-262C246C0CB5}"/>
    <cellStyle name="Note 4 12 7 3" xfId="19137" xr:uid="{3F736960-E5EF-4895-877A-CB6FB7C35AE5}"/>
    <cellStyle name="Note 4 12 8" xfId="19138" xr:uid="{587BB70C-DAA4-40F3-A311-38EB535F7598}"/>
    <cellStyle name="Note 4 12 9" xfId="19139" xr:uid="{EDB4C61E-25F8-45B1-BC16-DB79922296BA}"/>
    <cellStyle name="Note 4 13" xfId="19140" xr:uid="{700BE62B-BD72-4C0D-8366-7FD29AD5E16E}"/>
    <cellStyle name="Note 4 13 2" xfId="19141" xr:uid="{6FF2FDA9-007A-4AC1-9A48-47396AA31E76}"/>
    <cellStyle name="Note 4 13 2 2" xfId="19142" xr:uid="{4E4D2374-68EB-46A5-9EFB-B48FDA1E931F}"/>
    <cellStyle name="Note 4 13 2 2 2" xfId="19143" xr:uid="{FA57D261-9C85-4254-8130-5A0D292D0440}"/>
    <cellStyle name="Note 4 13 2 2 3" xfId="19144" xr:uid="{7E05C9CA-31D9-4983-9F1B-1A00DB72D452}"/>
    <cellStyle name="Note 4 13 2 3" xfId="19145" xr:uid="{6B745530-FEC7-41DA-862B-C5489606EA8C}"/>
    <cellStyle name="Note 4 13 2 4" xfId="19146" xr:uid="{327CF3F1-D64D-456D-80D6-E4EC66E69B40}"/>
    <cellStyle name="Note 4 13 3" xfId="19147" xr:uid="{F5A03F17-7783-49A9-BB72-F2759C074A62}"/>
    <cellStyle name="Note 4 13 3 2" xfId="19148" xr:uid="{D481D2BD-6413-4112-BE55-E3F50F9D0857}"/>
    <cellStyle name="Note 4 13 3 2 2" xfId="19149" xr:uid="{D79F761B-EB84-490B-8235-A1F3874247C3}"/>
    <cellStyle name="Note 4 13 3 2 3" xfId="19150" xr:uid="{FDF3E867-1923-4A2E-AA0C-9BCEDBB6BC36}"/>
    <cellStyle name="Note 4 13 3 3" xfId="19151" xr:uid="{14C909E4-020A-4999-A294-B00ED04FECF1}"/>
    <cellStyle name="Note 4 13 3 4" xfId="19152" xr:uid="{7B301C23-0769-4303-8F3E-8E356989DF97}"/>
    <cellStyle name="Note 4 13 4" xfId="19153" xr:uid="{D4FA62E3-8115-48BB-8CB0-CE14D0D92C52}"/>
    <cellStyle name="Note 4 13 4 2" xfId="19154" xr:uid="{675DA9E0-363B-4913-BA15-3F8E7944076A}"/>
    <cellStyle name="Note 4 13 4 2 2" xfId="19155" xr:uid="{90373643-1F0B-4C54-8C23-12174543101D}"/>
    <cellStyle name="Note 4 13 4 2 3" xfId="19156" xr:uid="{BC692CFC-4C27-4272-94CC-9ABBDAAECFED}"/>
    <cellStyle name="Note 4 13 4 3" xfId="19157" xr:uid="{4CF1BCC7-EF73-49FD-9B11-CCEB2F859A94}"/>
    <cellStyle name="Note 4 13 4 4" xfId="19158" xr:uid="{CD55554D-5529-4836-8002-24E2F968E459}"/>
    <cellStyle name="Note 4 13 5" xfId="19159" xr:uid="{D5A82513-CBBE-4B0E-BF36-AB549D6C918E}"/>
    <cellStyle name="Note 4 13 5 2" xfId="19160" xr:uid="{1397BC8C-F9A3-4049-90F5-91979A7BF909}"/>
    <cellStyle name="Note 4 13 5 2 2" xfId="19161" xr:uid="{2B5B4062-944D-45A9-924A-1A66D9710E02}"/>
    <cellStyle name="Note 4 13 5 2 3" xfId="19162" xr:uid="{2937DEFE-C1FF-41FC-B981-69CBE306DD73}"/>
    <cellStyle name="Note 4 13 5 3" xfId="19163" xr:uid="{F053B025-3F39-48D8-8D2D-A03DBC70FDDA}"/>
    <cellStyle name="Note 4 13 5 4" xfId="19164" xr:uid="{A5893813-A20B-40FF-ABC5-39F48910BC3E}"/>
    <cellStyle name="Note 4 13 6" xfId="19165" xr:uid="{A97B6018-E677-434C-8A2B-8EFA30F764F3}"/>
    <cellStyle name="Note 4 13 6 2" xfId="19166" xr:uid="{519165E1-5F0B-48E4-8A71-A53835EEC088}"/>
    <cellStyle name="Note 4 13 6 2 2" xfId="19167" xr:uid="{A682DB4F-89AB-44F2-B14D-B50C902BC449}"/>
    <cellStyle name="Note 4 13 6 2 3" xfId="19168" xr:uid="{BA94105C-148A-4C63-AB1E-15E4E5D69836}"/>
    <cellStyle name="Note 4 13 6 3" xfId="19169" xr:uid="{F702EF69-09B8-4694-9779-183CC0CBB378}"/>
    <cellStyle name="Note 4 13 6 4" xfId="19170" xr:uid="{400B889C-9522-4BFD-9418-0901B9F4A5C9}"/>
    <cellStyle name="Note 4 13 7" xfId="19171" xr:uid="{DA9939CB-D9A8-48E4-8B99-5FAD3E0D02B3}"/>
    <cellStyle name="Note 4 13 7 2" xfId="19172" xr:uid="{4132E026-123D-43A5-B779-F3FB1E966D41}"/>
    <cellStyle name="Note 4 13 7 3" xfId="19173" xr:uid="{BFB0D733-C211-4559-9374-C688F7CA28FF}"/>
    <cellStyle name="Note 4 13 8" xfId="19174" xr:uid="{E4B65C07-45F8-4DF9-AA7E-C3BC12C741A9}"/>
    <cellStyle name="Note 4 13 9" xfId="19175" xr:uid="{FA4D7792-1440-4862-B3BA-C3913B194F5F}"/>
    <cellStyle name="Note 4 14" xfId="19176" xr:uid="{59A075EB-4160-4A07-A9F7-0418F7DD2F3F}"/>
    <cellStyle name="Note 4 14 2" xfId="19177" xr:uid="{6D95997F-3A7C-4071-BCF3-3039227C6E56}"/>
    <cellStyle name="Note 4 14 2 2" xfId="19178" xr:uid="{BB3E10C8-B1BA-4002-8146-EC2C26FB779B}"/>
    <cellStyle name="Note 4 14 2 2 2" xfId="19179" xr:uid="{5E1C626C-8C3B-4E3A-BF03-F28A029C7BB6}"/>
    <cellStyle name="Note 4 14 2 2 3" xfId="19180" xr:uid="{4BFBD940-E582-4ABE-8830-F55D905FFD54}"/>
    <cellStyle name="Note 4 14 2 3" xfId="19181" xr:uid="{AABC371D-D50A-48DA-BA37-9C91E7903767}"/>
    <cellStyle name="Note 4 14 2 4" xfId="19182" xr:uid="{2F4520B1-49C6-407F-9371-23C0A3B20559}"/>
    <cellStyle name="Note 4 14 3" xfId="19183" xr:uid="{DAD62C62-7622-4F65-A23D-054B1E3B1BDB}"/>
    <cellStyle name="Note 4 14 3 2" xfId="19184" xr:uid="{3DBC9DB0-6922-45F6-9862-BD3B82084CA4}"/>
    <cellStyle name="Note 4 14 3 2 2" xfId="19185" xr:uid="{13CE618B-235B-4569-B6DF-F6AF6C081055}"/>
    <cellStyle name="Note 4 14 3 2 3" xfId="19186" xr:uid="{E3298659-1147-4A79-92E5-FA7CA9FE92CC}"/>
    <cellStyle name="Note 4 14 3 3" xfId="19187" xr:uid="{EB71D94E-B3E6-4ED9-8C51-C81C7B58D6D9}"/>
    <cellStyle name="Note 4 14 3 4" xfId="19188" xr:uid="{AC4A785C-C97B-449A-A475-9B94F2A98C06}"/>
    <cellStyle name="Note 4 14 4" xfId="19189" xr:uid="{994395B6-2C79-4739-9871-D99623DBCBCA}"/>
    <cellStyle name="Note 4 14 4 2" xfId="19190" xr:uid="{FCCB22C6-035B-4E32-9B03-FB275C55801A}"/>
    <cellStyle name="Note 4 14 4 2 2" xfId="19191" xr:uid="{56C0A071-98D7-4E78-ABCC-9FF92DA0CB56}"/>
    <cellStyle name="Note 4 14 4 2 3" xfId="19192" xr:uid="{990BA73E-897A-482F-9964-F8A613A5FDEF}"/>
    <cellStyle name="Note 4 14 4 3" xfId="19193" xr:uid="{0F2FB057-50A5-4B59-B431-DA27DFBEDAE3}"/>
    <cellStyle name="Note 4 14 4 4" xfId="19194" xr:uid="{004C2B6C-6E95-4D4E-BC86-7265ACD201F3}"/>
    <cellStyle name="Note 4 14 5" xfId="19195" xr:uid="{23454AF5-DE49-42F1-BFE9-221509341CB5}"/>
    <cellStyle name="Note 4 14 5 2" xfId="19196" xr:uid="{8BF928BD-9B7F-4C0A-9B5C-A3C9C1CA204B}"/>
    <cellStyle name="Note 4 14 5 2 2" xfId="19197" xr:uid="{ACF113C0-FE94-4419-A92A-C5CB8AEA8FE4}"/>
    <cellStyle name="Note 4 14 5 2 3" xfId="19198" xr:uid="{982C21F8-A0AC-4E09-9413-F763A2F0350F}"/>
    <cellStyle name="Note 4 14 5 3" xfId="19199" xr:uid="{66E37E9F-5233-4C69-BE7A-50ACDCA7290C}"/>
    <cellStyle name="Note 4 14 5 4" xfId="19200" xr:uid="{DC6FEE05-7640-428A-BE54-CB7E48A8A628}"/>
    <cellStyle name="Note 4 14 6" xfId="19201" xr:uid="{FBB2FD7A-3678-49B6-A819-596811511CB4}"/>
    <cellStyle name="Note 4 14 6 2" xfId="19202" xr:uid="{445F1025-DCE2-4AED-98DA-3047357453A2}"/>
    <cellStyle name="Note 4 14 6 2 2" xfId="19203" xr:uid="{8BE65045-FCC5-4518-B071-17A97C182CF5}"/>
    <cellStyle name="Note 4 14 6 2 3" xfId="19204" xr:uid="{F892173C-BC4E-44CE-A223-EB54B2031057}"/>
    <cellStyle name="Note 4 14 6 3" xfId="19205" xr:uid="{01283761-B73D-46CC-83CA-B20ACA716F21}"/>
    <cellStyle name="Note 4 14 6 4" xfId="19206" xr:uid="{CAD1AD50-4C1A-47D7-9AB7-631A243715B1}"/>
    <cellStyle name="Note 4 14 7" xfId="19207" xr:uid="{FA7FD450-5558-42BF-9C8C-DB32927C1B34}"/>
    <cellStyle name="Note 4 14 7 2" xfId="19208" xr:uid="{4B5DE4D3-AA74-4A15-81B3-F87BCB9A50D2}"/>
    <cellStyle name="Note 4 14 7 3" xfId="19209" xr:uid="{F98530F3-4007-411E-B2B7-6337D9453F94}"/>
    <cellStyle name="Note 4 14 8" xfId="19210" xr:uid="{D1FCA179-197D-4CB2-8085-18074CDBC849}"/>
    <cellStyle name="Note 4 14 9" xfId="19211" xr:uid="{CB99714D-5FA3-48AF-A239-1118E2F1A98C}"/>
    <cellStyle name="Note 4 15" xfId="19212" xr:uid="{CC3EB56F-621E-495A-853C-5E719017F954}"/>
    <cellStyle name="Note 4 15 2" xfId="19213" xr:uid="{A7AA0B99-D08D-446E-B92D-4A220FB82715}"/>
    <cellStyle name="Note 4 15 2 2" xfId="19214" xr:uid="{D692C165-9573-4296-A4DA-A25EBB6C6623}"/>
    <cellStyle name="Note 4 15 2 2 2" xfId="19215" xr:uid="{05C412A2-6756-4312-8C59-2A537922AFDF}"/>
    <cellStyle name="Note 4 15 2 2 3" xfId="19216" xr:uid="{06E8FA5C-BC9E-4B29-B8BD-617CB5E3275F}"/>
    <cellStyle name="Note 4 15 2 3" xfId="19217" xr:uid="{D4A47E70-7BD6-42AF-A0C0-79278349E516}"/>
    <cellStyle name="Note 4 15 2 4" xfId="19218" xr:uid="{D6098926-8EC4-4BCF-897F-DFB9390160E2}"/>
    <cellStyle name="Note 4 15 3" xfId="19219" xr:uid="{73C72316-CE62-4AD2-8F9E-27C9A30CCE4B}"/>
    <cellStyle name="Note 4 15 3 2" xfId="19220" xr:uid="{97F2752A-D9AF-489A-BBA9-9234D07D1E62}"/>
    <cellStyle name="Note 4 15 3 2 2" xfId="19221" xr:uid="{21B7F848-2C5B-4CDF-A03A-6B9DC43B02F0}"/>
    <cellStyle name="Note 4 15 3 2 3" xfId="19222" xr:uid="{8A526184-9037-4E06-9C49-2D8638471B07}"/>
    <cellStyle name="Note 4 15 3 3" xfId="19223" xr:uid="{4E1229A7-192A-485B-9925-AE83842E149D}"/>
    <cellStyle name="Note 4 15 3 4" xfId="19224" xr:uid="{1FAB0D4D-94F1-4E91-8E31-930C630112C3}"/>
    <cellStyle name="Note 4 15 4" xfId="19225" xr:uid="{59CE3FE2-D551-43C6-9102-F61B2F14AAF5}"/>
    <cellStyle name="Note 4 15 4 2" xfId="19226" xr:uid="{E6C9A58C-C696-4AFD-833E-44E89948CB2C}"/>
    <cellStyle name="Note 4 15 4 2 2" xfId="19227" xr:uid="{8DA8D173-F32F-4C4F-88D1-6A6D4DF0EA16}"/>
    <cellStyle name="Note 4 15 4 2 3" xfId="19228" xr:uid="{AE9696A4-9D9C-400F-9415-DA7050CC4189}"/>
    <cellStyle name="Note 4 15 4 3" xfId="19229" xr:uid="{91A7687A-54FD-4DFF-B606-A6FA27212332}"/>
    <cellStyle name="Note 4 15 4 4" xfId="19230" xr:uid="{D0BBFCF1-485A-44D5-9F6B-352A5135437D}"/>
    <cellStyle name="Note 4 15 5" xfId="19231" xr:uid="{0D4D0704-A574-4246-9C4B-A1F9470E7190}"/>
    <cellStyle name="Note 4 15 5 2" xfId="19232" xr:uid="{D3D87C7B-C8B7-4A05-A15F-3E3751CBC63D}"/>
    <cellStyle name="Note 4 15 5 2 2" xfId="19233" xr:uid="{53C6ED61-D51A-4123-A17E-2E672D3967E8}"/>
    <cellStyle name="Note 4 15 5 2 3" xfId="19234" xr:uid="{D6133FF7-CE1A-4570-85CF-084484ED80EF}"/>
    <cellStyle name="Note 4 15 5 3" xfId="19235" xr:uid="{EC49DCAD-8FE3-42DD-A7E4-FF5635DF9998}"/>
    <cellStyle name="Note 4 15 5 4" xfId="19236" xr:uid="{279DF2BA-ECFF-4F92-AB78-A85C207D0BAC}"/>
    <cellStyle name="Note 4 15 6" xfId="19237" xr:uid="{25D5D5D1-DDA5-4230-A258-F451ABE4DE5D}"/>
    <cellStyle name="Note 4 15 6 2" xfId="19238" xr:uid="{BF1CB3F4-1D4D-4CFF-A100-7B93E0F99076}"/>
    <cellStyle name="Note 4 15 6 2 2" xfId="19239" xr:uid="{4C49B82D-1A37-48B8-A2DF-D166DA002AF8}"/>
    <cellStyle name="Note 4 15 6 2 3" xfId="19240" xr:uid="{D2AB55BB-46A2-40F7-B13C-E16BAB2D0F63}"/>
    <cellStyle name="Note 4 15 6 3" xfId="19241" xr:uid="{63AE4A4F-EB1A-4DA5-AE39-B35DB3E33AD4}"/>
    <cellStyle name="Note 4 15 6 4" xfId="19242" xr:uid="{2290D138-07E1-488A-917B-15CC70590C84}"/>
    <cellStyle name="Note 4 15 7" xfId="19243" xr:uid="{DB446273-3A52-44F1-9A6E-8190F3FEC2D4}"/>
    <cellStyle name="Note 4 15 7 2" xfId="19244" xr:uid="{1EA7E7BA-1E71-460D-8AFF-31DAC950915E}"/>
    <cellStyle name="Note 4 15 7 3" xfId="19245" xr:uid="{84198E4D-3345-4D59-853E-664B199A6F7B}"/>
    <cellStyle name="Note 4 15 8" xfId="19246" xr:uid="{0DD9C4D8-90DC-461B-BFD5-ACC0F3D08F5C}"/>
    <cellStyle name="Note 4 15 9" xfId="19247" xr:uid="{70BB1B55-6DBA-48F3-8DDD-A04CA24E250B}"/>
    <cellStyle name="Note 4 16" xfId="19248" xr:uid="{5CC85A9B-4081-4AFC-97BD-407E0D9E6B91}"/>
    <cellStyle name="Note 4 16 2" xfId="19249" xr:uid="{3F69C2A4-D5B5-499C-B0BE-BBADCC5F87A5}"/>
    <cellStyle name="Note 4 16 2 2" xfId="19250" xr:uid="{25A19E11-EF1A-4BAA-A742-FE6913894B94}"/>
    <cellStyle name="Note 4 16 2 2 2" xfId="19251" xr:uid="{0E35005E-61D3-416E-B18A-AAC710273200}"/>
    <cellStyle name="Note 4 16 2 2 3" xfId="19252" xr:uid="{A17F1A02-F25F-43BD-A85C-C97009E32851}"/>
    <cellStyle name="Note 4 16 2 3" xfId="19253" xr:uid="{47F03E10-0245-4A1D-90F9-6742D2886E07}"/>
    <cellStyle name="Note 4 16 2 4" xfId="19254" xr:uid="{27463835-B69C-4F24-871B-7E1EE6C77E6F}"/>
    <cellStyle name="Note 4 16 3" xfId="19255" xr:uid="{54E47CC8-0E4E-4822-800F-5C5B4B5AF6AF}"/>
    <cellStyle name="Note 4 16 3 2" xfId="19256" xr:uid="{7A0E23F6-A8A9-4748-AFED-27776B887D98}"/>
    <cellStyle name="Note 4 16 3 2 2" xfId="19257" xr:uid="{CDC9F7EB-BA03-4161-8F03-52D2DEFEE1B7}"/>
    <cellStyle name="Note 4 16 3 2 3" xfId="19258" xr:uid="{9E2C11AB-2B81-4BE0-B492-E422E8B75A5C}"/>
    <cellStyle name="Note 4 16 3 3" xfId="19259" xr:uid="{9362204B-18F1-4547-881F-4778B2B2E333}"/>
    <cellStyle name="Note 4 16 3 4" xfId="19260" xr:uid="{863E2462-90F7-46DC-92BD-1D2A1E1532AB}"/>
    <cellStyle name="Note 4 16 4" xfId="19261" xr:uid="{DD0193D5-A133-42B1-B8AA-A95AAD89E31F}"/>
    <cellStyle name="Note 4 16 4 2" xfId="19262" xr:uid="{92D08A13-2BFF-4505-AB39-F21892F36F5C}"/>
    <cellStyle name="Note 4 16 4 2 2" xfId="19263" xr:uid="{A50D3C49-52D5-49FD-8524-037B675375AE}"/>
    <cellStyle name="Note 4 16 4 2 3" xfId="19264" xr:uid="{316FB33C-E31A-49AA-A661-38FDD5F79EF6}"/>
    <cellStyle name="Note 4 16 4 3" xfId="19265" xr:uid="{D625AC21-B963-4AF1-9407-DD551F694C07}"/>
    <cellStyle name="Note 4 16 4 4" xfId="19266" xr:uid="{3625F7DF-4F23-4836-936F-E972D2EA3A75}"/>
    <cellStyle name="Note 4 16 5" xfId="19267" xr:uid="{BB3173BA-5533-4FEC-9DF6-FA7060E39CDD}"/>
    <cellStyle name="Note 4 16 5 2" xfId="19268" xr:uid="{F05489B8-5E9D-4BB2-A654-87140DC86C95}"/>
    <cellStyle name="Note 4 16 5 2 2" xfId="19269" xr:uid="{5A799EC8-D48E-4076-A2E6-C05AF8FBCF1D}"/>
    <cellStyle name="Note 4 16 5 2 3" xfId="19270" xr:uid="{CAA844AB-E676-46E0-B5FD-27DF8EC62A02}"/>
    <cellStyle name="Note 4 16 5 3" xfId="19271" xr:uid="{530B03A1-A52C-41CC-9D70-330B9D71B266}"/>
    <cellStyle name="Note 4 16 5 4" xfId="19272" xr:uid="{EE1B7A6D-18E0-4BC7-A51E-4FE524F33679}"/>
    <cellStyle name="Note 4 16 6" xfId="19273" xr:uid="{6C2F36D8-2E92-456B-8E59-0E39FDC15AFD}"/>
    <cellStyle name="Note 4 16 6 2" xfId="19274" xr:uid="{C564972B-FAD2-407C-8596-0D6D0FCBEC17}"/>
    <cellStyle name="Note 4 16 6 2 2" xfId="19275" xr:uid="{C0A37F2F-285A-4FC7-A9F9-CD98993B7587}"/>
    <cellStyle name="Note 4 16 6 2 3" xfId="19276" xr:uid="{9D3C378A-8949-4A0A-8186-49C36310812F}"/>
    <cellStyle name="Note 4 16 6 3" xfId="19277" xr:uid="{D6B7E8C1-CD5C-4C1D-A8F7-B826B714A9BC}"/>
    <cellStyle name="Note 4 16 6 4" xfId="19278" xr:uid="{DFEA9737-4067-45E5-A121-275A2ADD1F73}"/>
    <cellStyle name="Note 4 16 7" xfId="19279" xr:uid="{46EDDEC5-E0E0-4EDF-9381-8E73CA56539D}"/>
    <cellStyle name="Note 4 16 7 2" xfId="19280" xr:uid="{50C80B0A-4B47-41F0-BB02-103789979BCA}"/>
    <cellStyle name="Note 4 16 7 3" xfId="19281" xr:uid="{F251CE6D-16AA-47A9-9759-AB9FAA869101}"/>
    <cellStyle name="Note 4 16 8" xfId="19282" xr:uid="{711A3F63-A966-4B34-B707-26917716C847}"/>
    <cellStyle name="Note 4 16 9" xfId="19283" xr:uid="{A1B611F1-E21C-42B1-AAAE-302C5035EEC1}"/>
    <cellStyle name="Note 4 17" xfId="19284" xr:uid="{FCC396A8-0B3C-4D56-8B1E-66EBAA19F82E}"/>
    <cellStyle name="Note 4 17 2" xfId="19285" xr:uid="{729C8CEA-20CF-4897-86E3-4376281ACD46}"/>
    <cellStyle name="Note 4 17 2 2" xfId="19286" xr:uid="{2683C0F1-6533-436B-831E-435872177053}"/>
    <cellStyle name="Note 4 17 2 2 2" xfId="19287" xr:uid="{89BB96B3-2759-45CF-A1F7-13963650972E}"/>
    <cellStyle name="Note 4 17 2 2 3" xfId="19288" xr:uid="{173F8CA9-AA9A-4626-A518-184ECB79F139}"/>
    <cellStyle name="Note 4 17 2 3" xfId="19289" xr:uid="{0960C483-731C-4D9A-BB12-4D650C1031B5}"/>
    <cellStyle name="Note 4 17 2 4" xfId="19290" xr:uid="{7BDC5211-9B41-4DBA-80FE-3AE55FA428B4}"/>
    <cellStyle name="Note 4 17 3" xfId="19291" xr:uid="{8A6EA63D-57CC-40BD-80D0-03E2F6C94C99}"/>
    <cellStyle name="Note 4 17 3 2" xfId="19292" xr:uid="{9DB9BF7E-9D7E-4D3F-B2B2-DAE4E785925E}"/>
    <cellStyle name="Note 4 17 3 2 2" xfId="19293" xr:uid="{17882CF0-FB8B-4A18-961C-FE8DEC882079}"/>
    <cellStyle name="Note 4 17 3 2 3" xfId="19294" xr:uid="{709A385F-20CD-4A6E-84CA-908503DEEAAF}"/>
    <cellStyle name="Note 4 17 3 3" xfId="19295" xr:uid="{C47F08F0-C8D7-4094-B20B-33FB7BD5F884}"/>
    <cellStyle name="Note 4 17 3 4" xfId="19296" xr:uid="{4DCB5C82-203E-4C1F-99E8-E231922E9324}"/>
    <cellStyle name="Note 4 17 4" xfId="19297" xr:uid="{60808F46-18A6-4B0B-93D9-404E22C29E50}"/>
    <cellStyle name="Note 4 17 4 2" xfId="19298" xr:uid="{D6B4F0AB-AFA1-4043-9A8A-4E3C0697B017}"/>
    <cellStyle name="Note 4 17 4 2 2" xfId="19299" xr:uid="{D43BAFB1-4542-4728-9027-3573AA8A9A81}"/>
    <cellStyle name="Note 4 17 4 2 3" xfId="19300" xr:uid="{33A7743E-AD6D-43DE-94E3-081A2131C518}"/>
    <cellStyle name="Note 4 17 4 3" xfId="19301" xr:uid="{F6D96905-85F3-4EF7-97FC-896175B6DF48}"/>
    <cellStyle name="Note 4 17 4 4" xfId="19302" xr:uid="{FE5313A6-0009-4B2C-9CAA-D68BE5672B40}"/>
    <cellStyle name="Note 4 17 5" xfId="19303" xr:uid="{6623C89E-9941-4987-BD77-CF7A7A818BE8}"/>
    <cellStyle name="Note 4 17 5 2" xfId="19304" xr:uid="{802599B8-44C8-420D-AA39-23210AD98F74}"/>
    <cellStyle name="Note 4 17 5 2 2" xfId="19305" xr:uid="{49B51242-BDE3-432C-9371-C96D3580372E}"/>
    <cellStyle name="Note 4 17 5 2 3" xfId="19306" xr:uid="{2C22B176-64BB-4F4C-A248-DDEB4F65EBEC}"/>
    <cellStyle name="Note 4 17 5 3" xfId="19307" xr:uid="{03EC287F-94A7-4D9D-BEBE-F6DF3938D4F3}"/>
    <cellStyle name="Note 4 17 5 4" xfId="19308" xr:uid="{245EBD3D-CDF9-41F1-80B0-2FC042DB7822}"/>
    <cellStyle name="Note 4 17 6" xfId="19309" xr:uid="{80B1DED3-74F2-497F-9C9C-6B4F443105D4}"/>
    <cellStyle name="Note 4 17 6 2" xfId="19310" xr:uid="{EA0B5F61-D1F1-4B38-B48B-EB6E35FB054E}"/>
    <cellStyle name="Note 4 17 6 2 2" xfId="19311" xr:uid="{AE20EF47-7520-49C2-A744-9AEE4ED239E2}"/>
    <cellStyle name="Note 4 17 6 2 3" xfId="19312" xr:uid="{B8AA0893-3735-43B7-BCBB-A3C29D17AF0E}"/>
    <cellStyle name="Note 4 17 6 3" xfId="19313" xr:uid="{ED9AB555-F0B4-4BC9-829A-574343014757}"/>
    <cellStyle name="Note 4 17 6 4" xfId="19314" xr:uid="{F0E22B5F-7C52-463B-B352-B8EE493200AF}"/>
    <cellStyle name="Note 4 17 7" xfId="19315" xr:uid="{A58C2DFF-6589-4DF5-B1ED-0A60984BB8A6}"/>
    <cellStyle name="Note 4 17 7 2" xfId="19316" xr:uid="{79FDDBEB-F884-41C4-A770-1F5868482261}"/>
    <cellStyle name="Note 4 17 7 3" xfId="19317" xr:uid="{DE43A020-5450-4CD5-9B80-065F97D02575}"/>
    <cellStyle name="Note 4 17 8" xfId="19318" xr:uid="{2F06CB1A-2BC2-4CC9-9709-C52E9CFF4F05}"/>
    <cellStyle name="Note 4 17 9" xfId="19319" xr:uid="{A889B70D-83F4-4DA5-9D62-D95D399D822C}"/>
    <cellStyle name="Note 4 18" xfId="19320" xr:uid="{5D426415-C21A-41B6-91EC-C2B2D5153604}"/>
    <cellStyle name="Note 4 18 2" xfId="19321" xr:uid="{1094C67A-AF15-4985-9456-0CF9282D640E}"/>
    <cellStyle name="Note 4 18 2 2" xfId="19322" xr:uid="{2EFF44DF-97DB-41CC-9DA0-52A94293A01A}"/>
    <cellStyle name="Note 4 18 2 2 2" xfId="19323" xr:uid="{0F721E29-6060-4D58-94E6-596E66FD82D7}"/>
    <cellStyle name="Note 4 18 2 2 3" xfId="19324" xr:uid="{20435D57-6AA3-4979-A16A-4F4A93993377}"/>
    <cellStyle name="Note 4 18 2 3" xfId="19325" xr:uid="{57A1B096-1DA1-4629-96DB-56703B410106}"/>
    <cellStyle name="Note 4 18 2 4" xfId="19326" xr:uid="{C0F0B0FC-3E5D-4CF5-A93E-5F8DDF4C35E6}"/>
    <cellStyle name="Note 4 18 3" xfId="19327" xr:uid="{33A4FD11-08B8-4E8F-B757-7D8A592A3679}"/>
    <cellStyle name="Note 4 18 3 2" xfId="19328" xr:uid="{F49534F8-79FB-4335-93C8-BF902BA622A5}"/>
    <cellStyle name="Note 4 18 3 2 2" xfId="19329" xr:uid="{D7043379-09A1-4D8F-9115-63AD7482F9F9}"/>
    <cellStyle name="Note 4 18 3 2 3" xfId="19330" xr:uid="{6A10DF03-2DD1-4CC9-9812-CA2F164F0C3E}"/>
    <cellStyle name="Note 4 18 3 3" xfId="19331" xr:uid="{20E65AD4-76CF-4674-A08A-D1C1DFDEB489}"/>
    <cellStyle name="Note 4 18 3 4" xfId="19332" xr:uid="{53D862B8-E281-4437-B35F-258BF7D794ED}"/>
    <cellStyle name="Note 4 18 4" xfId="19333" xr:uid="{E1B65B7C-2687-4E74-B168-F6D1894D79DF}"/>
    <cellStyle name="Note 4 18 4 2" xfId="19334" xr:uid="{5730C36B-5C58-40C8-9A6E-9087B94BC670}"/>
    <cellStyle name="Note 4 18 4 2 2" xfId="19335" xr:uid="{D04E2814-6AF9-48D8-AEC5-32A1F3D8F4F4}"/>
    <cellStyle name="Note 4 18 4 2 3" xfId="19336" xr:uid="{E9254693-BA1A-44E2-BABC-7D9472CA56DA}"/>
    <cellStyle name="Note 4 18 4 3" xfId="19337" xr:uid="{B73FC1D7-1C26-4702-8554-984BD8BBD6FC}"/>
    <cellStyle name="Note 4 18 4 4" xfId="19338" xr:uid="{2F879439-2474-431F-AE89-BF80AD1B9FF8}"/>
    <cellStyle name="Note 4 18 5" xfId="19339" xr:uid="{3ADAFCB0-8978-45F2-BD54-2601D4128C40}"/>
    <cellStyle name="Note 4 18 5 2" xfId="19340" xr:uid="{4C80B623-3790-49E8-A13C-C546C9F3E3F2}"/>
    <cellStyle name="Note 4 18 5 2 2" xfId="19341" xr:uid="{429D92E8-6417-4796-AE62-159418586445}"/>
    <cellStyle name="Note 4 18 5 2 3" xfId="19342" xr:uid="{09911236-7DE2-49D5-B74E-3B6714B3BC16}"/>
    <cellStyle name="Note 4 18 5 3" xfId="19343" xr:uid="{38E7649F-C198-456D-9373-9C732CD39CCE}"/>
    <cellStyle name="Note 4 18 5 4" xfId="19344" xr:uid="{BBA9FEF6-5ED3-449B-9191-4A5F3C393350}"/>
    <cellStyle name="Note 4 18 6" xfId="19345" xr:uid="{5B94EFCA-5958-41A8-9F7B-FC67B74760A6}"/>
    <cellStyle name="Note 4 18 6 2" xfId="19346" xr:uid="{310D105B-9663-4E61-940C-5401AA96630D}"/>
    <cellStyle name="Note 4 18 6 2 2" xfId="19347" xr:uid="{6A7396AE-BB4F-4E29-9CD4-36B104DB53B2}"/>
    <cellStyle name="Note 4 18 6 2 3" xfId="19348" xr:uid="{D3F58B78-76A7-4A02-827F-73AB78BAC06F}"/>
    <cellStyle name="Note 4 18 6 3" xfId="19349" xr:uid="{71FE73BF-E069-4F9A-998C-278888A471B1}"/>
    <cellStyle name="Note 4 18 6 4" xfId="19350" xr:uid="{B6C21EB1-80D7-441A-ABD8-096B6B31AFD3}"/>
    <cellStyle name="Note 4 18 7" xfId="19351" xr:uid="{10C77921-317B-4DFD-A814-A9B60B3BF11B}"/>
    <cellStyle name="Note 4 18 7 2" xfId="19352" xr:uid="{157DFD36-ECE0-47B8-817F-4942A4491778}"/>
    <cellStyle name="Note 4 18 7 3" xfId="19353" xr:uid="{72CE233B-2B21-42CB-8D70-61FD49D54FD4}"/>
    <cellStyle name="Note 4 18 8" xfId="19354" xr:uid="{FEC8EEDB-89A0-445A-91FB-B2806EF6B856}"/>
    <cellStyle name="Note 4 18 9" xfId="19355" xr:uid="{63B229D7-BF92-4B95-A038-6771CE00F224}"/>
    <cellStyle name="Note 4 19" xfId="19356" xr:uid="{9FE480A4-D469-48EA-ACDF-8A8848E81857}"/>
    <cellStyle name="Note 4 19 2" xfId="19357" xr:uid="{76E64CEE-3CEF-4F70-B11D-2B9A3D644849}"/>
    <cellStyle name="Note 4 19 2 2" xfId="19358" xr:uid="{49B106AF-C840-4E11-91F5-BAD2941D73E4}"/>
    <cellStyle name="Note 4 19 2 2 2" xfId="19359" xr:uid="{C741AB85-2C2E-4075-B7D9-157E18AA88F5}"/>
    <cellStyle name="Note 4 19 2 2 3" xfId="19360" xr:uid="{453C11F9-561F-49D3-977A-736CC6753382}"/>
    <cellStyle name="Note 4 19 2 3" xfId="19361" xr:uid="{CB8F4123-03CD-43D0-B8CE-AA591D35CE86}"/>
    <cellStyle name="Note 4 19 2 4" xfId="19362" xr:uid="{5811AF40-287C-4DD0-8DBE-F5AAC4DC8448}"/>
    <cellStyle name="Note 4 19 3" xfId="19363" xr:uid="{1B857258-E1FB-4F08-8651-5EE3464F5C4E}"/>
    <cellStyle name="Note 4 19 3 2" xfId="19364" xr:uid="{D15ECA33-B007-4E9D-AA0E-1FC00BB1ACAB}"/>
    <cellStyle name="Note 4 19 3 2 2" xfId="19365" xr:uid="{DCA827F4-09D3-4CF2-8CFE-A58FE7C89AF8}"/>
    <cellStyle name="Note 4 19 3 2 3" xfId="19366" xr:uid="{3D163FDD-5482-4236-80D6-E4123E8AC6A5}"/>
    <cellStyle name="Note 4 19 3 3" xfId="19367" xr:uid="{D9FBE860-5CE1-4948-AD35-E78EF6C47C27}"/>
    <cellStyle name="Note 4 19 3 4" xfId="19368" xr:uid="{146EAB9E-C769-4DCF-8E44-A24DABE5B133}"/>
    <cellStyle name="Note 4 19 4" xfId="19369" xr:uid="{79FB1455-9221-445D-804E-E3B9FE6AA0FD}"/>
    <cellStyle name="Note 4 19 4 2" xfId="19370" xr:uid="{0246CD03-8091-41B9-8907-8C40B206478D}"/>
    <cellStyle name="Note 4 19 4 2 2" xfId="19371" xr:uid="{D9A55996-1DA9-43AB-BDB6-EF71E391C404}"/>
    <cellStyle name="Note 4 19 4 2 3" xfId="19372" xr:uid="{75790905-F2D8-41F6-9874-0D9F37D75D6B}"/>
    <cellStyle name="Note 4 19 4 3" xfId="19373" xr:uid="{35FFD280-CD6D-42F5-A292-B738675BB654}"/>
    <cellStyle name="Note 4 19 4 4" xfId="19374" xr:uid="{C885CF5D-A5F8-41AE-BFBD-36E192EED86F}"/>
    <cellStyle name="Note 4 19 5" xfId="19375" xr:uid="{D3C00A94-97BE-4B79-9AAE-6AAF4BCF2B4C}"/>
    <cellStyle name="Note 4 19 5 2" xfId="19376" xr:uid="{B6895578-7E54-40CB-AF78-31581E5087C4}"/>
    <cellStyle name="Note 4 19 5 2 2" xfId="19377" xr:uid="{896109CB-2960-4898-B246-35BF7542FF9A}"/>
    <cellStyle name="Note 4 19 5 2 3" xfId="19378" xr:uid="{162C58B7-4114-4ED3-946B-02F95C26AECD}"/>
    <cellStyle name="Note 4 19 5 3" xfId="19379" xr:uid="{6F4560A4-E8D2-4D36-A53F-59C60715293F}"/>
    <cellStyle name="Note 4 19 5 4" xfId="19380" xr:uid="{EB1EB7E6-D917-46A5-83AA-9589776164AD}"/>
    <cellStyle name="Note 4 19 6" xfId="19381" xr:uid="{F1A7184F-48E9-4D53-A2D8-3192E7FEB5F9}"/>
    <cellStyle name="Note 4 19 6 2" xfId="19382" xr:uid="{6CDB00B6-07FE-47A8-BECE-A9DA4A6764EC}"/>
    <cellStyle name="Note 4 19 6 2 2" xfId="19383" xr:uid="{52D5432A-5A2E-481D-9C65-8F6B0ADE65A2}"/>
    <cellStyle name="Note 4 19 6 2 3" xfId="19384" xr:uid="{07A68866-0A0B-4C1A-A834-9B47A428318D}"/>
    <cellStyle name="Note 4 19 6 3" xfId="19385" xr:uid="{02AE34E6-F3B8-4BBA-B5F1-5424C448FDF8}"/>
    <cellStyle name="Note 4 19 6 4" xfId="19386" xr:uid="{B62EE626-116D-42DF-9142-F861620AF1E1}"/>
    <cellStyle name="Note 4 19 7" xfId="19387" xr:uid="{491A711E-D679-4854-99C7-F51DCA4DB364}"/>
    <cellStyle name="Note 4 19 7 2" xfId="19388" xr:uid="{04129034-77F8-4737-B48D-47BFFA0EBBDD}"/>
    <cellStyle name="Note 4 19 7 3" xfId="19389" xr:uid="{E6C2FD14-4947-4BF7-82C7-9AF63F64A024}"/>
    <cellStyle name="Note 4 19 8" xfId="19390" xr:uid="{4079FDE1-FFD3-4990-AB3C-C47EBC12E960}"/>
    <cellStyle name="Note 4 19 9" xfId="19391" xr:uid="{86758D7A-15D5-464F-88F7-B179BC9F38A5}"/>
    <cellStyle name="Note 4 2" xfId="739" xr:uid="{6FE91879-E7B2-4296-934A-B2D9556F6212}"/>
    <cellStyle name="Note 4 2 10" xfId="19392" xr:uid="{421ED2F3-A685-4BDA-B513-B3B5466A876D}"/>
    <cellStyle name="Note 4 2 10 2" xfId="19393" xr:uid="{4A2D8300-4FA0-4EA4-92CD-6B4750E6072E}"/>
    <cellStyle name="Note 4 2 10 2 2" xfId="19394" xr:uid="{0CF2B8FB-C43E-4BDE-8D1A-7425DF0EE5AC}"/>
    <cellStyle name="Note 4 2 10 2 2 2" xfId="19395" xr:uid="{38282815-3D8B-431D-8038-939DA01D6D3E}"/>
    <cellStyle name="Note 4 2 10 2 2 3" xfId="19396" xr:uid="{6A0D8596-E60F-4C1D-8369-AED0CE543CD9}"/>
    <cellStyle name="Note 4 2 10 2 3" xfId="19397" xr:uid="{425AE4A1-9FE2-4F64-A7A6-48B333CBBDE9}"/>
    <cellStyle name="Note 4 2 10 2 4" xfId="19398" xr:uid="{9D278A83-350A-4D87-9C06-D350F21F330C}"/>
    <cellStyle name="Note 4 2 10 3" xfId="19399" xr:uid="{B75724AD-FEBE-4731-89AD-7CBF587C08F2}"/>
    <cellStyle name="Note 4 2 10 3 2" xfId="19400" xr:uid="{7174F664-6452-407C-A0BD-0B932B1824BE}"/>
    <cellStyle name="Note 4 2 10 3 2 2" xfId="19401" xr:uid="{AA7D1CC2-BD1D-44B7-B2DC-DC720973A00E}"/>
    <cellStyle name="Note 4 2 10 3 2 3" xfId="19402" xr:uid="{04F566BE-526A-434D-B270-13FF8244B011}"/>
    <cellStyle name="Note 4 2 10 3 3" xfId="19403" xr:uid="{35F7B806-096B-4800-8371-CCC7D7844852}"/>
    <cellStyle name="Note 4 2 10 3 4" xfId="19404" xr:uid="{0C435D14-A4FB-481E-8766-65963A1C1BD7}"/>
    <cellStyle name="Note 4 2 10 4" xfId="19405" xr:uid="{3D9922B7-AF6E-432C-81F4-B0361C2ABD19}"/>
    <cellStyle name="Note 4 2 10 4 2" xfId="19406" xr:uid="{4B60C264-7EE9-419E-A9F3-A3FD14D6C630}"/>
    <cellStyle name="Note 4 2 10 4 2 2" xfId="19407" xr:uid="{489FAB00-E561-4FD7-8746-76C97058F6FF}"/>
    <cellStyle name="Note 4 2 10 4 2 3" xfId="19408" xr:uid="{83910C8B-3FEC-41E0-983F-B4324291EFF6}"/>
    <cellStyle name="Note 4 2 10 4 3" xfId="19409" xr:uid="{0B6B64C6-5D2A-4BE0-BC22-A0D0CF02F7C5}"/>
    <cellStyle name="Note 4 2 10 4 4" xfId="19410" xr:uid="{186F056E-3570-47B6-8C0C-441A0B297731}"/>
    <cellStyle name="Note 4 2 10 5" xfId="19411" xr:uid="{6BBB6240-C002-4A2B-940B-3CF05B1EAABA}"/>
    <cellStyle name="Note 4 2 10 5 2" xfId="19412" xr:uid="{2B7924C0-2323-4CAF-A019-84C9A28D51D8}"/>
    <cellStyle name="Note 4 2 10 5 2 2" xfId="19413" xr:uid="{4B5BE226-6CB9-489A-8D8E-3E2C6E4D66D8}"/>
    <cellStyle name="Note 4 2 10 5 2 3" xfId="19414" xr:uid="{9A7B07FA-CB36-4084-8235-1F1DB628FD92}"/>
    <cellStyle name="Note 4 2 10 5 3" xfId="19415" xr:uid="{0FD55C9E-A915-4652-BC95-86AC04548D51}"/>
    <cellStyle name="Note 4 2 10 5 4" xfId="19416" xr:uid="{330792F8-4042-4444-9626-1A12770EDAFD}"/>
    <cellStyle name="Note 4 2 10 6" xfId="19417" xr:uid="{05B0E422-C9C7-4943-A061-E749D075DCF3}"/>
    <cellStyle name="Note 4 2 10 6 2" xfId="19418" xr:uid="{63476725-B4BD-4B8E-9228-9C6D45AB27B2}"/>
    <cellStyle name="Note 4 2 10 6 2 2" xfId="19419" xr:uid="{4C72CF35-F277-470F-B8CC-FF9E0FD66B14}"/>
    <cellStyle name="Note 4 2 10 6 2 3" xfId="19420" xr:uid="{92F15E97-A31D-4336-BAD2-4BF15B877DC4}"/>
    <cellStyle name="Note 4 2 10 6 3" xfId="19421" xr:uid="{2BB59ACD-82FA-4704-A721-942773A9BEC2}"/>
    <cellStyle name="Note 4 2 10 6 4" xfId="19422" xr:uid="{F9BA6931-7ACE-487D-8D11-2FD57BAFE86B}"/>
    <cellStyle name="Note 4 2 10 7" xfId="19423" xr:uid="{82A1FF21-0800-4470-B278-A15F1A99281D}"/>
    <cellStyle name="Note 4 2 10 7 2" xfId="19424" xr:uid="{D0194DC5-1EC2-4ED1-BAB5-FD7416AF15F4}"/>
    <cellStyle name="Note 4 2 10 7 3" xfId="19425" xr:uid="{6295A098-93DB-401B-A140-CB1CF96C8A19}"/>
    <cellStyle name="Note 4 2 10 8" xfId="19426" xr:uid="{ABB6B4ED-3445-4653-8F41-300CA5808C8B}"/>
    <cellStyle name="Note 4 2 10 9" xfId="19427" xr:uid="{2881BFCD-3598-43ED-BEA0-85DD9DA98EA1}"/>
    <cellStyle name="Note 4 2 11" xfId="19428" xr:uid="{AEE75EEA-F052-44E5-BF1F-166E542C3C0D}"/>
    <cellStyle name="Note 4 2 11 2" xfId="19429" xr:uid="{2C7978B6-6B88-4660-B44A-14FDAC9E2D90}"/>
    <cellStyle name="Note 4 2 11 2 2" xfId="19430" xr:uid="{997655FC-5DF7-455A-B130-1A09675085AA}"/>
    <cellStyle name="Note 4 2 11 2 2 2" xfId="19431" xr:uid="{9DDD4A8D-9674-478E-AF88-9799E49A0375}"/>
    <cellStyle name="Note 4 2 11 2 2 3" xfId="19432" xr:uid="{B51C6E7E-D737-4E0B-853B-E7FBE753D378}"/>
    <cellStyle name="Note 4 2 11 2 3" xfId="19433" xr:uid="{50DE10DF-4EFB-4E78-BD02-ABE66261B723}"/>
    <cellStyle name="Note 4 2 11 2 4" xfId="19434" xr:uid="{2F07E4B6-D5F3-4B75-B912-ED69E3B8149F}"/>
    <cellStyle name="Note 4 2 11 3" xfId="19435" xr:uid="{71B39A27-8BCC-493D-BED8-5BBD1CF85241}"/>
    <cellStyle name="Note 4 2 11 3 2" xfId="19436" xr:uid="{7D751F84-1C11-44B8-A6B4-0D70E00C38C0}"/>
    <cellStyle name="Note 4 2 11 3 2 2" xfId="19437" xr:uid="{79782708-62C8-4AE9-9586-A4517D68BF64}"/>
    <cellStyle name="Note 4 2 11 3 2 3" xfId="19438" xr:uid="{720BB42F-0297-480C-B590-328349BD05EA}"/>
    <cellStyle name="Note 4 2 11 3 3" xfId="19439" xr:uid="{547F8B02-F342-43F1-9082-553E8B091158}"/>
    <cellStyle name="Note 4 2 11 3 4" xfId="19440" xr:uid="{E17E031E-5A39-43A3-8834-A70E8E6DD7AC}"/>
    <cellStyle name="Note 4 2 11 4" xfId="19441" xr:uid="{CCFF965F-5DB4-46A1-9FD7-9A9FD1DE1AD7}"/>
    <cellStyle name="Note 4 2 11 4 2" xfId="19442" xr:uid="{78FE3940-B6E7-47CD-AF20-5929FF309912}"/>
    <cellStyle name="Note 4 2 11 4 2 2" xfId="19443" xr:uid="{6CAAA7B8-7CBE-4E64-A900-85DCEBC6AF36}"/>
    <cellStyle name="Note 4 2 11 4 2 3" xfId="19444" xr:uid="{376880D0-A3F8-4D51-BEA6-C8CD417F92E6}"/>
    <cellStyle name="Note 4 2 11 4 3" xfId="19445" xr:uid="{54025C75-5D81-4A7C-9E3C-C9419C1C6BFA}"/>
    <cellStyle name="Note 4 2 11 4 4" xfId="19446" xr:uid="{8D713D5D-DD80-4338-BDF4-26D23F3301B9}"/>
    <cellStyle name="Note 4 2 11 5" xfId="19447" xr:uid="{BD089152-AEA6-4820-B785-2116B633D535}"/>
    <cellStyle name="Note 4 2 11 5 2" xfId="19448" xr:uid="{611A8F12-05CF-40F7-BF84-F3895D5F71B2}"/>
    <cellStyle name="Note 4 2 11 5 2 2" xfId="19449" xr:uid="{4461CDED-821C-4F45-9DA5-4FB77A627C32}"/>
    <cellStyle name="Note 4 2 11 5 2 3" xfId="19450" xr:uid="{67F667B3-4A81-4B0D-9CB5-39A8C31FC4DD}"/>
    <cellStyle name="Note 4 2 11 5 3" xfId="19451" xr:uid="{2C066E38-6CB9-4466-8040-AC8C0C3D1439}"/>
    <cellStyle name="Note 4 2 11 5 4" xfId="19452" xr:uid="{3552900A-215C-4F9B-B290-25BF6A196BB1}"/>
    <cellStyle name="Note 4 2 11 6" xfId="19453" xr:uid="{0F848BD9-8B9C-48E2-A893-36FFBA279B50}"/>
    <cellStyle name="Note 4 2 11 6 2" xfId="19454" xr:uid="{4E1CD5EA-7145-40B7-B667-367E1E8977F8}"/>
    <cellStyle name="Note 4 2 11 6 2 2" xfId="19455" xr:uid="{D97E4E35-4345-44C0-B98B-0D6CDAAA76DC}"/>
    <cellStyle name="Note 4 2 11 6 2 3" xfId="19456" xr:uid="{7DE42AB0-7A08-4F51-B5D7-D1857AB7E29B}"/>
    <cellStyle name="Note 4 2 11 6 3" xfId="19457" xr:uid="{3A804E28-1266-482F-BC9D-72CFD0BE35AF}"/>
    <cellStyle name="Note 4 2 11 6 4" xfId="19458" xr:uid="{9E9B54E6-D925-4B22-ABE8-59B80F3B9267}"/>
    <cellStyle name="Note 4 2 11 7" xfId="19459" xr:uid="{5C106635-8867-4834-85EF-BD9017D77650}"/>
    <cellStyle name="Note 4 2 11 7 2" xfId="19460" xr:uid="{4C73B181-8990-4DCC-9CE1-8CA84A707E8B}"/>
    <cellStyle name="Note 4 2 11 7 3" xfId="19461" xr:uid="{EE385413-536E-474F-8B09-57BDE98D6A62}"/>
    <cellStyle name="Note 4 2 11 8" xfId="19462" xr:uid="{94033B38-8607-4DC4-AA6D-76DBFB3E986F}"/>
    <cellStyle name="Note 4 2 11 9" xfId="19463" xr:uid="{5A01A8A9-3828-48DC-8939-E7A5EDCE1E69}"/>
    <cellStyle name="Note 4 2 12" xfId="19464" xr:uid="{DE257AEB-883A-4923-A275-885EEAE47030}"/>
    <cellStyle name="Note 4 2 12 2" xfId="19465" xr:uid="{7B2EFD39-3E98-40AD-B022-CE0A56C0A0B4}"/>
    <cellStyle name="Note 4 2 12 2 2" xfId="19466" xr:uid="{A8F705C3-4A32-4A22-AE59-44601747A0E8}"/>
    <cellStyle name="Note 4 2 12 2 2 2" xfId="19467" xr:uid="{25D3A8A7-8AD3-4059-B9DF-61AAAC398BDC}"/>
    <cellStyle name="Note 4 2 12 2 2 3" xfId="19468" xr:uid="{161D039F-1BF7-431F-8C28-A2CEB02775E7}"/>
    <cellStyle name="Note 4 2 12 2 3" xfId="19469" xr:uid="{F037EB8D-28A1-42AF-A2B8-F404B8A8BE7E}"/>
    <cellStyle name="Note 4 2 12 2 4" xfId="19470" xr:uid="{62F74C7F-41EE-4F93-B779-8B9CF9E31936}"/>
    <cellStyle name="Note 4 2 12 3" xfId="19471" xr:uid="{A71C8FDC-1A66-4106-8DBD-9FFB3C878501}"/>
    <cellStyle name="Note 4 2 12 3 2" xfId="19472" xr:uid="{FD0A8B42-3303-4DCF-96B5-1F0E6E593747}"/>
    <cellStyle name="Note 4 2 12 3 2 2" xfId="19473" xr:uid="{F854D326-2C06-407A-A53F-659AD5DA227C}"/>
    <cellStyle name="Note 4 2 12 3 2 3" xfId="19474" xr:uid="{8A9BD75C-9945-4AAD-9A0B-0F88BD2B4254}"/>
    <cellStyle name="Note 4 2 12 3 3" xfId="19475" xr:uid="{0AEA5F62-4088-4A67-B26A-06CFC6D20CA0}"/>
    <cellStyle name="Note 4 2 12 3 4" xfId="19476" xr:uid="{8DE9B5CE-79B4-4AC7-83D2-4689BE6E465A}"/>
    <cellStyle name="Note 4 2 12 4" xfId="19477" xr:uid="{6C029D56-AF98-426E-B2BE-DA13A1EC498C}"/>
    <cellStyle name="Note 4 2 12 4 2" xfId="19478" xr:uid="{AD280FA7-5C76-4E7D-8BE5-51A38DD35F77}"/>
    <cellStyle name="Note 4 2 12 4 2 2" xfId="19479" xr:uid="{0F51FA52-EF1D-41DA-982D-ABC50DF6813A}"/>
    <cellStyle name="Note 4 2 12 4 2 3" xfId="19480" xr:uid="{11F06ABA-B9A5-4C71-AB9C-8A5DF7166412}"/>
    <cellStyle name="Note 4 2 12 4 3" xfId="19481" xr:uid="{E1CD9C4F-EA71-44A7-BF9A-F686BB1AB8FD}"/>
    <cellStyle name="Note 4 2 12 4 4" xfId="19482" xr:uid="{41AA68F1-9BA2-405B-BCE9-CD26406E0428}"/>
    <cellStyle name="Note 4 2 12 5" xfId="19483" xr:uid="{D34C5559-44DC-422A-96BA-CC7B72B79B1A}"/>
    <cellStyle name="Note 4 2 12 5 2" xfId="19484" xr:uid="{7616E229-ABEB-47B6-932B-282627536E1E}"/>
    <cellStyle name="Note 4 2 12 5 2 2" xfId="19485" xr:uid="{2AE5FD8A-0377-4E6F-9B17-41FABA3F90AF}"/>
    <cellStyle name="Note 4 2 12 5 2 3" xfId="19486" xr:uid="{D9E8B534-0DF0-4026-B9E2-4A6430C0C8E6}"/>
    <cellStyle name="Note 4 2 12 5 3" xfId="19487" xr:uid="{7D1CB1B1-D14B-4878-832F-4F24C8F9725C}"/>
    <cellStyle name="Note 4 2 12 5 4" xfId="19488" xr:uid="{49B979E3-3148-48A0-BFB6-2E734BBD3D5F}"/>
    <cellStyle name="Note 4 2 12 6" xfId="19489" xr:uid="{2275CD78-E459-488E-ACC8-A0968436B7ED}"/>
    <cellStyle name="Note 4 2 12 6 2" xfId="19490" xr:uid="{0BA0BE5B-B075-453A-BC19-F3FBBA09D217}"/>
    <cellStyle name="Note 4 2 12 6 2 2" xfId="19491" xr:uid="{FC649D82-FF60-4682-9275-CE438268E36D}"/>
    <cellStyle name="Note 4 2 12 6 2 3" xfId="19492" xr:uid="{80E8F496-AF78-4EAE-9F31-DF2BB56894CA}"/>
    <cellStyle name="Note 4 2 12 6 3" xfId="19493" xr:uid="{D3A1C111-60B4-4FB4-A334-EA4875EBD2D9}"/>
    <cellStyle name="Note 4 2 12 6 4" xfId="19494" xr:uid="{BDB526CC-2382-490F-BC6E-155F0090BA69}"/>
    <cellStyle name="Note 4 2 12 7" xfId="19495" xr:uid="{13FDE15A-6B43-43F7-AFF1-779C359630B2}"/>
    <cellStyle name="Note 4 2 12 7 2" xfId="19496" xr:uid="{02296567-4B59-4D5C-8745-50664088BAB8}"/>
    <cellStyle name="Note 4 2 12 7 3" xfId="19497" xr:uid="{6840D51A-C955-41E3-A1CB-9AAB2129CE33}"/>
    <cellStyle name="Note 4 2 12 8" xfId="19498" xr:uid="{0ED1B146-526C-4D95-B11C-E752B80FBF84}"/>
    <cellStyle name="Note 4 2 12 9" xfId="19499" xr:uid="{05A4E1DC-7DB5-40D5-B83C-F38016E5EC46}"/>
    <cellStyle name="Note 4 2 13" xfId="19500" xr:uid="{65B63E72-F4EA-4A4C-BC97-0AF10BFABD0B}"/>
    <cellStyle name="Note 4 2 13 2" xfId="19501" xr:uid="{4D27036E-6827-4F8C-8674-6511DAAE145F}"/>
    <cellStyle name="Note 4 2 13 2 2" xfId="19502" xr:uid="{3A016DBC-28BC-413D-91E5-85548931EC0B}"/>
    <cellStyle name="Note 4 2 13 2 2 2" xfId="19503" xr:uid="{73DB93A3-9693-4CD9-8508-23190515ECC0}"/>
    <cellStyle name="Note 4 2 13 2 2 3" xfId="19504" xr:uid="{C0846EC2-AD29-4C88-B8AF-2F7B8E36C564}"/>
    <cellStyle name="Note 4 2 13 2 3" xfId="19505" xr:uid="{863F7988-B63F-48E1-BCAC-39B5EFA1CD15}"/>
    <cellStyle name="Note 4 2 13 2 4" xfId="19506" xr:uid="{8395BDCB-1811-4A2C-ACF7-58E063A488D9}"/>
    <cellStyle name="Note 4 2 13 3" xfId="19507" xr:uid="{57B6516F-F761-4208-B6BB-D5627578D372}"/>
    <cellStyle name="Note 4 2 13 3 2" xfId="19508" xr:uid="{1CEC5FCB-3C32-4A99-9915-8A169A925739}"/>
    <cellStyle name="Note 4 2 13 3 2 2" xfId="19509" xr:uid="{337A6172-A35E-4311-B864-F23374EDA272}"/>
    <cellStyle name="Note 4 2 13 3 2 3" xfId="19510" xr:uid="{6D3FF45D-9035-49BF-B90B-BBF6D9D75FEF}"/>
    <cellStyle name="Note 4 2 13 3 3" xfId="19511" xr:uid="{9EF58AC0-DCFF-4CAA-98C7-E33AADFA0307}"/>
    <cellStyle name="Note 4 2 13 3 4" xfId="19512" xr:uid="{EEFBC6B3-594A-4AAF-BFC8-F0DB20982079}"/>
    <cellStyle name="Note 4 2 13 4" xfId="19513" xr:uid="{44D12968-EFD7-4252-920F-73B62DCA5348}"/>
    <cellStyle name="Note 4 2 13 4 2" xfId="19514" xr:uid="{11105F34-003D-4EA1-9D3E-05C7703455AA}"/>
    <cellStyle name="Note 4 2 13 4 2 2" xfId="19515" xr:uid="{6242C834-C6EF-4DDB-8E80-6148A7164290}"/>
    <cellStyle name="Note 4 2 13 4 2 3" xfId="19516" xr:uid="{3273584D-749D-48A8-AEBC-FA1FC2C71DC5}"/>
    <cellStyle name="Note 4 2 13 4 3" xfId="19517" xr:uid="{3383FE65-BC86-46B4-B9B7-F1B7AF6178AB}"/>
    <cellStyle name="Note 4 2 13 4 4" xfId="19518" xr:uid="{3DF972EF-867B-4666-B497-DBC6F0C7837E}"/>
    <cellStyle name="Note 4 2 13 5" xfId="19519" xr:uid="{B0289A02-214F-4764-93DA-9DC82E25B7C1}"/>
    <cellStyle name="Note 4 2 13 5 2" xfId="19520" xr:uid="{1CF90EF5-7FCE-476A-83D4-7B6C4A2001BA}"/>
    <cellStyle name="Note 4 2 13 5 2 2" xfId="19521" xr:uid="{F4D2988D-E920-4874-8721-982426425185}"/>
    <cellStyle name="Note 4 2 13 5 2 3" xfId="19522" xr:uid="{D218C748-8CDC-4AFD-B103-CF95B1AB643D}"/>
    <cellStyle name="Note 4 2 13 5 3" xfId="19523" xr:uid="{AF2FA5E5-AC80-4CE2-8862-F445233B01B3}"/>
    <cellStyle name="Note 4 2 13 5 4" xfId="19524" xr:uid="{48F87F94-0C58-4F36-8A3F-E488A3C1CBC2}"/>
    <cellStyle name="Note 4 2 13 6" xfId="19525" xr:uid="{2D83B16D-AA24-4130-9582-30C357F07733}"/>
    <cellStyle name="Note 4 2 13 6 2" xfId="19526" xr:uid="{3041C96A-94E0-4CB3-A7BC-92D0E79817A0}"/>
    <cellStyle name="Note 4 2 13 6 2 2" xfId="19527" xr:uid="{7055790A-3739-4428-9ACD-D5CA26329A82}"/>
    <cellStyle name="Note 4 2 13 6 2 3" xfId="19528" xr:uid="{37671CF2-0AFA-4395-A515-99D38BE1087C}"/>
    <cellStyle name="Note 4 2 13 6 3" xfId="19529" xr:uid="{F76B93B1-66DC-423E-880F-B636C5B461A9}"/>
    <cellStyle name="Note 4 2 13 6 4" xfId="19530" xr:uid="{F39B7783-679A-41F3-830C-04E7514788E4}"/>
    <cellStyle name="Note 4 2 13 7" xfId="19531" xr:uid="{44946F31-15A6-405B-9098-8E5A242038D6}"/>
    <cellStyle name="Note 4 2 13 7 2" xfId="19532" xr:uid="{F3A8EC23-FD71-4D0F-B8DB-7E1B8B8FACF8}"/>
    <cellStyle name="Note 4 2 13 7 3" xfId="19533" xr:uid="{5EC1C0F3-5B47-4DB8-BB44-DA9335D6C299}"/>
    <cellStyle name="Note 4 2 13 8" xfId="19534" xr:uid="{20EA0F31-21FF-4C82-BE08-8A09097B09CE}"/>
    <cellStyle name="Note 4 2 13 9" xfId="19535" xr:uid="{DD2C4FDC-C380-4AE4-A260-5774C0265B7C}"/>
    <cellStyle name="Note 4 2 14" xfId="19536" xr:uid="{71D88332-B0F8-4537-8DDD-7900530535FA}"/>
    <cellStyle name="Note 4 2 14 2" xfId="19537" xr:uid="{00D3526B-7774-4CD3-BE26-18FD1F3FC527}"/>
    <cellStyle name="Note 4 2 14 2 2" xfId="19538" xr:uid="{A9178E10-CB7B-4148-BB5F-4184273B67F7}"/>
    <cellStyle name="Note 4 2 14 2 2 2" xfId="19539" xr:uid="{66EE30E7-6646-47DD-A1A5-A95AE34348CE}"/>
    <cellStyle name="Note 4 2 14 2 2 3" xfId="19540" xr:uid="{B4CE1172-6010-4F02-8337-88B7131CE0C5}"/>
    <cellStyle name="Note 4 2 14 2 3" xfId="19541" xr:uid="{4606B3B7-C4DF-4C03-8AD0-6FDC24937078}"/>
    <cellStyle name="Note 4 2 14 2 4" xfId="19542" xr:uid="{04178426-1A75-4BF5-85B4-ABB8919253EF}"/>
    <cellStyle name="Note 4 2 14 3" xfId="19543" xr:uid="{7EE83FF7-52AC-4248-A230-3667ABEAF3A5}"/>
    <cellStyle name="Note 4 2 14 3 2" xfId="19544" xr:uid="{51346A44-4CDB-4D54-A70E-3757E2F4B2CE}"/>
    <cellStyle name="Note 4 2 14 3 2 2" xfId="19545" xr:uid="{4010CCEC-CDBC-4C2F-86C3-DE9B43AC77AB}"/>
    <cellStyle name="Note 4 2 14 3 2 3" xfId="19546" xr:uid="{6DD051B0-3116-4282-9959-6AE74D490C65}"/>
    <cellStyle name="Note 4 2 14 3 3" xfId="19547" xr:uid="{61D82E42-2801-42CC-A539-7CC1CC277925}"/>
    <cellStyle name="Note 4 2 14 3 4" xfId="19548" xr:uid="{3E3E0B66-3A18-42FF-805D-9446AD60921F}"/>
    <cellStyle name="Note 4 2 14 4" xfId="19549" xr:uid="{18C7F32B-69B3-45C2-A310-2818DDB5454F}"/>
    <cellStyle name="Note 4 2 14 4 2" xfId="19550" xr:uid="{97CA5D9D-06EA-44C5-B721-7FE077EF780B}"/>
    <cellStyle name="Note 4 2 14 4 2 2" xfId="19551" xr:uid="{033C0846-C6F9-4726-BF95-D89A7A1C697C}"/>
    <cellStyle name="Note 4 2 14 4 2 3" xfId="19552" xr:uid="{6DE3933A-941E-4563-878B-2E3E1671720C}"/>
    <cellStyle name="Note 4 2 14 4 3" xfId="19553" xr:uid="{39CA3A39-1904-432B-9616-34DF427EF130}"/>
    <cellStyle name="Note 4 2 14 4 4" xfId="19554" xr:uid="{9C1B4509-F0DD-4A0F-BA4E-E0D74076E75D}"/>
    <cellStyle name="Note 4 2 14 5" xfId="19555" xr:uid="{7F1EE0F9-2A0C-42D5-931A-0E2D1308EA6F}"/>
    <cellStyle name="Note 4 2 14 5 2" xfId="19556" xr:uid="{4B4C8D86-EA93-4369-95A7-D18C24BCE51E}"/>
    <cellStyle name="Note 4 2 14 5 2 2" xfId="19557" xr:uid="{70D16D7D-7CFA-4D25-89B2-B64C170EE583}"/>
    <cellStyle name="Note 4 2 14 5 2 3" xfId="19558" xr:uid="{7B2746A2-2048-4086-B211-2F3E59BF5B49}"/>
    <cellStyle name="Note 4 2 14 5 3" xfId="19559" xr:uid="{85110AD9-A7B3-4E09-AF7E-1849EF250FE1}"/>
    <cellStyle name="Note 4 2 14 5 4" xfId="19560" xr:uid="{D59EAAC5-6694-4FDE-A0BF-6BC487EDBAFC}"/>
    <cellStyle name="Note 4 2 14 6" xfId="19561" xr:uid="{F13CF9AC-480D-4935-8534-2A8148A6C00E}"/>
    <cellStyle name="Note 4 2 14 6 2" xfId="19562" xr:uid="{188B647C-4C24-46B4-B3AF-4E3A91BC4456}"/>
    <cellStyle name="Note 4 2 14 6 2 2" xfId="19563" xr:uid="{96C4E690-C236-4DD7-8580-F43FAA48896E}"/>
    <cellStyle name="Note 4 2 14 6 2 3" xfId="19564" xr:uid="{F47D38A1-35B7-4255-84D0-A6F03F85153F}"/>
    <cellStyle name="Note 4 2 14 6 3" xfId="19565" xr:uid="{B7F6366C-2F29-46A8-A1D3-B3C91966A0C4}"/>
    <cellStyle name="Note 4 2 14 6 4" xfId="19566" xr:uid="{EA392EED-2B56-4952-9274-94A595456209}"/>
    <cellStyle name="Note 4 2 14 7" xfId="19567" xr:uid="{998C780A-CB10-4FB5-B50A-562B53EE5117}"/>
    <cellStyle name="Note 4 2 14 7 2" xfId="19568" xr:uid="{ED316258-5D5A-4401-9BB8-3F32FB05E050}"/>
    <cellStyle name="Note 4 2 14 7 3" xfId="19569" xr:uid="{0B8D0CD8-0E20-44F5-9991-12BD06E27ED1}"/>
    <cellStyle name="Note 4 2 14 8" xfId="19570" xr:uid="{BC2B9642-C822-43B1-900D-0CFEA7364A0B}"/>
    <cellStyle name="Note 4 2 14 9" xfId="19571" xr:uid="{94326C78-9A2C-4755-BACA-FCEDC194B10E}"/>
    <cellStyle name="Note 4 2 15" xfId="19572" xr:uid="{196F949A-07C7-4653-B820-AF95BC97CC47}"/>
    <cellStyle name="Note 4 2 15 2" xfId="19573" xr:uid="{338AF1C8-7810-4F4B-B643-8EB69E076ECD}"/>
    <cellStyle name="Note 4 2 15 2 2" xfId="19574" xr:uid="{9B780B42-07CF-4DD1-9662-B9CF6EC0E4EB}"/>
    <cellStyle name="Note 4 2 15 2 2 2" xfId="19575" xr:uid="{E9F38AA6-F795-4812-A29A-8CE57FD20C62}"/>
    <cellStyle name="Note 4 2 15 2 2 3" xfId="19576" xr:uid="{5AEAF1D1-DA3C-4080-91E7-F8871A513F4D}"/>
    <cellStyle name="Note 4 2 15 2 3" xfId="19577" xr:uid="{E1C6C954-3BAB-4224-892B-96E0F78F7873}"/>
    <cellStyle name="Note 4 2 15 2 4" xfId="19578" xr:uid="{20B3EB01-6556-41E7-BB94-93A1963AAE0C}"/>
    <cellStyle name="Note 4 2 15 3" xfId="19579" xr:uid="{978E33AB-A010-4044-8D09-0B83B3CC7E83}"/>
    <cellStyle name="Note 4 2 15 3 2" xfId="19580" xr:uid="{31CC5FCB-028D-41DF-9A83-770D8F8662D1}"/>
    <cellStyle name="Note 4 2 15 3 2 2" xfId="19581" xr:uid="{FA541B1A-D06C-4E74-A328-63736AD9A07B}"/>
    <cellStyle name="Note 4 2 15 3 2 3" xfId="19582" xr:uid="{F4056E6A-5C74-421F-97A3-0CB6BDE40B79}"/>
    <cellStyle name="Note 4 2 15 3 3" xfId="19583" xr:uid="{2A15C7F5-9AFF-4D01-AE35-51E6CEA37C23}"/>
    <cellStyle name="Note 4 2 15 3 4" xfId="19584" xr:uid="{6870694D-1F93-4FCD-894C-B2481926FEF9}"/>
    <cellStyle name="Note 4 2 15 4" xfId="19585" xr:uid="{1C719087-24EF-44E2-9860-838840AE3815}"/>
    <cellStyle name="Note 4 2 15 4 2" xfId="19586" xr:uid="{2894A07B-3E57-4858-8707-D4B6CFFC04E0}"/>
    <cellStyle name="Note 4 2 15 4 2 2" xfId="19587" xr:uid="{C9E1B160-0A3C-42B8-AD1A-D13BA130C67D}"/>
    <cellStyle name="Note 4 2 15 4 2 3" xfId="19588" xr:uid="{64958CB8-697A-4207-88F1-DF2778DF09F3}"/>
    <cellStyle name="Note 4 2 15 4 3" xfId="19589" xr:uid="{95F116B3-3533-43A4-9C16-7FEEA6A5DBC9}"/>
    <cellStyle name="Note 4 2 15 4 4" xfId="19590" xr:uid="{1ADEF0DA-C7B8-497F-B92E-CF3002569E33}"/>
    <cellStyle name="Note 4 2 15 5" xfId="19591" xr:uid="{E52C9B1B-C2D8-4EA7-B489-653777E7CF3E}"/>
    <cellStyle name="Note 4 2 15 5 2" xfId="19592" xr:uid="{28C0DE3D-4C7C-4045-B05B-F543A4DB08B3}"/>
    <cellStyle name="Note 4 2 15 5 2 2" xfId="19593" xr:uid="{ED900888-601B-414D-A4F4-19CFEFFBA5B4}"/>
    <cellStyle name="Note 4 2 15 5 2 3" xfId="19594" xr:uid="{25D3ACA9-5B02-403E-8521-E5F50FCEA50A}"/>
    <cellStyle name="Note 4 2 15 5 3" xfId="19595" xr:uid="{57B4B427-97E1-458A-AB34-EC0656E64E1C}"/>
    <cellStyle name="Note 4 2 15 5 4" xfId="19596" xr:uid="{B02AE853-064C-42D2-A616-2B142716D406}"/>
    <cellStyle name="Note 4 2 15 6" xfId="19597" xr:uid="{D137D3AD-9F85-4E89-AE31-8F0EA245173E}"/>
    <cellStyle name="Note 4 2 15 6 2" xfId="19598" xr:uid="{0849C5C1-C427-4864-B389-CC7A4E542A17}"/>
    <cellStyle name="Note 4 2 15 6 2 2" xfId="19599" xr:uid="{6589EB06-E743-4FE2-8FE3-FF78D94BA6C3}"/>
    <cellStyle name="Note 4 2 15 6 2 3" xfId="19600" xr:uid="{2028CCCF-A268-447E-9EE8-9963D06D86CB}"/>
    <cellStyle name="Note 4 2 15 6 3" xfId="19601" xr:uid="{09786A96-3709-4EB2-A491-0E13112AE40B}"/>
    <cellStyle name="Note 4 2 15 6 4" xfId="19602" xr:uid="{1320F7A1-BC15-4BB4-9322-8B6BFEC2B713}"/>
    <cellStyle name="Note 4 2 15 7" xfId="19603" xr:uid="{306A6BFF-E339-4F8D-89DC-F71216BE1B5B}"/>
    <cellStyle name="Note 4 2 15 7 2" xfId="19604" xr:uid="{EC426057-9B0D-4B7A-B0CA-8FA077FDCD15}"/>
    <cellStyle name="Note 4 2 15 7 3" xfId="19605" xr:uid="{39DF1AB5-49D8-4A30-AD61-EEB70F86D8DD}"/>
    <cellStyle name="Note 4 2 15 8" xfId="19606" xr:uid="{52D92927-399A-48D3-9354-299D060EF950}"/>
    <cellStyle name="Note 4 2 15 9" xfId="19607" xr:uid="{E3464C2B-0197-426D-9D25-9715C3A9C990}"/>
    <cellStyle name="Note 4 2 16" xfId="19608" xr:uid="{52774373-3D78-4875-849E-7B692280B709}"/>
    <cellStyle name="Note 4 2 16 2" xfId="19609" xr:uid="{9E985D05-773B-4991-8DC3-441D2FD4ABE4}"/>
    <cellStyle name="Note 4 2 16 2 2" xfId="19610" xr:uid="{79ADEF4B-723F-4EE2-9744-1DEC0604BF30}"/>
    <cellStyle name="Note 4 2 16 2 2 2" xfId="19611" xr:uid="{DD59B33F-620D-4CDF-9038-C17348892063}"/>
    <cellStyle name="Note 4 2 16 2 2 3" xfId="19612" xr:uid="{18975112-5399-4DAC-9A69-89FEEEC4772F}"/>
    <cellStyle name="Note 4 2 16 2 3" xfId="19613" xr:uid="{508A74F9-830B-4C84-98A0-7FFB3F37E2B2}"/>
    <cellStyle name="Note 4 2 16 2 4" xfId="19614" xr:uid="{A245BA17-9F2C-45BD-AC8A-1BC5ED5DC627}"/>
    <cellStyle name="Note 4 2 16 3" xfId="19615" xr:uid="{CD4FD742-8B63-4C96-A48F-2C8CB54FC57D}"/>
    <cellStyle name="Note 4 2 16 3 2" xfId="19616" xr:uid="{C40A9068-4174-4086-832E-E1F65F2C3147}"/>
    <cellStyle name="Note 4 2 16 3 2 2" xfId="19617" xr:uid="{6D6F9969-4654-4FB5-829F-AA33DF5B8F34}"/>
    <cellStyle name="Note 4 2 16 3 2 3" xfId="19618" xr:uid="{DF11D6BF-BBFE-4378-873B-12CFA1739C91}"/>
    <cellStyle name="Note 4 2 16 3 3" xfId="19619" xr:uid="{2BCF3DCA-D69C-47CF-881C-0EB5E9E27900}"/>
    <cellStyle name="Note 4 2 16 3 4" xfId="19620" xr:uid="{B2964B64-CCF8-42C6-A1ED-23E31C3F1451}"/>
    <cellStyle name="Note 4 2 16 4" xfId="19621" xr:uid="{9E5FBADE-11DF-4252-9C4F-BF34F8883261}"/>
    <cellStyle name="Note 4 2 16 4 2" xfId="19622" xr:uid="{D1022CF4-8113-4E62-A7ED-3E1A683FDACB}"/>
    <cellStyle name="Note 4 2 16 4 2 2" xfId="19623" xr:uid="{EDCA8DDA-4D6C-4373-9140-DBD48F346F5F}"/>
    <cellStyle name="Note 4 2 16 4 2 3" xfId="19624" xr:uid="{AF9CB126-57B4-4429-A533-17851A6C5991}"/>
    <cellStyle name="Note 4 2 16 4 3" xfId="19625" xr:uid="{472EE737-D794-45BF-96E1-52BF11030DC5}"/>
    <cellStyle name="Note 4 2 16 4 4" xfId="19626" xr:uid="{A67837F8-8843-47C0-B0CA-4EC0EF55D04B}"/>
    <cellStyle name="Note 4 2 16 5" xfId="19627" xr:uid="{EE703FE9-D6DB-408A-A13C-E667186D72E4}"/>
    <cellStyle name="Note 4 2 16 5 2" xfId="19628" xr:uid="{6F4D3A5D-A476-4772-8255-5FB7725445B5}"/>
    <cellStyle name="Note 4 2 16 5 2 2" xfId="19629" xr:uid="{E5339C54-8D5A-452B-85E6-FE07A6FCE7FF}"/>
    <cellStyle name="Note 4 2 16 5 2 3" xfId="19630" xr:uid="{B01C97B9-502A-4237-9FA7-A9BEEC935F94}"/>
    <cellStyle name="Note 4 2 16 5 3" xfId="19631" xr:uid="{6D5F9B6A-BB19-4082-A7DD-3F9CCB59D735}"/>
    <cellStyle name="Note 4 2 16 5 4" xfId="19632" xr:uid="{D94AF323-C59A-4927-9165-12777BFCF4F0}"/>
    <cellStyle name="Note 4 2 16 6" xfId="19633" xr:uid="{EB09C28F-F651-43D0-8889-418F14D00ACD}"/>
    <cellStyle name="Note 4 2 16 6 2" xfId="19634" xr:uid="{78FEC85D-F48C-4A97-ABAE-7D795F26D555}"/>
    <cellStyle name="Note 4 2 16 6 2 2" xfId="19635" xr:uid="{5E2AAB43-760F-4723-9A9B-967BA0186FC1}"/>
    <cellStyle name="Note 4 2 16 6 2 3" xfId="19636" xr:uid="{91BF4EF7-9752-47BA-83B3-9F47F483794C}"/>
    <cellStyle name="Note 4 2 16 6 3" xfId="19637" xr:uid="{A7714183-664C-4FAB-B6D5-AF55FA05798A}"/>
    <cellStyle name="Note 4 2 16 6 4" xfId="19638" xr:uid="{4487E786-E70F-490C-AA35-EB394091B0D6}"/>
    <cellStyle name="Note 4 2 16 7" xfId="19639" xr:uid="{8393F911-0D69-4BA0-801E-C961CF033900}"/>
    <cellStyle name="Note 4 2 16 7 2" xfId="19640" xr:uid="{9D00A2A7-1EE5-40AC-A8EE-8FCFB62AD67C}"/>
    <cellStyle name="Note 4 2 16 7 3" xfId="19641" xr:uid="{D268C512-F1FA-4B61-9219-AE67725BFEF6}"/>
    <cellStyle name="Note 4 2 16 8" xfId="19642" xr:uid="{BFFC8CD7-BB68-4198-960B-57FD54D381A2}"/>
    <cellStyle name="Note 4 2 16 9" xfId="19643" xr:uid="{FE9C0E1B-17F3-47EA-8966-0270A808231B}"/>
    <cellStyle name="Note 4 2 17" xfId="19644" xr:uid="{D5D14EFE-3FFC-4379-A926-5C4E395C8575}"/>
    <cellStyle name="Note 4 2 17 2" xfId="19645" xr:uid="{CFE9E2E3-C233-4546-9232-0B5D755ED0CC}"/>
    <cellStyle name="Note 4 2 17 2 2" xfId="19646" xr:uid="{625B49EA-B374-4BA7-B056-787829970967}"/>
    <cellStyle name="Note 4 2 17 2 2 2" xfId="19647" xr:uid="{EA32B470-8800-4EEF-824E-60517B26F269}"/>
    <cellStyle name="Note 4 2 17 2 2 3" xfId="19648" xr:uid="{17EE911B-B744-4A8B-957A-4277839FEA89}"/>
    <cellStyle name="Note 4 2 17 2 3" xfId="19649" xr:uid="{7E15E23E-6584-4004-AF11-7CCF54C43456}"/>
    <cellStyle name="Note 4 2 17 2 4" xfId="19650" xr:uid="{DF048FF1-E303-4EF4-8768-4A5A3E29A8FA}"/>
    <cellStyle name="Note 4 2 17 3" xfId="19651" xr:uid="{1B099D8D-4901-4125-92F7-9B74F7E4BE31}"/>
    <cellStyle name="Note 4 2 17 3 2" xfId="19652" xr:uid="{FE986CFE-0D00-4DD4-88B6-431683583A8A}"/>
    <cellStyle name="Note 4 2 17 3 2 2" xfId="19653" xr:uid="{E8961FEC-7685-4D85-942B-C0FC64B6DF62}"/>
    <cellStyle name="Note 4 2 17 3 2 3" xfId="19654" xr:uid="{8E617909-775F-4E68-9F8B-3B70741AA997}"/>
    <cellStyle name="Note 4 2 17 3 3" xfId="19655" xr:uid="{BF50586D-B8AC-4A0E-8080-E6802D1B54F7}"/>
    <cellStyle name="Note 4 2 17 3 4" xfId="19656" xr:uid="{8F70D2BC-27DA-4F54-8AB2-7400CD13D5DC}"/>
    <cellStyle name="Note 4 2 17 4" xfId="19657" xr:uid="{462276A4-E35C-43BD-8365-381028A49E59}"/>
    <cellStyle name="Note 4 2 17 4 2" xfId="19658" xr:uid="{A313A655-2B6B-40A6-A22B-C963CB3808F8}"/>
    <cellStyle name="Note 4 2 17 4 2 2" xfId="19659" xr:uid="{71098FB2-5E02-4F1C-923E-DAA2203D226F}"/>
    <cellStyle name="Note 4 2 17 4 2 3" xfId="19660" xr:uid="{37F7B471-57EF-4418-B405-C2CE1DFBDD91}"/>
    <cellStyle name="Note 4 2 17 4 3" xfId="19661" xr:uid="{510A6B16-B0FE-4A6E-B302-18C670A31483}"/>
    <cellStyle name="Note 4 2 17 4 4" xfId="19662" xr:uid="{C39CCBC5-DBA5-4E34-A6E8-07324ADE0F54}"/>
    <cellStyle name="Note 4 2 17 5" xfId="19663" xr:uid="{F2F00A99-2B81-41A2-AF76-507C57C99556}"/>
    <cellStyle name="Note 4 2 17 5 2" xfId="19664" xr:uid="{412A44BC-0ACB-4657-B6BD-CC2AAC95340D}"/>
    <cellStyle name="Note 4 2 17 5 2 2" xfId="19665" xr:uid="{99B8DB3B-2E1F-4597-9234-0531EE9ABE74}"/>
    <cellStyle name="Note 4 2 17 5 2 3" xfId="19666" xr:uid="{6F27216A-2850-462D-BDB0-71EE49C8E4AF}"/>
    <cellStyle name="Note 4 2 17 5 3" xfId="19667" xr:uid="{33DF062F-05FE-41DE-8660-9C3489942314}"/>
    <cellStyle name="Note 4 2 17 5 4" xfId="19668" xr:uid="{BCB7D3E3-34CA-4A0D-95DD-6E68E700CAED}"/>
    <cellStyle name="Note 4 2 17 6" xfId="19669" xr:uid="{8A5A1190-C816-4517-A29C-1EC9923D011B}"/>
    <cellStyle name="Note 4 2 17 6 2" xfId="19670" xr:uid="{6FC60674-0E23-4E53-8C96-ECCCEDF470E9}"/>
    <cellStyle name="Note 4 2 17 6 2 2" xfId="19671" xr:uid="{5070818D-FFE4-4BCA-A749-D7FCAF7C4770}"/>
    <cellStyle name="Note 4 2 17 6 2 3" xfId="19672" xr:uid="{2611CB62-507C-4D0E-BCC4-599B9187DF51}"/>
    <cellStyle name="Note 4 2 17 6 3" xfId="19673" xr:uid="{7ACB0BA7-2239-4695-9A60-8B414B8628F1}"/>
    <cellStyle name="Note 4 2 17 6 4" xfId="19674" xr:uid="{5B31F12E-F1AC-48F5-BF0D-E7F6AA1A6675}"/>
    <cellStyle name="Note 4 2 17 7" xfId="19675" xr:uid="{82CE947C-0BAE-40BC-8319-D60B6E2A31E1}"/>
    <cellStyle name="Note 4 2 17 7 2" xfId="19676" xr:uid="{C09DF341-B4D3-469B-AC27-5BEC1822A474}"/>
    <cellStyle name="Note 4 2 17 7 3" xfId="19677" xr:uid="{FFDB387A-E7BB-4793-B7B8-AEA4FDBB2BA6}"/>
    <cellStyle name="Note 4 2 17 8" xfId="19678" xr:uid="{B9CF0FF8-F139-433E-BC55-E0254F0E1FAB}"/>
    <cellStyle name="Note 4 2 17 9" xfId="19679" xr:uid="{F1221CCC-CE63-4DE7-9F2F-8F0F1286C4E9}"/>
    <cellStyle name="Note 4 2 18" xfId="19680" xr:uid="{5551BC5F-F9F8-4A78-95AF-FCF0508979F7}"/>
    <cellStyle name="Note 4 2 18 2" xfId="19681" xr:uid="{6E20C438-8946-4173-9415-79169D39BDE9}"/>
    <cellStyle name="Note 4 2 18 2 2" xfId="19682" xr:uid="{C3B26CB2-0B56-419F-9164-3AAAD0A0CE4B}"/>
    <cellStyle name="Note 4 2 18 2 2 2" xfId="19683" xr:uid="{4C8188C7-0D6C-43A3-AE57-B7749DE734BA}"/>
    <cellStyle name="Note 4 2 18 2 2 3" xfId="19684" xr:uid="{2CEAD24E-61F2-4E51-B292-963D6A7A53ED}"/>
    <cellStyle name="Note 4 2 18 2 3" xfId="19685" xr:uid="{3530BE75-B245-47A1-B486-C70F43F22F60}"/>
    <cellStyle name="Note 4 2 18 2 4" xfId="19686" xr:uid="{0F043E25-EB42-43A3-8F34-22BCAA44E710}"/>
    <cellStyle name="Note 4 2 18 3" xfId="19687" xr:uid="{C0DEE4E6-8CA3-4BD1-9516-F127F08C39BC}"/>
    <cellStyle name="Note 4 2 18 3 2" xfId="19688" xr:uid="{42A92172-F9F6-4355-938E-AB89767F8C60}"/>
    <cellStyle name="Note 4 2 18 3 2 2" xfId="19689" xr:uid="{E6A6F204-85AD-416E-9376-78899CEA3E21}"/>
    <cellStyle name="Note 4 2 18 3 2 3" xfId="19690" xr:uid="{CFCDD28F-B576-47A7-9DA5-4A05FF07D538}"/>
    <cellStyle name="Note 4 2 18 3 3" xfId="19691" xr:uid="{00F4FD3A-9B65-4FAB-89DE-DC386B811850}"/>
    <cellStyle name="Note 4 2 18 3 4" xfId="19692" xr:uid="{5D08D4E8-0A03-4164-9042-E35DB746B4DF}"/>
    <cellStyle name="Note 4 2 18 4" xfId="19693" xr:uid="{EAD02B66-6B11-4953-9207-E034D176AC2D}"/>
    <cellStyle name="Note 4 2 18 4 2" xfId="19694" xr:uid="{EE4DD8D3-E7BD-4834-BD5E-698B197EF0E0}"/>
    <cellStyle name="Note 4 2 18 4 2 2" xfId="19695" xr:uid="{973F3649-B6B5-4AE9-A050-3312CCC10628}"/>
    <cellStyle name="Note 4 2 18 4 2 3" xfId="19696" xr:uid="{FB130FFE-32A4-42D8-A393-B5FD78DF495D}"/>
    <cellStyle name="Note 4 2 18 4 3" xfId="19697" xr:uid="{05966D71-51DF-462F-B352-52DC7D650DE2}"/>
    <cellStyle name="Note 4 2 18 4 4" xfId="19698" xr:uid="{75A37AE7-6F39-4780-BEE3-E38485D61465}"/>
    <cellStyle name="Note 4 2 18 5" xfId="19699" xr:uid="{09288EBB-5832-44C4-A813-AFBA0DF8B343}"/>
    <cellStyle name="Note 4 2 18 5 2" xfId="19700" xr:uid="{3611C45E-8C53-4E2D-971D-A4522E8A9B35}"/>
    <cellStyle name="Note 4 2 18 5 2 2" xfId="19701" xr:uid="{5D624E1B-9445-42B6-BD94-31BC4B32DE0F}"/>
    <cellStyle name="Note 4 2 18 5 2 3" xfId="19702" xr:uid="{D16F880B-A8E7-4D97-B360-2369407E62BF}"/>
    <cellStyle name="Note 4 2 18 5 3" xfId="19703" xr:uid="{878CCEC2-539F-4E3A-A2D9-ED010F14F43F}"/>
    <cellStyle name="Note 4 2 18 5 4" xfId="19704" xr:uid="{8D96D51D-D08E-4B5C-8F33-BAF72016FCF1}"/>
    <cellStyle name="Note 4 2 18 6" xfId="19705" xr:uid="{F1EC8F97-EAF5-43A8-972E-13F022353F81}"/>
    <cellStyle name="Note 4 2 18 6 2" xfId="19706" xr:uid="{22A247B6-3971-457B-B07D-78E1AA8F3C5C}"/>
    <cellStyle name="Note 4 2 18 6 2 2" xfId="19707" xr:uid="{2EBCEB11-7F7F-4465-84EE-ED645DEA7088}"/>
    <cellStyle name="Note 4 2 18 6 2 3" xfId="19708" xr:uid="{BF400C86-3009-4683-97CE-D52D83961649}"/>
    <cellStyle name="Note 4 2 18 6 3" xfId="19709" xr:uid="{1D36A527-0763-402D-9A7A-6573AE26C9F1}"/>
    <cellStyle name="Note 4 2 18 6 4" xfId="19710" xr:uid="{9DBDBB07-7153-4C82-B73F-03EB89C2854B}"/>
    <cellStyle name="Note 4 2 18 7" xfId="19711" xr:uid="{8D2E4C5C-2EDF-47B4-A229-41FDA3910749}"/>
    <cellStyle name="Note 4 2 18 7 2" xfId="19712" xr:uid="{10C7B752-811E-4CD2-A7A9-89DF2966C6E3}"/>
    <cellStyle name="Note 4 2 18 7 3" xfId="19713" xr:uid="{D21E447B-DB7A-45FF-B763-EB88EBA0401D}"/>
    <cellStyle name="Note 4 2 18 8" xfId="19714" xr:uid="{65479DAC-7AC0-4DF2-9D78-F5F37415AA0C}"/>
    <cellStyle name="Note 4 2 18 9" xfId="19715" xr:uid="{EF56A325-C5EC-4A7A-A207-A58E4FD132F7}"/>
    <cellStyle name="Note 4 2 19" xfId="19716" xr:uid="{8D5E7843-395F-458E-B289-B4426508E558}"/>
    <cellStyle name="Note 4 2 19 2" xfId="19717" xr:uid="{0956E560-3ECD-43B9-A4A6-0F3ED20538E5}"/>
    <cellStyle name="Note 4 2 19 2 2" xfId="19718" xr:uid="{A23A3553-E3C5-46AB-8B78-7128F8EEC02D}"/>
    <cellStyle name="Note 4 2 19 2 2 2" xfId="19719" xr:uid="{80045801-17A4-442E-9B85-1A5E6D4A0360}"/>
    <cellStyle name="Note 4 2 19 2 2 3" xfId="19720" xr:uid="{DD076298-D108-40DB-9892-C374759AE9EF}"/>
    <cellStyle name="Note 4 2 19 2 3" xfId="19721" xr:uid="{67DDF89F-C828-4FBB-8D33-3D6333FEC159}"/>
    <cellStyle name="Note 4 2 19 2 4" xfId="19722" xr:uid="{2B104D8E-4C89-48F6-9379-B6AEDFFB4E83}"/>
    <cellStyle name="Note 4 2 19 3" xfId="19723" xr:uid="{362B86B3-804D-4800-BFD3-A0CBC0CE9638}"/>
    <cellStyle name="Note 4 2 19 3 2" xfId="19724" xr:uid="{45920618-E86F-4C82-AA2F-7C1DCA934067}"/>
    <cellStyle name="Note 4 2 19 3 2 2" xfId="19725" xr:uid="{25530619-9E81-419F-AC7A-67D992D04CBC}"/>
    <cellStyle name="Note 4 2 19 3 2 3" xfId="19726" xr:uid="{6C8CC507-093C-45F5-BB98-20C5CC5F43EF}"/>
    <cellStyle name="Note 4 2 19 3 3" xfId="19727" xr:uid="{81F102AC-A72B-48D9-86DD-A8A9A8951DF6}"/>
    <cellStyle name="Note 4 2 19 3 4" xfId="19728" xr:uid="{C7BFF5D5-BAE5-4FD3-ABD8-48170FB30C73}"/>
    <cellStyle name="Note 4 2 19 4" xfId="19729" xr:uid="{99C5E019-827B-4AC0-8630-85D07FBB4686}"/>
    <cellStyle name="Note 4 2 19 4 2" xfId="19730" xr:uid="{48CF0A42-5FED-4653-97F7-D2E328551104}"/>
    <cellStyle name="Note 4 2 19 4 2 2" xfId="19731" xr:uid="{91E5DFE8-30BE-4DAA-A31C-A2230883D838}"/>
    <cellStyle name="Note 4 2 19 4 2 3" xfId="19732" xr:uid="{ADC4BA74-AEDE-4329-A51F-79DC4626B3BD}"/>
    <cellStyle name="Note 4 2 19 4 3" xfId="19733" xr:uid="{7686C053-306C-4C23-86A7-B445479B2251}"/>
    <cellStyle name="Note 4 2 19 4 4" xfId="19734" xr:uid="{E73E1924-FDAD-4BF1-BAFE-CEDF2723764A}"/>
    <cellStyle name="Note 4 2 19 5" xfId="19735" xr:uid="{97A93CBB-7FC3-4C6A-B5AD-2C67005E20EA}"/>
    <cellStyle name="Note 4 2 19 5 2" xfId="19736" xr:uid="{D3E6A671-75BB-4F6A-83D4-F47DCA1662DB}"/>
    <cellStyle name="Note 4 2 19 5 2 2" xfId="19737" xr:uid="{C9C9B424-7B78-4D55-8361-080465FF94CD}"/>
    <cellStyle name="Note 4 2 19 5 2 3" xfId="19738" xr:uid="{394934A7-B2B4-42AD-B9A5-3AE6B2AA8C7F}"/>
    <cellStyle name="Note 4 2 19 5 3" xfId="19739" xr:uid="{A9FE629D-6FDD-41A2-ADFE-46E02E1354F7}"/>
    <cellStyle name="Note 4 2 19 5 4" xfId="19740" xr:uid="{C18B5055-B6C0-44B7-BD30-3475CC297D9A}"/>
    <cellStyle name="Note 4 2 19 6" xfId="19741" xr:uid="{36D25A62-AB60-4E56-8C5D-75BF5C5C8897}"/>
    <cellStyle name="Note 4 2 19 6 2" xfId="19742" xr:uid="{7E7E23A6-0361-439E-BFD5-EA1B2F6CEB94}"/>
    <cellStyle name="Note 4 2 19 6 2 2" xfId="19743" xr:uid="{728F54A3-C46D-4016-B89F-DF607308C940}"/>
    <cellStyle name="Note 4 2 19 6 2 3" xfId="19744" xr:uid="{CF1CB41E-861B-4173-8244-1CCC3715E6B3}"/>
    <cellStyle name="Note 4 2 19 6 3" xfId="19745" xr:uid="{DEF6CBA7-2C81-4ECE-8310-B482EC250E55}"/>
    <cellStyle name="Note 4 2 19 6 4" xfId="19746" xr:uid="{6D11EDE3-015F-4CF5-96E4-9A7553D88F63}"/>
    <cellStyle name="Note 4 2 19 7" xfId="19747" xr:uid="{EE6B97A7-40B3-4983-A66C-25603116F37C}"/>
    <cellStyle name="Note 4 2 19 7 2" xfId="19748" xr:uid="{C65603C6-256E-4EAD-87F4-27AE155F27D1}"/>
    <cellStyle name="Note 4 2 19 7 3" xfId="19749" xr:uid="{D6AB8445-3FED-4B23-B88C-9665E9E7C4C7}"/>
    <cellStyle name="Note 4 2 19 8" xfId="19750" xr:uid="{E7C09A05-6956-4888-8CFB-A198E7B6E2F5}"/>
    <cellStyle name="Note 4 2 19 9" xfId="19751" xr:uid="{36FEB841-DF39-4A95-BA9C-D8185511BC98}"/>
    <cellStyle name="Note 4 2 2" xfId="1309" xr:uid="{5E2E9881-03AF-4886-A797-3ACEB1A943FB}"/>
    <cellStyle name="Note 4 2 2 10" xfId="19752" xr:uid="{409402FD-8A9E-4F89-8663-2B8EC88B3FE5}"/>
    <cellStyle name="Note 4 2 2 2" xfId="2207" xr:uid="{3BF35D7D-963F-42CF-AC7C-6F88B9B5998A}"/>
    <cellStyle name="Note 4 2 2 2 2" xfId="4223" xr:uid="{556012D2-B7BB-46F0-A805-5C7C44D616B7}"/>
    <cellStyle name="Note 4 2 2 2 2 2" xfId="19755" xr:uid="{D3540799-EC30-4C2C-BA15-09EAD3910AFE}"/>
    <cellStyle name="Note 4 2 2 2 2 3" xfId="19756" xr:uid="{E1284F6C-0E28-48AD-B291-472AF8495A6F}"/>
    <cellStyle name="Note 4 2 2 2 2 4" xfId="19754" xr:uid="{3D41D71D-83DA-40F0-89FA-754D33514778}"/>
    <cellStyle name="Note 4 2 2 2 3" xfId="19757" xr:uid="{9FF8E535-1FDC-4E50-AE9C-3FC9526206A4}"/>
    <cellStyle name="Note 4 2 2 2 4" xfId="19758" xr:uid="{D889C498-FE4E-43FB-B151-63E750F4B9B7}"/>
    <cellStyle name="Note 4 2 2 2 5" xfId="19753" xr:uid="{E5C8823C-BE7B-405D-B01A-8BE558EE538F}"/>
    <cellStyle name="Note 4 2 2 3" xfId="4222" xr:uid="{80E9AFDF-3437-4865-8019-A5260464DC0D}"/>
    <cellStyle name="Note 4 2 2 3 2" xfId="19760" xr:uid="{02843150-E7A7-434F-9BB6-F3EECB653F26}"/>
    <cellStyle name="Note 4 2 2 3 2 2" xfId="19761" xr:uid="{1DE7C635-9160-4F79-A050-541D1B9BB9B8}"/>
    <cellStyle name="Note 4 2 2 3 2 3" xfId="19762" xr:uid="{C3E5E412-EA95-42EF-A8F3-57CEE966B8AA}"/>
    <cellStyle name="Note 4 2 2 3 3" xfId="19763" xr:uid="{83A5FB3F-CDAD-4513-9A46-1CB308B2E2F7}"/>
    <cellStyle name="Note 4 2 2 3 4" xfId="19764" xr:uid="{E8519466-C8CA-46C3-9903-11BEA708EEC2}"/>
    <cellStyle name="Note 4 2 2 3 5" xfId="19759" xr:uid="{609DB016-64BF-464A-A6FC-0668E9309CD0}"/>
    <cellStyle name="Note 4 2 2 4" xfId="19765" xr:uid="{AB83BFD9-B685-4088-A5F6-6122D7632B89}"/>
    <cellStyle name="Note 4 2 2 4 2" xfId="19766" xr:uid="{6A49BF67-565F-4F74-90B9-84BF6BD8DAAD}"/>
    <cellStyle name="Note 4 2 2 4 2 2" xfId="19767" xr:uid="{0A084BBB-52E8-44FD-ADAE-B28731E7CF0A}"/>
    <cellStyle name="Note 4 2 2 4 2 3" xfId="19768" xr:uid="{BD98CCD7-A72E-4DA5-95BD-72D09CD1E516}"/>
    <cellStyle name="Note 4 2 2 4 3" xfId="19769" xr:uid="{3FAE6FF4-06F4-4595-8499-7E1197E7FAB3}"/>
    <cellStyle name="Note 4 2 2 4 4" xfId="19770" xr:uid="{A487A08A-1F1F-468E-BD8B-3B1C5556D8DF}"/>
    <cellStyle name="Note 4 2 2 5" xfId="19771" xr:uid="{7CAA14A5-F6FD-41CA-9805-7166BFA5EAD8}"/>
    <cellStyle name="Note 4 2 2 5 2" xfId="19772" xr:uid="{8708A6DC-B443-4080-9972-384F51D5978C}"/>
    <cellStyle name="Note 4 2 2 5 2 2" xfId="19773" xr:uid="{75DDAA25-3FB8-4FDE-B590-B73D84007A12}"/>
    <cellStyle name="Note 4 2 2 5 2 3" xfId="19774" xr:uid="{DABCF4E4-4F60-45CD-AE80-DEBAE2B069C9}"/>
    <cellStyle name="Note 4 2 2 5 3" xfId="19775" xr:uid="{0C645F73-A45C-49DE-A137-CFCDF8D20025}"/>
    <cellStyle name="Note 4 2 2 5 4" xfId="19776" xr:uid="{C743311F-50C5-48DA-9A69-6938449632BA}"/>
    <cellStyle name="Note 4 2 2 6" xfId="19777" xr:uid="{5E08835B-FB19-444C-B66A-35177E6C535A}"/>
    <cellStyle name="Note 4 2 2 6 2" xfId="19778" xr:uid="{6F3E2084-9AF0-4030-BB19-79CF8761C040}"/>
    <cellStyle name="Note 4 2 2 6 2 2" xfId="19779" xr:uid="{932E3C54-7C7C-462D-A1BB-C71CF6370F42}"/>
    <cellStyle name="Note 4 2 2 6 2 3" xfId="19780" xr:uid="{65432FD4-C74F-4EF8-A0AF-667F9071E666}"/>
    <cellStyle name="Note 4 2 2 6 3" xfId="19781" xr:uid="{EF20541A-C590-4251-BA39-1860DD24185A}"/>
    <cellStyle name="Note 4 2 2 6 4" xfId="19782" xr:uid="{D0241E61-7841-4546-9934-FF871EB49A85}"/>
    <cellStyle name="Note 4 2 2 7" xfId="19783" xr:uid="{10EC6CED-FFC2-4934-BBE0-CCD638E3E77F}"/>
    <cellStyle name="Note 4 2 2 7 2" xfId="19784" xr:uid="{62E85FF1-F2F9-4A7F-9C4C-F4CE57A00565}"/>
    <cellStyle name="Note 4 2 2 7 3" xfId="19785" xr:uid="{2DB25061-E17C-4988-AE3D-77D5582CECB9}"/>
    <cellStyle name="Note 4 2 2 8" xfId="19786" xr:uid="{B1467995-9A48-4D83-97C8-151577A70DF4}"/>
    <cellStyle name="Note 4 2 2 9" xfId="19787" xr:uid="{4A931F03-D5C4-4413-9CC4-CCCE179B4231}"/>
    <cellStyle name="Note 4 2 20" xfId="19788" xr:uid="{7C023412-5C3A-4AF2-ACA7-904F8038060C}"/>
    <cellStyle name="Note 4 2 20 2" xfId="19789" xr:uid="{2F53C5CD-B673-40D7-A003-FB20542E1F30}"/>
    <cellStyle name="Note 4 2 20 2 2" xfId="19790" xr:uid="{38B939AA-C5AE-4F0D-AC7E-70B9C94E35B6}"/>
    <cellStyle name="Note 4 2 20 2 3" xfId="19791" xr:uid="{F9C156DF-CAC5-449C-931C-6D2A1BCD5F1C}"/>
    <cellStyle name="Note 4 2 20 3" xfId="19792" xr:uid="{8D8057C6-2A0D-4E22-A1F1-00F153948F3D}"/>
    <cellStyle name="Note 4 2 20 4" xfId="19793" xr:uid="{8A972F01-89D1-4C09-B4F4-FD4B3FE44FC4}"/>
    <cellStyle name="Note 4 2 21" xfId="19794" xr:uid="{06A038AB-D82F-4617-B73F-52CA24AE4D6A}"/>
    <cellStyle name="Note 4 2 21 2" xfId="19795" xr:uid="{FF04E305-68DF-4784-8F44-C357AFB1F7FC}"/>
    <cellStyle name="Note 4 2 21 2 2" xfId="19796" xr:uid="{DECC3E73-64F9-4202-B38A-2A9BD270F869}"/>
    <cellStyle name="Note 4 2 21 2 3" xfId="19797" xr:uid="{71B2D721-8BFE-4993-827A-00F9BD33F9C7}"/>
    <cellStyle name="Note 4 2 21 3" xfId="19798" xr:uid="{51179E7D-DDF6-4BCF-9563-485E24393B9E}"/>
    <cellStyle name="Note 4 2 21 4" xfId="19799" xr:uid="{E8E29322-8BBC-4E28-918A-1CEFA1539F68}"/>
    <cellStyle name="Note 4 2 22" xfId="19800" xr:uid="{877C204A-472D-49DE-8BB3-C25B657C0207}"/>
    <cellStyle name="Note 4 2 22 2" xfId="19801" xr:uid="{524E34C2-A298-4BCD-9796-2C60916F1F08}"/>
    <cellStyle name="Note 4 2 22 2 2" xfId="19802" xr:uid="{32B497AC-DBB6-4EAD-A4DF-C6CC0612F726}"/>
    <cellStyle name="Note 4 2 22 2 3" xfId="19803" xr:uid="{A84B0AA5-A283-456A-80F9-730BA0D8D6C3}"/>
    <cellStyle name="Note 4 2 22 3" xfId="19804" xr:uid="{FB442B2C-D4B3-44E0-842C-754DE25A6035}"/>
    <cellStyle name="Note 4 2 22 4" xfId="19805" xr:uid="{BBA63264-0680-4842-9398-1884F62B0B3A}"/>
    <cellStyle name="Note 4 2 23" xfId="19806" xr:uid="{966E5B2B-6763-494A-9FE8-14C34FD53B57}"/>
    <cellStyle name="Note 4 2 23 2" xfId="19807" xr:uid="{0B2FBC84-BFAC-4216-A0D4-42E498DF30A2}"/>
    <cellStyle name="Note 4 2 23 2 2" xfId="19808" xr:uid="{4C12E340-2ED5-40FC-905F-0E4FF24A3FCC}"/>
    <cellStyle name="Note 4 2 23 2 3" xfId="19809" xr:uid="{DDD8E77F-9333-45C5-BB7B-A676A3159FA7}"/>
    <cellStyle name="Note 4 2 23 3" xfId="19810" xr:uid="{E6579708-5FE6-442E-AB11-0E498093B225}"/>
    <cellStyle name="Note 4 2 23 4" xfId="19811" xr:uid="{BAC2DAED-05FD-42AE-B9D6-D31813395E97}"/>
    <cellStyle name="Note 4 2 24" xfId="19812" xr:uid="{CF4E1972-419A-4288-9034-DB78FCE65881}"/>
    <cellStyle name="Note 4 2 24 2" xfId="19813" xr:uid="{877EAC2B-E5AE-4E91-A8D2-1E05C29773F0}"/>
    <cellStyle name="Note 4 2 24 2 2" xfId="19814" xr:uid="{B2D77B9C-2B8F-49A2-86FD-60F3B9349101}"/>
    <cellStyle name="Note 4 2 24 2 3" xfId="19815" xr:uid="{1CBE2145-8FD7-41A7-9D44-8136CBA8E105}"/>
    <cellStyle name="Note 4 2 24 3" xfId="19816" xr:uid="{7BED8573-8077-4B1B-9084-46BBA7EE1636}"/>
    <cellStyle name="Note 4 2 24 4" xfId="19817" xr:uid="{B5E89593-A821-484B-AEB2-E9B9B2A72918}"/>
    <cellStyle name="Note 4 2 25" xfId="19818" xr:uid="{B976B01A-AC4B-4006-80E4-A248DC9B17B4}"/>
    <cellStyle name="Note 4 2 25 2" xfId="19819" xr:uid="{AE2EEBB4-0380-4040-8B93-5B60B8D0E22E}"/>
    <cellStyle name="Note 4 2 25 3" xfId="19820" xr:uid="{79130C76-9221-4E68-994A-22F900DD1190}"/>
    <cellStyle name="Note 4 2 26" xfId="19821" xr:uid="{CF525BFE-3033-4B25-8AE4-786F7486BF49}"/>
    <cellStyle name="Note 4 2 27" xfId="19822" xr:uid="{D9FA3077-9BFD-4BE0-8A4D-0680AB8A134E}"/>
    <cellStyle name="Note 4 2 28" xfId="4384" xr:uid="{373B35CD-C8E7-4FE5-B314-389633FECF9C}"/>
    <cellStyle name="Note 4 2 3" xfId="1694" xr:uid="{FAD5F6E6-F914-4751-832F-B5B0A2BBB7CB}"/>
    <cellStyle name="Note 4 2 3 10" xfId="19823" xr:uid="{85E5AD12-5F4D-4C5D-92B3-246132C0D64F}"/>
    <cellStyle name="Note 4 2 3 2" xfId="4224" xr:uid="{626A7FE5-2FE3-4EC3-989A-C70B187C450C}"/>
    <cellStyle name="Note 4 2 3 2 2" xfId="19825" xr:uid="{C80D2384-F81A-4566-BBAB-B29DBDE14AE7}"/>
    <cellStyle name="Note 4 2 3 2 2 2" xfId="19826" xr:uid="{CE71E26D-29A1-4F38-990D-1969E2AE4273}"/>
    <cellStyle name="Note 4 2 3 2 2 3" xfId="19827" xr:uid="{E22DA926-6CC0-4A21-AB6D-AA52DF3969A9}"/>
    <cellStyle name="Note 4 2 3 2 3" xfId="19828" xr:uid="{0EDC31D9-2C33-4C10-A9D4-6EF510B1111A}"/>
    <cellStyle name="Note 4 2 3 2 4" xfId="19829" xr:uid="{CD5A26E9-FC11-4DF8-A54D-8E0000AEB0DF}"/>
    <cellStyle name="Note 4 2 3 2 5" xfId="19824" xr:uid="{8ECD00E5-BF6C-40CF-9204-C942E75CF555}"/>
    <cellStyle name="Note 4 2 3 3" xfId="19830" xr:uid="{B4A20DCA-D972-4E96-9850-F628B0A002CD}"/>
    <cellStyle name="Note 4 2 3 3 2" xfId="19831" xr:uid="{5DEF654F-04B5-41B3-8FA8-9D478E5D31CD}"/>
    <cellStyle name="Note 4 2 3 3 2 2" xfId="19832" xr:uid="{A1325D28-4CD0-4A8A-A639-D72760343363}"/>
    <cellStyle name="Note 4 2 3 3 2 3" xfId="19833" xr:uid="{0EAB71A3-A34A-44BA-A2AD-8E681BE2A88D}"/>
    <cellStyle name="Note 4 2 3 3 3" xfId="19834" xr:uid="{C2B3533D-0EE4-4B3A-9E97-6E9258004086}"/>
    <cellStyle name="Note 4 2 3 3 4" xfId="19835" xr:uid="{D2C73F9B-EE98-4C03-A40F-3C8D2C3C5183}"/>
    <cellStyle name="Note 4 2 3 4" xfId="19836" xr:uid="{369355A1-467D-494C-BCF8-D93807329DD2}"/>
    <cellStyle name="Note 4 2 3 4 2" xfId="19837" xr:uid="{99818386-73B1-48FB-A71B-D1D0B7E42B64}"/>
    <cellStyle name="Note 4 2 3 4 2 2" xfId="19838" xr:uid="{D4F11B0A-0054-4962-841D-78ACF70D93F9}"/>
    <cellStyle name="Note 4 2 3 4 2 3" xfId="19839" xr:uid="{F42AF6AA-4383-4B94-A216-72613887BE5B}"/>
    <cellStyle name="Note 4 2 3 4 3" xfId="19840" xr:uid="{5E96CD6E-32FD-4FE4-ABB9-BA5AEC837EDB}"/>
    <cellStyle name="Note 4 2 3 4 4" xfId="19841" xr:uid="{4F269A57-2081-4A95-8169-EB8B5F866B55}"/>
    <cellStyle name="Note 4 2 3 5" xfId="19842" xr:uid="{483B4EB8-F053-4F8E-B7FF-98C112BF8954}"/>
    <cellStyle name="Note 4 2 3 5 2" xfId="19843" xr:uid="{3F001B30-5AA7-4DB5-A593-A5922DB26DAE}"/>
    <cellStyle name="Note 4 2 3 5 2 2" xfId="19844" xr:uid="{529D816C-1997-414A-842B-471309DD4697}"/>
    <cellStyle name="Note 4 2 3 5 2 3" xfId="19845" xr:uid="{D3290992-E2AA-49D0-B580-062247293E31}"/>
    <cellStyle name="Note 4 2 3 5 3" xfId="19846" xr:uid="{DC6E4A26-5DA3-4BB3-A7E9-C9DD8F53AED2}"/>
    <cellStyle name="Note 4 2 3 5 4" xfId="19847" xr:uid="{E4B4DC44-A333-469E-BB4E-D89BCF153D64}"/>
    <cellStyle name="Note 4 2 3 6" xfId="19848" xr:uid="{C86E5AEF-2523-453F-96F4-05F1D0BE6B95}"/>
    <cellStyle name="Note 4 2 3 6 2" xfId="19849" xr:uid="{D5525F01-915F-44DC-8E0C-2DDDCC6C58EC}"/>
    <cellStyle name="Note 4 2 3 6 2 2" xfId="19850" xr:uid="{478FDB31-5113-4462-9F12-DF925459C97D}"/>
    <cellStyle name="Note 4 2 3 6 2 3" xfId="19851" xr:uid="{58E53C90-2FF3-4AF9-9FAF-DB61BE1D8141}"/>
    <cellStyle name="Note 4 2 3 6 3" xfId="19852" xr:uid="{9172EF7B-2EE1-4B99-9DD3-8671D26547F9}"/>
    <cellStyle name="Note 4 2 3 6 4" xfId="19853" xr:uid="{C67471E0-55FE-4658-AA27-D159F6199A08}"/>
    <cellStyle name="Note 4 2 3 7" xfId="19854" xr:uid="{D22C5F1B-C6CA-4AC1-B727-354327CF66C8}"/>
    <cellStyle name="Note 4 2 3 7 2" xfId="19855" xr:uid="{97B94215-B7A4-40E6-9822-45AA6808D943}"/>
    <cellStyle name="Note 4 2 3 7 3" xfId="19856" xr:uid="{BD2EE77D-11F6-4D2C-B63A-2394D4B99A84}"/>
    <cellStyle name="Note 4 2 3 8" xfId="19857" xr:uid="{600CCA02-B72E-4667-ABB7-957A4EF7D325}"/>
    <cellStyle name="Note 4 2 3 9" xfId="19858" xr:uid="{C4D443B1-E3EC-40C6-9E97-1AC43DF786A6}"/>
    <cellStyle name="Note 4 2 4" xfId="4221" xr:uid="{345E0878-B93B-4B67-9034-ED03CFC8E88C}"/>
    <cellStyle name="Note 4 2 4 10" xfId="19859" xr:uid="{C0DD7B11-3FBE-46E0-B7DE-923B37734C95}"/>
    <cellStyle name="Note 4 2 4 2" xfId="19860" xr:uid="{FED653BE-5F78-4584-8A12-9DCEF8A98C5C}"/>
    <cellStyle name="Note 4 2 4 2 2" xfId="19861" xr:uid="{6AA48781-4DAA-4F49-8E31-2727F686DD62}"/>
    <cellStyle name="Note 4 2 4 2 2 2" xfId="19862" xr:uid="{BA3C66FC-324F-4CEA-86B3-CBE3A3B8FC6F}"/>
    <cellStyle name="Note 4 2 4 2 2 3" xfId="19863" xr:uid="{7212DA31-B619-45C5-90D1-A0BC625ECEAF}"/>
    <cellStyle name="Note 4 2 4 2 3" xfId="19864" xr:uid="{9C411D1F-484F-46DC-90C6-F523743854D8}"/>
    <cellStyle name="Note 4 2 4 2 4" xfId="19865" xr:uid="{E76ABBCD-8C5D-495F-A024-C4BBA1E2F21E}"/>
    <cellStyle name="Note 4 2 4 3" xfId="19866" xr:uid="{4AC24827-1380-42E9-A9C2-710836149D77}"/>
    <cellStyle name="Note 4 2 4 3 2" xfId="19867" xr:uid="{BC6EC3A1-0067-48BB-99F8-9D806C1B1A15}"/>
    <cellStyle name="Note 4 2 4 3 2 2" xfId="19868" xr:uid="{EE7C682C-5457-4449-A84A-AE0B45D8DB91}"/>
    <cellStyle name="Note 4 2 4 3 2 3" xfId="19869" xr:uid="{B4BEF970-C2A7-488E-BFF4-5B321479BC0F}"/>
    <cellStyle name="Note 4 2 4 3 3" xfId="19870" xr:uid="{D648ACC6-09F7-4B00-9562-5A51C835F864}"/>
    <cellStyle name="Note 4 2 4 3 4" xfId="19871" xr:uid="{F3DB1B9C-2BC7-4A9D-B917-3FFE0EACB5D2}"/>
    <cellStyle name="Note 4 2 4 4" xfId="19872" xr:uid="{A3D087A7-C01F-403D-AE5C-EB579145458C}"/>
    <cellStyle name="Note 4 2 4 4 2" xfId="19873" xr:uid="{BA0FA5F4-DB6B-44DC-B0D4-94739DC5392A}"/>
    <cellStyle name="Note 4 2 4 4 2 2" xfId="19874" xr:uid="{F6787BB9-8E95-42EA-AB02-E9FF2FB925BB}"/>
    <cellStyle name="Note 4 2 4 4 2 3" xfId="19875" xr:uid="{F8B3F963-32E6-4E47-B2C3-F5902550E84B}"/>
    <cellStyle name="Note 4 2 4 4 3" xfId="19876" xr:uid="{CB777D31-ABEA-4B20-9513-1A5D512BA63B}"/>
    <cellStyle name="Note 4 2 4 4 4" xfId="19877" xr:uid="{74F322C2-84D0-4EEB-9A26-BFBFD9AEA873}"/>
    <cellStyle name="Note 4 2 4 5" xfId="19878" xr:uid="{547C7B04-BF5C-4934-AB6F-C800BD81543D}"/>
    <cellStyle name="Note 4 2 4 5 2" xfId="19879" xr:uid="{8FEB4072-8DBB-4E86-8BAF-E8F26EA4A57C}"/>
    <cellStyle name="Note 4 2 4 5 2 2" xfId="19880" xr:uid="{EBB6C218-D305-4346-85A0-3B4C3BA4FA52}"/>
    <cellStyle name="Note 4 2 4 5 2 3" xfId="19881" xr:uid="{D7CA0FF6-3EBF-4ED8-8D23-28FB4703756B}"/>
    <cellStyle name="Note 4 2 4 5 3" xfId="19882" xr:uid="{BDEBBE13-9C09-4F35-A99C-2160C6B643D0}"/>
    <cellStyle name="Note 4 2 4 5 4" xfId="19883" xr:uid="{649A26CF-D099-4033-86FB-FFC8D66BC530}"/>
    <cellStyle name="Note 4 2 4 6" xfId="19884" xr:uid="{2C109B26-861B-42C8-B480-27824F36ED88}"/>
    <cellStyle name="Note 4 2 4 6 2" xfId="19885" xr:uid="{50D03760-3A1D-43CF-BA94-4CEC5755C2EA}"/>
    <cellStyle name="Note 4 2 4 6 2 2" xfId="19886" xr:uid="{145076DC-E877-4C93-B289-E2FB53D98697}"/>
    <cellStyle name="Note 4 2 4 6 2 3" xfId="19887" xr:uid="{42D83506-8525-4D7C-B17A-0424DF195D14}"/>
    <cellStyle name="Note 4 2 4 6 3" xfId="19888" xr:uid="{F2630783-16BE-4FFF-968F-F1ED0B7809AF}"/>
    <cellStyle name="Note 4 2 4 6 4" xfId="19889" xr:uid="{AEE80564-1896-4BEC-B20E-1DF4D1FBF683}"/>
    <cellStyle name="Note 4 2 4 7" xfId="19890" xr:uid="{F2E0AEE4-077D-489B-A4E4-7A2C32E02EF1}"/>
    <cellStyle name="Note 4 2 4 7 2" xfId="19891" xr:uid="{AD16262D-DC27-4D9F-8F7F-F61FAB373EF4}"/>
    <cellStyle name="Note 4 2 4 7 3" xfId="19892" xr:uid="{8164B658-B30C-49A3-AAFD-8199E7D5F7B6}"/>
    <cellStyle name="Note 4 2 4 8" xfId="19893" xr:uid="{98057D2C-C1AC-4771-AB52-A596A56E4A9F}"/>
    <cellStyle name="Note 4 2 4 9" xfId="19894" xr:uid="{0DF885A7-6477-4FB0-8DAE-3D4F74C78F7D}"/>
    <cellStyle name="Note 4 2 5" xfId="19895" xr:uid="{B5320C71-A29A-496B-9854-4615174EE9F3}"/>
    <cellStyle name="Note 4 2 5 2" xfId="19896" xr:uid="{B3B50CD9-937A-4DEC-904F-BCCFF774E526}"/>
    <cellStyle name="Note 4 2 5 2 2" xfId="19897" xr:uid="{B184246C-BB55-4CE7-9436-B1BC30D06C0D}"/>
    <cellStyle name="Note 4 2 5 2 2 2" xfId="19898" xr:uid="{D51C0CCD-0F63-4459-ADDC-F49E57E9A7E8}"/>
    <cellStyle name="Note 4 2 5 2 2 3" xfId="19899" xr:uid="{E92EB0EC-D775-41C9-A499-3A71A5CCA9E3}"/>
    <cellStyle name="Note 4 2 5 2 3" xfId="19900" xr:uid="{90CEC1E2-63F5-41E4-85B0-A7EA521C6488}"/>
    <cellStyle name="Note 4 2 5 2 4" xfId="19901" xr:uid="{FC040856-4E28-432B-9EBA-A24CE56DFBE6}"/>
    <cellStyle name="Note 4 2 5 3" xfId="19902" xr:uid="{A73A7CDC-1F2D-4436-B0CD-262FA8250B73}"/>
    <cellStyle name="Note 4 2 5 3 2" xfId="19903" xr:uid="{54E1C664-AFE2-4CC1-8F92-3F80BD310644}"/>
    <cellStyle name="Note 4 2 5 3 2 2" xfId="19904" xr:uid="{1EED8C5E-208B-4B30-B046-F8F1943483D6}"/>
    <cellStyle name="Note 4 2 5 3 2 3" xfId="19905" xr:uid="{CEE801C3-3D80-4C15-972F-CA95B3E4407B}"/>
    <cellStyle name="Note 4 2 5 3 3" xfId="19906" xr:uid="{4A1BBA7A-BED3-4BC5-8F93-270458D9E069}"/>
    <cellStyle name="Note 4 2 5 3 4" xfId="19907" xr:uid="{D703FAD4-6DB8-460C-811F-322F1D4CFAE4}"/>
    <cellStyle name="Note 4 2 5 4" xfId="19908" xr:uid="{BDEACC73-D3A9-428E-904F-2352937BE6C8}"/>
    <cellStyle name="Note 4 2 5 4 2" xfId="19909" xr:uid="{F86ACC33-D42C-482B-BC36-26E59BA0DCE2}"/>
    <cellStyle name="Note 4 2 5 4 2 2" xfId="19910" xr:uid="{CB906F8D-1D46-4672-A314-FE4D1E9EF166}"/>
    <cellStyle name="Note 4 2 5 4 2 3" xfId="19911" xr:uid="{3D9C0229-2908-48AE-8CB1-B1907CEBBA78}"/>
    <cellStyle name="Note 4 2 5 4 3" xfId="19912" xr:uid="{409D057A-CF8C-4FDD-9748-9F8AD46BF823}"/>
    <cellStyle name="Note 4 2 5 4 4" xfId="19913" xr:uid="{A4E718CB-690C-4F65-B1D7-0A9199A5DEC0}"/>
    <cellStyle name="Note 4 2 5 5" xfId="19914" xr:uid="{F9648C23-E220-4804-9B11-9BE4D44B8C1D}"/>
    <cellStyle name="Note 4 2 5 5 2" xfId="19915" xr:uid="{5C106DB4-5082-4866-A2A8-D73A4A6744E8}"/>
    <cellStyle name="Note 4 2 5 5 2 2" xfId="19916" xr:uid="{4E220678-6208-481E-96FB-BB4F14B07043}"/>
    <cellStyle name="Note 4 2 5 5 2 3" xfId="19917" xr:uid="{BACFC806-D770-4C4D-AEB9-791730EE76BC}"/>
    <cellStyle name="Note 4 2 5 5 3" xfId="19918" xr:uid="{825DC055-D272-48EA-84A7-1032F40B5EB6}"/>
    <cellStyle name="Note 4 2 5 5 4" xfId="19919" xr:uid="{F648C542-CC17-41A9-8ABC-661239DF96BE}"/>
    <cellStyle name="Note 4 2 5 6" xfId="19920" xr:uid="{63263F74-DCAA-4A9E-84E5-3767F8EEB8FE}"/>
    <cellStyle name="Note 4 2 5 6 2" xfId="19921" xr:uid="{4FAA3A26-6824-4124-BF86-B173706B7C96}"/>
    <cellStyle name="Note 4 2 5 6 2 2" xfId="19922" xr:uid="{CC6484CD-7E1D-48D2-85C9-F2F535D45D39}"/>
    <cellStyle name="Note 4 2 5 6 2 3" xfId="19923" xr:uid="{AA47189F-25A0-487D-80EF-9B626972FCED}"/>
    <cellStyle name="Note 4 2 5 6 3" xfId="19924" xr:uid="{FF86E3D2-4F50-483F-A9C0-A807CDAA881A}"/>
    <cellStyle name="Note 4 2 5 6 4" xfId="19925" xr:uid="{499FDF56-82BE-4C01-8B01-C30E5D852730}"/>
    <cellStyle name="Note 4 2 5 7" xfId="19926" xr:uid="{573CBAD7-ECB6-46C7-84E3-870AE83D2D03}"/>
    <cellStyle name="Note 4 2 5 7 2" xfId="19927" xr:uid="{4F247A27-90BB-4441-8A09-F3FD44452597}"/>
    <cellStyle name="Note 4 2 5 7 3" xfId="19928" xr:uid="{94FA89C9-3E7E-4C69-BE27-6EDBDD77D55B}"/>
    <cellStyle name="Note 4 2 5 8" xfId="19929" xr:uid="{88E4B571-DAFC-48CD-96C3-902339A5EB8E}"/>
    <cellStyle name="Note 4 2 5 9" xfId="19930" xr:uid="{A7B8EA90-FAD8-4B70-B193-C76A54D2C475}"/>
    <cellStyle name="Note 4 2 6" xfId="19931" xr:uid="{403DA3E4-4073-41F9-AF29-AAD4D667E640}"/>
    <cellStyle name="Note 4 2 6 2" xfId="19932" xr:uid="{71F7C881-C7F5-4975-93F5-BBB2D9A97325}"/>
    <cellStyle name="Note 4 2 6 2 2" xfId="19933" xr:uid="{D2369785-9F92-4EA7-9AE0-ADAB3B8FB9CA}"/>
    <cellStyle name="Note 4 2 6 2 2 2" xfId="19934" xr:uid="{1462E3B8-8D58-4316-A4EF-AF79FDB8297C}"/>
    <cellStyle name="Note 4 2 6 2 2 3" xfId="19935" xr:uid="{BBE36E8A-E314-4E24-86EF-CE7AC62014EE}"/>
    <cellStyle name="Note 4 2 6 2 3" xfId="19936" xr:uid="{E415AF74-C20D-4168-813B-CCF677860D67}"/>
    <cellStyle name="Note 4 2 6 2 4" xfId="19937" xr:uid="{598AECB1-438F-4713-ABF3-5AA44B26F61F}"/>
    <cellStyle name="Note 4 2 6 3" xfId="19938" xr:uid="{E8A43303-F4AA-418A-B422-33984035CC06}"/>
    <cellStyle name="Note 4 2 6 3 2" xfId="19939" xr:uid="{3D7757FF-06BA-41CF-B8AF-0B0C6DA4F69E}"/>
    <cellStyle name="Note 4 2 6 3 2 2" xfId="19940" xr:uid="{0EEF3FA1-4F00-4D79-92B3-14C51EED9F15}"/>
    <cellStyle name="Note 4 2 6 3 2 3" xfId="19941" xr:uid="{1F65E9F7-830C-43EB-8915-9A8C1AAD0381}"/>
    <cellStyle name="Note 4 2 6 3 3" xfId="19942" xr:uid="{2546EF3D-A802-4A97-A4A0-BB5F64F2756E}"/>
    <cellStyle name="Note 4 2 6 3 4" xfId="19943" xr:uid="{646200B4-6D8F-4955-9910-6B1239938D15}"/>
    <cellStyle name="Note 4 2 6 4" xfId="19944" xr:uid="{2B9C68E6-5BB3-4331-8D0E-BBECEA3D57BE}"/>
    <cellStyle name="Note 4 2 6 4 2" xfId="19945" xr:uid="{3F23B0D9-48CC-42E3-B259-EAF41AE9C653}"/>
    <cellStyle name="Note 4 2 6 4 2 2" xfId="19946" xr:uid="{A7123A0C-2D84-4BA1-AFE3-8BB47B766760}"/>
    <cellStyle name="Note 4 2 6 4 2 3" xfId="19947" xr:uid="{C98E723E-3865-48C1-83E5-E7BAEE4E0907}"/>
    <cellStyle name="Note 4 2 6 4 3" xfId="19948" xr:uid="{667CB45B-4659-454A-B4D1-F73441933FD8}"/>
    <cellStyle name="Note 4 2 6 4 4" xfId="19949" xr:uid="{6386F7BB-FD8B-4BEE-AD1E-F1B7CD89B46A}"/>
    <cellStyle name="Note 4 2 6 5" xfId="19950" xr:uid="{50C8B761-79DE-4AB1-B693-655CAD50AAF7}"/>
    <cellStyle name="Note 4 2 6 5 2" xfId="19951" xr:uid="{290DC79D-79DF-4A60-9775-E9F2D5E09BC6}"/>
    <cellStyle name="Note 4 2 6 5 2 2" xfId="19952" xr:uid="{2A109574-5116-49D4-98E9-0873558ACFF0}"/>
    <cellStyle name="Note 4 2 6 5 2 3" xfId="19953" xr:uid="{9D1196EA-B483-4D0F-BBDB-A34BA1989D29}"/>
    <cellStyle name="Note 4 2 6 5 3" xfId="19954" xr:uid="{0969468F-B868-497A-844E-EA85C8466FB4}"/>
    <cellStyle name="Note 4 2 6 5 4" xfId="19955" xr:uid="{26E3610C-1AEF-407F-8F71-CF7997393968}"/>
    <cellStyle name="Note 4 2 6 6" xfId="19956" xr:uid="{7FB65C85-84E0-4DCC-A242-1D37D367192E}"/>
    <cellStyle name="Note 4 2 6 6 2" xfId="19957" xr:uid="{9F10587B-6D84-49A2-A561-6E3F8E6C7015}"/>
    <cellStyle name="Note 4 2 6 6 2 2" xfId="19958" xr:uid="{64054092-34E7-42E9-8683-3579B521046D}"/>
    <cellStyle name="Note 4 2 6 6 2 3" xfId="19959" xr:uid="{8306F2C4-A32A-4511-B551-6593266A92F6}"/>
    <cellStyle name="Note 4 2 6 6 3" xfId="19960" xr:uid="{4DBA734F-F1F1-400E-A3DB-B7237EE45DD9}"/>
    <cellStyle name="Note 4 2 6 6 4" xfId="19961" xr:uid="{58A442EF-9268-4644-A45C-FD1E0D646599}"/>
    <cellStyle name="Note 4 2 6 7" xfId="19962" xr:uid="{6DF56BC0-0976-40CE-9B92-C4891E2B48EE}"/>
    <cellStyle name="Note 4 2 6 7 2" xfId="19963" xr:uid="{DEE8923C-7C77-4BBE-B9D8-03FC44844AE9}"/>
    <cellStyle name="Note 4 2 6 7 3" xfId="19964" xr:uid="{161C90F0-FE39-4F70-A9D6-AA1432AE1C60}"/>
    <cellStyle name="Note 4 2 6 8" xfId="19965" xr:uid="{937C5456-0E27-4AAA-8908-CC2AA61A56DC}"/>
    <cellStyle name="Note 4 2 6 9" xfId="19966" xr:uid="{2F6DE0AE-E82F-436E-A062-2D9391CB9923}"/>
    <cellStyle name="Note 4 2 7" xfId="19967" xr:uid="{161BDD4F-5DBE-4531-A0B1-0FD706456246}"/>
    <cellStyle name="Note 4 2 7 2" xfId="19968" xr:uid="{D39889BA-F777-491A-B7D7-D243D9513E9A}"/>
    <cellStyle name="Note 4 2 7 2 2" xfId="19969" xr:uid="{69EB455D-3225-40A5-B869-0C1FDA214692}"/>
    <cellStyle name="Note 4 2 7 2 2 2" xfId="19970" xr:uid="{1C3DED9E-E6C7-47F7-A9C8-68C6CEAEB24F}"/>
    <cellStyle name="Note 4 2 7 2 2 3" xfId="19971" xr:uid="{ED00A7CD-9AE7-477E-8B75-036CA43027C4}"/>
    <cellStyle name="Note 4 2 7 2 3" xfId="19972" xr:uid="{896F7472-1E24-440F-93E2-CE1ACC737FAD}"/>
    <cellStyle name="Note 4 2 7 2 4" xfId="19973" xr:uid="{CA6CE9E9-22EB-4177-9706-B20BEFC61DF5}"/>
    <cellStyle name="Note 4 2 7 3" xfId="19974" xr:uid="{E2C57938-0CAB-49CB-ACEF-5C40B2EC2EB1}"/>
    <cellStyle name="Note 4 2 7 3 2" xfId="19975" xr:uid="{659E5635-D187-4D16-8149-2D51304B345F}"/>
    <cellStyle name="Note 4 2 7 3 2 2" xfId="19976" xr:uid="{2BF855AF-4978-4224-B451-FD5C413DD91B}"/>
    <cellStyle name="Note 4 2 7 3 2 3" xfId="19977" xr:uid="{39120A06-C624-447D-82CB-E7283FCFC610}"/>
    <cellStyle name="Note 4 2 7 3 3" xfId="19978" xr:uid="{10A43B2E-6A8D-445B-90BE-0D4F9C0D788D}"/>
    <cellStyle name="Note 4 2 7 3 4" xfId="19979" xr:uid="{3F14677F-B44C-4056-B217-8E7057238666}"/>
    <cellStyle name="Note 4 2 7 4" xfId="19980" xr:uid="{6841298B-3EF6-4AB2-B37B-1A8C0D5C3E4F}"/>
    <cellStyle name="Note 4 2 7 4 2" xfId="19981" xr:uid="{A18DCDC0-2E3E-41FB-A57D-4DDAAA5611C2}"/>
    <cellStyle name="Note 4 2 7 4 2 2" xfId="19982" xr:uid="{05D50DBD-B745-4D58-8DA3-11CB3922F5E9}"/>
    <cellStyle name="Note 4 2 7 4 2 3" xfId="19983" xr:uid="{2AC2CCC6-F210-4FDF-BA90-42744010D90A}"/>
    <cellStyle name="Note 4 2 7 4 3" xfId="19984" xr:uid="{D2D60C15-1120-4C38-BE11-754A0C2B5F7E}"/>
    <cellStyle name="Note 4 2 7 4 4" xfId="19985" xr:uid="{4D845874-F76C-4C67-97E9-45DD24F3B3F1}"/>
    <cellStyle name="Note 4 2 7 5" xfId="19986" xr:uid="{19C28C4B-3572-482B-B60E-3A0AF8D7FD2A}"/>
    <cellStyle name="Note 4 2 7 5 2" xfId="19987" xr:uid="{232F6B2A-4407-41B0-9BDF-ECBD07C0A8C6}"/>
    <cellStyle name="Note 4 2 7 5 2 2" xfId="19988" xr:uid="{97A5A468-8367-4DC2-A036-D1155C999DE5}"/>
    <cellStyle name="Note 4 2 7 5 2 3" xfId="19989" xr:uid="{3B932CC9-27AB-4947-8420-ED0E006CC5D0}"/>
    <cellStyle name="Note 4 2 7 5 3" xfId="19990" xr:uid="{21ED59E3-BE84-48C3-96E1-57EF039CB570}"/>
    <cellStyle name="Note 4 2 7 5 4" xfId="19991" xr:uid="{5B2672D5-9B51-43B6-B8CE-DC34BAE9DFEA}"/>
    <cellStyle name="Note 4 2 7 6" xfId="19992" xr:uid="{2BD0587E-F7C7-4E01-9982-50BDEE4E4FBD}"/>
    <cellStyle name="Note 4 2 7 6 2" xfId="19993" xr:uid="{B0A8D230-43AF-4E3F-B54E-8B7869B61F62}"/>
    <cellStyle name="Note 4 2 7 6 2 2" xfId="19994" xr:uid="{19CA6D3D-A776-4C82-8BBA-37DD3081B9FF}"/>
    <cellStyle name="Note 4 2 7 6 2 3" xfId="19995" xr:uid="{CD1DE0E0-1EA6-47BF-B8B2-20E52D8A8C4A}"/>
    <cellStyle name="Note 4 2 7 6 3" xfId="19996" xr:uid="{E346869A-7C95-4444-BAEA-5CB32B94458C}"/>
    <cellStyle name="Note 4 2 7 6 4" xfId="19997" xr:uid="{B79F774D-97D8-4973-8D6F-9E495736AF0D}"/>
    <cellStyle name="Note 4 2 7 7" xfId="19998" xr:uid="{B31D246A-A4CE-4952-8C55-8C3C236742D6}"/>
    <cellStyle name="Note 4 2 7 7 2" xfId="19999" xr:uid="{C8A62E31-D4EB-4B35-8388-14719F65149F}"/>
    <cellStyle name="Note 4 2 7 7 3" xfId="20000" xr:uid="{97FF7442-C6EF-4EE1-8F6D-FDBC8D331C1D}"/>
    <cellStyle name="Note 4 2 7 8" xfId="20001" xr:uid="{64D35FAF-6298-4CA5-961C-D03CDA9E01C0}"/>
    <cellStyle name="Note 4 2 7 9" xfId="20002" xr:uid="{B6EA10C5-9A62-4F18-BDBE-D2E515822B1C}"/>
    <cellStyle name="Note 4 2 8" xfId="20003" xr:uid="{C5BCE2CD-66F4-4723-9CC2-10F0F90C3B44}"/>
    <cellStyle name="Note 4 2 8 2" xfId="20004" xr:uid="{25ACD8E9-7D20-46A0-AC52-9BE9610D5E7E}"/>
    <cellStyle name="Note 4 2 8 2 2" xfId="20005" xr:uid="{B4D9ECFE-DF1A-44CE-A1EA-80D434BEC3CA}"/>
    <cellStyle name="Note 4 2 8 2 2 2" xfId="20006" xr:uid="{DAFC62D3-DCC0-4F88-A0E0-842C3A03ACBA}"/>
    <cellStyle name="Note 4 2 8 2 2 3" xfId="20007" xr:uid="{F2460A8E-CBEC-416E-8484-D931A5E1DA72}"/>
    <cellStyle name="Note 4 2 8 2 3" xfId="20008" xr:uid="{5074A731-CB0B-4807-A76C-D39A24D9940E}"/>
    <cellStyle name="Note 4 2 8 2 4" xfId="20009" xr:uid="{C299A9F1-BF0D-4B23-90FB-EA8CFB6E65D1}"/>
    <cellStyle name="Note 4 2 8 3" xfId="20010" xr:uid="{3D9AC09E-7DE4-4F08-B9BE-1AFA43C272E1}"/>
    <cellStyle name="Note 4 2 8 3 2" xfId="20011" xr:uid="{15C89D5C-D00D-48C0-87E2-70C23772FA8F}"/>
    <cellStyle name="Note 4 2 8 3 2 2" xfId="20012" xr:uid="{6A754223-A887-4182-8D85-AB944E610580}"/>
    <cellStyle name="Note 4 2 8 3 2 3" xfId="20013" xr:uid="{D7D871D8-C80D-4D9D-82AB-87815290FD6E}"/>
    <cellStyle name="Note 4 2 8 3 3" xfId="20014" xr:uid="{768060A4-1D89-42A7-893F-B8895BE29B8B}"/>
    <cellStyle name="Note 4 2 8 3 4" xfId="20015" xr:uid="{772945C7-583F-4C93-82FE-50F17506B898}"/>
    <cellStyle name="Note 4 2 8 4" xfId="20016" xr:uid="{AE66CFEB-5D0E-4CF0-B827-D7B40A85C8FC}"/>
    <cellStyle name="Note 4 2 8 4 2" xfId="20017" xr:uid="{BB018397-D7BB-4B48-9AD7-110093C72F99}"/>
    <cellStyle name="Note 4 2 8 4 2 2" xfId="20018" xr:uid="{5C18C0C1-7209-4DB4-80D4-FCC758020958}"/>
    <cellStyle name="Note 4 2 8 4 2 3" xfId="20019" xr:uid="{301E4462-ECD9-435D-A14D-659C95BEDFBF}"/>
    <cellStyle name="Note 4 2 8 4 3" xfId="20020" xr:uid="{ACCDC484-5546-4415-8814-CCED91796048}"/>
    <cellStyle name="Note 4 2 8 4 4" xfId="20021" xr:uid="{DC98BA13-30A7-402D-9798-8363F940854D}"/>
    <cellStyle name="Note 4 2 8 5" xfId="20022" xr:uid="{7046C7A8-0B71-4499-B402-1C842A6BD6CB}"/>
    <cellStyle name="Note 4 2 8 5 2" xfId="20023" xr:uid="{CA579B23-9E9D-4AEF-8D64-2928FC183FEA}"/>
    <cellStyle name="Note 4 2 8 5 2 2" xfId="20024" xr:uid="{FF1C8989-A2F5-4CF0-8034-7875AE319669}"/>
    <cellStyle name="Note 4 2 8 5 2 3" xfId="20025" xr:uid="{20D59BAA-9103-4A0C-91F7-5F42E40F3D2D}"/>
    <cellStyle name="Note 4 2 8 5 3" xfId="20026" xr:uid="{BC3249A7-FCB8-4945-A710-9E51CF0E77E6}"/>
    <cellStyle name="Note 4 2 8 5 4" xfId="20027" xr:uid="{9E9BAEBF-C104-4073-B65F-F3D2989E733C}"/>
    <cellStyle name="Note 4 2 8 6" xfId="20028" xr:uid="{F3031A60-E30C-4F08-8A26-DD1A0C21D0DD}"/>
    <cellStyle name="Note 4 2 8 6 2" xfId="20029" xr:uid="{84BB080A-C986-42E0-901E-966AAEB5DACB}"/>
    <cellStyle name="Note 4 2 8 6 2 2" xfId="20030" xr:uid="{0DBB2EA8-9AC3-454F-B611-C8C6D291F9F1}"/>
    <cellStyle name="Note 4 2 8 6 2 3" xfId="20031" xr:uid="{FFA7B598-9913-4983-85D9-1C93B20A7ADF}"/>
    <cellStyle name="Note 4 2 8 6 3" xfId="20032" xr:uid="{C7930D54-E925-4AFE-B673-1358E4BB70E1}"/>
    <cellStyle name="Note 4 2 8 6 4" xfId="20033" xr:uid="{3D78E3EE-5231-4CDA-B6D1-45868EBB76F4}"/>
    <cellStyle name="Note 4 2 8 7" xfId="20034" xr:uid="{4DC2E106-94BA-4BD6-A4B9-51EC07570878}"/>
    <cellStyle name="Note 4 2 8 7 2" xfId="20035" xr:uid="{618B7702-0F16-4AA1-82C7-3F1B6151CFA8}"/>
    <cellStyle name="Note 4 2 8 7 3" xfId="20036" xr:uid="{AE81E5FD-3DAC-4D0C-A3CE-55E25A9E9B50}"/>
    <cellStyle name="Note 4 2 8 8" xfId="20037" xr:uid="{7DA70865-3A4E-498D-89E2-551525F82FA5}"/>
    <cellStyle name="Note 4 2 8 9" xfId="20038" xr:uid="{F1A617FD-2FA3-4A37-977F-1B8E750DF670}"/>
    <cellStyle name="Note 4 2 9" xfId="20039" xr:uid="{9EF9EC8B-12F9-419A-B8E6-DAD3EAE85D22}"/>
    <cellStyle name="Note 4 2 9 2" xfId="20040" xr:uid="{AE28AFCC-15EF-45EB-BD25-02AEBD625131}"/>
    <cellStyle name="Note 4 2 9 2 2" xfId="20041" xr:uid="{850CB5A7-8DE7-4894-A8D2-13FD90B5AC2D}"/>
    <cellStyle name="Note 4 2 9 2 2 2" xfId="20042" xr:uid="{62A6E75E-907C-477A-8507-1722377AF00D}"/>
    <cellStyle name="Note 4 2 9 2 2 3" xfId="20043" xr:uid="{8BC93372-BDF2-49BF-8975-3D71861B26DC}"/>
    <cellStyle name="Note 4 2 9 2 3" xfId="20044" xr:uid="{0A9C7DA2-2994-41F6-A8BA-8471459A6F9B}"/>
    <cellStyle name="Note 4 2 9 2 4" xfId="20045" xr:uid="{E699B2B4-A3E4-424C-831E-89661ED3A604}"/>
    <cellStyle name="Note 4 2 9 3" xfId="20046" xr:uid="{F5DF134C-DEAE-48B9-A60E-4FFEE771DB54}"/>
    <cellStyle name="Note 4 2 9 3 2" xfId="20047" xr:uid="{9635E533-FCCA-43C0-9F2E-0A55CD53A0FD}"/>
    <cellStyle name="Note 4 2 9 3 2 2" xfId="20048" xr:uid="{E7D942E8-D2D8-4ED7-9DDD-9D2817C43968}"/>
    <cellStyle name="Note 4 2 9 3 2 3" xfId="20049" xr:uid="{19CAB328-93B7-4EFE-94C6-D887A47F3EE3}"/>
    <cellStyle name="Note 4 2 9 3 3" xfId="20050" xr:uid="{59DEFFF1-32C8-4C94-8CA5-EFAD2C6D1EE1}"/>
    <cellStyle name="Note 4 2 9 3 4" xfId="20051" xr:uid="{7869083F-52B1-44AB-A364-B8F209B67175}"/>
    <cellStyle name="Note 4 2 9 4" xfId="20052" xr:uid="{F20B2CAC-BD16-42C0-8A32-A9B37BEABE66}"/>
    <cellStyle name="Note 4 2 9 4 2" xfId="20053" xr:uid="{F1C88FC2-7BDA-4386-984B-4A2F026D2347}"/>
    <cellStyle name="Note 4 2 9 4 2 2" xfId="20054" xr:uid="{B2447231-7E70-436F-A098-EF0F0F223919}"/>
    <cellStyle name="Note 4 2 9 4 2 3" xfId="20055" xr:uid="{8E754D3A-9116-4F63-9DAC-2DCD3DA181CB}"/>
    <cellStyle name="Note 4 2 9 4 3" xfId="20056" xr:uid="{C0808E7A-4C28-4281-AAF7-550F94523909}"/>
    <cellStyle name="Note 4 2 9 4 4" xfId="20057" xr:uid="{A9C62BF0-4751-414B-ACCB-7FE83DE98A33}"/>
    <cellStyle name="Note 4 2 9 5" xfId="20058" xr:uid="{928042A9-E481-42D6-9FA6-AE68F0B574B9}"/>
    <cellStyle name="Note 4 2 9 5 2" xfId="20059" xr:uid="{612EB781-D13D-4AC8-B441-683C5E6B37C5}"/>
    <cellStyle name="Note 4 2 9 5 2 2" xfId="20060" xr:uid="{72D32D64-A75E-4F91-A1BD-1D6C3A27F767}"/>
    <cellStyle name="Note 4 2 9 5 2 3" xfId="20061" xr:uid="{449B032A-6B87-418B-A27B-89BEC16CE171}"/>
    <cellStyle name="Note 4 2 9 5 3" xfId="20062" xr:uid="{78E442B0-B51E-4BC3-9BC8-05A414272B00}"/>
    <cellStyle name="Note 4 2 9 5 4" xfId="20063" xr:uid="{509A30B9-865C-4BB3-B0BE-6CFC1BE6A0F2}"/>
    <cellStyle name="Note 4 2 9 6" xfId="20064" xr:uid="{1F70923D-B9B6-4787-951D-CEC0CA0ED669}"/>
    <cellStyle name="Note 4 2 9 6 2" xfId="20065" xr:uid="{B5E30B29-1998-4B7B-8DDA-28BC8EB2EA3C}"/>
    <cellStyle name="Note 4 2 9 6 2 2" xfId="20066" xr:uid="{E40C51A1-AD86-46D6-94F0-E93DFE6FFE71}"/>
    <cellStyle name="Note 4 2 9 6 2 3" xfId="20067" xr:uid="{F8A490CA-F6A2-470B-BE2D-F93E57BB90EE}"/>
    <cellStyle name="Note 4 2 9 6 3" xfId="20068" xr:uid="{D629CB5F-1C50-4245-8110-163A84565491}"/>
    <cellStyle name="Note 4 2 9 6 4" xfId="20069" xr:uid="{79C90C9E-F57F-4AF3-936D-7D3A4346B77B}"/>
    <cellStyle name="Note 4 2 9 7" xfId="20070" xr:uid="{1E45527D-15D8-43B5-918E-A7EC6C89CC51}"/>
    <cellStyle name="Note 4 2 9 7 2" xfId="20071" xr:uid="{DD938732-1E29-493D-9C36-004E6A20543D}"/>
    <cellStyle name="Note 4 2 9 7 3" xfId="20072" xr:uid="{50DB6E30-0581-4F5F-8976-F227C1EFD489}"/>
    <cellStyle name="Note 4 2 9 8" xfId="20073" xr:uid="{2E4203B8-3044-4926-9F26-9800F21438D9}"/>
    <cellStyle name="Note 4 2 9 9" xfId="20074" xr:uid="{D842189D-3CE9-42E8-92D1-46AC908F9A9C}"/>
    <cellStyle name="Note 4 20" xfId="20075" xr:uid="{8A5E7D18-FB4D-4F86-868B-75D2A9412AD4}"/>
    <cellStyle name="Note 4 20 2" xfId="20076" xr:uid="{FDC2B9CF-90F0-4D72-B603-DDCF57FBB85A}"/>
    <cellStyle name="Note 4 20 2 2" xfId="20077" xr:uid="{19E25A11-F69C-4404-A95B-A8D357DA79AC}"/>
    <cellStyle name="Note 4 20 2 2 2" xfId="20078" xr:uid="{92883CA5-F4EC-4C0E-9697-8524CE93BCF6}"/>
    <cellStyle name="Note 4 20 2 2 3" xfId="20079" xr:uid="{978EFBC0-D3D0-4817-9A83-584D0DD81DB9}"/>
    <cellStyle name="Note 4 20 2 3" xfId="20080" xr:uid="{477646E5-0302-4C6C-BDDD-EE0E7640F0B3}"/>
    <cellStyle name="Note 4 20 2 4" xfId="20081" xr:uid="{75A8C7DB-A755-48FE-874C-94D02F938B01}"/>
    <cellStyle name="Note 4 20 3" xfId="20082" xr:uid="{059E8645-331D-4001-8481-26730433B67E}"/>
    <cellStyle name="Note 4 20 3 2" xfId="20083" xr:uid="{A5C729B9-99F4-4DF9-A3DA-ED56288560F4}"/>
    <cellStyle name="Note 4 20 3 2 2" xfId="20084" xr:uid="{EA228CDA-D195-42B5-AC5F-56ADC82D6BA5}"/>
    <cellStyle name="Note 4 20 3 2 3" xfId="20085" xr:uid="{A6AAE008-EC04-4330-9FE3-1B3AF8A79515}"/>
    <cellStyle name="Note 4 20 3 3" xfId="20086" xr:uid="{B19F38BC-85E0-409F-B8F2-6CA39FE96904}"/>
    <cellStyle name="Note 4 20 3 4" xfId="20087" xr:uid="{7A72BA87-FBB5-4920-AE3F-C90535B2367E}"/>
    <cellStyle name="Note 4 20 4" xfId="20088" xr:uid="{D8E75A4A-AD1D-44C0-BAB9-5AE635A9442A}"/>
    <cellStyle name="Note 4 20 4 2" xfId="20089" xr:uid="{DAB44694-5F90-440D-B264-25FCCAD7CD79}"/>
    <cellStyle name="Note 4 20 4 2 2" xfId="20090" xr:uid="{C8C1C8E4-148C-4453-AC1D-D208734D19AD}"/>
    <cellStyle name="Note 4 20 4 2 3" xfId="20091" xr:uid="{B182AA8C-376A-4C95-9E74-E0FE575B9941}"/>
    <cellStyle name="Note 4 20 4 3" xfId="20092" xr:uid="{F2DC4AE3-93D3-4A84-BB41-B862913B6C31}"/>
    <cellStyle name="Note 4 20 4 4" xfId="20093" xr:uid="{540695DA-F6C4-4D19-9588-026765C8D1A3}"/>
    <cellStyle name="Note 4 20 5" xfId="20094" xr:uid="{510C1CD3-2410-436D-8FAB-3BCA183BD7A4}"/>
    <cellStyle name="Note 4 20 5 2" xfId="20095" xr:uid="{8BE070F2-A86F-4D15-9647-289374FBDB89}"/>
    <cellStyle name="Note 4 20 5 2 2" xfId="20096" xr:uid="{0C09A541-7719-4A24-A16D-5D54CD30F254}"/>
    <cellStyle name="Note 4 20 5 2 3" xfId="20097" xr:uid="{5C5095CA-0E47-49F0-8D45-BBA36A15E22F}"/>
    <cellStyle name="Note 4 20 5 3" xfId="20098" xr:uid="{8AA9E814-4ED6-48F6-8B9A-0A7FFFAD6198}"/>
    <cellStyle name="Note 4 20 5 4" xfId="20099" xr:uid="{7A52D5D2-7F56-44EA-848E-3BE8881127F9}"/>
    <cellStyle name="Note 4 20 6" xfId="20100" xr:uid="{CFD8A2AC-6B4D-44FF-B464-1AA901AAFFFD}"/>
    <cellStyle name="Note 4 20 6 2" xfId="20101" xr:uid="{215A4578-AEBB-4B63-B7CC-B33AB4DF6776}"/>
    <cellStyle name="Note 4 20 6 2 2" xfId="20102" xr:uid="{0F69F3B5-BC09-45C3-B05E-FFE5431ED635}"/>
    <cellStyle name="Note 4 20 6 2 3" xfId="20103" xr:uid="{9E12B310-A6C2-4F1C-90F0-420F180805B2}"/>
    <cellStyle name="Note 4 20 6 3" xfId="20104" xr:uid="{DA554EF7-32CA-46BF-B2FE-11207184B50A}"/>
    <cellStyle name="Note 4 20 6 4" xfId="20105" xr:uid="{14A77AFC-95D5-49C6-90CA-4D88A2F1B555}"/>
    <cellStyle name="Note 4 20 7" xfId="20106" xr:uid="{31D5111C-C924-4D7A-99E4-FA2A98FC2491}"/>
    <cellStyle name="Note 4 20 7 2" xfId="20107" xr:uid="{C8EA04C9-25A8-4CE4-9062-F321914349F8}"/>
    <cellStyle name="Note 4 20 7 3" xfId="20108" xr:uid="{D1544664-3F2C-4FE8-AE67-2F7DF7FB70DB}"/>
    <cellStyle name="Note 4 20 8" xfId="20109" xr:uid="{39232540-FAA9-44F9-A89E-1EED1C43D0ED}"/>
    <cellStyle name="Note 4 20 9" xfId="20110" xr:uid="{B324F931-D2D9-4723-8DAB-DEA8BCC1C5F7}"/>
    <cellStyle name="Note 4 21" xfId="20111" xr:uid="{38792C04-5B99-4224-B147-9BD0D0B79178}"/>
    <cellStyle name="Note 4 21 2" xfId="20112" xr:uid="{57A9D784-DED9-41AD-AAFE-FC0A59D4D47B}"/>
    <cellStyle name="Note 4 21 2 2" xfId="20113" xr:uid="{2D61E6C0-618D-43BF-915B-9D524CB35628}"/>
    <cellStyle name="Note 4 21 2 3" xfId="20114" xr:uid="{C657A3B1-4403-4E3C-A2B6-BA7712547AB4}"/>
    <cellStyle name="Note 4 21 3" xfId="20115" xr:uid="{90F46F74-B1C7-4E92-9401-1749F789C2F6}"/>
    <cellStyle name="Note 4 21 4" xfId="20116" xr:uid="{9BCD2E72-7218-4C6E-ACE3-564BAD2C1CF1}"/>
    <cellStyle name="Note 4 22" xfId="20117" xr:uid="{C90A0EE3-97C4-40E6-862B-DCFC85BC68A2}"/>
    <cellStyle name="Note 4 22 2" xfId="20118" xr:uid="{F4929A8E-0024-4C78-ACE3-503D26D4401E}"/>
    <cellStyle name="Note 4 22 2 2" xfId="20119" xr:uid="{1D277AF8-3E4A-461F-A7D9-9B42410B83A9}"/>
    <cellStyle name="Note 4 22 2 3" xfId="20120" xr:uid="{A0A16459-66B9-4B0E-8070-6714C1565047}"/>
    <cellStyle name="Note 4 22 3" xfId="20121" xr:uid="{1B7F9BD0-4ED4-402C-B32B-874613F98E7C}"/>
    <cellStyle name="Note 4 22 4" xfId="20122" xr:uid="{F741A566-8716-4CBB-8441-862C9106464C}"/>
    <cellStyle name="Note 4 23" xfId="20123" xr:uid="{18A63052-1E38-43E4-862C-8538A7933233}"/>
    <cellStyle name="Note 4 23 2" xfId="20124" xr:uid="{DFFC95B6-F595-4FBB-A883-B762D678115D}"/>
    <cellStyle name="Note 4 23 2 2" xfId="20125" xr:uid="{CE15691E-71D1-4036-9E39-FC53416A62BA}"/>
    <cellStyle name="Note 4 23 2 3" xfId="20126" xr:uid="{C3E50B9D-0461-4018-AA5B-F16166F8CBD2}"/>
    <cellStyle name="Note 4 23 3" xfId="20127" xr:uid="{2F9A022F-00BB-460F-8A5F-9196095B7CCC}"/>
    <cellStyle name="Note 4 23 4" xfId="20128" xr:uid="{0BF50694-E9E2-474E-A521-6E7346664D0B}"/>
    <cellStyle name="Note 4 24" xfId="20129" xr:uid="{96112921-F588-40C5-A1A5-F7579C38837E}"/>
    <cellStyle name="Note 4 24 2" xfId="20130" xr:uid="{0B0B7586-1CC6-4EC2-A743-A486463F016F}"/>
    <cellStyle name="Note 4 24 2 2" xfId="20131" xr:uid="{F45682E4-56A0-470F-8D5B-87CA88FA03E1}"/>
    <cellStyle name="Note 4 24 2 3" xfId="20132" xr:uid="{AFD56FFA-7E22-4521-8051-98E5260CFA84}"/>
    <cellStyle name="Note 4 24 3" xfId="20133" xr:uid="{49C560ED-80F7-4D74-9284-99CBDA214C53}"/>
    <cellStyle name="Note 4 24 4" xfId="20134" xr:uid="{2F5158AB-9333-4D26-ABE3-D551BB9F6E23}"/>
    <cellStyle name="Note 4 25" xfId="20135" xr:uid="{9DBC8DE5-11EE-4018-9C44-6DE9705F85D0}"/>
    <cellStyle name="Note 4 25 2" xfId="20136" xr:uid="{88FF52B9-5661-4238-9977-DFD73735699F}"/>
    <cellStyle name="Note 4 25 2 2" xfId="20137" xr:uid="{85B58F45-182F-468A-B571-1C5AF3BF5769}"/>
    <cellStyle name="Note 4 25 2 3" xfId="20138" xr:uid="{3946B671-1702-4585-B1E3-67CEFE399A99}"/>
    <cellStyle name="Note 4 25 3" xfId="20139" xr:uid="{EFD6AD25-2D4B-4C2F-96AA-4CEDFCF44463}"/>
    <cellStyle name="Note 4 25 4" xfId="20140" xr:uid="{41079BAD-12F8-4BFD-8B91-DE16F79DB7D2}"/>
    <cellStyle name="Note 4 26" xfId="20141" xr:uid="{936F4056-8776-4E1A-8BF8-FD2DC7C88563}"/>
    <cellStyle name="Note 4 26 2" xfId="20142" xr:uid="{5BD59A3B-5E71-4392-A9A9-ABA3DD816DC5}"/>
    <cellStyle name="Note 4 26 3" xfId="20143" xr:uid="{C2EF5F72-D6ED-45B2-891B-8C9C259FC45D}"/>
    <cellStyle name="Note 4 27" xfId="20144" xr:uid="{5E808696-7F9C-4002-A4DD-05DA5956897A}"/>
    <cellStyle name="Note 4 28" xfId="20145" xr:uid="{9E4CE818-5E88-4D45-BEA0-D64D6511F0AD}"/>
    <cellStyle name="Note 4 29" xfId="3832" xr:uid="{5DE711CD-0B3E-4D7C-909B-5142CC212C3D}"/>
    <cellStyle name="Note 4 3" xfId="547" xr:uid="{83C9C762-9AC9-49C2-BBC5-C068E99F8F9F}"/>
    <cellStyle name="Note 4 3 10" xfId="4385" xr:uid="{8245AA29-2422-4C46-AB8E-73406E5B7E15}"/>
    <cellStyle name="Note 4 3 2" xfId="1310" xr:uid="{0FD47D2F-9F59-4110-A082-34BC84CA259B}"/>
    <cellStyle name="Note 4 3 2 2" xfId="2208" xr:uid="{8669B4F0-7C32-4623-B5F4-0CA1E3E6D989}"/>
    <cellStyle name="Note 4 3 2 2 2" xfId="4227" xr:uid="{6A027BF0-48DD-4161-90E4-FF24D768B0DE}"/>
    <cellStyle name="Note 4 3 2 2 2 2" xfId="20148" xr:uid="{7CFC8823-33DF-440C-81ED-C132EB4ECC9C}"/>
    <cellStyle name="Note 4 3 2 2 3" xfId="20149" xr:uid="{279D1112-3116-4802-B145-7294FD2D2770}"/>
    <cellStyle name="Note 4 3 2 2 4" xfId="20147" xr:uid="{1D181FAF-4293-49CF-8EA8-FD7CA5AB16DB}"/>
    <cellStyle name="Note 4 3 2 3" xfId="4226" xr:uid="{EB866B40-AA6F-4C57-B249-95F09956A350}"/>
    <cellStyle name="Note 4 3 2 3 2" xfId="20150" xr:uid="{75169B2D-0CA0-42BB-A159-92268DB28C97}"/>
    <cellStyle name="Note 4 3 2 4" xfId="20151" xr:uid="{063174F5-0662-4B98-B31A-ADC1929139FB}"/>
    <cellStyle name="Note 4 3 2 5" xfId="20146" xr:uid="{3EAA9E3E-23A2-4D41-9124-C40969698EB5}"/>
    <cellStyle name="Note 4 3 3" xfId="1565" xr:uid="{57218983-5AEC-458D-8324-1C899369A141}"/>
    <cellStyle name="Note 4 3 3 2" xfId="4228" xr:uid="{B23F81FC-14FF-48A6-AA0C-8C3DA29D91BF}"/>
    <cellStyle name="Note 4 3 3 2 2" xfId="20154" xr:uid="{43AD14D1-6E48-4D90-868E-C15F4CD80411}"/>
    <cellStyle name="Note 4 3 3 2 3" xfId="20155" xr:uid="{94366AA5-7691-45D0-934F-F502CF874D64}"/>
    <cellStyle name="Note 4 3 3 2 4" xfId="20153" xr:uid="{4255DFF6-D65F-4FBF-82A4-76255D286D89}"/>
    <cellStyle name="Note 4 3 3 3" xfId="20156" xr:uid="{20847BCC-84CA-4EAB-9C33-FE6C6346C06C}"/>
    <cellStyle name="Note 4 3 3 4" xfId="20157" xr:uid="{05761144-4696-489B-8755-3FA1C854ACA7}"/>
    <cellStyle name="Note 4 3 3 5" xfId="20152" xr:uid="{912D80D4-CC85-426A-BD14-2C83D5800318}"/>
    <cellStyle name="Note 4 3 4" xfId="4225" xr:uid="{80B18FC9-1178-4D17-8C5C-53050DF216BA}"/>
    <cellStyle name="Note 4 3 4 2" xfId="20159" xr:uid="{26F5B044-6AD2-479E-A44E-97D23B21964E}"/>
    <cellStyle name="Note 4 3 4 2 2" xfId="20160" xr:uid="{A4232F22-7DDF-42C0-A127-111A13D75E28}"/>
    <cellStyle name="Note 4 3 4 2 3" xfId="20161" xr:uid="{851E31F1-737B-4A31-9304-902CB23BF2CF}"/>
    <cellStyle name="Note 4 3 4 3" xfId="20162" xr:uid="{154DEB68-A910-40C3-B267-0AE308D9FBF8}"/>
    <cellStyle name="Note 4 3 4 4" xfId="20163" xr:uid="{67E8E6EA-C59A-41A5-9C28-BE4C6087F8E6}"/>
    <cellStyle name="Note 4 3 4 5" xfId="20158" xr:uid="{5F623DE2-50EF-43B5-9826-6D4EBB8379D8}"/>
    <cellStyle name="Note 4 3 5" xfId="20164" xr:uid="{0E36AB10-5147-40EE-B0F6-07EBE2EEE667}"/>
    <cellStyle name="Note 4 3 5 2" xfId="20165" xr:uid="{42354CA4-76CD-45CB-A481-B8D9436F7479}"/>
    <cellStyle name="Note 4 3 5 2 2" xfId="20166" xr:uid="{E6C45616-1687-440B-8146-2D2EADDEA80F}"/>
    <cellStyle name="Note 4 3 5 2 3" xfId="20167" xr:uid="{508207FF-6DB4-42DB-AB76-52CDC1BB5DC2}"/>
    <cellStyle name="Note 4 3 5 3" xfId="20168" xr:uid="{9D8A6B1E-6D44-43CA-97F2-F511AA86D965}"/>
    <cellStyle name="Note 4 3 5 4" xfId="20169" xr:uid="{FB8700D8-9400-4455-8D06-7D439A2D5600}"/>
    <cellStyle name="Note 4 3 6" xfId="20170" xr:uid="{9C65F094-9631-446C-98F3-0BF19197E5DC}"/>
    <cellStyle name="Note 4 3 6 2" xfId="20171" xr:uid="{F284E35F-1621-4376-B4CA-81495EF3CFCB}"/>
    <cellStyle name="Note 4 3 6 2 2" xfId="20172" xr:uid="{488C59B8-C07C-45EC-9A77-47F3649A2B61}"/>
    <cellStyle name="Note 4 3 6 2 3" xfId="20173" xr:uid="{A0612389-7C15-45B0-A14A-2559C505D5D3}"/>
    <cellStyle name="Note 4 3 6 3" xfId="20174" xr:uid="{BF719DF3-7470-4D23-81C3-1873AC10C58F}"/>
    <cellStyle name="Note 4 3 6 4" xfId="20175" xr:uid="{2735BD11-4308-422B-93E1-406BACBB6D06}"/>
    <cellStyle name="Note 4 3 7" xfId="20176" xr:uid="{5D31B631-4E2D-4AC4-B16B-D8266511A39C}"/>
    <cellStyle name="Note 4 3 7 2" xfId="20177" xr:uid="{CE387DEF-1510-4F11-8BD3-CAAA70347CBB}"/>
    <cellStyle name="Note 4 3 7 3" xfId="20178" xr:uid="{32E48F8D-C53A-4FB3-AE83-6F24F666174A}"/>
    <cellStyle name="Note 4 3 8" xfId="20179" xr:uid="{6ADE5F01-E361-465A-A453-70F821A83FC5}"/>
    <cellStyle name="Note 4 3 9" xfId="20180" xr:uid="{B64FED94-B0FA-4DCA-B44B-2D22BDDE775F}"/>
    <cellStyle name="Note 4 4" xfId="1311" xr:uid="{0903965D-7065-4D63-A942-3151E9A3938B}"/>
    <cellStyle name="Note 4 4 10" xfId="4386" xr:uid="{61094D96-B41D-43C5-8E2F-735A9AC60513}"/>
    <cellStyle name="Note 4 4 2" xfId="2209" xr:uid="{DA8726D3-E720-4445-8470-C82133DD1590}"/>
    <cellStyle name="Note 4 4 2 2" xfId="4230" xr:uid="{A571713A-7B82-48C5-965C-E36222A00CDB}"/>
    <cellStyle name="Note 4 4 2 2 2" xfId="20183" xr:uid="{8FC8AE7E-A442-4A82-B39B-92C86BF648CA}"/>
    <cellStyle name="Note 4 4 2 2 3" xfId="20184" xr:uid="{C405D844-64AF-4A07-B560-824FCCC1B94E}"/>
    <cellStyle name="Note 4 4 2 2 4" xfId="20182" xr:uid="{F2455F80-5E15-4B60-A43D-3CE457A6AC18}"/>
    <cellStyle name="Note 4 4 2 3" xfId="20185" xr:uid="{8409DF85-CA82-4C0D-AC3A-3ADB9AF16CB3}"/>
    <cellStyle name="Note 4 4 2 4" xfId="20186" xr:uid="{E1F61CDB-5E1C-470A-B3EC-53CB5DB641EB}"/>
    <cellStyle name="Note 4 4 2 5" xfId="20181" xr:uid="{55428152-FD75-4C14-BBCF-7701501F0CC6}"/>
    <cellStyle name="Note 4 4 3" xfId="4229" xr:uid="{A5B6AE74-0536-4F8D-B375-63A5243D78CE}"/>
    <cellStyle name="Note 4 4 3 2" xfId="20188" xr:uid="{F2C0A036-6246-454F-BA2A-6AA36CA92821}"/>
    <cellStyle name="Note 4 4 3 2 2" xfId="20189" xr:uid="{13A9A860-83FD-46CA-A995-70FA037A69E5}"/>
    <cellStyle name="Note 4 4 3 2 3" xfId="20190" xr:uid="{62CF6E8B-AE5B-47F6-A76D-C9735A66530D}"/>
    <cellStyle name="Note 4 4 3 3" xfId="20191" xr:uid="{831BF402-8F40-406F-9202-E8285D15FBCB}"/>
    <cellStyle name="Note 4 4 3 4" xfId="20192" xr:uid="{15D56C47-AFEF-42FA-B0D0-41AE70D95AB9}"/>
    <cellStyle name="Note 4 4 3 5" xfId="20187" xr:uid="{9A311ED2-7B90-47F9-88BD-327ACC74DC09}"/>
    <cellStyle name="Note 4 4 4" xfId="20193" xr:uid="{E2B3BB1C-6761-4EBC-977E-F652964D5E83}"/>
    <cellStyle name="Note 4 4 4 2" xfId="20194" xr:uid="{D0AB92EB-033D-43FD-BD5C-CFB873337FCA}"/>
    <cellStyle name="Note 4 4 4 2 2" xfId="20195" xr:uid="{FBE368D3-093A-4A99-ACB9-013E046BCC02}"/>
    <cellStyle name="Note 4 4 4 2 3" xfId="20196" xr:uid="{43595639-18B3-4F3A-97E2-BC8914FB5046}"/>
    <cellStyle name="Note 4 4 4 3" xfId="20197" xr:uid="{17DAD2B9-77E0-4FC1-9EF7-98D3116ACCC4}"/>
    <cellStyle name="Note 4 4 4 4" xfId="20198" xr:uid="{90D6616A-5D0D-45F8-AB62-4913D7C2F62E}"/>
    <cellStyle name="Note 4 4 5" xfId="20199" xr:uid="{F3599BDC-224E-4938-8081-7B44A8811F6A}"/>
    <cellStyle name="Note 4 4 5 2" xfId="20200" xr:uid="{E2073FBC-1391-46D2-AE4E-26AB6575DC01}"/>
    <cellStyle name="Note 4 4 5 2 2" xfId="20201" xr:uid="{D81BF3DD-D084-4D24-8B6C-B0BAE5FE8037}"/>
    <cellStyle name="Note 4 4 5 2 3" xfId="20202" xr:uid="{B37DF8C5-6D1B-4E04-82BB-A10702ECD86D}"/>
    <cellStyle name="Note 4 4 5 3" xfId="20203" xr:uid="{3BC33E12-96B3-4061-9DC9-5FD727008560}"/>
    <cellStyle name="Note 4 4 5 4" xfId="20204" xr:uid="{EDB0BB2E-4524-4799-BFC1-72468EBE73A3}"/>
    <cellStyle name="Note 4 4 6" xfId="20205" xr:uid="{4463E9FB-390E-410F-B19B-0646948492A4}"/>
    <cellStyle name="Note 4 4 6 2" xfId="20206" xr:uid="{2A5C5E3F-BC60-4FF0-A975-681B7B96EC2E}"/>
    <cellStyle name="Note 4 4 6 2 2" xfId="20207" xr:uid="{D40E53C0-EF43-4FB8-BAC1-9D1CD06A72C1}"/>
    <cellStyle name="Note 4 4 6 2 3" xfId="20208" xr:uid="{85EE8500-A47B-4CA0-A7CC-F283F1E75E39}"/>
    <cellStyle name="Note 4 4 6 3" xfId="20209" xr:uid="{7D54FF85-3146-4B96-A8DF-3524ED48ABDC}"/>
    <cellStyle name="Note 4 4 6 4" xfId="20210" xr:uid="{44938E95-31C2-433D-B65D-9D180E37328F}"/>
    <cellStyle name="Note 4 4 7" xfId="20211" xr:uid="{78BFD7E8-EAE6-4F5F-9D31-E55587393C34}"/>
    <cellStyle name="Note 4 4 7 2" xfId="20212" xr:uid="{438B1949-92AB-4DCC-BC8A-E567C85113C4}"/>
    <cellStyle name="Note 4 4 7 3" xfId="20213" xr:uid="{0765C346-EB44-49A6-98D9-82D2B818C8BA}"/>
    <cellStyle name="Note 4 4 8" xfId="20214" xr:uid="{67EBE220-8C3D-463A-B162-5DB781733A25}"/>
    <cellStyle name="Note 4 4 9" xfId="20215" xr:uid="{4C391E58-8E79-4051-AA9A-97BDE4BAD362}"/>
    <cellStyle name="Note 4 5" xfId="1308" xr:uid="{733012A3-DFA3-4223-986F-B570EF631789}"/>
    <cellStyle name="Note 4 5 10" xfId="4387" xr:uid="{3CBF5C45-3F1E-49CD-9F68-95FAD05EEEC7}"/>
    <cellStyle name="Note 4 5 2" xfId="2206" xr:uid="{18BF0958-0913-42BC-8F0F-FF6A9C882973}"/>
    <cellStyle name="Note 4 5 2 2" xfId="4232" xr:uid="{F483F958-FD1C-4AD4-AAF4-F985F842D6EB}"/>
    <cellStyle name="Note 4 5 2 2 2" xfId="20218" xr:uid="{E521D4E5-C602-474B-AD4F-3F9DAB9E1A7A}"/>
    <cellStyle name="Note 4 5 2 2 3" xfId="20219" xr:uid="{24CB097E-72DA-44E5-979B-550A46AD4E75}"/>
    <cellStyle name="Note 4 5 2 2 4" xfId="20217" xr:uid="{6799D516-14AB-45AC-AE25-368F4263B93E}"/>
    <cellStyle name="Note 4 5 2 3" xfId="20220" xr:uid="{9624858A-E411-4648-8282-AA6CA3C1E7A4}"/>
    <cellStyle name="Note 4 5 2 4" xfId="20221" xr:uid="{81EA3CD0-032E-449B-B5FD-087F2E1CA06D}"/>
    <cellStyle name="Note 4 5 2 5" xfId="20216" xr:uid="{A212ED80-460D-4D18-861D-E12116F16FA3}"/>
    <cellStyle name="Note 4 5 3" xfId="4231" xr:uid="{D8B12E45-785C-47AC-8D73-16EEE279D19F}"/>
    <cellStyle name="Note 4 5 3 2" xfId="20223" xr:uid="{7EDBCC9E-B870-44A4-BBF2-215ACAB4ABC0}"/>
    <cellStyle name="Note 4 5 3 2 2" xfId="20224" xr:uid="{D4DD79AF-FDF7-4E03-8C0B-605DD3380D10}"/>
    <cellStyle name="Note 4 5 3 2 3" xfId="20225" xr:uid="{B848FDC3-02CB-4DC8-9AEE-BE6CDD81F2BC}"/>
    <cellStyle name="Note 4 5 3 3" xfId="20226" xr:uid="{E62DAE1C-70F3-47A2-A390-29DE4EF18225}"/>
    <cellStyle name="Note 4 5 3 4" xfId="20227" xr:uid="{95AFF985-F23F-45C8-9930-2B437D972642}"/>
    <cellStyle name="Note 4 5 3 5" xfId="20222" xr:uid="{A1CF7F81-D1F5-4292-8061-8FB28D99A3DC}"/>
    <cellStyle name="Note 4 5 4" xfId="20228" xr:uid="{13BC40E3-7669-4D0F-8771-B776C121D3E7}"/>
    <cellStyle name="Note 4 5 4 2" xfId="20229" xr:uid="{1A20F900-54AD-4977-8963-A14862F38765}"/>
    <cellStyle name="Note 4 5 4 2 2" xfId="20230" xr:uid="{9B81B444-C73F-4A91-9573-310887E60A62}"/>
    <cellStyle name="Note 4 5 4 2 3" xfId="20231" xr:uid="{BA9099A2-9DBC-4AE0-B0D6-F46C5BC33476}"/>
    <cellStyle name="Note 4 5 4 3" xfId="20232" xr:uid="{C72D2EE9-7F99-4341-8FA0-0BBAA9020F07}"/>
    <cellStyle name="Note 4 5 4 4" xfId="20233" xr:uid="{3A268434-D3A0-4633-BED8-58278FD824FC}"/>
    <cellStyle name="Note 4 5 5" xfId="20234" xr:uid="{89B7B1AA-BCAD-4A85-B593-2A536C6CE0A3}"/>
    <cellStyle name="Note 4 5 5 2" xfId="20235" xr:uid="{53BFAC75-82E3-4084-A3D9-19C7877665F2}"/>
    <cellStyle name="Note 4 5 5 2 2" xfId="20236" xr:uid="{B9C0201E-CEF5-40A2-BB84-18B5E4D6C5B6}"/>
    <cellStyle name="Note 4 5 5 2 3" xfId="20237" xr:uid="{FFA58557-3941-446E-B531-3305A41C052B}"/>
    <cellStyle name="Note 4 5 5 3" xfId="20238" xr:uid="{AF6D1A2D-8CA5-41B5-81C7-D22E5C0A21DD}"/>
    <cellStyle name="Note 4 5 5 4" xfId="20239" xr:uid="{82D0612A-CD78-4AC4-A2D9-6F82E3FE7509}"/>
    <cellStyle name="Note 4 5 6" xfId="20240" xr:uid="{53374DC7-FBF1-4A84-8E86-3367B7E9D22A}"/>
    <cellStyle name="Note 4 5 6 2" xfId="20241" xr:uid="{A5477BE1-6399-4C3D-BDBB-7F029E65BCCF}"/>
    <cellStyle name="Note 4 5 6 2 2" xfId="20242" xr:uid="{C7BBB05F-83F9-47BC-AAE3-D60F4AB86D50}"/>
    <cellStyle name="Note 4 5 6 2 3" xfId="20243" xr:uid="{EFC83FC6-0578-421E-98D5-0657B2CE9982}"/>
    <cellStyle name="Note 4 5 6 3" xfId="20244" xr:uid="{B94A935E-98AD-4B23-A753-B5F13B3FB518}"/>
    <cellStyle name="Note 4 5 6 4" xfId="20245" xr:uid="{B7049AB3-CA99-4A2D-AE94-40E925711DA7}"/>
    <cellStyle name="Note 4 5 7" xfId="20246" xr:uid="{6A273907-4807-4396-9994-DB8CC4F8AB6C}"/>
    <cellStyle name="Note 4 5 7 2" xfId="20247" xr:uid="{D1CBB8FC-E721-4C7A-BEB0-191A6E4852CB}"/>
    <cellStyle name="Note 4 5 7 3" xfId="20248" xr:uid="{314F49C3-A752-4E33-8E16-944C650C9702}"/>
    <cellStyle name="Note 4 5 8" xfId="20249" xr:uid="{DF73056A-68EE-4C26-B00A-47797CBE33A3}"/>
    <cellStyle name="Note 4 5 9" xfId="20250" xr:uid="{B5824054-2871-4013-A983-1EC997E4D5C1}"/>
    <cellStyle name="Note 4 6" xfId="1435" xr:uid="{A31DD116-B8FC-4E87-81E6-3947C982291C}"/>
    <cellStyle name="Note 4 6 10" xfId="20251" xr:uid="{7D6E0FCA-A7FD-41EC-80B7-1D31ECCB97C6}"/>
    <cellStyle name="Note 4 6 2" xfId="4233" xr:uid="{3735EF86-EB4D-4F56-B45C-C07D33777DB0}"/>
    <cellStyle name="Note 4 6 2 2" xfId="20253" xr:uid="{BDC0B398-BCB2-466C-9F98-D16320210E59}"/>
    <cellStyle name="Note 4 6 2 2 2" xfId="20254" xr:uid="{9997D507-3CC0-4517-8B61-95D4CA47EBD1}"/>
    <cellStyle name="Note 4 6 2 2 3" xfId="20255" xr:uid="{EA922175-BEF2-4CAB-B5B9-10468CD4979F}"/>
    <cellStyle name="Note 4 6 2 3" xfId="20256" xr:uid="{48CEC501-4298-4ED5-8565-E94EB6CC6389}"/>
    <cellStyle name="Note 4 6 2 4" xfId="20257" xr:uid="{CC08B07B-522E-45BB-A758-22D0569E8843}"/>
    <cellStyle name="Note 4 6 2 5" xfId="20252" xr:uid="{FEAA0059-3D75-4D56-AB6F-7688C79A0F91}"/>
    <cellStyle name="Note 4 6 3" xfId="20258" xr:uid="{50F8BAB6-BC81-489F-8858-1DA545DC63E6}"/>
    <cellStyle name="Note 4 6 3 2" xfId="20259" xr:uid="{A21088D8-AF5E-42CE-B672-326DA63B0CA5}"/>
    <cellStyle name="Note 4 6 3 2 2" xfId="20260" xr:uid="{60A39D85-1EDE-431B-8990-AE41C6DB5211}"/>
    <cellStyle name="Note 4 6 3 2 3" xfId="20261" xr:uid="{38BF71AB-B1AB-48B6-B02C-78CE10CB9F8D}"/>
    <cellStyle name="Note 4 6 3 3" xfId="20262" xr:uid="{D343386A-6C05-483D-8320-2F8A967F8DCB}"/>
    <cellStyle name="Note 4 6 3 4" xfId="20263" xr:uid="{DA023E73-325D-45E8-BF36-626B570BDF73}"/>
    <cellStyle name="Note 4 6 4" xfId="20264" xr:uid="{89D34C5D-56C4-4400-8F0A-441EC5436A44}"/>
    <cellStyle name="Note 4 6 4 2" xfId="20265" xr:uid="{91D2A5F6-3525-49C5-BE28-D262C3880179}"/>
    <cellStyle name="Note 4 6 4 2 2" xfId="20266" xr:uid="{BAA0CFEB-A5B4-4FE1-B5F1-C7491E5F3C77}"/>
    <cellStyle name="Note 4 6 4 2 3" xfId="20267" xr:uid="{3C62495B-0145-4601-9EF0-5BD004D47CF9}"/>
    <cellStyle name="Note 4 6 4 3" xfId="20268" xr:uid="{709D9E64-B6B5-41C9-B7AD-C771825CFD8B}"/>
    <cellStyle name="Note 4 6 4 4" xfId="20269" xr:uid="{ED2C019D-DFA7-49E2-B694-69EE8DAE9B3F}"/>
    <cellStyle name="Note 4 6 5" xfId="20270" xr:uid="{DF8DC202-0B8E-451F-918A-DCE62F9A2387}"/>
    <cellStyle name="Note 4 6 5 2" xfId="20271" xr:uid="{D63AF946-895A-4FB6-BD3E-FE9E4F5AC2D6}"/>
    <cellStyle name="Note 4 6 5 2 2" xfId="20272" xr:uid="{9AC0F649-BC03-4797-A46D-FEBDA25445E4}"/>
    <cellStyle name="Note 4 6 5 2 3" xfId="20273" xr:uid="{9FEC92C3-D1D4-48C1-B769-435D1A558C7F}"/>
    <cellStyle name="Note 4 6 5 3" xfId="20274" xr:uid="{5B9DA7C8-BE90-4B12-965D-36FC5F47B1C8}"/>
    <cellStyle name="Note 4 6 5 4" xfId="20275" xr:uid="{991C36E2-5BAF-46C5-9627-622DF178C63F}"/>
    <cellStyle name="Note 4 6 6" xfId="20276" xr:uid="{A4318E6C-50D7-4FEB-9E95-17CBBCE3EE6B}"/>
    <cellStyle name="Note 4 6 6 2" xfId="20277" xr:uid="{8ABF69F5-9706-4616-8DAF-D489928A853E}"/>
    <cellStyle name="Note 4 6 6 2 2" xfId="20278" xr:uid="{38632FB0-7D1D-4284-A519-DCF28549A92C}"/>
    <cellStyle name="Note 4 6 6 2 3" xfId="20279" xr:uid="{432AC8F8-CB5C-4990-AA40-1084F545361B}"/>
    <cellStyle name="Note 4 6 6 3" xfId="20280" xr:uid="{09A06AA2-DA83-4174-8C17-FE31CD060751}"/>
    <cellStyle name="Note 4 6 6 4" xfId="20281" xr:uid="{0D924B26-E978-4249-AF4F-04FBD518828B}"/>
    <cellStyle name="Note 4 6 7" xfId="20282" xr:uid="{5BB4891B-222F-4164-9DD5-F6CEB4AC6767}"/>
    <cellStyle name="Note 4 6 7 2" xfId="20283" xr:uid="{04F69294-DDF6-47D8-B67C-EC031BA3FC2C}"/>
    <cellStyle name="Note 4 6 7 3" xfId="20284" xr:uid="{72F60CC1-1AA4-4C4F-B2E4-83DEA5B8F63F}"/>
    <cellStyle name="Note 4 6 8" xfId="20285" xr:uid="{490B9981-7C13-4263-939E-31D675153876}"/>
    <cellStyle name="Note 4 6 9" xfId="20286" xr:uid="{FFDAB9DA-06F5-4A33-88E6-57F13EFAD847}"/>
    <cellStyle name="Note 4 7" xfId="4220" xr:uid="{10920802-5E72-4486-9D4D-147BC9DE62CB}"/>
    <cellStyle name="Note 4 7 10" xfId="20287" xr:uid="{256D7B9F-B4E6-4B0E-ADD5-47ECB45DC31F}"/>
    <cellStyle name="Note 4 7 2" xfId="20288" xr:uid="{AB209455-E7CD-43CE-A56B-BDCF65B3C348}"/>
    <cellStyle name="Note 4 7 2 2" xfId="20289" xr:uid="{C3EBCB96-992B-489E-B256-7040C7082B18}"/>
    <cellStyle name="Note 4 7 2 2 2" xfId="20290" xr:uid="{634F5D44-2811-4298-A55B-2779BFD3E63E}"/>
    <cellStyle name="Note 4 7 2 2 3" xfId="20291" xr:uid="{93E81DFC-A0D0-4E8D-A1EC-4A56DC3C2A82}"/>
    <cellStyle name="Note 4 7 2 3" xfId="20292" xr:uid="{15D64E6E-2357-438B-9ED9-2202369C22F7}"/>
    <cellStyle name="Note 4 7 2 4" xfId="20293" xr:uid="{670361A8-58D3-4052-8250-1FA4AFBC4B60}"/>
    <cellStyle name="Note 4 7 3" xfId="20294" xr:uid="{1B9CC463-7559-4FC7-B9D5-A3B9769E40E0}"/>
    <cellStyle name="Note 4 7 3 2" xfId="20295" xr:uid="{90DEEFDF-1827-427B-97B3-11A3C4EE0A6B}"/>
    <cellStyle name="Note 4 7 3 2 2" xfId="20296" xr:uid="{EDE49216-5016-42FB-887B-A6DD262A690A}"/>
    <cellStyle name="Note 4 7 3 2 3" xfId="20297" xr:uid="{4C07767E-9F3C-4848-946B-8BECCAA109A3}"/>
    <cellStyle name="Note 4 7 3 3" xfId="20298" xr:uid="{6B31CF6D-148D-458D-A22B-0880891B5DF6}"/>
    <cellStyle name="Note 4 7 3 4" xfId="20299" xr:uid="{45316F61-D24D-4653-8C2E-1E80738C183D}"/>
    <cellStyle name="Note 4 7 4" xfId="20300" xr:uid="{90EEE147-8077-41FC-9AC7-1E44F1C8E6E5}"/>
    <cellStyle name="Note 4 7 4 2" xfId="20301" xr:uid="{B3C45A27-9B93-41FA-957A-3B2B7D890902}"/>
    <cellStyle name="Note 4 7 4 2 2" xfId="20302" xr:uid="{AAE4590E-F88A-4E05-AE1D-015C6A7E87FB}"/>
    <cellStyle name="Note 4 7 4 2 3" xfId="20303" xr:uid="{FD6AC420-5EEC-48D2-A6DE-C353103BDDF9}"/>
    <cellStyle name="Note 4 7 4 3" xfId="20304" xr:uid="{9C9F315D-520A-432B-B5B1-6C22D79C68E9}"/>
    <cellStyle name="Note 4 7 4 4" xfId="20305" xr:uid="{C92C130D-A1C7-4B10-89F5-DE22014E8634}"/>
    <cellStyle name="Note 4 7 5" xfId="20306" xr:uid="{7A7BE5A9-8C4E-4197-9543-3C8BC0642F4D}"/>
    <cellStyle name="Note 4 7 5 2" xfId="20307" xr:uid="{BFCB8E18-542E-4D50-A883-D98A2161CB8A}"/>
    <cellStyle name="Note 4 7 5 2 2" xfId="20308" xr:uid="{BAFA4DD6-D03C-4E1F-BF16-3A8AFA7E1FFE}"/>
    <cellStyle name="Note 4 7 5 2 3" xfId="20309" xr:uid="{1E4C56FC-BF9F-4DF4-B692-D2527B94EBDC}"/>
    <cellStyle name="Note 4 7 5 3" xfId="20310" xr:uid="{9FB9751E-9085-430E-AEB9-C0A06A51EEFE}"/>
    <cellStyle name="Note 4 7 5 4" xfId="20311" xr:uid="{8998BE6A-398F-4E29-AEAA-6FF9A9B75CE9}"/>
    <cellStyle name="Note 4 7 6" xfId="20312" xr:uid="{17F01357-EBE3-4637-9807-8060C2AF6468}"/>
    <cellStyle name="Note 4 7 6 2" xfId="20313" xr:uid="{E61047A2-3A8A-4259-8744-81C95DE3BDAB}"/>
    <cellStyle name="Note 4 7 6 2 2" xfId="20314" xr:uid="{C886DE46-7269-46C8-B908-0782AFAC2B21}"/>
    <cellStyle name="Note 4 7 6 2 3" xfId="20315" xr:uid="{B2467D28-0893-41B9-856A-ECC14844E82D}"/>
    <cellStyle name="Note 4 7 6 3" xfId="20316" xr:uid="{9772CCEE-368B-4ED9-BC9F-5E87A436310D}"/>
    <cellStyle name="Note 4 7 6 4" xfId="20317" xr:uid="{04E4ABFB-1B67-46D4-9D37-59A52639321A}"/>
    <cellStyle name="Note 4 7 7" xfId="20318" xr:uid="{E4D1257D-63FD-40E8-8A26-93A833B18FA8}"/>
    <cellStyle name="Note 4 7 7 2" xfId="20319" xr:uid="{88E95A04-E6F4-4860-B089-6E174075AF2B}"/>
    <cellStyle name="Note 4 7 7 3" xfId="20320" xr:uid="{23658435-2B77-4A40-9BDC-E352C4BFE586}"/>
    <cellStyle name="Note 4 7 8" xfId="20321" xr:uid="{C1F24791-9254-426D-88E4-1762D2286C5B}"/>
    <cellStyle name="Note 4 7 9" xfId="20322" xr:uid="{D8D16DFF-8E99-4BA3-9AB8-BA68BC4DD981}"/>
    <cellStyle name="Note 4 8" xfId="20323" xr:uid="{7E7DAC2C-D49A-410E-B81E-B478BA673A84}"/>
    <cellStyle name="Note 4 8 2" xfId="20324" xr:uid="{A97753FF-527B-4D39-B8FC-41F65AAFB5C8}"/>
    <cellStyle name="Note 4 8 2 2" xfId="20325" xr:uid="{8763D07B-638D-4F2F-B519-39B639EFBB47}"/>
    <cellStyle name="Note 4 8 2 2 2" xfId="20326" xr:uid="{D74E840C-AFD9-4AE1-8403-668B2E91188B}"/>
    <cellStyle name="Note 4 8 2 2 3" xfId="20327" xr:uid="{4B610B50-D22A-4166-9221-57D152403C6E}"/>
    <cellStyle name="Note 4 8 2 3" xfId="20328" xr:uid="{C5765FA1-558C-438F-A903-16DF426E442A}"/>
    <cellStyle name="Note 4 8 2 4" xfId="20329" xr:uid="{95D74F3A-9CDD-44A0-8DCD-3B52463A072B}"/>
    <cellStyle name="Note 4 8 3" xfId="20330" xr:uid="{C173CAB4-7802-4ACB-A4E1-6DD5E4046DB9}"/>
    <cellStyle name="Note 4 8 3 2" xfId="20331" xr:uid="{796E7BE8-7B87-438A-B17F-C54AB9E9841B}"/>
    <cellStyle name="Note 4 8 3 2 2" xfId="20332" xr:uid="{57874A4A-1037-40E5-B6A2-7E9821E3C433}"/>
    <cellStyle name="Note 4 8 3 2 3" xfId="20333" xr:uid="{9E873E7F-89B2-4851-B50D-363379B8B0C9}"/>
    <cellStyle name="Note 4 8 3 3" xfId="20334" xr:uid="{2BFDF480-42C7-40C9-B80E-1AD23DD18B42}"/>
    <cellStyle name="Note 4 8 3 4" xfId="20335" xr:uid="{D425D7EF-2D2E-420D-967C-D18558F3D48E}"/>
    <cellStyle name="Note 4 8 4" xfId="20336" xr:uid="{0B92B376-4464-459C-A375-E1867BFBDD39}"/>
    <cellStyle name="Note 4 8 4 2" xfId="20337" xr:uid="{F1C6655F-930D-45F7-B472-D7192F8D4D2A}"/>
    <cellStyle name="Note 4 8 4 2 2" xfId="20338" xr:uid="{AF8F7950-13D0-4347-B4E4-85E23D8DCA27}"/>
    <cellStyle name="Note 4 8 4 2 3" xfId="20339" xr:uid="{194D7944-54FA-43ED-8CCF-F984BE43ECF7}"/>
    <cellStyle name="Note 4 8 4 3" xfId="20340" xr:uid="{67FF90B8-7EAC-40FE-A30D-75C5B29F3825}"/>
    <cellStyle name="Note 4 8 4 4" xfId="20341" xr:uid="{A2CDBAFB-402C-4604-97EB-598CB487B825}"/>
    <cellStyle name="Note 4 8 5" xfId="20342" xr:uid="{05078531-323A-4701-8AEB-03F2279545E2}"/>
    <cellStyle name="Note 4 8 5 2" xfId="20343" xr:uid="{125A3877-F06C-42A3-9F8C-1D25D7A78053}"/>
    <cellStyle name="Note 4 8 5 2 2" xfId="20344" xr:uid="{9824FE27-0C92-4F70-8F8A-F46DA644DA08}"/>
    <cellStyle name="Note 4 8 5 2 3" xfId="20345" xr:uid="{6BADCD2C-A6E5-42CB-BD38-D77AC0D1A09E}"/>
    <cellStyle name="Note 4 8 5 3" xfId="20346" xr:uid="{ED5E17C5-9992-4BCA-BCD5-31F5E45B9FB0}"/>
    <cellStyle name="Note 4 8 5 4" xfId="20347" xr:uid="{DB598525-A69A-4734-B4C3-5F0DAB778C9C}"/>
    <cellStyle name="Note 4 8 6" xfId="20348" xr:uid="{A97AB53D-321E-479A-A3AE-3CE5F054E909}"/>
    <cellStyle name="Note 4 8 6 2" xfId="20349" xr:uid="{4DE773CE-2800-468E-93AD-2A5A0D0E9D40}"/>
    <cellStyle name="Note 4 8 6 2 2" xfId="20350" xr:uid="{4574F030-AEDD-4F63-85FE-0B6ABF18F98F}"/>
    <cellStyle name="Note 4 8 6 2 3" xfId="20351" xr:uid="{1AF58BCC-498E-49D5-B1A9-3A67DF002B45}"/>
    <cellStyle name="Note 4 8 6 3" xfId="20352" xr:uid="{D8D7AF56-4F67-4F46-8CB2-52FE8A37A739}"/>
    <cellStyle name="Note 4 8 6 4" xfId="20353" xr:uid="{1B2C3381-5B3B-4DB6-A948-8E919DCA8C1A}"/>
    <cellStyle name="Note 4 8 7" xfId="20354" xr:uid="{9CE56059-D001-40D1-93D6-8274DCE866D1}"/>
    <cellStyle name="Note 4 8 7 2" xfId="20355" xr:uid="{FC1D2BA1-41D1-4B67-9626-1E3D9BEA5B56}"/>
    <cellStyle name="Note 4 8 7 3" xfId="20356" xr:uid="{8E0A911F-D47D-4D26-94C0-1CB3C230CF67}"/>
    <cellStyle name="Note 4 8 8" xfId="20357" xr:uid="{E3D8EB98-82A6-43FB-82F1-807095538474}"/>
    <cellStyle name="Note 4 8 9" xfId="20358" xr:uid="{8D325F10-78AC-46A0-BFD9-146CF792F166}"/>
    <cellStyle name="Note 4 9" xfId="20359" xr:uid="{0158CB32-1A24-43A0-908E-A6E0A8195BB1}"/>
    <cellStyle name="Note 4 9 2" xfId="20360" xr:uid="{E26FC962-0FDE-4756-8670-D16BD77452F3}"/>
    <cellStyle name="Note 4 9 2 2" xfId="20361" xr:uid="{9F81066A-AA5D-426A-8B50-82012A0374A4}"/>
    <cellStyle name="Note 4 9 2 2 2" xfId="20362" xr:uid="{B283F3B8-1F79-451F-B229-AB388A1573B3}"/>
    <cellStyle name="Note 4 9 2 2 3" xfId="20363" xr:uid="{02535D9A-3233-4F14-A2BA-146626EF7A8A}"/>
    <cellStyle name="Note 4 9 2 3" xfId="20364" xr:uid="{9BE91FD3-D0DD-408D-AEDB-EAD056A15F68}"/>
    <cellStyle name="Note 4 9 2 4" xfId="20365" xr:uid="{CBE38511-013A-49A5-ACED-A2A33B8960FB}"/>
    <cellStyle name="Note 4 9 3" xfId="20366" xr:uid="{8F101782-9181-46FE-960F-8AEFA7302436}"/>
    <cellStyle name="Note 4 9 3 2" xfId="20367" xr:uid="{3EC3E83C-1CFF-4696-BE62-8541F936C4FD}"/>
    <cellStyle name="Note 4 9 3 2 2" xfId="20368" xr:uid="{5DE13B3F-873D-4C33-9BD8-F02403488533}"/>
    <cellStyle name="Note 4 9 3 2 3" xfId="20369" xr:uid="{1BE6D430-272B-49C3-A785-C330516E43A3}"/>
    <cellStyle name="Note 4 9 3 3" xfId="20370" xr:uid="{FDAAD793-8A40-4A68-B5CE-D564DA84FA05}"/>
    <cellStyle name="Note 4 9 3 4" xfId="20371" xr:uid="{98FA7E70-1596-4C9C-8180-DD9DE6227830}"/>
    <cellStyle name="Note 4 9 4" xfId="20372" xr:uid="{541440EC-B356-401A-A12A-F0D427650981}"/>
    <cellStyle name="Note 4 9 4 2" xfId="20373" xr:uid="{30DB80D7-E18F-4BE6-A3DE-E93698C76337}"/>
    <cellStyle name="Note 4 9 4 2 2" xfId="20374" xr:uid="{9EEE6B26-DAAF-4F37-A82C-08F7D617DDD4}"/>
    <cellStyle name="Note 4 9 4 2 3" xfId="20375" xr:uid="{C8ADE51F-C59F-42AA-8A63-969089FA930C}"/>
    <cellStyle name="Note 4 9 4 3" xfId="20376" xr:uid="{88A02D12-5126-4F29-8752-FB383A8718DA}"/>
    <cellStyle name="Note 4 9 4 4" xfId="20377" xr:uid="{7B50898A-EFEF-4FB9-84A7-FF745F3870BF}"/>
    <cellStyle name="Note 4 9 5" xfId="20378" xr:uid="{F5CD4F1C-F987-43F1-8B3C-5D3DF3F1982E}"/>
    <cellStyle name="Note 4 9 5 2" xfId="20379" xr:uid="{643AB92E-6130-41A7-A2B4-8350E6C2ABA4}"/>
    <cellStyle name="Note 4 9 5 2 2" xfId="20380" xr:uid="{7739649B-DB25-4C6B-BB83-2DE628815C29}"/>
    <cellStyle name="Note 4 9 5 2 3" xfId="20381" xr:uid="{D6C321B4-C2E0-4B83-AEF3-AC2CE253A5A8}"/>
    <cellStyle name="Note 4 9 5 3" xfId="20382" xr:uid="{1F1374A8-3AF7-43AB-A04F-C07F169C1BFF}"/>
    <cellStyle name="Note 4 9 5 4" xfId="20383" xr:uid="{E4CBF49B-F4C7-4B77-95D2-A4250B1058B5}"/>
    <cellStyle name="Note 4 9 6" xfId="20384" xr:uid="{B989C0EC-5AF5-4ED3-A4FA-4FFBC9ED8120}"/>
    <cellStyle name="Note 4 9 6 2" xfId="20385" xr:uid="{5DF8F09D-4616-4063-9982-FC7ED135AA0A}"/>
    <cellStyle name="Note 4 9 6 2 2" xfId="20386" xr:uid="{56F989A4-BAEE-47B3-8A2B-FE8DEE7F0D7B}"/>
    <cellStyle name="Note 4 9 6 2 3" xfId="20387" xr:uid="{6CB8A204-F467-4F91-B959-02B4C28D467D}"/>
    <cellStyle name="Note 4 9 6 3" xfId="20388" xr:uid="{8FCD1A71-C0BC-483E-8D43-B59AC7D726A2}"/>
    <cellStyle name="Note 4 9 6 4" xfId="20389" xr:uid="{30B5AD41-E0CC-4BE5-888C-5FF4794508C2}"/>
    <cellStyle name="Note 4 9 7" xfId="20390" xr:uid="{8C98E4B5-73A1-40AF-B690-34458861394A}"/>
    <cellStyle name="Note 4 9 7 2" xfId="20391" xr:uid="{95000F80-CAB8-4AFB-AB58-ABCD06A10599}"/>
    <cellStyle name="Note 4 9 7 3" xfId="20392" xr:uid="{F7B74FA2-375E-44A7-ADC9-C215593AD2C1}"/>
    <cellStyle name="Note 4 9 8" xfId="20393" xr:uid="{2CD9B69B-73C9-4F09-A325-ADC104A77F15}"/>
    <cellStyle name="Note 4 9 9" xfId="20394" xr:uid="{F7213476-4631-41EC-AA02-841075A07101}"/>
    <cellStyle name="Note 5" xfId="358" xr:uid="{17B96A3A-6508-43EA-8861-AE2B9780A91B}"/>
    <cellStyle name="Note 5 10" xfId="20395" xr:uid="{E2B9FFC2-21C9-4578-8686-5C70A655EE2B}"/>
    <cellStyle name="Note 5 10 2" xfId="20396" xr:uid="{CC7D1930-60E5-4766-8F71-A3DD6325995F}"/>
    <cellStyle name="Note 5 10 2 2" xfId="20397" xr:uid="{788D2B4D-F4E9-4989-AEEA-51B7C67E08F8}"/>
    <cellStyle name="Note 5 10 2 2 2" xfId="20398" xr:uid="{8B0E10A9-3999-439E-B070-5DAF09F21100}"/>
    <cellStyle name="Note 5 10 2 2 3" xfId="20399" xr:uid="{ED021C9F-A44E-43DF-A5EC-452DD2BF10A0}"/>
    <cellStyle name="Note 5 10 2 3" xfId="20400" xr:uid="{1CF1BFDF-6905-4210-804B-38336BDD61F8}"/>
    <cellStyle name="Note 5 10 2 4" xfId="20401" xr:uid="{4F234A2E-EF31-4167-9DE1-A854DE7568D5}"/>
    <cellStyle name="Note 5 10 3" xfId="20402" xr:uid="{850FF70F-4834-41DF-8758-3D0AF9C38347}"/>
    <cellStyle name="Note 5 10 3 2" xfId="20403" xr:uid="{1BDFB034-81F0-45D7-ACFC-25D1E908C601}"/>
    <cellStyle name="Note 5 10 3 2 2" xfId="20404" xr:uid="{A47A7C52-E990-4FF7-957E-824A43AE3681}"/>
    <cellStyle name="Note 5 10 3 2 3" xfId="20405" xr:uid="{E319EFD5-C0FB-4363-8AAA-88866E0F4E3E}"/>
    <cellStyle name="Note 5 10 3 3" xfId="20406" xr:uid="{1412E4B3-CB03-46B0-90B1-5820DD371D0B}"/>
    <cellStyle name="Note 5 10 3 4" xfId="20407" xr:uid="{68C3C045-4FB4-43F1-AD75-9988D0B0069E}"/>
    <cellStyle name="Note 5 10 4" xfId="20408" xr:uid="{5EA3917D-8DD9-47D5-82A4-27214B98F2DD}"/>
    <cellStyle name="Note 5 10 4 2" xfId="20409" xr:uid="{703D238E-344E-4108-8D7B-3FEF71DEF88D}"/>
    <cellStyle name="Note 5 10 4 2 2" xfId="20410" xr:uid="{10DED171-C076-45D3-A8C3-9A7B06C6B3FC}"/>
    <cellStyle name="Note 5 10 4 2 3" xfId="20411" xr:uid="{F0419F48-C9E4-458C-8FC4-FBC17B7E0A55}"/>
    <cellStyle name="Note 5 10 4 3" xfId="20412" xr:uid="{B400E204-98E8-4157-B39B-2EF604BAC601}"/>
    <cellStyle name="Note 5 10 4 4" xfId="20413" xr:uid="{A677BC79-ECD8-4D60-BA43-5479B9FC51B8}"/>
    <cellStyle name="Note 5 10 5" xfId="20414" xr:uid="{35A0144A-641E-4496-A797-E38515DC9EE6}"/>
    <cellStyle name="Note 5 10 5 2" xfId="20415" xr:uid="{C7B72574-A3BA-47F9-8E88-BB21A138E92D}"/>
    <cellStyle name="Note 5 10 5 2 2" xfId="20416" xr:uid="{7B9493A1-05E7-4493-88E1-A1086FF0FF14}"/>
    <cellStyle name="Note 5 10 5 2 3" xfId="20417" xr:uid="{4E1A2D68-C6F4-4F09-A9D7-46D3DE7FB408}"/>
    <cellStyle name="Note 5 10 5 3" xfId="20418" xr:uid="{3BD297E2-9197-424E-BFBA-FC78E19722D0}"/>
    <cellStyle name="Note 5 10 5 4" xfId="20419" xr:uid="{3075D1A4-35B9-4904-9A4D-1DF23C724D1C}"/>
    <cellStyle name="Note 5 10 6" xfId="20420" xr:uid="{8DB74517-B48D-4FB4-893B-D87181FDD9FF}"/>
    <cellStyle name="Note 5 10 6 2" xfId="20421" xr:uid="{30088513-C5A9-429E-BF60-B95B115B51A0}"/>
    <cellStyle name="Note 5 10 6 2 2" xfId="20422" xr:uid="{239F3B39-ECFC-4D98-84BF-3AD016299E79}"/>
    <cellStyle name="Note 5 10 6 2 3" xfId="20423" xr:uid="{4FB6C62B-EAF2-4D17-9654-6FEEF6E9F509}"/>
    <cellStyle name="Note 5 10 6 3" xfId="20424" xr:uid="{C7517C97-3066-4752-95CD-967640704486}"/>
    <cellStyle name="Note 5 10 6 4" xfId="20425" xr:uid="{21FFEC70-F115-49E5-A8CF-E6A65B403F18}"/>
    <cellStyle name="Note 5 10 7" xfId="20426" xr:uid="{F899B743-5E2F-406B-BC54-E9E01D52C03E}"/>
    <cellStyle name="Note 5 10 7 2" xfId="20427" xr:uid="{9803758D-DE7E-4321-BB1C-1B581BE21BDD}"/>
    <cellStyle name="Note 5 10 7 3" xfId="20428" xr:uid="{E80A6770-316A-422C-8A6B-D9BC7B256283}"/>
    <cellStyle name="Note 5 10 8" xfId="20429" xr:uid="{A8166654-A6B9-4895-82B4-4A7C99FB5B08}"/>
    <cellStyle name="Note 5 10 9" xfId="20430" xr:uid="{09E7DD13-065F-4040-B2EA-6631FCEA2737}"/>
    <cellStyle name="Note 5 11" xfId="20431" xr:uid="{47669164-1719-457E-A1C1-C54B843B882C}"/>
    <cellStyle name="Note 5 11 2" xfId="20432" xr:uid="{421C8396-9CC9-4DB6-B16A-5C848B2F6531}"/>
    <cellStyle name="Note 5 11 2 2" xfId="20433" xr:uid="{BE370F2E-8AF4-4397-874B-56F207C77762}"/>
    <cellStyle name="Note 5 11 2 2 2" xfId="20434" xr:uid="{0F0B1044-5936-4262-A3BE-33EACEF522FF}"/>
    <cellStyle name="Note 5 11 2 2 3" xfId="20435" xr:uid="{A0C54941-DABB-4A85-8FBD-D528AA41F6FA}"/>
    <cellStyle name="Note 5 11 2 3" xfId="20436" xr:uid="{F3BBD011-EB59-4249-A938-6D9D93D46F17}"/>
    <cellStyle name="Note 5 11 2 4" xfId="20437" xr:uid="{C2E9DB8D-5053-4FCF-97AA-C5C67F4A00D7}"/>
    <cellStyle name="Note 5 11 3" xfId="20438" xr:uid="{F334091F-0C15-40FD-A243-77F7CBAB8E5B}"/>
    <cellStyle name="Note 5 11 3 2" xfId="20439" xr:uid="{4FC6FC38-EF87-48D2-865C-4BC6D27FB11D}"/>
    <cellStyle name="Note 5 11 3 2 2" xfId="20440" xr:uid="{3558C1D2-D18E-42CE-BECB-A53B596EB182}"/>
    <cellStyle name="Note 5 11 3 2 3" xfId="20441" xr:uid="{D6D8C5EE-82AF-4871-A581-315905AB4180}"/>
    <cellStyle name="Note 5 11 3 3" xfId="20442" xr:uid="{9330D53C-9E69-48E6-94FE-B98DE6720216}"/>
    <cellStyle name="Note 5 11 3 4" xfId="20443" xr:uid="{3DFD10E2-9AEF-476C-B5C1-7AA5A4E29366}"/>
    <cellStyle name="Note 5 11 4" xfId="20444" xr:uid="{52DCF0F1-8653-49BE-801E-AFA97AB7A93A}"/>
    <cellStyle name="Note 5 11 4 2" xfId="20445" xr:uid="{174EB309-5187-4A28-A25D-41C04B9836D2}"/>
    <cellStyle name="Note 5 11 4 2 2" xfId="20446" xr:uid="{937C34E2-79FD-4621-8A24-C5F4B8D558FA}"/>
    <cellStyle name="Note 5 11 4 2 3" xfId="20447" xr:uid="{8E7E9172-92F9-40E8-B4DE-FD599E26CFCC}"/>
    <cellStyle name="Note 5 11 4 3" xfId="20448" xr:uid="{64791EB7-9531-4606-9A4E-A4ED6EF577EB}"/>
    <cellStyle name="Note 5 11 4 4" xfId="20449" xr:uid="{BB627ADC-81A6-4ACD-A55E-AAAC72D4FA9B}"/>
    <cellStyle name="Note 5 11 5" xfId="20450" xr:uid="{D3E460D2-1192-4419-AE68-38615B6EE8ED}"/>
    <cellStyle name="Note 5 11 5 2" xfId="20451" xr:uid="{2FD7F5C6-C55E-49FE-B7EC-EC0FE0E5FE64}"/>
    <cellStyle name="Note 5 11 5 2 2" xfId="20452" xr:uid="{70016A23-2616-4D9E-A874-2C56B0324829}"/>
    <cellStyle name="Note 5 11 5 2 3" xfId="20453" xr:uid="{A199609F-2084-4986-8A24-97D6748B3876}"/>
    <cellStyle name="Note 5 11 5 3" xfId="20454" xr:uid="{11B785DD-8BE4-47D5-A9A8-9A04239C8F70}"/>
    <cellStyle name="Note 5 11 5 4" xfId="20455" xr:uid="{D3A186AD-2011-49C9-8DF6-266A6E7C7F0B}"/>
    <cellStyle name="Note 5 11 6" xfId="20456" xr:uid="{505758D2-50EF-4956-937D-57CF82EB7FD4}"/>
    <cellStyle name="Note 5 11 6 2" xfId="20457" xr:uid="{11E79DA5-A4ED-45F7-8638-BA79890CCB89}"/>
    <cellStyle name="Note 5 11 6 2 2" xfId="20458" xr:uid="{313171FD-1354-41DD-8202-569554BC8B0B}"/>
    <cellStyle name="Note 5 11 6 2 3" xfId="20459" xr:uid="{FAD227BC-B8A4-44BF-87E5-68066095AB38}"/>
    <cellStyle name="Note 5 11 6 3" xfId="20460" xr:uid="{1625296D-AF54-4DAC-A3D7-743E7D20AD85}"/>
    <cellStyle name="Note 5 11 6 4" xfId="20461" xr:uid="{4FC532C6-DBA4-4603-AC84-6BBBCC1C8E7C}"/>
    <cellStyle name="Note 5 11 7" xfId="20462" xr:uid="{8471CDE9-484B-4053-85C4-A5971296E752}"/>
    <cellStyle name="Note 5 11 7 2" xfId="20463" xr:uid="{B3A6D725-3901-458E-B966-0E746700AB1C}"/>
    <cellStyle name="Note 5 11 7 3" xfId="20464" xr:uid="{188E6B01-6943-4174-9E97-20CD432B0BF0}"/>
    <cellStyle name="Note 5 11 8" xfId="20465" xr:uid="{42187FCD-5FC1-4101-B2C5-2D142081E2D3}"/>
    <cellStyle name="Note 5 11 9" xfId="20466" xr:uid="{572CEA3C-C5D5-4C38-B764-66926032A25E}"/>
    <cellStyle name="Note 5 12" xfId="20467" xr:uid="{DC0D7C38-D585-4C82-A49A-DB637C375929}"/>
    <cellStyle name="Note 5 12 2" xfId="20468" xr:uid="{3B85BE83-8758-4934-B26D-36AB41A0895C}"/>
    <cellStyle name="Note 5 12 2 2" xfId="20469" xr:uid="{02F6E233-75BC-473A-9AA0-5B32C5DE6991}"/>
    <cellStyle name="Note 5 12 2 2 2" xfId="20470" xr:uid="{964A0A7F-5E2A-4380-B43E-6E929BDC3DA9}"/>
    <cellStyle name="Note 5 12 2 2 3" xfId="20471" xr:uid="{1E741114-5D1C-426A-B72F-2C171D8BA61D}"/>
    <cellStyle name="Note 5 12 2 3" xfId="20472" xr:uid="{5B228AC8-67B8-4AF4-BCD6-624C8D361479}"/>
    <cellStyle name="Note 5 12 2 4" xfId="20473" xr:uid="{3AD4EEC2-733B-4B64-990F-D9F6DB2D1ADF}"/>
    <cellStyle name="Note 5 12 3" xfId="20474" xr:uid="{7AC67DB9-729D-4A9C-9902-FC287F0B9434}"/>
    <cellStyle name="Note 5 12 3 2" xfId="20475" xr:uid="{33924246-4055-426B-9744-34ADF699A07B}"/>
    <cellStyle name="Note 5 12 3 2 2" xfId="20476" xr:uid="{679D123F-DCEB-4E2C-8081-484C6F8A202B}"/>
    <cellStyle name="Note 5 12 3 2 3" xfId="20477" xr:uid="{6D26B8B5-8A6F-4B9E-B18F-B81C4F571C5A}"/>
    <cellStyle name="Note 5 12 3 3" xfId="20478" xr:uid="{B2246ABE-FB2F-4794-950B-15189FA68AB6}"/>
    <cellStyle name="Note 5 12 3 4" xfId="20479" xr:uid="{A4C9F70B-F0A9-44C4-8880-053F850D16C3}"/>
    <cellStyle name="Note 5 12 4" xfId="20480" xr:uid="{E288B91B-D8C3-4038-B6E5-5154022C9AD0}"/>
    <cellStyle name="Note 5 12 4 2" xfId="20481" xr:uid="{10C31931-8FFD-4AE2-A491-D5535ACE6184}"/>
    <cellStyle name="Note 5 12 4 2 2" xfId="20482" xr:uid="{79AFA68F-7E7D-4070-8201-9DE765B896E3}"/>
    <cellStyle name="Note 5 12 4 2 3" xfId="20483" xr:uid="{24C39955-70E4-44CD-80DF-EE72BF91647D}"/>
    <cellStyle name="Note 5 12 4 3" xfId="20484" xr:uid="{BF566477-45F9-4824-960E-630699EF69ED}"/>
    <cellStyle name="Note 5 12 4 4" xfId="20485" xr:uid="{BBA1E686-392C-4A08-A32E-2E3218AB6FF5}"/>
    <cellStyle name="Note 5 12 5" xfId="20486" xr:uid="{2E916127-0E70-4DF7-89E4-96D952C4190C}"/>
    <cellStyle name="Note 5 12 5 2" xfId="20487" xr:uid="{1BA6234B-51BB-4A62-A783-BE64BB2DD236}"/>
    <cellStyle name="Note 5 12 5 2 2" xfId="20488" xr:uid="{C0518571-27F2-411A-B36F-CB8E05348CB1}"/>
    <cellStyle name="Note 5 12 5 2 3" xfId="20489" xr:uid="{3531F26B-FBBE-4899-A905-95D9D2320922}"/>
    <cellStyle name="Note 5 12 5 3" xfId="20490" xr:uid="{DF69A92E-1B2D-444D-8FF5-86337CF375BF}"/>
    <cellStyle name="Note 5 12 5 4" xfId="20491" xr:uid="{255190AC-FA55-466B-BEF4-B5B652A97601}"/>
    <cellStyle name="Note 5 12 6" xfId="20492" xr:uid="{76E132FD-B2D7-4125-B911-73F9CAA9792E}"/>
    <cellStyle name="Note 5 12 6 2" xfId="20493" xr:uid="{72DFAF9D-8609-479A-9583-FAD0D786CB7F}"/>
    <cellStyle name="Note 5 12 6 2 2" xfId="20494" xr:uid="{C64D6D37-45C9-4418-B4F7-19C5A8CF98BA}"/>
    <cellStyle name="Note 5 12 6 2 3" xfId="20495" xr:uid="{1D84D58C-C4F9-4DAA-ABD1-2CC44B5630C5}"/>
    <cellStyle name="Note 5 12 6 3" xfId="20496" xr:uid="{3D62354D-1844-4D14-B72F-63D0D5A674D6}"/>
    <cellStyle name="Note 5 12 6 4" xfId="20497" xr:uid="{A2BCA740-ADE6-473F-92EE-C4B1093FCEA6}"/>
    <cellStyle name="Note 5 12 7" xfId="20498" xr:uid="{2960F394-79B5-4BD3-AEB2-37C76232D168}"/>
    <cellStyle name="Note 5 12 7 2" xfId="20499" xr:uid="{F09E661F-DB22-4DEC-B702-31DAE9797759}"/>
    <cellStyle name="Note 5 12 7 3" xfId="20500" xr:uid="{5CB9E0EA-6369-4C31-B651-071A71529269}"/>
    <cellStyle name="Note 5 12 8" xfId="20501" xr:uid="{8658A52D-2B18-40D6-8A02-2D0D37E301BF}"/>
    <cellStyle name="Note 5 12 9" xfId="20502" xr:uid="{9B41DCDA-528F-46F4-B820-1BBAC58A8AA6}"/>
    <cellStyle name="Note 5 13" xfId="20503" xr:uid="{12ABC058-EF83-481A-BBF2-70AC3C4769AA}"/>
    <cellStyle name="Note 5 13 2" xfId="20504" xr:uid="{E7A2C1E4-61B8-44BB-B26D-E133A520EBAB}"/>
    <cellStyle name="Note 5 13 2 2" xfId="20505" xr:uid="{0A3E77C8-C228-44F0-BA20-077ED3FD0929}"/>
    <cellStyle name="Note 5 13 2 2 2" xfId="20506" xr:uid="{0A28CF1B-D31F-46B2-94BC-AF921C315DF9}"/>
    <cellStyle name="Note 5 13 2 2 3" xfId="20507" xr:uid="{EFDA464B-37B1-4632-9E6F-0C3A0A56F2F4}"/>
    <cellStyle name="Note 5 13 2 3" xfId="20508" xr:uid="{974DD7DC-1E0B-443A-B40C-099E8C1EB100}"/>
    <cellStyle name="Note 5 13 2 4" xfId="20509" xr:uid="{EF0B0CCD-4A15-453E-9FEC-2AFEAB49F1AF}"/>
    <cellStyle name="Note 5 13 3" xfId="20510" xr:uid="{1DC62423-B6CB-4EA9-A693-AD22A5006B13}"/>
    <cellStyle name="Note 5 13 3 2" xfId="20511" xr:uid="{6681825F-69CB-4BE0-A454-CA81F5AA6C96}"/>
    <cellStyle name="Note 5 13 3 2 2" xfId="20512" xr:uid="{525908D4-7759-4878-A7D9-9046F0D76791}"/>
    <cellStyle name="Note 5 13 3 2 3" xfId="20513" xr:uid="{3E113FDB-74AC-469C-9C6D-12BC17009460}"/>
    <cellStyle name="Note 5 13 3 3" xfId="20514" xr:uid="{5F288135-516D-4681-8F90-70933E528B68}"/>
    <cellStyle name="Note 5 13 3 4" xfId="20515" xr:uid="{43C8D9CE-0040-49B6-8E1F-DBDE00631F04}"/>
    <cellStyle name="Note 5 13 4" xfId="20516" xr:uid="{F9EA301C-D6D3-4A29-8DC0-63CEEEBEE346}"/>
    <cellStyle name="Note 5 13 4 2" xfId="20517" xr:uid="{D7618B9C-ECF8-460C-A85E-1BDC878D9391}"/>
    <cellStyle name="Note 5 13 4 2 2" xfId="20518" xr:uid="{B4B4BDE8-5889-46A4-A304-9C740FBE6B86}"/>
    <cellStyle name="Note 5 13 4 2 3" xfId="20519" xr:uid="{1EE18653-338C-48BE-893B-E344206D06A8}"/>
    <cellStyle name="Note 5 13 4 3" xfId="20520" xr:uid="{AE89D357-CDE7-4013-97CF-8B99CC09D130}"/>
    <cellStyle name="Note 5 13 4 4" xfId="20521" xr:uid="{E60B0FBB-5F52-45A7-884D-05710CCDD43E}"/>
    <cellStyle name="Note 5 13 5" xfId="20522" xr:uid="{458F0DEE-8212-41D3-B94C-D2F7DB15B3A2}"/>
    <cellStyle name="Note 5 13 5 2" xfId="20523" xr:uid="{D9276249-3186-423B-9527-373547BF51EB}"/>
    <cellStyle name="Note 5 13 5 2 2" xfId="20524" xr:uid="{B6966AA6-0DAF-4D14-985F-46AF3A2A814C}"/>
    <cellStyle name="Note 5 13 5 2 3" xfId="20525" xr:uid="{BCD10B29-7259-43C5-8A8E-B042606C5D1C}"/>
    <cellStyle name="Note 5 13 5 3" xfId="20526" xr:uid="{23BC29A5-A8C3-4C87-A9D1-7984FCEF7464}"/>
    <cellStyle name="Note 5 13 5 4" xfId="20527" xr:uid="{22C28FBB-3EC9-4480-9667-1C66A989D50C}"/>
    <cellStyle name="Note 5 13 6" xfId="20528" xr:uid="{10A9BD85-147D-44E1-964E-E3F705B36981}"/>
    <cellStyle name="Note 5 13 6 2" xfId="20529" xr:uid="{4327C0F1-A1BB-4EDF-A1FD-9E4328CE8422}"/>
    <cellStyle name="Note 5 13 6 2 2" xfId="20530" xr:uid="{94C855BB-324A-449F-A547-E82E8ACBF795}"/>
    <cellStyle name="Note 5 13 6 2 3" xfId="20531" xr:uid="{41AA5228-2FDA-4743-9E92-0FAF2B4280B3}"/>
    <cellStyle name="Note 5 13 6 3" xfId="20532" xr:uid="{A08C7D64-A5F4-4EA3-9AF5-C597D43228D3}"/>
    <cellStyle name="Note 5 13 6 4" xfId="20533" xr:uid="{DD7FC4EF-C91E-4F84-8FCA-690FB3D5A014}"/>
    <cellStyle name="Note 5 13 7" xfId="20534" xr:uid="{3B5FF8D0-80D6-4CF5-A53E-8BFDC4CEA015}"/>
    <cellStyle name="Note 5 13 7 2" xfId="20535" xr:uid="{1A0CB211-1BEC-4D29-A59B-D82BCABAE2B2}"/>
    <cellStyle name="Note 5 13 7 3" xfId="20536" xr:uid="{572F118E-15B9-4AAC-944D-14C8CF0516A7}"/>
    <cellStyle name="Note 5 13 8" xfId="20537" xr:uid="{3D0DE601-E7B2-4D05-8445-CE238CFD3595}"/>
    <cellStyle name="Note 5 13 9" xfId="20538" xr:uid="{705C0999-685B-416B-BCE8-29DE95DE4104}"/>
    <cellStyle name="Note 5 14" xfId="20539" xr:uid="{8A3525CC-E54B-43CA-AD1C-417961C6FC4D}"/>
    <cellStyle name="Note 5 14 2" xfId="20540" xr:uid="{8EDF9856-5479-459E-8EA9-38A2C737B598}"/>
    <cellStyle name="Note 5 14 2 2" xfId="20541" xr:uid="{628D4188-66CE-450E-8612-875AF7CAE36C}"/>
    <cellStyle name="Note 5 14 2 2 2" xfId="20542" xr:uid="{4277C25A-BDE9-4332-B244-23FD9761DA56}"/>
    <cellStyle name="Note 5 14 2 2 3" xfId="20543" xr:uid="{AAAA92A6-BA24-46ED-B470-13FBA5CD5C58}"/>
    <cellStyle name="Note 5 14 2 3" xfId="20544" xr:uid="{3E311A0E-23DB-4C76-8DF6-2DFA70610414}"/>
    <cellStyle name="Note 5 14 2 4" xfId="20545" xr:uid="{B5913F7A-5F4A-4678-90E3-246A3815CA08}"/>
    <cellStyle name="Note 5 14 3" xfId="20546" xr:uid="{FB1B60E6-FE06-4AD8-A8EE-37108913178B}"/>
    <cellStyle name="Note 5 14 3 2" xfId="20547" xr:uid="{18513F93-5751-47BA-841E-4B759DCB9F05}"/>
    <cellStyle name="Note 5 14 3 2 2" xfId="20548" xr:uid="{B5DE729A-258F-4521-A0B4-C41584A5ACCF}"/>
    <cellStyle name="Note 5 14 3 2 3" xfId="20549" xr:uid="{FFC87B32-B3D9-4088-9AA9-B8B21CCCA474}"/>
    <cellStyle name="Note 5 14 3 3" xfId="20550" xr:uid="{9275ACE1-E28E-4CC5-896E-795B9736579D}"/>
    <cellStyle name="Note 5 14 3 4" xfId="20551" xr:uid="{51D321E4-70A1-46FE-989C-60909A409703}"/>
    <cellStyle name="Note 5 14 4" xfId="20552" xr:uid="{F2B87A55-A7D6-401C-9C60-FC823F2D7359}"/>
    <cellStyle name="Note 5 14 4 2" xfId="20553" xr:uid="{56E8AC66-91F8-44EA-A321-D88AEBBD8381}"/>
    <cellStyle name="Note 5 14 4 2 2" xfId="20554" xr:uid="{7EE1D88C-C326-4721-9B8C-9FDE9FBC7636}"/>
    <cellStyle name="Note 5 14 4 2 3" xfId="20555" xr:uid="{ACE2A796-0848-4CD5-B6B9-73B2136EE810}"/>
    <cellStyle name="Note 5 14 4 3" xfId="20556" xr:uid="{354EEB65-FD59-48D5-9FEB-2542D255608D}"/>
    <cellStyle name="Note 5 14 4 4" xfId="20557" xr:uid="{96FD0BBD-D709-47D6-84DA-240EE9CE5D76}"/>
    <cellStyle name="Note 5 14 5" xfId="20558" xr:uid="{7B59BD9E-43F0-4A72-80DA-0010731D7E2F}"/>
    <cellStyle name="Note 5 14 5 2" xfId="20559" xr:uid="{7BE135DD-53A1-4D64-A64E-318F0E514E1D}"/>
    <cellStyle name="Note 5 14 5 2 2" xfId="20560" xr:uid="{7D5EBD0A-5D1D-492A-ABEA-424DECE5A02B}"/>
    <cellStyle name="Note 5 14 5 2 3" xfId="20561" xr:uid="{2A810D47-E0CD-4CA6-9572-48A466DDD48E}"/>
    <cellStyle name="Note 5 14 5 3" xfId="20562" xr:uid="{CCCC2B21-BAFA-4472-9C58-FD4B0E60DDF4}"/>
    <cellStyle name="Note 5 14 5 4" xfId="20563" xr:uid="{E7DAFF1F-7843-4F5D-98A4-2643A65FFD39}"/>
    <cellStyle name="Note 5 14 6" xfId="20564" xr:uid="{012D0AD1-E8BC-4A50-9573-C5FB9C60F1AA}"/>
    <cellStyle name="Note 5 14 6 2" xfId="20565" xr:uid="{3C2D4240-53DD-4745-B18A-9EAB06DB9E83}"/>
    <cellStyle name="Note 5 14 6 2 2" xfId="20566" xr:uid="{68E3FC9D-9D25-49B5-8F15-7EEEEF7921FC}"/>
    <cellStyle name="Note 5 14 6 2 3" xfId="20567" xr:uid="{29CDACA7-F3BF-4E67-B27D-AA6F17F3B73E}"/>
    <cellStyle name="Note 5 14 6 3" xfId="20568" xr:uid="{B2C73D92-012F-4A28-8915-257B2E817A36}"/>
    <cellStyle name="Note 5 14 6 4" xfId="20569" xr:uid="{50BFAABB-106B-4745-9680-611EA5204459}"/>
    <cellStyle name="Note 5 14 7" xfId="20570" xr:uid="{E704027E-5ED2-4B3C-8FCF-A6710670A4FC}"/>
    <cellStyle name="Note 5 14 7 2" xfId="20571" xr:uid="{F2F77800-1FDD-4584-9A62-7BA675F0733C}"/>
    <cellStyle name="Note 5 14 7 3" xfId="20572" xr:uid="{3523B375-38DE-4325-BB7C-BCFE42B6D595}"/>
    <cellStyle name="Note 5 14 8" xfId="20573" xr:uid="{882F7BDD-7C3F-4B5D-8D58-758F6DAF7290}"/>
    <cellStyle name="Note 5 14 9" xfId="20574" xr:uid="{85706792-F14A-4B5F-B9FA-32E7F5866D0B}"/>
    <cellStyle name="Note 5 15" xfId="20575" xr:uid="{915ED218-F5AF-4D95-94FD-DE060AD5010E}"/>
    <cellStyle name="Note 5 15 2" xfId="20576" xr:uid="{DB47465F-7C39-43A1-84CF-B87135357C82}"/>
    <cellStyle name="Note 5 15 2 2" xfId="20577" xr:uid="{EC7BF482-D385-4C60-AFA7-42F02A62FBE0}"/>
    <cellStyle name="Note 5 15 2 2 2" xfId="20578" xr:uid="{E8C06CD4-4A37-481B-85AD-D12795EF380E}"/>
    <cellStyle name="Note 5 15 2 2 3" xfId="20579" xr:uid="{6380EA5A-A844-44C8-9715-938A7D185EE7}"/>
    <cellStyle name="Note 5 15 2 3" xfId="20580" xr:uid="{37794ADE-EAC4-44FE-A422-76F72551098D}"/>
    <cellStyle name="Note 5 15 2 4" xfId="20581" xr:uid="{15DC6FB9-BB37-4F61-A754-4B5EEDA4E02D}"/>
    <cellStyle name="Note 5 15 3" xfId="20582" xr:uid="{9E7446DD-A76C-4D0F-91A6-9BBBABEC6373}"/>
    <cellStyle name="Note 5 15 3 2" xfId="20583" xr:uid="{DC6F2C1F-12D7-4BA3-B7BE-E596E9E3E616}"/>
    <cellStyle name="Note 5 15 3 2 2" xfId="20584" xr:uid="{499BA10B-8CEF-403F-BFB9-73E5A3D65B63}"/>
    <cellStyle name="Note 5 15 3 2 3" xfId="20585" xr:uid="{A6E723E2-94AC-4C11-B50E-699C839C8674}"/>
    <cellStyle name="Note 5 15 3 3" xfId="20586" xr:uid="{636E7B6A-AD91-46A8-BCB3-34E808795ED6}"/>
    <cellStyle name="Note 5 15 3 4" xfId="20587" xr:uid="{4D8CE239-103F-43E3-BA6B-8849B5B07023}"/>
    <cellStyle name="Note 5 15 4" xfId="20588" xr:uid="{7E370339-4EB8-45C3-BF75-1D80FAB16B74}"/>
    <cellStyle name="Note 5 15 4 2" xfId="20589" xr:uid="{F4B3CCFD-7D8D-49D8-9C4C-44608BF0D8AB}"/>
    <cellStyle name="Note 5 15 4 2 2" xfId="20590" xr:uid="{A6DE1E92-8A58-422C-9351-8C4E0E1E4241}"/>
    <cellStyle name="Note 5 15 4 2 3" xfId="20591" xr:uid="{CEDBC854-341D-4E3B-B456-84DC256B78CE}"/>
    <cellStyle name="Note 5 15 4 3" xfId="20592" xr:uid="{E9750E5E-4B48-4090-8C3E-BC383925ECA7}"/>
    <cellStyle name="Note 5 15 4 4" xfId="20593" xr:uid="{698E419E-8DCA-488A-A354-D60EDB3331DB}"/>
    <cellStyle name="Note 5 15 5" xfId="20594" xr:uid="{CC6C788F-1872-443A-9959-594FF711CBC8}"/>
    <cellStyle name="Note 5 15 5 2" xfId="20595" xr:uid="{20279142-A9F1-47F9-AF4E-07E77738D63B}"/>
    <cellStyle name="Note 5 15 5 2 2" xfId="20596" xr:uid="{F43DCE76-2022-4B82-AC30-26156EF2AF0B}"/>
    <cellStyle name="Note 5 15 5 2 3" xfId="20597" xr:uid="{C1FDE519-AA78-4B04-B8A4-98F1D66B3EBB}"/>
    <cellStyle name="Note 5 15 5 3" xfId="20598" xr:uid="{12C791C7-8306-433E-9AB9-0A542A7FA026}"/>
    <cellStyle name="Note 5 15 5 4" xfId="20599" xr:uid="{9FCF19C6-EC71-4170-A54C-F8EF3078DA49}"/>
    <cellStyle name="Note 5 15 6" xfId="20600" xr:uid="{C3954382-8722-4C71-A583-2FB576F508FF}"/>
    <cellStyle name="Note 5 15 6 2" xfId="20601" xr:uid="{AB1AE761-61AC-46DF-9547-E458144106E4}"/>
    <cellStyle name="Note 5 15 6 2 2" xfId="20602" xr:uid="{C784609F-CECB-496C-94E8-DD3EAC8731DC}"/>
    <cellStyle name="Note 5 15 6 2 3" xfId="20603" xr:uid="{BF8ACE13-0071-41A9-94E9-7E2BC4864CA6}"/>
    <cellStyle name="Note 5 15 6 3" xfId="20604" xr:uid="{D479D5EE-EB59-4408-9CE2-9D9566FBD4E0}"/>
    <cellStyle name="Note 5 15 6 4" xfId="20605" xr:uid="{7FB4FBE1-8C11-49FB-8A24-0F2D69976F19}"/>
    <cellStyle name="Note 5 15 7" xfId="20606" xr:uid="{ACD8F396-E402-46EB-8970-AF5F9B0DE912}"/>
    <cellStyle name="Note 5 15 7 2" xfId="20607" xr:uid="{5AE5992C-85FE-46D1-B19D-3C987273CB24}"/>
    <cellStyle name="Note 5 15 7 3" xfId="20608" xr:uid="{8DC7C1C9-F072-4FF9-996B-34C20DC19F13}"/>
    <cellStyle name="Note 5 15 8" xfId="20609" xr:uid="{0CBE1979-4ACE-4B5C-AA63-3D9A93F5D97D}"/>
    <cellStyle name="Note 5 15 9" xfId="20610" xr:uid="{103D2019-2D8F-4DE9-AC21-5B5A85621585}"/>
    <cellStyle name="Note 5 16" xfId="20611" xr:uid="{A1FF6ABF-854C-4C9C-BE30-A0037539E606}"/>
    <cellStyle name="Note 5 16 2" xfId="20612" xr:uid="{638C175F-D5D5-4C94-8BE9-337B47D63252}"/>
    <cellStyle name="Note 5 16 2 2" xfId="20613" xr:uid="{416B46AE-9F23-4150-8294-FE6FCDA738D9}"/>
    <cellStyle name="Note 5 16 2 2 2" xfId="20614" xr:uid="{082838E4-5BE1-44A0-9706-3894B441D145}"/>
    <cellStyle name="Note 5 16 2 2 3" xfId="20615" xr:uid="{486BF563-45FC-4DD4-BC66-9F1CB940D858}"/>
    <cellStyle name="Note 5 16 2 3" xfId="20616" xr:uid="{7ED9907A-1D2A-4ABA-827D-C7BBB0F3D9E2}"/>
    <cellStyle name="Note 5 16 2 4" xfId="20617" xr:uid="{83FB2DB7-6164-4BE0-8546-A09F52C06797}"/>
    <cellStyle name="Note 5 16 3" xfId="20618" xr:uid="{76527044-2A7C-4B39-893E-A1ADAB993BEF}"/>
    <cellStyle name="Note 5 16 3 2" xfId="20619" xr:uid="{9522392B-80DA-4539-A11D-AD8B359F5CFF}"/>
    <cellStyle name="Note 5 16 3 2 2" xfId="20620" xr:uid="{58108E49-79D2-446E-BEEC-9077C5812BA7}"/>
    <cellStyle name="Note 5 16 3 2 3" xfId="20621" xr:uid="{AFDE1B38-A4F7-4FC2-A044-7AF896FEF8F6}"/>
    <cellStyle name="Note 5 16 3 3" xfId="20622" xr:uid="{2F1E0BCA-444E-4858-9CAE-A83C06B178E7}"/>
    <cellStyle name="Note 5 16 3 4" xfId="20623" xr:uid="{2B26EF70-FA1E-45CA-8ABD-F99369E7EA08}"/>
    <cellStyle name="Note 5 16 4" xfId="20624" xr:uid="{640CCF50-E662-4C12-A411-27EC09E70FD3}"/>
    <cellStyle name="Note 5 16 4 2" xfId="20625" xr:uid="{F7257718-9554-4642-8E5E-5284D33F3BD1}"/>
    <cellStyle name="Note 5 16 4 2 2" xfId="20626" xr:uid="{D68CD11F-B401-43E2-87BC-D3B6B6697408}"/>
    <cellStyle name="Note 5 16 4 2 3" xfId="20627" xr:uid="{F20AEF6F-5849-47C4-95E0-37FDC8EDA322}"/>
    <cellStyle name="Note 5 16 4 3" xfId="20628" xr:uid="{76C6BF6D-1122-49FB-B3EF-1C791D5B343A}"/>
    <cellStyle name="Note 5 16 4 4" xfId="20629" xr:uid="{DC28F533-69F1-428F-B114-4B0D07DB342D}"/>
    <cellStyle name="Note 5 16 5" xfId="20630" xr:uid="{A66A1C40-F845-4914-97AA-37E61C373442}"/>
    <cellStyle name="Note 5 16 5 2" xfId="20631" xr:uid="{C931470B-CB9E-4447-8DAB-1ABC9C40171E}"/>
    <cellStyle name="Note 5 16 5 2 2" xfId="20632" xr:uid="{025EA789-07BC-4D30-90AC-AC1E0C5FF748}"/>
    <cellStyle name="Note 5 16 5 2 3" xfId="20633" xr:uid="{EBCAC368-3610-43D7-A6A3-BC01C080E6E3}"/>
    <cellStyle name="Note 5 16 5 3" xfId="20634" xr:uid="{335704C3-D265-4044-A834-EF9347A64AC9}"/>
    <cellStyle name="Note 5 16 5 4" xfId="20635" xr:uid="{6F4EE2B6-F76B-40AB-BF0B-F9A821634420}"/>
    <cellStyle name="Note 5 16 6" xfId="20636" xr:uid="{7E3C521E-8703-41E1-B16B-E6CBD8DA4193}"/>
    <cellStyle name="Note 5 16 6 2" xfId="20637" xr:uid="{1DED67F1-F60A-4B5D-ABF4-865A5D16CC41}"/>
    <cellStyle name="Note 5 16 6 2 2" xfId="20638" xr:uid="{BBE7B751-7B19-447B-B2B9-8D4C011DFDC2}"/>
    <cellStyle name="Note 5 16 6 2 3" xfId="20639" xr:uid="{232899C0-E9FF-4705-AEDC-EECF20DC548F}"/>
    <cellStyle name="Note 5 16 6 3" xfId="20640" xr:uid="{CAF31B45-ED20-45A9-9DFC-DA4CFE165763}"/>
    <cellStyle name="Note 5 16 6 4" xfId="20641" xr:uid="{5114E077-66FA-4017-A3BC-E6BFB7B8CDB3}"/>
    <cellStyle name="Note 5 16 7" xfId="20642" xr:uid="{7063E1EA-C223-43B0-B24F-D1D58A6C4A0B}"/>
    <cellStyle name="Note 5 16 7 2" xfId="20643" xr:uid="{D2393BB3-781F-49FE-986B-475739A39A1D}"/>
    <cellStyle name="Note 5 16 7 3" xfId="20644" xr:uid="{155C8BB0-E2B0-41D8-9AC1-BBDF97579134}"/>
    <cellStyle name="Note 5 16 8" xfId="20645" xr:uid="{4D0A8519-D137-48ED-B138-61901C6E5C52}"/>
    <cellStyle name="Note 5 16 9" xfId="20646" xr:uid="{FF59BEDF-505E-4D93-A549-3EA00A7A698B}"/>
    <cellStyle name="Note 5 17" xfId="20647" xr:uid="{A12F4752-DAD4-47DC-8045-9948B821814B}"/>
    <cellStyle name="Note 5 17 2" xfId="20648" xr:uid="{B7DA438C-1DF4-46E7-B864-92B21EDA9B43}"/>
    <cellStyle name="Note 5 17 2 2" xfId="20649" xr:uid="{A06D1098-6C67-4320-9C1A-0EE11B4877F0}"/>
    <cellStyle name="Note 5 17 2 2 2" xfId="20650" xr:uid="{0BF9E65F-F878-4328-8603-C40BD7399A00}"/>
    <cellStyle name="Note 5 17 2 2 3" xfId="20651" xr:uid="{19B17825-FCD4-4EC8-A474-479D986BD9C0}"/>
    <cellStyle name="Note 5 17 2 3" xfId="20652" xr:uid="{B3153C84-9B08-45AD-B0C0-5518F6884A0B}"/>
    <cellStyle name="Note 5 17 2 4" xfId="20653" xr:uid="{CD42B918-4FC8-47A6-8122-46011F77922F}"/>
    <cellStyle name="Note 5 17 3" xfId="20654" xr:uid="{80DABF3E-21A0-4E63-BB7E-F3F5A9A7407B}"/>
    <cellStyle name="Note 5 17 3 2" xfId="20655" xr:uid="{50589488-0E22-43A2-AAC8-7AF48C83EA18}"/>
    <cellStyle name="Note 5 17 3 2 2" xfId="20656" xr:uid="{D34211E2-08DC-48CF-BF97-0C4F2552A3AA}"/>
    <cellStyle name="Note 5 17 3 2 3" xfId="20657" xr:uid="{7C1979A5-5054-4F1A-BFA3-2FBB43122694}"/>
    <cellStyle name="Note 5 17 3 3" xfId="20658" xr:uid="{6D7F0C7C-592D-4B43-A6F5-661696F7C2E0}"/>
    <cellStyle name="Note 5 17 3 4" xfId="20659" xr:uid="{49C5A529-7E96-45D6-A1E0-D1E7C1D42C0F}"/>
    <cellStyle name="Note 5 17 4" xfId="20660" xr:uid="{3D745018-93B3-4954-B5C3-CE2F791C26F6}"/>
    <cellStyle name="Note 5 17 4 2" xfId="20661" xr:uid="{6DA53080-23DC-4ED5-BDD5-B2A600BFDCBA}"/>
    <cellStyle name="Note 5 17 4 2 2" xfId="20662" xr:uid="{4E94B582-4854-462C-9863-A3CFB78FD313}"/>
    <cellStyle name="Note 5 17 4 2 3" xfId="20663" xr:uid="{96757C91-8837-4076-A487-793B19A062CB}"/>
    <cellStyle name="Note 5 17 4 3" xfId="20664" xr:uid="{82AE71D9-DBC3-4435-9CD7-C80E1DD4E577}"/>
    <cellStyle name="Note 5 17 4 4" xfId="20665" xr:uid="{F041B651-424C-431B-BEDC-C3E4A3ABF227}"/>
    <cellStyle name="Note 5 17 5" xfId="20666" xr:uid="{51E297B6-394D-43AB-ABB1-6D214A174F88}"/>
    <cellStyle name="Note 5 17 5 2" xfId="20667" xr:uid="{A573B4EC-0B9B-4753-8C57-0B4F336A8C2B}"/>
    <cellStyle name="Note 5 17 5 2 2" xfId="20668" xr:uid="{CBC539D0-327C-4B3D-B759-EE30CFE7DE04}"/>
    <cellStyle name="Note 5 17 5 2 3" xfId="20669" xr:uid="{82825017-62BA-4DDE-BFF5-C3D4789411D9}"/>
    <cellStyle name="Note 5 17 5 3" xfId="20670" xr:uid="{F7FBC34C-EC1F-49AC-9C21-1014E9A76375}"/>
    <cellStyle name="Note 5 17 5 4" xfId="20671" xr:uid="{7C77C59D-CA15-48FB-B76F-255B54FE56A9}"/>
    <cellStyle name="Note 5 17 6" xfId="20672" xr:uid="{05B2BFED-9A94-4CCC-9BB4-83A9A9133A47}"/>
    <cellStyle name="Note 5 17 6 2" xfId="20673" xr:uid="{B0ABE507-2860-4372-8771-7E9687FEFC9C}"/>
    <cellStyle name="Note 5 17 6 2 2" xfId="20674" xr:uid="{9FF7501D-DA87-4B6D-AA70-1DC015084674}"/>
    <cellStyle name="Note 5 17 6 2 3" xfId="20675" xr:uid="{993B1AB6-15E6-4AE2-8DC8-A8260023064A}"/>
    <cellStyle name="Note 5 17 6 3" xfId="20676" xr:uid="{0BAF7893-45E9-44C3-B144-CE53B44C4D92}"/>
    <cellStyle name="Note 5 17 6 4" xfId="20677" xr:uid="{ED970938-FE33-4C7D-917F-AA96A9EB56B9}"/>
    <cellStyle name="Note 5 17 7" xfId="20678" xr:uid="{D22FE96B-0A48-44C7-B155-C63C499CFCCE}"/>
    <cellStyle name="Note 5 17 7 2" xfId="20679" xr:uid="{C73A2423-7130-4E10-94A4-35F0BE7F56CC}"/>
    <cellStyle name="Note 5 17 7 3" xfId="20680" xr:uid="{8AFFBD7B-D52E-416C-B587-75174C40E3CE}"/>
    <cellStyle name="Note 5 17 8" xfId="20681" xr:uid="{E8B8A94A-0444-4BBE-AB27-5FD37E2A7FD7}"/>
    <cellStyle name="Note 5 17 9" xfId="20682" xr:uid="{CE75A38B-BBA1-4E71-A65B-633CECD261A5}"/>
    <cellStyle name="Note 5 18" xfId="20683" xr:uid="{B1E5239D-4595-4755-9BBF-A6CCB41C5AD8}"/>
    <cellStyle name="Note 5 18 2" xfId="20684" xr:uid="{0D32611A-53E1-4147-8D36-689F18DA6013}"/>
    <cellStyle name="Note 5 18 2 2" xfId="20685" xr:uid="{2D94AB29-76EC-427A-B95C-E06BEB10AE80}"/>
    <cellStyle name="Note 5 18 2 2 2" xfId="20686" xr:uid="{7F96B9C3-B86F-4108-A23A-EC937013CE4A}"/>
    <cellStyle name="Note 5 18 2 2 3" xfId="20687" xr:uid="{01FC1ACB-BA14-458F-89D8-4C5D208A709D}"/>
    <cellStyle name="Note 5 18 2 3" xfId="20688" xr:uid="{4070A63F-C3C1-4EF7-9D71-D2BF6BC580CD}"/>
    <cellStyle name="Note 5 18 2 4" xfId="20689" xr:uid="{C497A4DB-ED6C-4BFE-ACCB-BB0163289CCA}"/>
    <cellStyle name="Note 5 18 3" xfId="20690" xr:uid="{84EFE341-A138-4510-BAC3-6CE01A1DA8CF}"/>
    <cellStyle name="Note 5 18 3 2" xfId="20691" xr:uid="{92E37DAE-0A68-42B9-8B90-166A39DBEAFB}"/>
    <cellStyle name="Note 5 18 3 2 2" xfId="20692" xr:uid="{259A756E-D159-42F6-AA79-0D7B4F1E0854}"/>
    <cellStyle name="Note 5 18 3 2 3" xfId="20693" xr:uid="{95D47790-33AE-4036-A6C5-4C7046044CCF}"/>
    <cellStyle name="Note 5 18 3 3" xfId="20694" xr:uid="{68ADCE0F-8E82-484E-BD32-D550C4FD8918}"/>
    <cellStyle name="Note 5 18 3 4" xfId="20695" xr:uid="{105CA6A4-E729-47AB-8110-519C2FE22770}"/>
    <cellStyle name="Note 5 18 4" xfId="20696" xr:uid="{05053B79-F4BD-4E32-9E62-8F3A4DFBBDEC}"/>
    <cellStyle name="Note 5 18 4 2" xfId="20697" xr:uid="{429B0618-4250-4B16-81BB-79FD41938A1E}"/>
    <cellStyle name="Note 5 18 4 2 2" xfId="20698" xr:uid="{6CB9D766-33F6-4D06-B41F-F4EB4CA4240E}"/>
    <cellStyle name="Note 5 18 4 2 3" xfId="20699" xr:uid="{A9009B00-6ACB-4AB6-81E5-84CB37206AA1}"/>
    <cellStyle name="Note 5 18 4 3" xfId="20700" xr:uid="{86C506F3-39CE-435A-BA74-13F01B0340E8}"/>
    <cellStyle name="Note 5 18 4 4" xfId="20701" xr:uid="{8598BBB6-BD37-4DC4-A125-06C7DECF5174}"/>
    <cellStyle name="Note 5 18 5" xfId="20702" xr:uid="{9B477735-6B45-48FE-9CCC-260BD87244D8}"/>
    <cellStyle name="Note 5 18 5 2" xfId="20703" xr:uid="{91B8E916-6D4C-47EC-AF57-FD2D83C00506}"/>
    <cellStyle name="Note 5 18 5 2 2" xfId="20704" xr:uid="{C88AD9E0-2EFE-4333-84EC-1EDACBFF868C}"/>
    <cellStyle name="Note 5 18 5 2 3" xfId="20705" xr:uid="{47874ED7-A8A6-456B-8896-D5F59480F779}"/>
    <cellStyle name="Note 5 18 5 3" xfId="20706" xr:uid="{1A61D87D-FF5C-4295-95ED-038142624C0B}"/>
    <cellStyle name="Note 5 18 5 4" xfId="20707" xr:uid="{7FD90A6E-40C6-4288-A62B-E77329FBF16C}"/>
    <cellStyle name="Note 5 18 6" xfId="20708" xr:uid="{607C6291-FC6B-4FE1-A060-60B2A5B665F6}"/>
    <cellStyle name="Note 5 18 6 2" xfId="20709" xr:uid="{58FA48CF-7A83-4E59-A522-676812BB4BB6}"/>
    <cellStyle name="Note 5 18 6 2 2" xfId="20710" xr:uid="{2805A501-74C0-485E-9EA5-B61964E70B60}"/>
    <cellStyle name="Note 5 18 6 2 3" xfId="20711" xr:uid="{0B0A0488-305D-4A9E-B564-108718CC5CCC}"/>
    <cellStyle name="Note 5 18 6 3" xfId="20712" xr:uid="{8F93B7FF-C5C3-44B7-B670-2093FE1A7C0E}"/>
    <cellStyle name="Note 5 18 6 4" xfId="20713" xr:uid="{6F976964-EF35-43D4-B1A9-7C74CF2B7921}"/>
    <cellStyle name="Note 5 18 7" xfId="20714" xr:uid="{5F966914-9548-41AB-BE4A-C69B3B761E46}"/>
    <cellStyle name="Note 5 18 7 2" xfId="20715" xr:uid="{AAB2D4DA-DD71-419D-BA69-04386BF9C033}"/>
    <cellStyle name="Note 5 18 7 3" xfId="20716" xr:uid="{5418169E-F831-4B2D-A13F-C0A08BC90DFE}"/>
    <cellStyle name="Note 5 18 8" xfId="20717" xr:uid="{C6740B1D-7D2C-46AC-8563-431E5321DC6A}"/>
    <cellStyle name="Note 5 18 9" xfId="20718" xr:uid="{E794D194-94F9-47CB-AB74-B8F01A94450A}"/>
    <cellStyle name="Note 5 19" xfId="20719" xr:uid="{AA963ADB-314A-4AA7-AD43-A03077520ED2}"/>
    <cellStyle name="Note 5 19 2" xfId="20720" xr:uid="{0D15AF1A-A8FF-495A-B183-A33CF9A7BCC3}"/>
    <cellStyle name="Note 5 19 2 2" xfId="20721" xr:uid="{C1E81C94-A987-430D-9AA1-88A5B546AA19}"/>
    <cellStyle name="Note 5 19 2 2 2" xfId="20722" xr:uid="{C358E937-C3AC-4113-B5DE-FE0B411CFF72}"/>
    <cellStyle name="Note 5 19 2 2 3" xfId="20723" xr:uid="{15C1EEC9-32A0-47B7-93F1-0DF734AC3753}"/>
    <cellStyle name="Note 5 19 2 3" xfId="20724" xr:uid="{70BE953D-28B4-4E82-8043-2963947BC24B}"/>
    <cellStyle name="Note 5 19 2 4" xfId="20725" xr:uid="{172F7802-AEEB-4C8F-99C8-9667104C0E2B}"/>
    <cellStyle name="Note 5 19 3" xfId="20726" xr:uid="{EF93E31E-FF19-4E18-85E9-D9443495B8EF}"/>
    <cellStyle name="Note 5 19 3 2" xfId="20727" xr:uid="{BE853FC1-FCAA-4B84-9F8D-530857220A59}"/>
    <cellStyle name="Note 5 19 3 2 2" xfId="20728" xr:uid="{86AD4353-3664-4242-BB84-6FA4CAA0BA1F}"/>
    <cellStyle name="Note 5 19 3 2 3" xfId="20729" xr:uid="{6EEDF5FA-110B-48A1-BBFA-A8EC1FAE8B4A}"/>
    <cellStyle name="Note 5 19 3 3" xfId="20730" xr:uid="{C7CA787E-F6DE-46A0-8855-2C825904E583}"/>
    <cellStyle name="Note 5 19 3 4" xfId="20731" xr:uid="{F48F67B5-BF72-444B-9FFF-97B35649BCFE}"/>
    <cellStyle name="Note 5 19 4" xfId="20732" xr:uid="{4AFC70F2-AF39-4779-9846-6DD9B16F8925}"/>
    <cellStyle name="Note 5 19 4 2" xfId="20733" xr:uid="{E9986916-80AC-498F-8E70-9079305EF9E4}"/>
    <cellStyle name="Note 5 19 4 2 2" xfId="20734" xr:uid="{2CFED888-0319-4213-A22F-D9258182E43B}"/>
    <cellStyle name="Note 5 19 4 2 3" xfId="20735" xr:uid="{6A9BA0F0-DF33-4E49-A679-E503094BB1C5}"/>
    <cellStyle name="Note 5 19 4 3" xfId="20736" xr:uid="{FEB5B8B9-2383-4099-9747-5C7C716E8C26}"/>
    <cellStyle name="Note 5 19 4 4" xfId="20737" xr:uid="{7BEA0673-D0CD-4026-AA78-E342FE0B6F03}"/>
    <cellStyle name="Note 5 19 5" xfId="20738" xr:uid="{5F0C5F8B-952D-40AD-B662-F6BF5B34F5B1}"/>
    <cellStyle name="Note 5 19 5 2" xfId="20739" xr:uid="{25C2C97A-9820-4CF2-845A-19DE0906895F}"/>
    <cellStyle name="Note 5 19 5 2 2" xfId="20740" xr:uid="{E74E07BE-FDAE-4DCF-B125-80CBA0DF6910}"/>
    <cellStyle name="Note 5 19 5 2 3" xfId="20741" xr:uid="{F1F1FA8F-AAAC-4C09-94DF-67D36F8CC080}"/>
    <cellStyle name="Note 5 19 5 3" xfId="20742" xr:uid="{A679CF1C-1FE0-4144-B821-D302073BE85B}"/>
    <cellStyle name="Note 5 19 5 4" xfId="20743" xr:uid="{507E133E-D578-4D0C-8980-125AAD53F87D}"/>
    <cellStyle name="Note 5 19 6" xfId="20744" xr:uid="{60BBEBE6-382A-401C-8EAA-44A04875E4C6}"/>
    <cellStyle name="Note 5 19 6 2" xfId="20745" xr:uid="{952DD9C6-5E27-41E4-AEBD-1ECE834D1622}"/>
    <cellStyle name="Note 5 19 6 2 2" xfId="20746" xr:uid="{FE6B5EA0-EADA-4925-A8A5-184C0EDB4348}"/>
    <cellStyle name="Note 5 19 6 2 3" xfId="20747" xr:uid="{DECBF575-DCDD-43F9-8F73-0E434ACCBB66}"/>
    <cellStyle name="Note 5 19 6 3" xfId="20748" xr:uid="{6D974C5A-0019-4C1F-8A4F-A2A82461411A}"/>
    <cellStyle name="Note 5 19 6 4" xfId="20749" xr:uid="{8708BF69-453D-4A70-ACD1-80DCB1D956D6}"/>
    <cellStyle name="Note 5 19 7" xfId="20750" xr:uid="{54164965-B5FF-46D3-B117-E8F9299E3FB2}"/>
    <cellStyle name="Note 5 19 7 2" xfId="20751" xr:uid="{413D699D-0966-497A-B94A-A3AE969F2594}"/>
    <cellStyle name="Note 5 19 7 3" xfId="20752" xr:uid="{8788C7D7-F318-4714-9AD0-0F6EBBBCBC69}"/>
    <cellStyle name="Note 5 19 8" xfId="20753" xr:uid="{402675C2-6E15-4A14-8EAC-C7B9772394E7}"/>
    <cellStyle name="Note 5 19 9" xfId="20754" xr:uid="{1CBEA28F-2994-40F8-98FC-07B2254AEC79}"/>
    <cellStyle name="Note 5 2" xfId="755" xr:uid="{3A765BC8-C9F7-4DCD-B101-613B31B2C2DD}"/>
    <cellStyle name="Note 5 2 10" xfId="20755" xr:uid="{FBD378A7-CFE5-4436-AD05-20071018E3A0}"/>
    <cellStyle name="Note 5 2 10 2" xfId="20756" xr:uid="{963A2FA8-3B3B-4625-954D-5A066A2FECBD}"/>
    <cellStyle name="Note 5 2 10 2 2" xfId="20757" xr:uid="{2F85949D-B820-46E1-9B63-8A3F7398DA99}"/>
    <cellStyle name="Note 5 2 10 2 2 2" xfId="20758" xr:uid="{E5DB3E7F-DE61-4D7C-BF48-E0276A7A65CB}"/>
    <cellStyle name="Note 5 2 10 2 2 3" xfId="20759" xr:uid="{481DED7E-8C2C-4E58-A4B0-B94C29748CBA}"/>
    <cellStyle name="Note 5 2 10 2 3" xfId="20760" xr:uid="{A1714CDF-E3D1-4C75-9AD8-FE2ADA38C45E}"/>
    <cellStyle name="Note 5 2 10 2 4" xfId="20761" xr:uid="{A19148FB-4F11-4C55-958F-C9CB02B6A405}"/>
    <cellStyle name="Note 5 2 10 3" xfId="20762" xr:uid="{32F3AFB8-2FA0-4615-9B22-B78CAC8A61FD}"/>
    <cellStyle name="Note 5 2 10 3 2" xfId="20763" xr:uid="{31FB6804-F838-42D6-93F7-DEBC21AD81EA}"/>
    <cellStyle name="Note 5 2 10 3 2 2" xfId="20764" xr:uid="{18FDFC0C-32CD-4181-ACA7-85AD75056BDE}"/>
    <cellStyle name="Note 5 2 10 3 2 3" xfId="20765" xr:uid="{623906E7-4B51-4C51-8F04-5383C52C2D50}"/>
    <cellStyle name="Note 5 2 10 3 3" xfId="20766" xr:uid="{8588FBE5-47D3-41FE-A9DB-E81441871EC6}"/>
    <cellStyle name="Note 5 2 10 3 4" xfId="20767" xr:uid="{770B0F99-1F69-4B66-80DA-A4CD0C1CCB66}"/>
    <cellStyle name="Note 5 2 10 4" xfId="20768" xr:uid="{432CAC7D-3E37-452E-82BD-D1F30842D53D}"/>
    <cellStyle name="Note 5 2 10 4 2" xfId="20769" xr:uid="{C246F3AC-C7E4-440C-A8F6-08F910AF59E9}"/>
    <cellStyle name="Note 5 2 10 4 2 2" xfId="20770" xr:uid="{66C5196F-1309-497F-8CA9-D2BC30824A3F}"/>
    <cellStyle name="Note 5 2 10 4 2 3" xfId="20771" xr:uid="{E569CA39-EAA6-4F47-A5A2-55C255DCD8CF}"/>
    <cellStyle name="Note 5 2 10 4 3" xfId="20772" xr:uid="{C03E9390-DBB8-4524-9095-059B5FD0975E}"/>
    <cellStyle name="Note 5 2 10 4 4" xfId="20773" xr:uid="{441618BF-DAD0-4EA2-A007-9597B285B481}"/>
    <cellStyle name="Note 5 2 10 5" xfId="20774" xr:uid="{CD4C2B02-6713-4937-8816-B40F06E228B5}"/>
    <cellStyle name="Note 5 2 10 5 2" xfId="20775" xr:uid="{F6CE040F-CF4C-4ED8-8675-F8FE5C973B3A}"/>
    <cellStyle name="Note 5 2 10 5 2 2" xfId="20776" xr:uid="{EA53D3C1-DC10-4F5B-AC30-F8CA3029D39E}"/>
    <cellStyle name="Note 5 2 10 5 2 3" xfId="20777" xr:uid="{1E7BF641-061E-4058-B12A-A88F06AE92DB}"/>
    <cellStyle name="Note 5 2 10 5 3" xfId="20778" xr:uid="{BA8F7F3B-8935-4C27-A21F-A9FCC5A4CD3B}"/>
    <cellStyle name="Note 5 2 10 5 4" xfId="20779" xr:uid="{5B39A7EE-3B52-4AC1-8CB2-4425E50DA798}"/>
    <cellStyle name="Note 5 2 10 6" xfId="20780" xr:uid="{5BA1921A-0FFB-47D2-BBBC-1A3AD7F481C6}"/>
    <cellStyle name="Note 5 2 10 6 2" xfId="20781" xr:uid="{E52603F9-DC0D-4B73-B7F7-DC0E01D8DF67}"/>
    <cellStyle name="Note 5 2 10 6 2 2" xfId="20782" xr:uid="{3AD9B9A7-0160-40D2-BA11-DCC8BEA93E5D}"/>
    <cellStyle name="Note 5 2 10 6 2 3" xfId="20783" xr:uid="{C50C7E89-70B9-4D7A-BEF6-358B50FB8C20}"/>
    <cellStyle name="Note 5 2 10 6 3" xfId="20784" xr:uid="{8175BCA6-C2D0-488A-9952-9D498082888D}"/>
    <cellStyle name="Note 5 2 10 6 4" xfId="20785" xr:uid="{08D56248-F408-4FBD-AFD8-9AC31A58F6CB}"/>
    <cellStyle name="Note 5 2 10 7" xfId="20786" xr:uid="{22EEA5E3-3183-4801-A30D-58F188B0108D}"/>
    <cellStyle name="Note 5 2 10 7 2" xfId="20787" xr:uid="{1E7A3C07-256A-434F-8DB6-2CE1406C0BFB}"/>
    <cellStyle name="Note 5 2 10 7 3" xfId="20788" xr:uid="{2C1B16EE-795C-4354-94A6-46F831FA7909}"/>
    <cellStyle name="Note 5 2 10 8" xfId="20789" xr:uid="{4DC4587D-E2F6-4E9C-9A4A-433EC5256AAB}"/>
    <cellStyle name="Note 5 2 10 9" xfId="20790" xr:uid="{F73A0336-1372-4715-9812-B3930CDA34ED}"/>
    <cellStyle name="Note 5 2 11" xfId="20791" xr:uid="{E9ACF3C0-6ABA-4C52-9F74-72C134CFFDA7}"/>
    <cellStyle name="Note 5 2 11 2" xfId="20792" xr:uid="{6DCCE77F-2C07-40EB-9FBC-F779F68D8B08}"/>
    <cellStyle name="Note 5 2 11 2 2" xfId="20793" xr:uid="{99552000-29AB-4947-8C36-0D9C11FB93E5}"/>
    <cellStyle name="Note 5 2 11 2 2 2" xfId="20794" xr:uid="{002758AF-527C-42D1-B597-46293D034D43}"/>
    <cellStyle name="Note 5 2 11 2 2 3" xfId="20795" xr:uid="{5DE49011-0468-4BAD-B241-AC6B03E36D6D}"/>
    <cellStyle name="Note 5 2 11 2 3" xfId="20796" xr:uid="{E4DEDF55-D658-4D5B-B4E0-5CEAACED016A}"/>
    <cellStyle name="Note 5 2 11 2 4" xfId="20797" xr:uid="{19BF4FF4-12CC-4CBD-B553-44F14D5DAD0B}"/>
    <cellStyle name="Note 5 2 11 3" xfId="20798" xr:uid="{BFDFA182-87FC-4E8C-8D30-11C994C288C9}"/>
    <cellStyle name="Note 5 2 11 3 2" xfId="20799" xr:uid="{6A10A945-002B-4FC5-BC1F-5301AD025AD5}"/>
    <cellStyle name="Note 5 2 11 3 2 2" xfId="20800" xr:uid="{1C220E7B-C768-4E99-84EE-C06EE0E5EFEC}"/>
    <cellStyle name="Note 5 2 11 3 2 3" xfId="20801" xr:uid="{0BDF3D07-2D89-4E4D-B616-BECFAE0554E1}"/>
    <cellStyle name="Note 5 2 11 3 3" xfId="20802" xr:uid="{787CEEDE-9053-4724-8A2C-94689A278E05}"/>
    <cellStyle name="Note 5 2 11 3 4" xfId="20803" xr:uid="{2AAFB4D3-E60D-4767-9AE3-F9F8E36E00F1}"/>
    <cellStyle name="Note 5 2 11 4" xfId="20804" xr:uid="{5D711878-2849-457A-AE17-D8A271B7637F}"/>
    <cellStyle name="Note 5 2 11 4 2" xfId="20805" xr:uid="{BFE06E21-2E48-49FB-B4AC-E9F3E4A175BA}"/>
    <cellStyle name="Note 5 2 11 4 2 2" xfId="20806" xr:uid="{EB6C59F6-8BA2-4620-893A-698B29EA1C6D}"/>
    <cellStyle name="Note 5 2 11 4 2 3" xfId="20807" xr:uid="{04636337-3A4A-477B-B4FE-3604A2C3C71C}"/>
    <cellStyle name="Note 5 2 11 4 3" xfId="20808" xr:uid="{377CC0D7-7C3B-4627-9480-BB1BB420E6CC}"/>
    <cellStyle name="Note 5 2 11 4 4" xfId="20809" xr:uid="{7DE3B010-A2F4-4360-9CB9-8984D161ED53}"/>
    <cellStyle name="Note 5 2 11 5" xfId="20810" xr:uid="{6D80F94A-F539-4EFC-8B86-87F056640A99}"/>
    <cellStyle name="Note 5 2 11 5 2" xfId="20811" xr:uid="{0B70FE67-52C1-4CD2-8A3D-9BE86FDCFE85}"/>
    <cellStyle name="Note 5 2 11 5 2 2" xfId="20812" xr:uid="{F47B9C68-20D5-422B-A894-BEB9EF8FB51E}"/>
    <cellStyle name="Note 5 2 11 5 2 3" xfId="20813" xr:uid="{FFF7ECC7-E4E5-42A8-94B8-39F67A4C6D71}"/>
    <cellStyle name="Note 5 2 11 5 3" xfId="20814" xr:uid="{632B91CF-7E0D-4164-A0F1-E0E4641614D9}"/>
    <cellStyle name="Note 5 2 11 5 4" xfId="20815" xr:uid="{9DBB7212-15EB-4AFF-9FD6-C889879A04B3}"/>
    <cellStyle name="Note 5 2 11 6" xfId="20816" xr:uid="{F023FABF-B0B5-48AB-954F-3B90CD163F6E}"/>
    <cellStyle name="Note 5 2 11 6 2" xfId="20817" xr:uid="{E076453C-0E5A-417D-9A23-A10B9239EB9B}"/>
    <cellStyle name="Note 5 2 11 6 2 2" xfId="20818" xr:uid="{38592BA8-1E5F-4836-8C84-0AC2CB735993}"/>
    <cellStyle name="Note 5 2 11 6 2 3" xfId="20819" xr:uid="{9F77A555-4D8B-4B61-8957-A96A74FBE5D5}"/>
    <cellStyle name="Note 5 2 11 6 3" xfId="20820" xr:uid="{2B5B9514-9FC6-404E-B084-1EED5008AAB3}"/>
    <cellStyle name="Note 5 2 11 6 4" xfId="20821" xr:uid="{E0320F23-DCD2-4F00-A3E6-4DDC57F02493}"/>
    <cellStyle name="Note 5 2 11 7" xfId="20822" xr:uid="{EF92B186-00A6-48DC-A552-B67C20FB972D}"/>
    <cellStyle name="Note 5 2 11 7 2" xfId="20823" xr:uid="{71EDAEED-75D4-4B20-A747-51D4B7D6FF0A}"/>
    <cellStyle name="Note 5 2 11 7 3" xfId="20824" xr:uid="{2E651315-6142-4811-88C4-C037FDCA6CE3}"/>
    <cellStyle name="Note 5 2 11 8" xfId="20825" xr:uid="{984DDA3A-2E47-4980-A468-C3E82E2AB9AD}"/>
    <cellStyle name="Note 5 2 11 9" xfId="20826" xr:uid="{ED2EFD6F-A5C5-4737-A1D0-3DCFCC2D823D}"/>
    <cellStyle name="Note 5 2 12" xfId="20827" xr:uid="{E0481CD4-81D4-499D-877E-B24DBCF753CF}"/>
    <cellStyle name="Note 5 2 12 2" xfId="20828" xr:uid="{4118CE87-4295-4B27-A404-0B72CA8B71B7}"/>
    <cellStyle name="Note 5 2 12 2 2" xfId="20829" xr:uid="{BA3CB199-849F-4597-A4FE-E60726260FDC}"/>
    <cellStyle name="Note 5 2 12 2 2 2" xfId="20830" xr:uid="{A8972D44-B049-4646-BF70-95F2AB8DB7B4}"/>
    <cellStyle name="Note 5 2 12 2 2 3" xfId="20831" xr:uid="{BA6A507D-B778-41D9-B3EE-E1DA63A80A16}"/>
    <cellStyle name="Note 5 2 12 2 3" xfId="20832" xr:uid="{A698C5AE-928D-4CA9-B390-00E9BA289DE1}"/>
    <cellStyle name="Note 5 2 12 2 4" xfId="20833" xr:uid="{666630A3-A1F1-49D3-9B7C-9F1ED1B3EC7A}"/>
    <cellStyle name="Note 5 2 12 3" xfId="20834" xr:uid="{56E8A749-5985-42F1-8D68-3A374ED8CE98}"/>
    <cellStyle name="Note 5 2 12 3 2" xfId="20835" xr:uid="{ADC1FD36-D5ED-482D-8DBD-603D58C087E5}"/>
    <cellStyle name="Note 5 2 12 3 2 2" xfId="20836" xr:uid="{B5172EA7-5F4D-4C5C-A921-8D378D8FCFBE}"/>
    <cellStyle name="Note 5 2 12 3 2 3" xfId="20837" xr:uid="{953C8E40-736C-4A46-982F-611B2AACA931}"/>
    <cellStyle name="Note 5 2 12 3 3" xfId="20838" xr:uid="{7968763F-91D8-4313-AA89-6A3352626222}"/>
    <cellStyle name="Note 5 2 12 3 4" xfId="20839" xr:uid="{6EE37480-33F8-4108-869E-13CDB08AF4EF}"/>
    <cellStyle name="Note 5 2 12 4" xfId="20840" xr:uid="{F2F6AE52-3D89-46BD-BBBD-2257DE3FEC97}"/>
    <cellStyle name="Note 5 2 12 4 2" xfId="20841" xr:uid="{34A1AEEB-A6F2-4441-8117-B9F9B6CC6952}"/>
    <cellStyle name="Note 5 2 12 4 2 2" xfId="20842" xr:uid="{F5C27ED9-3A76-40D9-8920-2B4AD06699CC}"/>
    <cellStyle name="Note 5 2 12 4 2 3" xfId="20843" xr:uid="{FD5DE305-8EFD-405B-887B-C6E33745E955}"/>
    <cellStyle name="Note 5 2 12 4 3" xfId="20844" xr:uid="{92831D52-CA03-4618-9A89-9D44415FA60B}"/>
    <cellStyle name="Note 5 2 12 4 4" xfId="20845" xr:uid="{EB4B3958-3474-4AC9-8DDA-AD5E0AD031A9}"/>
    <cellStyle name="Note 5 2 12 5" xfId="20846" xr:uid="{57ED76AB-5906-4CE7-B4DC-7162682236B5}"/>
    <cellStyle name="Note 5 2 12 5 2" xfId="20847" xr:uid="{11A0E34E-09BC-48E4-8E76-B4CA24FA9289}"/>
    <cellStyle name="Note 5 2 12 5 2 2" xfId="20848" xr:uid="{0545AE42-1BF3-4DF7-AC6C-FA2FE9D6D7E0}"/>
    <cellStyle name="Note 5 2 12 5 2 3" xfId="20849" xr:uid="{424CB403-6943-458A-AB35-EC65D6789F6E}"/>
    <cellStyle name="Note 5 2 12 5 3" xfId="20850" xr:uid="{1CD184EF-91D4-4909-A873-60BED20C9497}"/>
    <cellStyle name="Note 5 2 12 5 4" xfId="20851" xr:uid="{28DA7689-7BD2-4764-BE4B-BFBEDC4EC78A}"/>
    <cellStyle name="Note 5 2 12 6" xfId="20852" xr:uid="{555C27F3-5058-4963-8807-5A807EA25442}"/>
    <cellStyle name="Note 5 2 12 6 2" xfId="20853" xr:uid="{20404DC7-6150-4EF5-B053-629898DF672C}"/>
    <cellStyle name="Note 5 2 12 6 2 2" xfId="20854" xr:uid="{A758E856-3707-4841-B9EB-B6EC2C32A80E}"/>
    <cellStyle name="Note 5 2 12 6 2 3" xfId="20855" xr:uid="{4267E38B-595A-458C-A736-FC3C7AE69668}"/>
    <cellStyle name="Note 5 2 12 6 3" xfId="20856" xr:uid="{AF40EF35-939B-4953-914E-DCA72C2D1F97}"/>
    <cellStyle name="Note 5 2 12 6 4" xfId="20857" xr:uid="{48321B5D-4181-4B46-A9F8-33F84C521F02}"/>
    <cellStyle name="Note 5 2 12 7" xfId="20858" xr:uid="{CD512367-EE05-4AE6-9206-A270C54047D7}"/>
    <cellStyle name="Note 5 2 12 7 2" xfId="20859" xr:uid="{B073C9F8-2BDC-4916-A414-4B674B2AE189}"/>
    <cellStyle name="Note 5 2 12 7 3" xfId="20860" xr:uid="{94104784-6E1C-4FE4-9422-3C2CA517FDCA}"/>
    <cellStyle name="Note 5 2 12 8" xfId="20861" xr:uid="{D39F7542-173F-4ED5-AA49-9076E6CE221B}"/>
    <cellStyle name="Note 5 2 12 9" xfId="20862" xr:uid="{E986B23E-6207-4AD8-8A4E-5D7B35ED82AA}"/>
    <cellStyle name="Note 5 2 13" xfId="20863" xr:uid="{AC13C3D5-96B9-4497-B9F8-A4EC29BA5F5D}"/>
    <cellStyle name="Note 5 2 13 2" xfId="20864" xr:uid="{83A92549-13DB-4519-BF9B-84371C61E34A}"/>
    <cellStyle name="Note 5 2 13 2 2" xfId="20865" xr:uid="{9A0E02B1-E557-406F-8952-AF789397389C}"/>
    <cellStyle name="Note 5 2 13 2 2 2" xfId="20866" xr:uid="{6D1C4A24-296A-4DC8-A743-E836844CDAE7}"/>
    <cellStyle name="Note 5 2 13 2 2 3" xfId="20867" xr:uid="{0961D8C2-216E-4D02-8E17-9741AD672A3D}"/>
    <cellStyle name="Note 5 2 13 2 3" xfId="20868" xr:uid="{1CD005EA-FAC9-4C9F-9009-6418FD01B301}"/>
    <cellStyle name="Note 5 2 13 2 4" xfId="20869" xr:uid="{BCCAB96F-B131-407E-9B91-1636770B86D9}"/>
    <cellStyle name="Note 5 2 13 3" xfId="20870" xr:uid="{53E8BB21-669C-45F5-844C-53391F9045D9}"/>
    <cellStyle name="Note 5 2 13 3 2" xfId="20871" xr:uid="{9477EE08-6720-4FD4-8990-C9360EA3E53F}"/>
    <cellStyle name="Note 5 2 13 3 2 2" xfId="20872" xr:uid="{F5021EE5-72C5-481C-992F-4F54DE8A53C8}"/>
    <cellStyle name="Note 5 2 13 3 2 3" xfId="20873" xr:uid="{6385071A-9486-4F17-85E2-FA024C5C7018}"/>
    <cellStyle name="Note 5 2 13 3 3" xfId="20874" xr:uid="{B36D2624-4694-460D-80DD-F4FA20978AF3}"/>
    <cellStyle name="Note 5 2 13 3 4" xfId="20875" xr:uid="{03434188-5E62-49DB-A95C-1B40F7050038}"/>
    <cellStyle name="Note 5 2 13 4" xfId="20876" xr:uid="{282EF1FE-6D95-4CC5-9E4F-F8BAFE1FAFB9}"/>
    <cellStyle name="Note 5 2 13 4 2" xfId="20877" xr:uid="{5F8BA8AF-8F8D-47E8-A275-F354D9761309}"/>
    <cellStyle name="Note 5 2 13 4 2 2" xfId="20878" xr:uid="{BE27B2AC-5379-40B6-A41D-999BF460D8D1}"/>
    <cellStyle name="Note 5 2 13 4 2 3" xfId="20879" xr:uid="{C4CA9911-52B4-425D-83FD-54282A8DC113}"/>
    <cellStyle name="Note 5 2 13 4 3" xfId="20880" xr:uid="{EE30A577-E0DE-4B91-B88C-F17E317DF48C}"/>
    <cellStyle name="Note 5 2 13 4 4" xfId="20881" xr:uid="{2A92B617-384C-4919-9044-A5AF77FFCC02}"/>
    <cellStyle name="Note 5 2 13 5" xfId="20882" xr:uid="{85CBB628-F906-4A3F-94D0-965F727F3512}"/>
    <cellStyle name="Note 5 2 13 5 2" xfId="20883" xr:uid="{63D4E9AA-4646-480C-94DB-1D1EEA0E6418}"/>
    <cellStyle name="Note 5 2 13 5 2 2" xfId="20884" xr:uid="{257E03FF-893C-4023-AC2E-CF1B1B46C43E}"/>
    <cellStyle name="Note 5 2 13 5 2 3" xfId="20885" xr:uid="{F137B5D5-B2C0-4F03-9987-879C6B2EBBCE}"/>
    <cellStyle name="Note 5 2 13 5 3" xfId="20886" xr:uid="{A564E0E0-25DF-4345-83D8-50A406D96E94}"/>
    <cellStyle name="Note 5 2 13 5 4" xfId="20887" xr:uid="{598FCBE0-BBCE-405B-8562-D6A2F4FE1ECD}"/>
    <cellStyle name="Note 5 2 13 6" xfId="20888" xr:uid="{B5F5B9CB-EFD7-47A9-87E1-940C998CD4CD}"/>
    <cellStyle name="Note 5 2 13 6 2" xfId="20889" xr:uid="{E8730B3F-DD19-4CC2-9BDE-7218586D0808}"/>
    <cellStyle name="Note 5 2 13 6 2 2" xfId="20890" xr:uid="{75719F40-3F75-4FDB-A3D9-F33268B3E020}"/>
    <cellStyle name="Note 5 2 13 6 2 3" xfId="20891" xr:uid="{6BC378D9-9C69-490F-86A0-8BB81814D814}"/>
    <cellStyle name="Note 5 2 13 6 3" xfId="20892" xr:uid="{E493515A-7E20-47D0-A589-1A925D1983AF}"/>
    <cellStyle name="Note 5 2 13 6 4" xfId="20893" xr:uid="{853087A9-205C-47D3-A362-7506C103F675}"/>
    <cellStyle name="Note 5 2 13 7" xfId="20894" xr:uid="{41876F07-FDCD-46DA-B128-420EBFAE7411}"/>
    <cellStyle name="Note 5 2 13 7 2" xfId="20895" xr:uid="{E88A2B55-6E03-4F68-AEEA-E2FE11C539A4}"/>
    <cellStyle name="Note 5 2 13 7 3" xfId="20896" xr:uid="{1CB319F1-420E-4E7D-9552-4AB6C577BE78}"/>
    <cellStyle name="Note 5 2 13 8" xfId="20897" xr:uid="{DAE5EB40-8798-4923-9A14-FFC299A7185E}"/>
    <cellStyle name="Note 5 2 13 9" xfId="20898" xr:uid="{024FEB3A-2929-4E03-9106-0A6FB7F81385}"/>
    <cellStyle name="Note 5 2 14" xfId="20899" xr:uid="{0775B4B0-105E-4F17-BF09-52E92B5A26F1}"/>
    <cellStyle name="Note 5 2 14 2" xfId="20900" xr:uid="{417DB1BD-EF46-476A-9EC3-926B9B8AA94F}"/>
    <cellStyle name="Note 5 2 14 2 2" xfId="20901" xr:uid="{F35243E0-BAF9-4EC6-AD25-704583C5E093}"/>
    <cellStyle name="Note 5 2 14 2 2 2" xfId="20902" xr:uid="{84D3DC3E-4167-45E7-A929-53E287C786D5}"/>
    <cellStyle name="Note 5 2 14 2 2 3" xfId="20903" xr:uid="{255DAEE4-513D-48E0-97AD-CC5FE0090125}"/>
    <cellStyle name="Note 5 2 14 2 3" xfId="20904" xr:uid="{E66E8BF2-3C55-49F7-9120-C44F219CA9D7}"/>
    <cellStyle name="Note 5 2 14 2 4" xfId="20905" xr:uid="{7FEABAA3-DB14-4AC9-8BED-4865551BEA2E}"/>
    <cellStyle name="Note 5 2 14 3" xfId="20906" xr:uid="{A04BBF94-58F1-42C7-91A1-B1E6A5184EC0}"/>
    <cellStyle name="Note 5 2 14 3 2" xfId="20907" xr:uid="{A328A71E-42DD-4484-91BE-FAB2994B59B3}"/>
    <cellStyle name="Note 5 2 14 3 2 2" xfId="20908" xr:uid="{1669647B-8A46-4414-93CA-FB9DB9BB2931}"/>
    <cellStyle name="Note 5 2 14 3 2 3" xfId="20909" xr:uid="{823450B7-5D73-4B3F-83AC-F1FC67F406D2}"/>
    <cellStyle name="Note 5 2 14 3 3" xfId="20910" xr:uid="{172830C8-5C01-4053-9E2D-A373916515AF}"/>
    <cellStyle name="Note 5 2 14 3 4" xfId="20911" xr:uid="{F5C1B671-1746-4F6E-94FF-AD08EB511726}"/>
    <cellStyle name="Note 5 2 14 4" xfId="20912" xr:uid="{1311560C-21E1-4CCD-B7A9-39134ADD727B}"/>
    <cellStyle name="Note 5 2 14 4 2" xfId="20913" xr:uid="{480761FD-1822-479B-94FB-8B34BB9115A3}"/>
    <cellStyle name="Note 5 2 14 4 2 2" xfId="20914" xr:uid="{EF613D1A-95DD-4E6D-8040-2AA621838D05}"/>
    <cellStyle name="Note 5 2 14 4 2 3" xfId="20915" xr:uid="{7760C85A-D68C-4EBF-8E67-0250C4B3DA81}"/>
    <cellStyle name="Note 5 2 14 4 3" xfId="20916" xr:uid="{6380D8CF-9AEC-4E93-880C-C86C10C1B708}"/>
    <cellStyle name="Note 5 2 14 4 4" xfId="20917" xr:uid="{782DE4E7-48E3-44F8-B924-3727D18BD5E4}"/>
    <cellStyle name="Note 5 2 14 5" xfId="20918" xr:uid="{F2F39C94-16F3-4CAC-A7C4-118D06CFA6C7}"/>
    <cellStyle name="Note 5 2 14 5 2" xfId="20919" xr:uid="{A029F436-2B53-4300-8143-8FFB03B08225}"/>
    <cellStyle name="Note 5 2 14 5 2 2" xfId="20920" xr:uid="{274FCF0D-093F-4584-AB62-83EF5B873506}"/>
    <cellStyle name="Note 5 2 14 5 2 3" xfId="20921" xr:uid="{FFBA4135-2B94-4B98-B2D0-66193FC54F9E}"/>
    <cellStyle name="Note 5 2 14 5 3" xfId="20922" xr:uid="{FE2265E0-6FE8-4A14-9372-9F64A9CF65A3}"/>
    <cellStyle name="Note 5 2 14 5 4" xfId="20923" xr:uid="{5CB6DE03-1620-41CA-836D-7E42BBF7DEAB}"/>
    <cellStyle name="Note 5 2 14 6" xfId="20924" xr:uid="{D29F3FD2-2960-482D-82AF-FA3D14886CE7}"/>
    <cellStyle name="Note 5 2 14 6 2" xfId="20925" xr:uid="{4737BBB2-663D-4AA1-BFE4-B0B37823035C}"/>
    <cellStyle name="Note 5 2 14 6 2 2" xfId="20926" xr:uid="{BC593165-F537-45EB-83F8-026665B73D17}"/>
    <cellStyle name="Note 5 2 14 6 2 3" xfId="20927" xr:uid="{3BDED0FE-9673-48CB-BA78-69CB39051A48}"/>
    <cellStyle name="Note 5 2 14 6 3" xfId="20928" xr:uid="{F71141D5-74DF-4F6D-B464-09CAD2E60E5A}"/>
    <cellStyle name="Note 5 2 14 6 4" xfId="20929" xr:uid="{67DF51EE-F5F5-4F11-842A-E3D9A9B9DD2F}"/>
    <cellStyle name="Note 5 2 14 7" xfId="20930" xr:uid="{D595B2FE-98E9-4754-8C9A-061BCA1904FD}"/>
    <cellStyle name="Note 5 2 14 7 2" xfId="20931" xr:uid="{AFE7AA2A-E787-4371-813B-EEE44CB07DAB}"/>
    <cellStyle name="Note 5 2 14 7 3" xfId="20932" xr:uid="{29E1D5BD-2C13-4B14-B879-5EB5BD329647}"/>
    <cellStyle name="Note 5 2 14 8" xfId="20933" xr:uid="{E1F5B428-7B08-49D2-9F4E-0B5785C93AF6}"/>
    <cellStyle name="Note 5 2 14 9" xfId="20934" xr:uid="{585169F9-CE06-4697-97AD-A0F739BB1205}"/>
    <cellStyle name="Note 5 2 15" xfId="20935" xr:uid="{45D6B381-6CAC-4975-971E-D14B3092F566}"/>
    <cellStyle name="Note 5 2 15 2" xfId="20936" xr:uid="{266973E3-AA99-4540-B3B1-6C13B0CAA766}"/>
    <cellStyle name="Note 5 2 15 2 2" xfId="20937" xr:uid="{5E4963F7-FC76-407A-89E0-3A065C0D325B}"/>
    <cellStyle name="Note 5 2 15 2 2 2" xfId="20938" xr:uid="{5BCA5418-A5CA-48A6-A171-74BDC7CE1BC0}"/>
    <cellStyle name="Note 5 2 15 2 2 3" xfId="20939" xr:uid="{01835322-9522-43D9-A8C2-9912454B7EB1}"/>
    <cellStyle name="Note 5 2 15 2 3" xfId="20940" xr:uid="{DA9847EE-2F5D-4AA9-92D6-ED864FEF779A}"/>
    <cellStyle name="Note 5 2 15 2 4" xfId="20941" xr:uid="{8F4F2B85-DB89-47BB-BD45-20F3991E9F1D}"/>
    <cellStyle name="Note 5 2 15 3" xfId="20942" xr:uid="{C50EB417-1472-4409-BDD5-79999F731931}"/>
    <cellStyle name="Note 5 2 15 3 2" xfId="20943" xr:uid="{5BBCF00A-808B-4926-AC55-099EB3D2A50E}"/>
    <cellStyle name="Note 5 2 15 3 2 2" xfId="20944" xr:uid="{BE84EFD3-862A-40AC-9A8B-91C979D25915}"/>
    <cellStyle name="Note 5 2 15 3 2 3" xfId="20945" xr:uid="{95AC95F3-8F39-44AB-9434-EBB0931061BC}"/>
    <cellStyle name="Note 5 2 15 3 3" xfId="20946" xr:uid="{C4163FCA-0319-4015-9AC3-2B5B0CBC6467}"/>
    <cellStyle name="Note 5 2 15 3 4" xfId="20947" xr:uid="{3DC3E02A-FC5C-49A4-9296-61C6B33EE649}"/>
    <cellStyle name="Note 5 2 15 4" xfId="20948" xr:uid="{11CB6402-A36E-4013-95EC-8984399E187B}"/>
    <cellStyle name="Note 5 2 15 4 2" xfId="20949" xr:uid="{3CCFBFFB-5185-42B6-96F1-1A6191A51DCE}"/>
    <cellStyle name="Note 5 2 15 4 2 2" xfId="20950" xr:uid="{6537E304-503B-40B2-A22F-57FF883183E8}"/>
    <cellStyle name="Note 5 2 15 4 2 3" xfId="20951" xr:uid="{BC2C0B75-8ABD-4D7B-8263-08E2E50CDDC4}"/>
    <cellStyle name="Note 5 2 15 4 3" xfId="20952" xr:uid="{2C0B57BC-5CB3-43E6-804D-3F2F51B64E4C}"/>
    <cellStyle name="Note 5 2 15 4 4" xfId="20953" xr:uid="{208D469E-7A34-47BA-A6F9-8304232DB5D1}"/>
    <cellStyle name="Note 5 2 15 5" xfId="20954" xr:uid="{9B78D7A1-3103-4917-89FF-7215772B6B00}"/>
    <cellStyle name="Note 5 2 15 5 2" xfId="20955" xr:uid="{1F6B7CDE-04B7-4CA1-B29C-AB7C1743DB19}"/>
    <cellStyle name="Note 5 2 15 5 2 2" xfId="20956" xr:uid="{595FF543-1EAF-4A20-BA76-AE284621CDC6}"/>
    <cellStyle name="Note 5 2 15 5 2 3" xfId="20957" xr:uid="{7B651A84-BE1E-476C-B621-A79CE54C7A09}"/>
    <cellStyle name="Note 5 2 15 5 3" xfId="20958" xr:uid="{19405F5B-F683-4920-AB9D-0A09263D52B5}"/>
    <cellStyle name="Note 5 2 15 5 4" xfId="20959" xr:uid="{B90478F7-26AF-4F75-BFE0-451BC5BA79A6}"/>
    <cellStyle name="Note 5 2 15 6" xfId="20960" xr:uid="{75C9C411-5D27-4E1C-B0F8-E0A82014436E}"/>
    <cellStyle name="Note 5 2 15 6 2" xfId="20961" xr:uid="{83BA0704-D8F8-4B34-A532-7DAD5A35F04F}"/>
    <cellStyle name="Note 5 2 15 6 2 2" xfId="20962" xr:uid="{433F2F8E-202F-4B25-BC0C-43206EEFAAC6}"/>
    <cellStyle name="Note 5 2 15 6 2 3" xfId="20963" xr:uid="{FB35E4D7-3541-4F3D-BF07-803A04600F96}"/>
    <cellStyle name="Note 5 2 15 6 3" xfId="20964" xr:uid="{EEDE7B2F-224F-4F32-B6CF-6DF56AFC02AC}"/>
    <cellStyle name="Note 5 2 15 6 4" xfId="20965" xr:uid="{DC40A7C3-ECE2-4FAE-B2BE-945BC50752B9}"/>
    <cellStyle name="Note 5 2 15 7" xfId="20966" xr:uid="{EAA160F7-0030-4B36-825D-086606CE9674}"/>
    <cellStyle name="Note 5 2 15 7 2" xfId="20967" xr:uid="{C5E752F6-26C9-4AF5-A0AF-C877C53C8DCA}"/>
    <cellStyle name="Note 5 2 15 7 3" xfId="20968" xr:uid="{DA3A9D63-DCD6-4DC6-A925-254DA7BDEDDB}"/>
    <cellStyle name="Note 5 2 15 8" xfId="20969" xr:uid="{0D4949BE-B081-492E-9D1E-AC2CF1A650AF}"/>
    <cellStyle name="Note 5 2 15 9" xfId="20970" xr:uid="{117C4EAF-AECB-44EE-9E12-74A54822EFEF}"/>
    <cellStyle name="Note 5 2 16" xfId="20971" xr:uid="{9192E872-4B2E-471E-AE8C-24CBC9AD1C30}"/>
    <cellStyle name="Note 5 2 16 2" xfId="20972" xr:uid="{7AB811CB-5875-4809-87BF-7346415A777F}"/>
    <cellStyle name="Note 5 2 16 2 2" xfId="20973" xr:uid="{A9FC04CC-337B-496D-9F35-AE41AE0DA6D2}"/>
    <cellStyle name="Note 5 2 16 2 2 2" xfId="20974" xr:uid="{D1B65B73-E272-4653-9AF0-5CFF5319216A}"/>
    <cellStyle name="Note 5 2 16 2 2 3" xfId="20975" xr:uid="{D1DAF131-3329-4921-A213-4FE1F82DA881}"/>
    <cellStyle name="Note 5 2 16 2 3" xfId="20976" xr:uid="{E53E9B13-60FD-4258-AC25-CE848ED4D281}"/>
    <cellStyle name="Note 5 2 16 2 4" xfId="20977" xr:uid="{659A91E0-0A63-4A78-A02D-3DBE5E8424B3}"/>
    <cellStyle name="Note 5 2 16 3" xfId="20978" xr:uid="{8A99A195-146D-46CD-8844-2A6E071B18F7}"/>
    <cellStyle name="Note 5 2 16 3 2" xfId="20979" xr:uid="{4AF0A749-4477-4A63-A561-501ED5E254D7}"/>
    <cellStyle name="Note 5 2 16 3 2 2" xfId="20980" xr:uid="{C49D8D9B-D360-438F-B6F5-2E77601FCFBD}"/>
    <cellStyle name="Note 5 2 16 3 2 3" xfId="20981" xr:uid="{EC2604B5-6129-41B6-B476-C9B55E85D86D}"/>
    <cellStyle name="Note 5 2 16 3 3" xfId="20982" xr:uid="{9AA8DADE-EE31-4F97-9A1F-CC7CA76D4223}"/>
    <cellStyle name="Note 5 2 16 3 4" xfId="20983" xr:uid="{B0A10A40-5DB2-42B8-A95B-6849375D9D56}"/>
    <cellStyle name="Note 5 2 16 4" xfId="20984" xr:uid="{71F1C107-2D72-4C91-B65F-6B8C724DB831}"/>
    <cellStyle name="Note 5 2 16 4 2" xfId="20985" xr:uid="{57052CD0-F35D-4A72-8255-C912A85D67BB}"/>
    <cellStyle name="Note 5 2 16 4 2 2" xfId="20986" xr:uid="{FD3A2FE7-3ED2-497B-8E3F-42C92A01D04D}"/>
    <cellStyle name="Note 5 2 16 4 2 3" xfId="20987" xr:uid="{F6414C7C-4DE0-43F1-BE37-639737AA823A}"/>
    <cellStyle name="Note 5 2 16 4 3" xfId="20988" xr:uid="{FEEF65E0-4D28-4198-8121-3D50159325C2}"/>
    <cellStyle name="Note 5 2 16 4 4" xfId="20989" xr:uid="{2C7AB5AA-46A8-478C-B3BF-13CA1DD55069}"/>
    <cellStyle name="Note 5 2 16 5" xfId="20990" xr:uid="{23B7F49F-0639-4250-810B-4C3038712F8C}"/>
    <cellStyle name="Note 5 2 16 5 2" xfId="20991" xr:uid="{D3785347-C07F-411C-A91A-CE41EF936BD9}"/>
    <cellStyle name="Note 5 2 16 5 2 2" xfId="20992" xr:uid="{527FCEF3-5051-4753-BF98-BD8BAD6CC446}"/>
    <cellStyle name="Note 5 2 16 5 2 3" xfId="20993" xr:uid="{3F72DAD5-DC27-46D8-A6AB-733826F74E40}"/>
    <cellStyle name="Note 5 2 16 5 3" xfId="20994" xr:uid="{C091BC4F-1067-467C-96A1-7DD5BF3B07BD}"/>
    <cellStyle name="Note 5 2 16 5 4" xfId="20995" xr:uid="{8654637F-3D84-4592-BB70-BDC70C7D3D82}"/>
    <cellStyle name="Note 5 2 16 6" xfId="20996" xr:uid="{0DE9AD21-217D-4AF7-BAF6-AF6FD802B73A}"/>
    <cellStyle name="Note 5 2 16 6 2" xfId="20997" xr:uid="{90F420DD-8B40-42ED-9131-C378CCFACF4E}"/>
    <cellStyle name="Note 5 2 16 6 2 2" xfId="20998" xr:uid="{16FD760F-F691-40F1-85B7-81E39DEC9496}"/>
    <cellStyle name="Note 5 2 16 6 2 3" xfId="20999" xr:uid="{E412DF88-68C8-490D-AC37-13B1802F23FE}"/>
    <cellStyle name="Note 5 2 16 6 3" xfId="21000" xr:uid="{95C82162-CC4F-4724-9826-538053E5E67A}"/>
    <cellStyle name="Note 5 2 16 6 4" xfId="21001" xr:uid="{D3D4DC0C-6C01-40C1-8998-5ACA3D20D002}"/>
    <cellStyle name="Note 5 2 16 7" xfId="21002" xr:uid="{231A7A3F-E718-4222-A55A-48AB6F64990D}"/>
    <cellStyle name="Note 5 2 16 7 2" xfId="21003" xr:uid="{2465EDA0-BC5D-43A5-B305-1D1C978776D7}"/>
    <cellStyle name="Note 5 2 16 7 3" xfId="21004" xr:uid="{64AB46B9-3310-4A9A-9FE8-7DC5610E5B91}"/>
    <cellStyle name="Note 5 2 16 8" xfId="21005" xr:uid="{D353BC13-E119-4B86-B62B-2F7746B1B995}"/>
    <cellStyle name="Note 5 2 16 9" xfId="21006" xr:uid="{1E943152-7FC9-4079-97F1-58139D44A70D}"/>
    <cellStyle name="Note 5 2 17" xfId="21007" xr:uid="{73B66262-9B09-4383-A237-7B89A8746CA9}"/>
    <cellStyle name="Note 5 2 17 2" xfId="21008" xr:uid="{16AD1885-EC41-4A19-A340-DB21F31F081D}"/>
    <cellStyle name="Note 5 2 17 2 2" xfId="21009" xr:uid="{4D4D7CFE-BD55-4CD1-B9A9-B3FA625520F4}"/>
    <cellStyle name="Note 5 2 17 2 2 2" xfId="21010" xr:uid="{E29FCC06-2020-4B67-AA4B-631DC4479782}"/>
    <cellStyle name="Note 5 2 17 2 2 3" xfId="21011" xr:uid="{CDACE309-CB39-4C14-968E-6E3B7672602D}"/>
    <cellStyle name="Note 5 2 17 2 3" xfId="21012" xr:uid="{B1D1BAB5-C050-4DDB-BE2E-1CF58A8C9F4C}"/>
    <cellStyle name="Note 5 2 17 2 4" xfId="21013" xr:uid="{2F25291F-0F0E-428B-BC62-0325AC45615F}"/>
    <cellStyle name="Note 5 2 17 3" xfId="21014" xr:uid="{A5F1B15D-8C71-4EF2-ADB6-FFD0677345E3}"/>
    <cellStyle name="Note 5 2 17 3 2" xfId="21015" xr:uid="{92DE1A3A-CC83-4C8E-850E-E08042B6F26F}"/>
    <cellStyle name="Note 5 2 17 3 2 2" xfId="21016" xr:uid="{6B05949A-5F5B-4655-9F78-F3B867D0FE62}"/>
    <cellStyle name="Note 5 2 17 3 2 3" xfId="21017" xr:uid="{D8C55A15-0644-435B-A941-24CDA7CA91C9}"/>
    <cellStyle name="Note 5 2 17 3 3" xfId="21018" xr:uid="{FC8BED7D-9A0F-4145-9CFB-9D36917A0067}"/>
    <cellStyle name="Note 5 2 17 3 4" xfId="21019" xr:uid="{8AB9CFB8-D7AA-45A3-9C0D-C0644C5AAD98}"/>
    <cellStyle name="Note 5 2 17 4" xfId="21020" xr:uid="{07FD4350-2E1B-41A8-80C7-80714228DC04}"/>
    <cellStyle name="Note 5 2 17 4 2" xfId="21021" xr:uid="{F8B923EF-85DA-4194-B894-92100A9B3827}"/>
    <cellStyle name="Note 5 2 17 4 2 2" xfId="21022" xr:uid="{0EEE194D-D486-46BF-9EB0-81964A8EBE5F}"/>
    <cellStyle name="Note 5 2 17 4 2 3" xfId="21023" xr:uid="{62806B31-6F5C-4EAE-BD8A-BA79C9CA077C}"/>
    <cellStyle name="Note 5 2 17 4 3" xfId="21024" xr:uid="{27D579E5-7216-46A5-9E33-D0A9132DB9EE}"/>
    <cellStyle name="Note 5 2 17 4 4" xfId="21025" xr:uid="{61479984-88F1-4CCC-B671-7E2306301393}"/>
    <cellStyle name="Note 5 2 17 5" xfId="21026" xr:uid="{430166DF-8C54-440A-8EA1-3F8CEE2001F0}"/>
    <cellStyle name="Note 5 2 17 5 2" xfId="21027" xr:uid="{190A40E4-AB49-46FB-A02A-4861F7B7B34F}"/>
    <cellStyle name="Note 5 2 17 5 2 2" xfId="21028" xr:uid="{04F7EDE0-DD04-4A8F-A37C-993A4F63B622}"/>
    <cellStyle name="Note 5 2 17 5 2 3" xfId="21029" xr:uid="{381D294D-CA4A-49A1-9CD7-E3AAE9501972}"/>
    <cellStyle name="Note 5 2 17 5 3" xfId="21030" xr:uid="{41DCB231-9EE4-410A-B90D-DEFCED49EB54}"/>
    <cellStyle name="Note 5 2 17 5 4" xfId="21031" xr:uid="{2666ACBA-C225-4DE3-B805-43663A38DDCD}"/>
    <cellStyle name="Note 5 2 17 6" xfId="21032" xr:uid="{124B0498-5F81-4895-9543-CD869E2A78B6}"/>
    <cellStyle name="Note 5 2 17 6 2" xfId="21033" xr:uid="{7C00FC16-61A4-4D7D-817C-7B553EBFB134}"/>
    <cellStyle name="Note 5 2 17 6 2 2" xfId="21034" xr:uid="{3EFF1862-A7DE-40EE-B75F-DAE1E105FA65}"/>
    <cellStyle name="Note 5 2 17 6 2 3" xfId="21035" xr:uid="{E5A57748-39C4-4B6B-A226-7E74C1987C66}"/>
    <cellStyle name="Note 5 2 17 6 3" xfId="21036" xr:uid="{AA9F3CA8-AAC9-4E46-B392-76E3451E5B9D}"/>
    <cellStyle name="Note 5 2 17 6 4" xfId="21037" xr:uid="{29F719EB-47FE-4C8C-B0B1-B02122E409C3}"/>
    <cellStyle name="Note 5 2 17 7" xfId="21038" xr:uid="{EDB53B91-10D9-4285-93C2-47D8FD37ECCF}"/>
    <cellStyle name="Note 5 2 17 7 2" xfId="21039" xr:uid="{088CB408-728D-4A9E-A7E8-80C7A3D4C371}"/>
    <cellStyle name="Note 5 2 17 7 3" xfId="21040" xr:uid="{AB5962CA-C3F9-4BBE-A605-C6CA8A8EA7BB}"/>
    <cellStyle name="Note 5 2 17 8" xfId="21041" xr:uid="{C9AE28FD-DB92-4098-AB37-FD029C6297DB}"/>
    <cellStyle name="Note 5 2 17 9" xfId="21042" xr:uid="{13DC5688-254A-44F4-8E54-701683226397}"/>
    <cellStyle name="Note 5 2 18" xfId="21043" xr:uid="{F97E2B28-8355-4152-AAEE-19186E8FF5BC}"/>
    <cellStyle name="Note 5 2 18 2" xfId="21044" xr:uid="{F93B1F56-C091-44CD-9BBA-0DB376D9CB24}"/>
    <cellStyle name="Note 5 2 18 2 2" xfId="21045" xr:uid="{E4E1C2FF-662E-41E8-93A1-922572E9BCFC}"/>
    <cellStyle name="Note 5 2 18 2 2 2" xfId="21046" xr:uid="{61F240F4-D048-454C-89C5-1664C50AF698}"/>
    <cellStyle name="Note 5 2 18 2 2 3" xfId="21047" xr:uid="{A4CF823D-F772-46B4-81ED-B61BCBBF27C1}"/>
    <cellStyle name="Note 5 2 18 2 3" xfId="21048" xr:uid="{3146BBEB-D93E-4592-BB09-C047898B919D}"/>
    <cellStyle name="Note 5 2 18 2 4" xfId="21049" xr:uid="{BDDBB9DF-7182-4762-8E41-CE1CC934287D}"/>
    <cellStyle name="Note 5 2 18 3" xfId="21050" xr:uid="{9111F8B7-419B-4FC2-8396-349C2DC96424}"/>
    <cellStyle name="Note 5 2 18 3 2" xfId="21051" xr:uid="{3988B006-08BD-49F3-B2DF-8ECF8A5EE57A}"/>
    <cellStyle name="Note 5 2 18 3 2 2" xfId="21052" xr:uid="{587BE63D-E148-4CC0-905D-87DDDE94AC7E}"/>
    <cellStyle name="Note 5 2 18 3 2 3" xfId="21053" xr:uid="{470DD559-2BC9-4E3D-A4F1-E0BBF6F744E0}"/>
    <cellStyle name="Note 5 2 18 3 3" xfId="21054" xr:uid="{BA7B5367-F87C-4256-BD80-02D8EDEB7149}"/>
    <cellStyle name="Note 5 2 18 3 4" xfId="21055" xr:uid="{7C364F94-FBA6-4AA9-8455-F257F49347D2}"/>
    <cellStyle name="Note 5 2 18 4" xfId="21056" xr:uid="{CC11B455-9338-4B14-A65F-6E3ED02216F9}"/>
    <cellStyle name="Note 5 2 18 4 2" xfId="21057" xr:uid="{D3E99C67-4788-4900-93E9-51D40EBE23D6}"/>
    <cellStyle name="Note 5 2 18 4 2 2" xfId="21058" xr:uid="{2D9BAFE0-EBA4-4705-81EB-34563A29031B}"/>
    <cellStyle name="Note 5 2 18 4 2 3" xfId="21059" xr:uid="{5C876742-D7E7-48F6-BB02-2D9C3A7951D3}"/>
    <cellStyle name="Note 5 2 18 4 3" xfId="21060" xr:uid="{60E8EBBD-D07A-4FFB-93DC-F89E393D3E67}"/>
    <cellStyle name="Note 5 2 18 4 4" xfId="21061" xr:uid="{14188729-0FCA-4B32-A2A5-F68D7EAD4BFF}"/>
    <cellStyle name="Note 5 2 18 5" xfId="21062" xr:uid="{14093E7F-590D-4F33-8829-493AF3139C9D}"/>
    <cellStyle name="Note 5 2 18 5 2" xfId="21063" xr:uid="{BCA8C721-275C-4976-80FF-2878EA041503}"/>
    <cellStyle name="Note 5 2 18 5 2 2" xfId="21064" xr:uid="{40063EC8-480B-4F7C-B5DA-C2195CE7133E}"/>
    <cellStyle name="Note 5 2 18 5 2 3" xfId="21065" xr:uid="{2E4566B9-DA4F-483C-A88D-22ACB0978B54}"/>
    <cellStyle name="Note 5 2 18 5 3" xfId="21066" xr:uid="{3ECD6A30-480B-4768-A2AF-67B91ED936F7}"/>
    <cellStyle name="Note 5 2 18 5 4" xfId="21067" xr:uid="{01190B33-02B5-4472-975A-E7A24F635B48}"/>
    <cellStyle name="Note 5 2 18 6" xfId="21068" xr:uid="{13E09EF1-5A9F-44BF-8D14-F7C5FE2F95AF}"/>
    <cellStyle name="Note 5 2 18 6 2" xfId="21069" xr:uid="{0EF9006F-DD3F-4C89-9C66-069AF54E874D}"/>
    <cellStyle name="Note 5 2 18 6 2 2" xfId="21070" xr:uid="{6030C460-845C-448F-BC60-3D816CE396AE}"/>
    <cellStyle name="Note 5 2 18 6 2 3" xfId="21071" xr:uid="{E88E9E93-EC44-4DF7-AE7F-E8ED500CD475}"/>
    <cellStyle name="Note 5 2 18 6 3" xfId="21072" xr:uid="{A4B110EA-844B-41F4-AC2C-CC2D954ABAD9}"/>
    <cellStyle name="Note 5 2 18 6 4" xfId="21073" xr:uid="{5BD78F06-717B-4777-8038-3B3EB61864CA}"/>
    <cellStyle name="Note 5 2 18 7" xfId="21074" xr:uid="{5DCA5833-D30E-43B2-835F-4DF1F90B6591}"/>
    <cellStyle name="Note 5 2 18 7 2" xfId="21075" xr:uid="{D2FD6225-3084-44C7-A1FF-E6AA3D6DE2A0}"/>
    <cellStyle name="Note 5 2 18 7 3" xfId="21076" xr:uid="{26BC0FCA-8EF3-4266-B553-E33610FC2D43}"/>
    <cellStyle name="Note 5 2 18 8" xfId="21077" xr:uid="{541D4D1F-D19F-4294-87B3-4F4C4F94D1C1}"/>
    <cellStyle name="Note 5 2 18 9" xfId="21078" xr:uid="{B9879109-2409-41AA-9BEC-DBAE6C26095C}"/>
    <cellStyle name="Note 5 2 19" xfId="21079" xr:uid="{013D1873-B719-4400-BFD0-8654338FA449}"/>
    <cellStyle name="Note 5 2 19 2" xfId="21080" xr:uid="{CFE33B47-7D4B-42F9-A604-975A4075DAFD}"/>
    <cellStyle name="Note 5 2 19 2 2" xfId="21081" xr:uid="{661CD3BB-DE87-4C2F-9D05-719BD956F943}"/>
    <cellStyle name="Note 5 2 19 2 2 2" xfId="21082" xr:uid="{C2932856-AA92-459E-84A3-367B0CB485F4}"/>
    <cellStyle name="Note 5 2 19 2 2 3" xfId="21083" xr:uid="{0B4566DC-67C9-4B4E-B336-02549870C600}"/>
    <cellStyle name="Note 5 2 19 2 3" xfId="21084" xr:uid="{7442942B-9746-49FB-83D5-039EBA053BC5}"/>
    <cellStyle name="Note 5 2 19 2 4" xfId="21085" xr:uid="{B792B4FE-FE7D-4BDC-8622-026B75E10869}"/>
    <cellStyle name="Note 5 2 19 3" xfId="21086" xr:uid="{DFE5044E-C577-43CD-A6E0-96393E204D4E}"/>
    <cellStyle name="Note 5 2 19 3 2" xfId="21087" xr:uid="{B47AECD5-ADEE-4B83-9849-EA1E139755DC}"/>
    <cellStyle name="Note 5 2 19 3 2 2" xfId="21088" xr:uid="{C491DF0B-EF3E-47E4-8FDC-ACDB409D7996}"/>
    <cellStyle name="Note 5 2 19 3 2 3" xfId="21089" xr:uid="{88B17ED1-40F6-45DB-9B36-437D5E7476F2}"/>
    <cellStyle name="Note 5 2 19 3 3" xfId="21090" xr:uid="{356C7DE0-B937-49AD-ADAB-8B222F45C084}"/>
    <cellStyle name="Note 5 2 19 3 4" xfId="21091" xr:uid="{171AE7F3-2B6E-4D52-BF86-7F12738207D4}"/>
    <cellStyle name="Note 5 2 19 4" xfId="21092" xr:uid="{44A2C893-A119-431A-A710-DAD5D0568761}"/>
    <cellStyle name="Note 5 2 19 4 2" xfId="21093" xr:uid="{8834F468-1882-4D1C-8D40-79C9D1ECC9F7}"/>
    <cellStyle name="Note 5 2 19 4 2 2" xfId="21094" xr:uid="{9FEC54E5-3F45-4501-959C-931F923AEBDF}"/>
    <cellStyle name="Note 5 2 19 4 2 3" xfId="21095" xr:uid="{059E2530-F917-411D-A7F3-6DA5C2C0A391}"/>
    <cellStyle name="Note 5 2 19 4 3" xfId="21096" xr:uid="{63E5F988-7105-47D2-983F-6BE64255A830}"/>
    <cellStyle name="Note 5 2 19 4 4" xfId="21097" xr:uid="{2D740603-575C-4B38-B100-8F7DFFFBD266}"/>
    <cellStyle name="Note 5 2 19 5" xfId="21098" xr:uid="{5336E07B-B067-40C1-9D0D-D97DD921DDEB}"/>
    <cellStyle name="Note 5 2 19 5 2" xfId="21099" xr:uid="{0CD3AC58-008D-406A-A80E-4403977BCA9A}"/>
    <cellStyle name="Note 5 2 19 5 2 2" xfId="21100" xr:uid="{7971DFD6-C1F1-4459-93D9-9A8CCB55CA43}"/>
    <cellStyle name="Note 5 2 19 5 2 3" xfId="21101" xr:uid="{0B5790BA-3330-4F53-9945-0FC5C606DA54}"/>
    <cellStyle name="Note 5 2 19 5 3" xfId="21102" xr:uid="{B5433A4C-AE00-4E16-A593-2B2F028A314A}"/>
    <cellStyle name="Note 5 2 19 5 4" xfId="21103" xr:uid="{254BA688-588C-41FA-B9FD-5D3EDF583D53}"/>
    <cellStyle name="Note 5 2 19 6" xfId="21104" xr:uid="{9A2CA639-6DD3-46AD-AB53-3F92DE606265}"/>
    <cellStyle name="Note 5 2 19 6 2" xfId="21105" xr:uid="{CB684A5A-3520-41A5-8F00-F2961D2FBD01}"/>
    <cellStyle name="Note 5 2 19 6 2 2" xfId="21106" xr:uid="{58C50CEF-D7B9-46B0-B000-7AF3FF041CD7}"/>
    <cellStyle name="Note 5 2 19 6 2 3" xfId="21107" xr:uid="{77413405-B2DD-496E-8EAC-8E4854DB3418}"/>
    <cellStyle name="Note 5 2 19 6 3" xfId="21108" xr:uid="{39D0B76C-7B1C-450A-A37B-0E12B1152D67}"/>
    <cellStyle name="Note 5 2 19 6 4" xfId="21109" xr:uid="{CBB451A7-AA45-4D5F-8F44-9E528F8D3873}"/>
    <cellStyle name="Note 5 2 19 7" xfId="21110" xr:uid="{F1BFD4D9-8F13-436F-A392-70A64CF710AF}"/>
    <cellStyle name="Note 5 2 19 7 2" xfId="21111" xr:uid="{DCA3A5AA-E711-484C-B854-FED2A2973831}"/>
    <cellStyle name="Note 5 2 19 7 3" xfId="21112" xr:uid="{FCBCA43D-44B2-4168-8A10-C5D6BBCA6914}"/>
    <cellStyle name="Note 5 2 19 8" xfId="21113" xr:uid="{F715129C-7D61-407E-BAE2-E557256FE836}"/>
    <cellStyle name="Note 5 2 19 9" xfId="21114" xr:uid="{71586E9F-6919-4BCF-B743-1D7BBA85EF34}"/>
    <cellStyle name="Note 5 2 2" xfId="1313" xr:uid="{1E23CB30-CC69-4BEC-B26C-5D224A08CCE5}"/>
    <cellStyle name="Note 5 2 2 10" xfId="21115" xr:uid="{433F4299-EC56-4EC1-BB3A-71A6DAB1F900}"/>
    <cellStyle name="Note 5 2 2 2" xfId="2211" xr:uid="{29CE9583-CC66-4B9B-B7B0-862A795C9401}"/>
    <cellStyle name="Note 5 2 2 2 2" xfId="4237" xr:uid="{DDFD9550-E6A1-4196-AFB6-91D01FD48E24}"/>
    <cellStyle name="Note 5 2 2 2 2 2" xfId="21118" xr:uid="{41938951-1593-4D90-B8AA-2DA2B0F47D83}"/>
    <cellStyle name="Note 5 2 2 2 2 3" xfId="21119" xr:uid="{6CBA9EC1-F2B5-46DB-9608-B286C91690BD}"/>
    <cellStyle name="Note 5 2 2 2 2 4" xfId="21117" xr:uid="{B5B65232-B43F-4D28-8E75-66E5E15BD194}"/>
    <cellStyle name="Note 5 2 2 2 3" xfId="21120" xr:uid="{E665A343-7D8E-45E2-9665-5C32A7272A27}"/>
    <cellStyle name="Note 5 2 2 2 4" xfId="21121" xr:uid="{33A3985D-2328-4A14-BD8B-94DC848D622D}"/>
    <cellStyle name="Note 5 2 2 2 5" xfId="21116" xr:uid="{50846F6B-0AF2-4318-94B8-5C7537418560}"/>
    <cellStyle name="Note 5 2 2 3" xfId="4236" xr:uid="{A4A543CC-9230-408E-95AD-82F2A338579B}"/>
    <cellStyle name="Note 5 2 2 3 2" xfId="21123" xr:uid="{9BD45814-C6AE-49DD-9B93-BBDF2F31412F}"/>
    <cellStyle name="Note 5 2 2 3 2 2" xfId="21124" xr:uid="{8A1A9CD4-2F68-4B65-851C-0D5F49E9A1CE}"/>
    <cellStyle name="Note 5 2 2 3 2 3" xfId="21125" xr:uid="{45E408C5-47E4-4E5A-8641-29C5C6E678BF}"/>
    <cellStyle name="Note 5 2 2 3 3" xfId="21126" xr:uid="{2A72AF2C-B637-4AE9-B23A-F67A3A68EC2A}"/>
    <cellStyle name="Note 5 2 2 3 4" xfId="21127" xr:uid="{735148B1-6086-462D-973C-8B88B6F14DA6}"/>
    <cellStyle name="Note 5 2 2 3 5" xfId="21122" xr:uid="{025FF427-563E-49D1-83BB-4712F78CD0B7}"/>
    <cellStyle name="Note 5 2 2 4" xfId="21128" xr:uid="{312F3152-7141-4277-B7A1-B1DE3CC117F1}"/>
    <cellStyle name="Note 5 2 2 4 2" xfId="21129" xr:uid="{4DEE2044-1F00-4DB2-98DE-07A4C558CDF0}"/>
    <cellStyle name="Note 5 2 2 4 2 2" xfId="21130" xr:uid="{291CBD88-7887-418D-B4CE-64CFF9CDA1BC}"/>
    <cellStyle name="Note 5 2 2 4 2 3" xfId="21131" xr:uid="{E28DB2E9-A2FF-4668-B0C2-A64A939722A7}"/>
    <cellStyle name="Note 5 2 2 4 3" xfId="21132" xr:uid="{A6D54C7C-7174-43C0-A177-1023DCBFD6B0}"/>
    <cellStyle name="Note 5 2 2 4 4" xfId="21133" xr:uid="{DAC6D66A-2C10-44D4-BA34-647E7CB54AF9}"/>
    <cellStyle name="Note 5 2 2 5" xfId="21134" xr:uid="{9E6EB795-CE1D-4653-AA6A-A748E6100648}"/>
    <cellStyle name="Note 5 2 2 5 2" xfId="21135" xr:uid="{10FE22CC-197C-46AD-B0D8-25C571C4A105}"/>
    <cellStyle name="Note 5 2 2 5 2 2" xfId="21136" xr:uid="{3CC85EEC-0026-4BF1-8883-B18B7E0CC307}"/>
    <cellStyle name="Note 5 2 2 5 2 3" xfId="21137" xr:uid="{51952AEA-BF8A-4DF2-9E00-1DAA683B3066}"/>
    <cellStyle name="Note 5 2 2 5 3" xfId="21138" xr:uid="{02EB2670-7048-4546-9FB3-DBB576A77471}"/>
    <cellStyle name="Note 5 2 2 5 4" xfId="21139" xr:uid="{E99E8E1C-9B5D-4F7C-8BE0-52DB4507BCBE}"/>
    <cellStyle name="Note 5 2 2 6" xfId="21140" xr:uid="{A9702F55-D28D-4729-8D75-D8954405470A}"/>
    <cellStyle name="Note 5 2 2 6 2" xfId="21141" xr:uid="{E55881FE-5AC9-490A-A372-05DBED35452E}"/>
    <cellStyle name="Note 5 2 2 6 2 2" xfId="21142" xr:uid="{5331BAFA-64DD-4B76-B9DA-2FB16267D612}"/>
    <cellStyle name="Note 5 2 2 6 2 3" xfId="21143" xr:uid="{63C49D51-6216-41AF-80BA-BF1658AB5833}"/>
    <cellStyle name="Note 5 2 2 6 3" xfId="21144" xr:uid="{A8EB1C2C-F91D-4F89-865C-E6D7B77C7BD0}"/>
    <cellStyle name="Note 5 2 2 6 4" xfId="21145" xr:uid="{1DC28291-58DD-42BC-9496-BD0C7C79776F}"/>
    <cellStyle name="Note 5 2 2 7" xfId="21146" xr:uid="{407626B7-0345-43C9-937F-22824BC768C0}"/>
    <cellStyle name="Note 5 2 2 7 2" xfId="21147" xr:uid="{FC23D989-E499-49B2-9717-1957C60C36A5}"/>
    <cellStyle name="Note 5 2 2 7 3" xfId="21148" xr:uid="{63D161AD-99CC-403E-9F5E-D76E9910ECB6}"/>
    <cellStyle name="Note 5 2 2 8" xfId="21149" xr:uid="{B09AA279-D768-45F7-9ADD-66827AD7A6D8}"/>
    <cellStyle name="Note 5 2 2 9" xfId="21150" xr:uid="{47A9131D-C857-4CC9-9765-7617D3092D7F}"/>
    <cellStyle name="Note 5 2 20" xfId="21151" xr:uid="{13D30DD1-6542-4899-B964-0D8830C80869}"/>
    <cellStyle name="Note 5 2 20 2" xfId="21152" xr:uid="{6BF6B28C-5A13-45B7-A2D3-765E5ECED59C}"/>
    <cellStyle name="Note 5 2 20 2 2" xfId="21153" xr:uid="{8ADF8EA1-B8A0-439C-83AA-66DB5645ECD8}"/>
    <cellStyle name="Note 5 2 20 2 3" xfId="21154" xr:uid="{A0064F9B-6214-49ED-A61E-2DC69C29BEC8}"/>
    <cellStyle name="Note 5 2 20 3" xfId="21155" xr:uid="{2D080C05-2C5A-40E5-9B8C-A1CA985E080D}"/>
    <cellStyle name="Note 5 2 20 4" xfId="21156" xr:uid="{3FE11049-5B98-469E-A279-47DA56A17A43}"/>
    <cellStyle name="Note 5 2 21" xfId="21157" xr:uid="{D40D7702-BDD7-4BCA-91DD-DC657F9D81C9}"/>
    <cellStyle name="Note 5 2 21 2" xfId="21158" xr:uid="{1A5E255F-A0A8-48D6-A1EB-E69082CBF037}"/>
    <cellStyle name="Note 5 2 21 2 2" xfId="21159" xr:uid="{C6461FE5-7E3D-48EC-9593-03693DCFDA3F}"/>
    <cellStyle name="Note 5 2 21 2 3" xfId="21160" xr:uid="{E7BF8E15-9D56-4099-9987-71F8BBDDC7C4}"/>
    <cellStyle name="Note 5 2 21 3" xfId="21161" xr:uid="{464C6E4B-F313-4DCD-9DCF-24E4FCDE513F}"/>
    <cellStyle name="Note 5 2 21 4" xfId="21162" xr:uid="{CC703163-B0D1-40B1-910D-8C6344202AA8}"/>
    <cellStyle name="Note 5 2 22" xfId="21163" xr:uid="{663C5659-587C-4DBD-ACBC-F8A51A10C85D}"/>
    <cellStyle name="Note 5 2 22 2" xfId="21164" xr:uid="{BA07D2AD-DC83-453A-BCD3-66DEC0D0C5EC}"/>
    <cellStyle name="Note 5 2 22 2 2" xfId="21165" xr:uid="{B0996714-5D19-4D4E-B9DB-68C62CD61912}"/>
    <cellStyle name="Note 5 2 22 2 3" xfId="21166" xr:uid="{9B6DA155-4598-442B-AEEC-C4EB57BB1312}"/>
    <cellStyle name="Note 5 2 22 3" xfId="21167" xr:uid="{D9362DD3-5739-4634-B9BB-074B76045492}"/>
    <cellStyle name="Note 5 2 22 4" xfId="21168" xr:uid="{A8F399A8-B72B-4196-98C7-E5B47A9C0BAD}"/>
    <cellStyle name="Note 5 2 23" xfId="21169" xr:uid="{5849B5C0-F45B-43B8-935C-7803D08865A4}"/>
    <cellStyle name="Note 5 2 23 2" xfId="21170" xr:uid="{C1EF9586-4D24-477E-AAB1-99A118742248}"/>
    <cellStyle name="Note 5 2 23 2 2" xfId="21171" xr:uid="{32641A41-E111-4234-8E4C-6A6867CB30D7}"/>
    <cellStyle name="Note 5 2 23 2 3" xfId="21172" xr:uid="{DA8BD657-9371-4031-9945-4039055206B3}"/>
    <cellStyle name="Note 5 2 23 3" xfId="21173" xr:uid="{94D44143-5365-4153-981C-559AA9D8B76B}"/>
    <cellStyle name="Note 5 2 23 4" xfId="21174" xr:uid="{DA62490E-F7E7-4A91-8154-C2C77188194E}"/>
    <cellStyle name="Note 5 2 24" xfId="21175" xr:uid="{C3E692B8-4CFE-4E6A-8581-D8C969FA8E73}"/>
    <cellStyle name="Note 5 2 24 2" xfId="21176" xr:uid="{9A5DDDE1-95E8-4D5C-BD89-881CFC0833CA}"/>
    <cellStyle name="Note 5 2 24 2 2" xfId="21177" xr:uid="{17420F88-0D16-48D3-B04F-206F1E70FB57}"/>
    <cellStyle name="Note 5 2 24 2 3" xfId="21178" xr:uid="{B81A1C30-67FD-43CB-AFE3-CEC4A18C6BE1}"/>
    <cellStyle name="Note 5 2 24 3" xfId="21179" xr:uid="{DEAE8935-E9F7-4AE9-9C81-EAE0A6D19003}"/>
    <cellStyle name="Note 5 2 24 4" xfId="21180" xr:uid="{B2500D3A-AF52-4F91-BB05-798193E30B24}"/>
    <cellStyle name="Note 5 2 25" xfId="21181" xr:uid="{06112D3F-351A-4D09-8E18-59BF91B7622D}"/>
    <cellStyle name="Note 5 2 25 2" xfId="21182" xr:uid="{96C319C7-CB4B-4968-AFAC-CDE1D5347A0E}"/>
    <cellStyle name="Note 5 2 25 3" xfId="21183" xr:uid="{0035E7DE-3A34-4F34-A8D0-9CD6BD9F890F}"/>
    <cellStyle name="Note 5 2 26" xfId="21184" xr:uid="{C65FE4CD-372E-4B74-831F-667C3DA79189}"/>
    <cellStyle name="Note 5 2 27" xfId="21185" xr:uid="{D22AF828-FB16-4FAA-A240-C5E4D7C5D226}"/>
    <cellStyle name="Note 5 2 28" xfId="4388" xr:uid="{90012818-C9A3-4625-8075-866867888D6B}"/>
    <cellStyle name="Note 5 2 3" xfId="1710" xr:uid="{DBE5A151-D79D-4E87-A54B-A160E3EC84FF}"/>
    <cellStyle name="Note 5 2 3 10" xfId="21186" xr:uid="{CC6A4102-E2BC-48AE-83D5-68F0922BABD6}"/>
    <cellStyle name="Note 5 2 3 2" xfId="4238" xr:uid="{CD6C2367-99E9-488B-B971-A802450569F2}"/>
    <cellStyle name="Note 5 2 3 2 2" xfId="21188" xr:uid="{934A6B03-5A85-4FAE-934F-3470E084F1E4}"/>
    <cellStyle name="Note 5 2 3 2 2 2" xfId="21189" xr:uid="{FEB0ED7C-45F9-413D-97A5-F739DA500612}"/>
    <cellStyle name="Note 5 2 3 2 2 3" xfId="21190" xr:uid="{D5931A42-CE16-4D4D-BE5D-413083588D3C}"/>
    <cellStyle name="Note 5 2 3 2 3" xfId="21191" xr:uid="{06B4DE2A-ED1A-4BCF-8D19-89D7C4855CA8}"/>
    <cellStyle name="Note 5 2 3 2 4" xfId="21192" xr:uid="{BAF5E16B-C302-4702-9FD5-1D8D00AE004F}"/>
    <cellStyle name="Note 5 2 3 2 5" xfId="21187" xr:uid="{C212E23E-1208-4244-80E8-6B57DD825967}"/>
    <cellStyle name="Note 5 2 3 3" xfId="21193" xr:uid="{FED9275A-2F0A-443C-A8E9-7833D28FEEB7}"/>
    <cellStyle name="Note 5 2 3 3 2" xfId="21194" xr:uid="{3910C922-7488-4F4F-A086-9E79F75CDE06}"/>
    <cellStyle name="Note 5 2 3 3 2 2" xfId="21195" xr:uid="{921B0812-E5E8-432E-8D64-801CDCF8733A}"/>
    <cellStyle name="Note 5 2 3 3 2 3" xfId="21196" xr:uid="{491B89CD-3FB5-4D7D-A564-497385F06F8C}"/>
    <cellStyle name="Note 5 2 3 3 3" xfId="21197" xr:uid="{642B8599-0B1A-4DE8-8D6B-C5350FF889BF}"/>
    <cellStyle name="Note 5 2 3 3 4" xfId="21198" xr:uid="{D081A4F2-5D50-45DB-BDDC-6847BF8958D7}"/>
    <cellStyle name="Note 5 2 3 4" xfId="21199" xr:uid="{26225CF5-F368-42DE-9880-AF0A4132B307}"/>
    <cellStyle name="Note 5 2 3 4 2" xfId="21200" xr:uid="{7D3E3592-CD75-4862-9F21-03B16927D206}"/>
    <cellStyle name="Note 5 2 3 4 2 2" xfId="21201" xr:uid="{940E35F2-326B-40F0-9AB5-A1B94943BC4B}"/>
    <cellStyle name="Note 5 2 3 4 2 3" xfId="21202" xr:uid="{481CE1AA-8EE5-4F4B-919E-13F216DD161E}"/>
    <cellStyle name="Note 5 2 3 4 3" xfId="21203" xr:uid="{B49EBF63-B660-48BD-AB8D-2423AFEA7207}"/>
    <cellStyle name="Note 5 2 3 4 4" xfId="21204" xr:uid="{4D967053-467A-4952-909D-9CD2BAC1E6BE}"/>
    <cellStyle name="Note 5 2 3 5" xfId="21205" xr:uid="{3B4B176E-17CB-4105-B752-C3EE3B2D3AE1}"/>
    <cellStyle name="Note 5 2 3 5 2" xfId="21206" xr:uid="{E87DDCE8-D77E-449E-BE05-BC68241BC4AC}"/>
    <cellStyle name="Note 5 2 3 5 2 2" xfId="21207" xr:uid="{70C1B5C4-DC0D-4378-ADFA-4159BB0CDC99}"/>
    <cellStyle name="Note 5 2 3 5 2 3" xfId="21208" xr:uid="{2685CBA3-6C3A-4C45-A68A-2844337DBE8B}"/>
    <cellStyle name="Note 5 2 3 5 3" xfId="21209" xr:uid="{14C93D2B-BCFC-43E3-8369-45BD89BA813F}"/>
    <cellStyle name="Note 5 2 3 5 4" xfId="21210" xr:uid="{B1279816-979E-46A8-9BC3-973D27886A36}"/>
    <cellStyle name="Note 5 2 3 6" xfId="21211" xr:uid="{B1D33913-3D88-4212-8A36-C5497CBEEAD0}"/>
    <cellStyle name="Note 5 2 3 6 2" xfId="21212" xr:uid="{135C5691-A053-44F6-9D1F-9E8D394B9FB1}"/>
    <cellStyle name="Note 5 2 3 6 2 2" xfId="21213" xr:uid="{120E3DF1-8167-4C66-92F8-90767AB40F21}"/>
    <cellStyle name="Note 5 2 3 6 2 3" xfId="21214" xr:uid="{ACD13936-4FEC-4102-9C2A-559E209FA7F2}"/>
    <cellStyle name="Note 5 2 3 6 3" xfId="21215" xr:uid="{D0FC4D53-B26B-48EA-901A-2F48965A92D2}"/>
    <cellStyle name="Note 5 2 3 6 4" xfId="21216" xr:uid="{86045C3C-D92D-423B-AB99-671E94B1D73E}"/>
    <cellStyle name="Note 5 2 3 7" xfId="21217" xr:uid="{2DA6F98C-95C3-400B-A584-0212C183C477}"/>
    <cellStyle name="Note 5 2 3 7 2" xfId="21218" xr:uid="{7D38E9EE-5373-417D-976A-17AC9A906C97}"/>
    <cellStyle name="Note 5 2 3 7 3" xfId="21219" xr:uid="{7EF0DE53-BD3B-4267-A854-CB79A43AB610}"/>
    <cellStyle name="Note 5 2 3 8" xfId="21220" xr:uid="{23B9FB79-F6D7-47F3-8EBC-7E9D6B5B3238}"/>
    <cellStyle name="Note 5 2 3 9" xfId="21221" xr:uid="{1F371270-2CA6-4305-8B6E-6853B7A7E01A}"/>
    <cellStyle name="Note 5 2 4" xfId="4235" xr:uid="{130CB24E-7BC0-4725-8A01-FC1EF9E7AA11}"/>
    <cellStyle name="Note 5 2 4 10" xfId="21222" xr:uid="{484191CE-C5F5-4265-A833-A037E99E4567}"/>
    <cellStyle name="Note 5 2 4 2" xfId="21223" xr:uid="{958B30EF-B43D-474E-B6FA-5BB4E8E2FAEF}"/>
    <cellStyle name="Note 5 2 4 2 2" xfId="21224" xr:uid="{D2DF0C81-2E61-49FB-9D0D-2D2DAC0A1689}"/>
    <cellStyle name="Note 5 2 4 2 2 2" xfId="21225" xr:uid="{08FDB303-DD1E-4819-B889-136D31CBCA23}"/>
    <cellStyle name="Note 5 2 4 2 2 3" xfId="21226" xr:uid="{504895BF-FEAA-4D73-8B32-B8DDA2A4D41A}"/>
    <cellStyle name="Note 5 2 4 2 3" xfId="21227" xr:uid="{3D12BFA1-C134-4848-A47F-8CA9031BBB39}"/>
    <cellStyle name="Note 5 2 4 2 4" xfId="21228" xr:uid="{20211B61-527D-4030-AFD6-64029B492FB4}"/>
    <cellStyle name="Note 5 2 4 3" xfId="21229" xr:uid="{8671BE0E-0D60-44AB-BF03-CCEA8EB51A9F}"/>
    <cellStyle name="Note 5 2 4 3 2" xfId="21230" xr:uid="{9B415728-2362-4A84-A1B5-7832C6ED9841}"/>
    <cellStyle name="Note 5 2 4 3 2 2" xfId="21231" xr:uid="{EA7EEA92-9C74-42E6-BCEC-8E0AE9975B85}"/>
    <cellStyle name="Note 5 2 4 3 2 3" xfId="21232" xr:uid="{9E7A20FF-8F64-48C8-B737-7A337EA475C1}"/>
    <cellStyle name="Note 5 2 4 3 3" xfId="21233" xr:uid="{91AE6CEE-978D-4B4F-B37B-99F601C4378A}"/>
    <cellStyle name="Note 5 2 4 3 4" xfId="21234" xr:uid="{962629A6-101E-4D28-9EA8-720C4D3945D0}"/>
    <cellStyle name="Note 5 2 4 4" xfId="21235" xr:uid="{73FBD6B4-F29E-4E56-A8EC-94E05632E7EB}"/>
    <cellStyle name="Note 5 2 4 4 2" xfId="21236" xr:uid="{611733D2-847E-4055-9923-4DB0D17C5B29}"/>
    <cellStyle name="Note 5 2 4 4 2 2" xfId="21237" xr:uid="{1213C83F-1441-4801-B6BD-C6F93624CD35}"/>
    <cellStyle name="Note 5 2 4 4 2 3" xfId="21238" xr:uid="{7B597FF9-D812-4EE4-A17B-5EC6F58B6D63}"/>
    <cellStyle name="Note 5 2 4 4 3" xfId="21239" xr:uid="{747F0BCA-B3E3-4018-8F9A-B7B1BB2B47E7}"/>
    <cellStyle name="Note 5 2 4 4 4" xfId="21240" xr:uid="{59A4EC0B-5ED1-46BB-8421-FED944E347E4}"/>
    <cellStyle name="Note 5 2 4 5" xfId="21241" xr:uid="{3DB1DB9F-0195-4251-95A9-32ED99C7D881}"/>
    <cellStyle name="Note 5 2 4 5 2" xfId="21242" xr:uid="{477C006C-6BD7-4CB7-BFC9-EB3D9A7BB022}"/>
    <cellStyle name="Note 5 2 4 5 2 2" xfId="21243" xr:uid="{3163858E-159B-4CAD-BF56-1DDA73258B74}"/>
    <cellStyle name="Note 5 2 4 5 2 3" xfId="21244" xr:uid="{23F48575-44E5-4000-8103-749C76F69DCF}"/>
    <cellStyle name="Note 5 2 4 5 3" xfId="21245" xr:uid="{C398FD26-BCF7-4497-8FA2-E421B4AD8025}"/>
    <cellStyle name="Note 5 2 4 5 4" xfId="21246" xr:uid="{E14B3AAD-1662-4A7D-8E41-7566BC6B95C8}"/>
    <cellStyle name="Note 5 2 4 6" xfId="21247" xr:uid="{0CFF6547-EAFB-4210-A240-98745DAE312F}"/>
    <cellStyle name="Note 5 2 4 6 2" xfId="21248" xr:uid="{F15E5116-E641-4266-A8CA-4447FB5DDFFE}"/>
    <cellStyle name="Note 5 2 4 6 2 2" xfId="21249" xr:uid="{46FAF476-7AC6-4EF9-8A61-47301FCECD76}"/>
    <cellStyle name="Note 5 2 4 6 2 3" xfId="21250" xr:uid="{BE1C2EE2-D4B5-44AC-949A-BBA3FDC953FB}"/>
    <cellStyle name="Note 5 2 4 6 3" xfId="21251" xr:uid="{44D12002-C1A1-4E09-AA77-11342B42956E}"/>
    <cellStyle name="Note 5 2 4 6 4" xfId="21252" xr:uid="{30C2F114-A519-4DBC-B7C9-7A0BE38BAB71}"/>
    <cellStyle name="Note 5 2 4 7" xfId="21253" xr:uid="{04AB6DAC-4752-4192-92E8-56348B6E3A50}"/>
    <cellStyle name="Note 5 2 4 7 2" xfId="21254" xr:uid="{889A5C8B-A318-46EE-959F-8E18B541CE48}"/>
    <cellStyle name="Note 5 2 4 7 3" xfId="21255" xr:uid="{8A81B704-59B6-43C1-9DAB-F10A01CF108E}"/>
    <cellStyle name="Note 5 2 4 8" xfId="21256" xr:uid="{D65A332E-D438-4E5C-975C-FFFB429C127B}"/>
    <cellStyle name="Note 5 2 4 9" xfId="21257" xr:uid="{CBB271AC-47D6-40E0-A8F4-73908306BD35}"/>
    <cellStyle name="Note 5 2 5" xfId="21258" xr:uid="{A7049984-5D50-492E-844C-B52A960725E1}"/>
    <cellStyle name="Note 5 2 5 2" xfId="21259" xr:uid="{0F396A0B-9658-4FA2-A4E4-EA84C281142F}"/>
    <cellStyle name="Note 5 2 5 2 2" xfId="21260" xr:uid="{39B9ED06-0AED-4110-A3A2-71D09DA9C806}"/>
    <cellStyle name="Note 5 2 5 2 2 2" xfId="21261" xr:uid="{D571068A-61FD-4504-B661-201FB5362654}"/>
    <cellStyle name="Note 5 2 5 2 2 3" xfId="21262" xr:uid="{7956FC03-9EBE-4EBB-A959-D20A00FCD07F}"/>
    <cellStyle name="Note 5 2 5 2 3" xfId="21263" xr:uid="{4FC8707C-CB9C-4668-B49D-EA323AC70E6D}"/>
    <cellStyle name="Note 5 2 5 2 4" xfId="21264" xr:uid="{FDFC3EB6-62E1-4E8A-94AB-BD4D0B1E809E}"/>
    <cellStyle name="Note 5 2 5 3" xfId="21265" xr:uid="{99DAEA8A-2E41-42DE-905C-5CB136D735F0}"/>
    <cellStyle name="Note 5 2 5 3 2" xfId="21266" xr:uid="{2E05D066-4A76-4C5E-924A-02BE241A13A6}"/>
    <cellStyle name="Note 5 2 5 3 2 2" xfId="21267" xr:uid="{3E261A0D-8228-458A-A95D-EC32CACE2786}"/>
    <cellStyle name="Note 5 2 5 3 2 3" xfId="21268" xr:uid="{3BE1F830-8CCC-44A5-B953-E631D197B97B}"/>
    <cellStyle name="Note 5 2 5 3 3" xfId="21269" xr:uid="{3F25B19C-4E09-4EF4-9C6A-78EE58090197}"/>
    <cellStyle name="Note 5 2 5 3 4" xfId="21270" xr:uid="{51573176-172A-442A-9C89-65D825CDEC0C}"/>
    <cellStyle name="Note 5 2 5 4" xfId="21271" xr:uid="{1426099A-4A55-4F5F-9360-0F27133D1842}"/>
    <cellStyle name="Note 5 2 5 4 2" xfId="21272" xr:uid="{38EA6982-5747-44E3-B6A4-338252729ED4}"/>
    <cellStyle name="Note 5 2 5 4 2 2" xfId="21273" xr:uid="{02A952B9-5EAA-4786-ACFF-B265BA56C4C0}"/>
    <cellStyle name="Note 5 2 5 4 2 3" xfId="21274" xr:uid="{31E78DDE-B682-4471-AB9B-8C46DCCDC62F}"/>
    <cellStyle name="Note 5 2 5 4 3" xfId="21275" xr:uid="{449FABEB-A718-453C-85EA-9C7F92D87672}"/>
    <cellStyle name="Note 5 2 5 4 4" xfId="21276" xr:uid="{66EEA8BC-DC95-4C8F-BC8A-1DAA6F9EDC8F}"/>
    <cellStyle name="Note 5 2 5 5" xfId="21277" xr:uid="{B1B1B084-6478-44C0-B808-C9DF115D35B8}"/>
    <cellStyle name="Note 5 2 5 5 2" xfId="21278" xr:uid="{0DCA7464-7E60-4708-8982-1A4F0405D7E3}"/>
    <cellStyle name="Note 5 2 5 5 2 2" xfId="21279" xr:uid="{0E35ADC0-58E7-494C-9FB9-DABED060F485}"/>
    <cellStyle name="Note 5 2 5 5 2 3" xfId="21280" xr:uid="{E0A37497-648B-44FB-84CB-E2786FFB1708}"/>
    <cellStyle name="Note 5 2 5 5 3" xfId="21281" xr:uid="{2CED13A3-CA79-4B56-BB4A-D0DC835DDA9F}"/>
    <cellStyle name="Note 5 2 5 5 4" xfId="21282" xr:uid="{176886E1-3E92-48BC-A9B2-0F82218272C8}"/>
    <cellStyle name="Note 5 2 5 6" xfId="21283" xr:uid="{7A35F06F-4551-4DCE-92E9-AA6DB0370BD6}"/>
    <cellStyle name="Note 5 2 5 6 2" xfId="21284" xr:uid="{6BB61468-FC1C-4D6A-A31B-57D711F9AF7B}"/>
    <cellStyle name="Note 5 2 5 6 2 2" xfId="21285" xr:uid="{7D0701A1-746C-4C6F-BCB3-CD4BDD25E1BA}"/>
    <cellStyle name="Note 5 2 5 6 2 3" xfId="21286" xr:uid="{08F5D7FE-4E31-4320-901E-8E87A3603087}"/>
    <cellStyle name="Note 5 2 5 6 3" xfId="21287" xr:uid="{3CC9E03D-2E93-4F71-85CF-4A1ABDF1FB8B}"/>
    <cellStyle name="Note 5 2 5 6 4" xfId="21288" xr:uid="{8883122F-B412-44CD-8D44-C421038D793B}"/>
    <cellStyle name="Note 5 2 5 7" xfId="21289" xr:uid="{7AF98E3E-B740-4699-89C9-0E02E07015BE}"/>
    <cellStyle name="Note 5 2 5 7 2" xfId="21290" xr:uid="{4923DE7B-9183-4D3B-AEB4-C96D87945EFB}"/>
    <cellStyle name="Note 5 2 5 7 3" xfId="21291" xr:uid="{CD133364-ED7F-4F18-821E-A3C0150709E1}"/>
    <cellStyle name="Note 5 2 5 8" xfId="21292" xr:uid="{E30A9B04-2AC9-4705-BEED-75EEE029BFC7}"/>
    <cellStyle name="Note 5 2 5 9" xfId="21293" xr:uid="{676D637B-C080-4440-AF8E-90E5D1D0DEB5}"/>
    <cellStyle name="Note 5 2 6" xfId="21294" xr:uid="{45F58D30-9A88-4C5C-AA3A-4D643B938DC6}"/>
    <cellStyle name="Note 5 2 6 2" xfId="21295" xr:uid="{A7896AAB-A064-4AB8-9023-0019E7F1C524}"/>
    <cellStyle name="Note 5 2 6 2 2" xfId="21296" xr:uid="{640BEE85-FF50-448E-AB1C-A703FFA7C69B}"/>
    <cellStyle name="Note 5 2 6 2 2 2" xfId="21297" xr:uid="{D7BE3D07-94C9-4E71-BE21-053E0004B8EB}"/>
    <cellStyle name="Note 5 2 6 2 2 3" xfId="21298" xr:uid="{7AAF475F-C691-430A-87C7-AF478A992191}"/>
    <cellStyle name="Note 5 2 6 2 3" xfId="21299" xr:uid="{E59E6ACC-3D3C-4386-AEAE-0BD1E569F1B7}"/>
    <cellStyle name="Note 5 2 6 2 4" xfId="21300" xr:uid="{A8B1FC6B-C8B6-4774-AB9D-BB68E16D4931}"/>
    <cellStyle name="Note 5 2 6 3" xfId="21301" xr:uid="{EA42BD1D-2E8C-49DD-BBB7-72D41E068D70}"/>
    <cellStyle name="Note 5 2 6 3 2" xfId="21302" xr:uid="{4603B4A8-D6A7-4079-BBD4-BD0BEC0FE799}"/>
    <cellStyle name="Note 5 2 6 3 2 2" xfId="21303" xr:uid="{15280679-87CD-4094-874E-871274571E26}"/>
    <cellStyle name="Note 5 2 6 3 2 3" xfId="21304" xr:uid="{8DF24D7B-EC8E-446B-BB28-D72798F5FAE5}"/>
    <cellStyle name="Note 5 2 6 3 3" xfId="21305" xr:uid="{32B49756-4D6F-400C-ABEC-B5F0C241283A}"/>
    <cellStyle name="Note 5 2 6 3 4" xfId="21306" xr:uid="{55B2EA4D-CF7B-4C31-A51B-010BC21325F4}"/>
    <cellStyle name="Note 5 2 6 4" xfId="21307" xr:uid="{580D2C2A-74AC-480B-8E54-FCBDAE28C19E}"/>
    <cellStyle name="Note 5 2 6 4 2" xfId="21308" xr:uid="{9CDBDB90-8617-4B95-A6E2-C1E682EA4C9B}"/>
    <cellStyle name="Note 5 2 6 4 2 2" xfId="21309" xr:uid="{1028C532-483C-4DC5-ACC3-98778B722C8A}"/>
    <cellStyle name="Note 5 2 6 4 2 3" xfId="21310" xr:uid="{3FBED942-9FAF-44CE-AB76-6E971433C729}"/>
    <cellStyle name="Note 5 2 6 4 3" xfId="21311" xr:uid="{807CAF0C-204B-4AD3-8D40-CD4692F2CC18}"/>
    <cellStyle name="Note 5 2 6 4 4" xfId="21312" xr:uid="{D4A39F9A-C0C4-4274-9D47-5673792DA5A5}"/>
    <cellStyle name="Note 5 2 6 5" xfId="21313" xr:uid="{5E0BF788-B241-472C-9742-3CEFC97F3158}"/>
    <cellStyle name="Note 5 2 6 5 2" xfId="21314" xr:uid="{8AF6D6E1-1195-4DE7-B7B3-E75E2AF01719}"/>
    <cellStyle name="Note 5 2 6 5 2 2" xfId="21315" xr:uid="{8C040AE6-7B2D-4E44-92DC-2C837D2BD3B7}"/>
    <cellStyle name="Note 5 2 6 5 2 3" xfId="21316" xr:uid="{98B14E1E-9E21-4755-A7EC-0F7405E786C8}"/>
    <cellStyle name="Note 5 2 6 5 3" xfId="21317" xr:uid="{9D28AA67-34EB-4B8E-9A24-5D2302EA7C31}"/>
    <cellStyle name="Note 5 2 6 5 4" xfId="21318" xr:uid="{9A349497-96DA-4978-826F-15CF6CA96019}"/>
    <cellStyle name="Note 5 2 6 6" xfId="21319" xr:uid="{753F987D-CF23-4D17-882E-9776CBCF7EF4}"/>
    <cellStyle name="Note 5 2 6 6 2" xfId="21320" xr:uid="{A3404DC4-2DF9-420A-84FF-F9C3C469AF36}"/>
    <cellStyle name="Note 5 2 6 6 2 2" xfId="21321" xr:uid="{12953260-A07D-4850-9C6C-312DE48A7241}"/>
    <cellStyle name="Note 5 2 6 6 2 3" xfId="21322" xr:uid="{A9C978F8-EF74-4F41-B09E-FD2E3347FFCF}"/>
    <cellStyle name="Note 5 2 6 6 3" xfId="21323" xr:uid="{5578910C-EB81-4CEB-9C3A-F09565002D8E}"/>
    <cellStyle name="Note 5 2 6 6 4" xfId="21324" xr:uid="{4948F2EF-4A44-4A62-8B7F-F75DD0954205}"/>
    <cellStyle name="Note 5 2 6 7" xfId="21325" xr:uid="{3E24FB5F-9237-4CA4-9C0A-79CBCD33D1AA}"/>
    <cellStyle name="Note 5 2 6 7 2" xfId="21326" xr:uid="{DD7C3354-7CD0-408A-BB38-48474AA98645}"/>
    <cellStyle name="Note 5 2 6 7 3" xfId="21327" xr:uid="{365EC5FF-0F9D-499C-9FD7-B03055DA99EA}"/>
    <cellStyle name="Note 5 2 6 8" xfId="21328" xr:uid="{BED39298-BA2B-46E9-8FFA-1058C6C26006}"/>
    <cellStyle name="Note 5 2 6 9" xfId="21329" xr:uid="{71A154A8-6AC8-4C7C-97D7-797196BD5B2D}"/>
    <cellStyle name="Note 5 2 7" xfId="21330" xr:uid="{A779C686-29B8-40B7-9B26-8423557FDC36}"/>
    <cellStyle name="Note 5 2 7 2" xfId="21331" xr:uid="{1C10F83B-F11A-4D4D-B715-5152521CB261}"/>
    <cellStyle name="Note 5 2 7 2 2" xfId="21332" xr:uid="{D8FD9601-87A2-4655-9A5C-12492E6CF190}"/>
    <cellStyle name="Note 5 2 7 2 2 2" xfId="21333" xr:uid="{C4F0A9E0-27AD-43C4-A25F-9B4670C03F82}"/>
    <cellStyle name="Note 5 2 7 2 2 3" xfId="21334" xr:uid="{6DE13EF7-3C89-4BD2-BBE9-CBD0F5D43727}"/>
    <cellStyle name="Note 5 2 7 2 3" xfId="21335" xr:uid="{69E0C3AC-DD91-4EFB-B98D-F3E7231B851B}"/>
    <cellStyle name="Note 5 2 7 2 4" xfId="21336" xr:uid="{F6DD1303-FCF3-4953-A5B6-A7853FB3DD03}"/>
    <cellStyle name="Note 5 2 7 3" xfId="21337" xr:uid="{671057FE-C3CF-4791-9ADF-615578DABC87}"/>
    <cellStyle name="Note 5 2 7 3 2" xfId="21338" xr:uid="{F6D65B0D-1EE4-4AF7-87CB-6AB61626B8EB}"/>
    <cellStyle name="Note 5 2 7 3 2 2" xfId="21339" xr:uid="{4AE8716C-4D89-4FA7-A271-19387C9277C8}"/>
    <cellStyle name="Note 5 2 7 3 2 3" xfId="21340" xr:uid="{33FED908-BF93-403C-BD6F-2826D125C86F}"/>
    <cellStyle name="Note 5 2 7 3 3" xfId="21341" xr:uid="{B43102A8-142C-4DBC-80DD-8F53CEEF7098}"/>
    <cellStyle name="Note 5 2 7 3 4" xfId="21342" xr:uid="{01D65F9D-97E3-42C1-BD8B-13BD03EDCE3D}"/>
    <cellStyle name="Note 5 2 7 4" xfId="21343" xr:uid="{7F700219-4368-4F81-BB42-FA4449D8C79E}"/>
    <cellStyle name="Note 5 2 7 4 2" xfId="21344" xr:uid="{C863E63F-6B6E-48BF-A6D5-0673A4E78357}"/>
    <cellStyle name="Note 5 2 7 4 2 2" xfId="21345" xr:uid="{A19C5B55-1EA7-48EF-8671-D51734B4C1B5}"/>
    <cellStyle name="Note 5 2 7 4 2 3" xfId="21346" xr:uid="{856254CA-5DFC-4CB7-BFDB-5635A26B070E}"/>
    <cellStyle name="Note 5 2 7 4 3" xfId="21347" xr:uid="{A61E2C81-7A33-4413-8009-8DF0F37880F8}"/>
    <cellStyle name="Note 5 2 7 4 4" xfId="21348" xr:uid="{E7481361-AF89-4202-8E9C-7738426DDB00}"/>
    <cellStyle name="Note 5 2 7 5" xfId="21349" xr:uid="{AAD8C3B6-7756-4DEA-8B5A-CA783DEB11E5}"/>
    <cellStyle name="Note 5 2 7 5 2" xfId="21350" xr:uid="{2A678901-1BE5-44DC-80B5-A756F451E1FF}"/>
    <cellStyle name="Note 5 2 7 5 2 2" xfId="21351" xr:uid="{CE040ABE-DE04-417D-BD1D-37AC916EE4ED}"/>
    <cellStyle name="Note 5 2 7 5 2 3" xfId="21352" xr:uid="{83933AD4-0E26-417F-98C6-70F837911E6B}"/>
    <cellStyle name="Note 5 2 7 5 3" xfId="21353" xr:uid="{886A89A4-268C-481B-80B0-A9B50955308F}"/>
    <cellStyle name="Note 5 2 7 5 4" xfId="21354" xr:uid="{DBCCE5DE-D409-416F-A09C-4C0901CABF40}"/>
    <cellStyle name="Note 5 2 7 6" xfId="21355" xr:uid="{9300919F-BFDD-440E-901E-696198B1FC42}"/>
    <cellStyle name="Note 5 2 7 6 2" xfId="21356" xr:uid="{CFB2014A-34C6-4334-B71D-602C0AD2BAFC}"/>
    <cellStyle name="Note 5 2 7 6 2 2" xfId="21357" xr:uid="{122B4BD0-6FB8-4875-9D24-FA4C1C125B13}"/>
    <cellStyle name="Note 5 2 7 6 2 3" xfId="21358" xr:uid="{F4735C89-442D-4CB4-AA00-383BA2D79D50}"/>
    <cellStyle name="Note 5 2 7 6 3" xfId="21359" xr:uid="{D57F6541-8C1B-4DFD-87FD-BC783BB7E6EB}"/>
    <cellStyle name="Note 5 2 7 6 4" xfId="21360" xr:uid="{801B37AD-D1E5-44B2-8BAC-0D9BEFCBB526}"/>
    <cellStyle name="Note 5 2 7 7" xfId="21361" xr:uid="{9AF55785-B9B6-433D-BA61-08B16C4FB20F}"/>
    <cellStyle name="Note 5 2 7 7 2" xfId="21362" xr:uid="{7D196D8C-62F6-49E1-BED0-C474A595F922}"/>
    <cellStyle name="Note 5 2 7 7 3" xfId="21363" xr:uid="{F0CC3B98-BD44-4CA3-BF78-C0827EB5B6C6}"/>
    <cellStyle name="Note 5 2 7 8" xfId="21364" xr:uid="{62FAB9F1-85F1-42A6-BCB7-B3615E1A6EFE}"/>
    <cellStyle name="Note 5 2 7 9" xfId="21365" xr:uid="{3ACBC3AD-1BB4-49CD-ACEC-B6B46DDE26D6}"/>
    <cellStyle name="Note 5 2 8" xfId="21366" xr:uid="{5D0B58DC-9372-47CD-9102-6B47912ED0A1}"/>
    <cellStyle name="Note 5 2 8 2" xfId="21367" xr:uid="{C637BE66-35C6-47EA-AF7B-B42A1E44D176}"/>
    <cellStyle name="Note 5 2 8 2 2" xfId="21368" xr:uid="{FDB15C6F-F35E-4E0A-B571-DA0323F55915}"/>
    <cellStyle name="Note 5 2 8 2 2 2" xfId="21369" xr:uid="{A4DF8F8D-46EF-42CD-BE93-57AC5F33F81E}"/>
    <cellStyle name="Note 5 2 8 2 2 3" xfId="21370" xr:uid="{D65680A4-3412-4EE5-AA21-E2E644E96929}"/>
    <cellStyle name="Note 5 2 8 2 3" xfId="21371" xr:uid="{BF00C1B6-B0EA-4B6A-B5CA-FDC327FF649E}"/>
    <cellStyle name="Note 5 2 8 2 4" xfId="21372" xr:uid="{962FB61B-7B8D-4B17-BA4A-C33ABB7BDDF9}"/>
    <cellStyle name="Note 5 2 8 3" xfId="21373" xr:uid="{BE769514-7414-4CB3-967C-2A4DFCAAAE85}"/>
    <cellStyle name="Note 5 2 8 3 2" xfId="21374" xr:uid="{656ADA42-1043-4BA6-A2C8-1CCAA5D7CE48}"/>
    <cellStyle name="Note 5 2 8 3 2 2" xfId="21375" xr:uid="{E9233EB8-3773-46D4-8D72-CDE924A9326F}"/>
    <cellStyle name="Note 5 2 8 3 2 3" xfId="21376" xr:uid="{3F9744FA-9262-45FD-BCD7-578FECF668EE}"/>
    <cellStyle name="Note 5 2 8 3 3" xfId="21377" xr:uid="{43A221CF-BB9D-4718-BC24-965708BF82ED}"/>
    <cellStyle name="Note 5 2 8 3 4" xfId="21378" xr:uid="{FB87CB7C-1813-464D-B19A-319D44F7534D}"/>
    <cellStyle name="Note 5 2 8 4" xfId="21379" xr:uid="{15E42BCF-08A1-499A-9994-26F28E55AA3F}"/>
    <cellStyle name="Note 5 2 8 4 2" xfId="21380" xr:uid="{B31A72EB-E4F6-49CB-9C97-CE2A076CF82B}"/>
    <cellStyle name="Note 5 2 8 4 2 2" xfId="21381" xr:uid="{B64BD2BB-1CF5-448D-B466-A9EC18F490E8}"/>
    <cellStyle name="Note 5 2 8 4 2 3" xfId="21382" xr:uid="{B04DD8D3-DC1A-4A09-9B57-B5745A60726B}"/>
    <cellStyle name="Note 5 2 8 4 3" xfId="21383" xr:uid="{80F06477-D028-4A18-A25B-695512DE2052}"/>
    <cellStyle name="Note 5 2 8 4 4" xfId="21384" xr:uid="{E2C3AD0C-FBAD-488B-9C0E-F726CD61DA73}"/>
    <cellStyle name="Note 5 2 8 5" xfId="21385" xr:uid="{2E354232-CB1C-4391-BCC7-82BADD1525B8}"/>
    <cellStyle name="Note 5 2 8 5 2" xfId="21386" xr:uid="{219B1D4A-0EEF-428E-8C82-D144B46639D3}"/>
    <cellStyle name="Note 5 2 8 5 2 2" xfId="21387" xr:uid="{8579F821-B71D-474B-AE0F-54E812D518B4}"/>
    <cellStyle name="Note 5 2 8 5 2 3" xfId="21388" xr:uid="{F3EADCB4-DB7B-4402-AD84-4863797AA31B}"/>
    <cellStyle name="Note 5 2 8 5 3" xfId="21389" xr:uid="{A1FA4412-9EDD-4996-931E-4F4CFA0E2269}"/>
    <cellStyle name="Note 5 2 8 5 4" xfId="21390" xr:uid="{20A76E39-2818-44C1-A5D5-6698748E98F5}"/>
    <cellStyle name="Note 5 2 8 6" xfId="21391" xr:uid="{805FAD67-40AE-48BF-ADF8-FB6F6966FA7A}"/>
    <cellStyle name="Note 5 2 8 6 2" xfId="21392" xr:uid="{FC40A9BF-1B06-40B7-A293-B3296BAC54C8}"/>
    <cellStyle name="Note 5 2 8 6 2 2" xfId="21393" xr:uid="{498EA32B-8B23-4BE5-8F1C-5BA485D73149}"/>
    <cellStyle name="Note 5 2 8 6 2 3" xfId="21394" xr:uid="{D3D3CC7E-8827-43A8-8DAF-AB6ABA59527D}"/>
    <cellStyle name="Note 5 2 8 6 3" xfId="21395" xr:uid="{812E0F94-25AB-4674-90E4-0C46ED2AE41C}"/>
    <cellStyle name="Note 5 2 8 6 4" xfId="21396" xr:uid="{5C16E56D-3A85-4BBA-9CB2-A8A8A2356357}"/>
    <cellStyle name="Note 5 2 8 7" xfId="21397" xr:uid="{58F69063-8230-4FFE-850F-8BA38434BA6B}"/>
    <cellStyle name="Note 5 2 8 7 2" xfId="21398" xr:uid="{3B0DABE0-70E7-4833-B928-EF68202D36D4}"/>
    <cellStyle name="Note 5 2 8 7 3" xfId="21399" xr:uid="{9A9872D3-C78D-4074-B70A-EAB6C3842C1A}"/>
    <cellStyle name="Note 5 2 8 8" xfId="21400" xr:uid="{DAFF67B4-D2CE-4E4F-8A36-A3412D12D43D}"/>
    <cellStyle name="Note 5 2 8 9" xfId="21401" xr:uid="{97326204-BD50-4CBE-91AB-3F7AF1989D3C}"/>
    <cellStyle name="Note 5 2 9" xfId="21402" xr:uid="{4932DCAD-34C2-46FC-9BA5-D57C4FF6D554}"/>
    <cellStyle name="Note 5 2 9 2" xfId="21403" xr:uid="{FBC6DC2D-8B46-4D71-9C87-644CD275B71B}"/>
    <cellStyle name="Note 5 2 9 2 2" xfId="21404" xr:uid="{33419886-C71D-4302-A3FC-DBF3A3527D01}"/>
    <cellStyle name="Note 5 2 9 2 2 2" xfId="21405" xr:uid="{36984913-1831-4377-BA6C-B1A7125075AD}"/>
    <cellStyle name="Note 5 2 9 2 2 3" xfId="21406" xr:uid="{0879E55B-B714-40BA-B794-981012DC5746}"/>
    <cellStyle name="Note 5 2 9 2 3" xfId="21407" xr:uid="{95206995-1C56-4A2F-8D78-D3EAB4F2B503}"/>
    <cellStyle name="Note 5 2 9 2 4" xfId="21408" xr:uid="{D307F5E8-1BEC-475D-9413-0DE0508124B7}"/>
    <cellStyle name="Note 5 2 9 3" xfId="21409" xr:uid="{1F20900F-F0AE-4A52-B3AF-9A00C55F8FF9}"/>
    <cellStyle name="Note 5 2 9 3 2" xfId="21410" xr:uid="{5EDC2832-D083-4F6B-99C6-23CFA19646B0}"/>
    <cellStyle name="Note 5 2 9 3 2 2" xfId="21411" xr:uid="{D78E7742-1F97-4628-B708-D503820D1FAB}"/>
    <cellStyle name="Note 5 2 9 3 2 3" xfId="21412" xr:uid="{5A7C3639-385D-42C8-A521-2F6267F2A904}"/>
    <cellStyle name="Note 5 2 9 3 3" xfId="21413" xr:uid="{257FD5E4-3308-442C-9902-924213682657}"/>
    <cellStyle name="Note 5 2 9 3 4" xfId="21414" xr:uid="{7F448014-6E11-44E3-9DA6-1089D90DD4FD}"/>
    <cellStyle name="Note 5 2 9 4" xfId="21415" xr:uid="{7AD0CA32-DA70-46C4-8942-0417BAEC5444}"/>
    <cellStyle name="Note 5 2 9 4 2" xfId="21416" xr:uid="{E256FCA1-EE74-422E-8311-1AB9CC161722}"/>
    <cellStyle name="Note 5 2 9 4 2 2" xfId="21417" xr:uid="{0CA50C2A-1EBA-4BE2-94C8-793975E3426D}"/>
    <cellStyle name="Note 5 2 9 4 2 3" xfId="21418" xr:uid="{56504922-23FB-45FD-866F-E19296B33EFF}"/>
    <cellStyle name="Note 5 2 9 4 3" xfId="21419" xr:uid="{B109600B-79C7-4F8B-9AC5-1E80D2B82B58}"/>
    <cellStyle name="Note 5 2 9 4 4" xfId="21420" xr:uid="{2C188C02-5BB5-486A-AD41-68790061278A}"/>
    <cellStyle name="Note 5 2 9 5" xfId="21421" xr:uid="{5BC7490D-0DE4-4F34-8385-F449D4B43168}"/>
    <cellStyle name="Note 5 2 9 5 2" xfId="21422" xr:uid="{191382A6-B30B-4B28-86CE-B6E9B9A8DB77}"/>
    <cellStyle name="Note 5 2 9 5 2 2" xfId="21423" xr:uid="{FE88C5B4-B696-4CC0-B54F-1759EB5D79EA}"/>
    <cellStyle name="Note 5 2 9 5 2 3" xfId="21424" xr:uid="{9D44E714-8899-4285-A747-B02EFF00E37D}"/>
    <cellStyle name="Note 5 2 9 5 3" xfId="21425" xr:uid="{F6B37468-A03B-42C8-9196-FA2850EC1C48}"/>
    <cellStyle name="Note 5 2 9 5 4" xfId="21426" xr:uid="{C6D4D853-3059-4063-9DB5-AD507DC22D00}"/>
    <cellStyle name="Note 5 2 9 6" xfId="21427" xr:uid="{6300EA89-795A-404B-8474-38E42245485C}"/>
    <cellStyle name="Note 5 2 9 6 2" xfId="21428" xr:uid="{981C0F36-4FE0-49C0-B87E-B5CC6062892D}"/>
    <cellStyle name="Note 5 2 9 6 2 2" xfId="21429" xr:uid="{B40AD36C-8726-4BCA-BE5E-BFCC47A8004B}"/>
    <cellStyle name="Note 5 2 9 6 2 3" xfId="21430" xr:uid="{607F781A-4352-4722-8487-24C8A91E2AF5}"/>
    <cellStyle name="Note 5 2 9 6 3" xfId="21431" xr:uid="{5CF2E7B2-5BB9-4704-B270-7B51D66C5CE8}"/>
    <cellStyle name="Note 5 2 9 6 4" xfId="21432" xr:uid="{1491FB2A-EA4F-45DD-9B44-31728353DF7C}"/>
    <cellStyle name="Note 5 2 9 7" xfId="21433" xr:uid="{DBF7EAC5-B2A6-4ABE-AF24-E20623DD123D}"/>
    <cellStyle name="Note 5 2 9 7 2" xfId="21434" xr:uid="{3E3A010B-1602-4C18-9FBC-D5843ABE28BD}"/>
    <cellStyle name="Note 5 2 9 7 3" xfId="21435" xr:uid="{C49FF2CE-1455-4179-9C47-433776F7041B}"/>
    <cellStyle name="Note 5 2 9 8" xfId="21436" xr:uid="{8491EA52-BACD-4617-9FC4-2B7957D77A35}"/>
    <cellStyle name="Note 5 2 9 9" xfId="21437" xr:uid="{2B2C4420-AB3C-47C7-BDB1-C17C890D6C11}"/>
    <cellStyle name="Note 5 20" xfId="21438" xr:uid="{6D973A88-FB48-460F-9E4B-74DA6A36FE65}"/>
    <cellStyle name="Note 5 20 2" xfId="21439" xr:uid="{B1A48A9A-3AF7-44B7-9184-991A66CCC38E}"/>
    <cellStyle name="Note 5 20 2 2" xfId="21440" xr:uid="{DCE027AD-7238-460E-9BCB-B091B69916A7}"/>
    <cellStyle name="Note 5 20 2 2 2" xfId="21441" xr:uid="{412D0CA9-22B0-4649-9DC0-2ACB10FE5C4F}"/>
    <cellStyle name="Note 5 20 2 2 3" xfId="21442" xr:uid="{98529A07-3404-4D39-8483-68009B66CDB8}"/>
    <cellStyle name="Note 5 20 2 3" xfId="21443" xr:uid="{FC12CD99-E5F4-4A67-A777-D9B95588C838}"/>
    <cellStyle name="Note 5 20 2 4" xfId="21444" xr:uid="{6CBABB6A-7010-47CD-9943-9142F4F99045}"/>
    <cellStyle name="Note 5 20 3" xfId="21445" xr:uid="{0FC2BB3C-9213-455B-92A5-F98B5F908A96}"/>
    <cellStyle name="Note 5 20 3 2" xfId="21446" xr:uid="{8BD65575-8416-4698-AFE8-3CB92C17FD55}"/>
    <cellStyle name="Note 5 20 3 2 2" xfId="21447" xr:uid="{AF4083CC-997F-4611-B37F-24FF7F8182A6}"/>
    <cellStyle name="Note 5 20 3 2 3" xfId="21448" xr:uid="{6E5134E6-05C8-4ECF-8871-846A230AB5BD}"/>
    <cellStyle name="Note 5 20 3 3" xfId="21449" xr:uid="{7D8D7DA3-0931-4C16-AD3E-257D520A94D6}"/>
    <cellStyle name="Note 5 20 3 4" xfId="21450" xr:uid="{35EBC0C2-C2B2-4AC4-AE9D-0C920030FA69}"/>
    <cellStyle name="Note 5 20 4" xfId="21451" xr:uid="{8AB5ECEF-C3AE-4679-9D1B-4C6F6662D5C9}"/>
    <cellStyle name="Note 5 20 4 2" xfId="21452" xr:uid="{55412A0A-E5A6-4D09-9E0C-EB86E681C81B}"/>
    <cellStyle name="Note 5 20 4 2 2" xfId="21453" xr:uid="{4707540E-84A8-4BBD-89B4-504290FE3CC2}"/>
    <cellStyle name="Note 5 20 4 2 3" xfId="21454" xr:uid="{E83E14BD-C195-4552-BAFF-9A0DED00BAE3}"/>
    <cellStyle name="Note 5 20 4 3" xfId="21455" xr:uid="{7567FD20-3071-489C-9D76-07D523696801}"/>
    <cellStyle name="Note 5 20 4 4" xfId="21456" xr:uid="{9D298DAA-32E3-4AD4-AE5F-39D375ED86A1}"/>
    <cellStyle name="Note 5 20 5" xfId="21457" xr:uid="{FE49419B-A9CF-4225-96E1-A2BE5CC90B01}"/>
    <cellStyle name="Note 5 20 5 2" xfId="21458" xr:uid="{170BB0DC-4569-4E2A-9FDD-C2C462F1F0D2}"/>
    <cellStyle name="Note 5 20 5 2 2" xfId="21459" xr:uid="{4D4A0338-43AB-4F61-95E0-57FFB6D5F98B}"/>
    <cellStyle name="Note 5 20 5 2 3" xfId="21460" xr:uid="{429503E3-4798-4F28-A9C5-638BD64BFF00}"/>
    <cellStyle name="Note 5 20 5 3" xfId="21461" xr:uid="{AE65CF87-4826-44C5-9680-E95A1C491D14}"/>
    <cellStyle name="Note 5 20 5 4" xfId="21462" xr:uid="{985643BD-9984-4F64-AC8C-FACAA2C90E33}"/>
    <cellStyle name="Note 5 20 6" xfId="21463" xr:uid="{F05AC422-09BC-4DAD-B0D6-D8818DEE4E3B}"/>
    <cellStyle name="Note 5 20 6 2" xfId="21464" xr:uid="{FC5CDDBB-6784-47EC-AF66-D7DEC1D3D026}"/>
    <cellStyle name="Note 5 20 6 2 2" xfId="21465" xr:uid="{AD5B8AE8-EB4C-44A8-A917-957C0E93360F}"/>
    <cellStyle name="Note 5 20 6 2 3" xfId="21466" xr:uid="{DE7ADB75-CB5E-4682-B25C-03756EDDCD5C}"/>
    <cellStyle name="Note 5 20 6 3" xfId="21467" xr:uid="{6E6C2076-CD2A-4741-B9F6-C92AF0BA2744}"/>
    <cellStyle name="Note 5 20 6 4" xfId="21468" xr:uid="{A1FCFEE0-3D00-41A5-A48E-0568EAA68F6F}"/>
    <cellStyle name="Note 5 20 7" xfId="21469" xr:uid="{3A984BDA-4EFE-4B19-BCAF-43A455C9A77F}"/>
    <cellStyle name="Note 5 20 7 2" xfId="21470" xr:uid="{1215A973-67E7-4F52-B840-D1A116F88E4C}"/>
    <cellStyle name="Note 5 20 7 3" xfId="21471" xr:uid="{436E1C3D-ADB9-4C54-B3F2-A71C4D1BD3C2}"/>
    <cellStyle name="Note 5 20 8" xfId="21472" xr:uid="{A3A8A0F7-E2E7-42F8-BFAF-F126C3854051}"/>
    <cellStyle name="Note 5 20 9" xfId="21473" xr:uid="{1AC32CD4-F2C5-480E-AB14-87673FC4B656}"/>
    <cellStyle name="Note 5 21" xfId="21474" xr:uid="{A2B2B280-6F2F-444A-BDC3-3DD90987E111}"/>
    <cellStyle name="Note 5 21 2" xfId="21475" xr:uid="{A7F6E276-E3BB-41DB-BC13-AB767A24741B}"/>
    <cellStyle name="Note 5 21 2 2" xfId="21476" xr:uid="{9CA316A2-643C-4F4D-9220-5D232920F328}"/>
    <cellStyle name="Note 5 21 2 3" xfId="21477" xr:uid="{30CCF1F5-56AF-4197-8093-ABB470EC23B5}"/>
    <cellStyle name="Note 5 21 3" xfId="21478" xr:uid="{185D7714-74FD-4B62-893F-9815FE290BF7}"/>
    <cellStyle name="Note 5 21 4" xfId="21479" xr:uid="{E83A2334-1556-4A39-BCB3-A7B8CCC866BF}"/>
    <cellStyle name="Note 5 22" xfId="21480" xr:uid="{EF32E5F1-A513-407B-9706-BA72E446D7DA}"/>
    <cellStyle name="Note 5 22 2" xfId="21481" xr:uid="{0B55FD9E-409A-4F1C-8B17-EBF38C4842DB}"/>
    <cellStyle name="Note 5 22 2 2" xfId="21482" xr:uid="{A1771409-CE52-4031-8D0E-06899AF65EB0}"/>
    <cellStyle name="Note 5 22 2 3" xfId="21483" xr:uid="{4453829B-62DE-4F43-B169-5B8037B18986}"/>
    <cellStyle name="Note 5 22 3" xfId="21484" xr:uid="{74C8FF2F-FD25-4C27-95C9-2CE11D096558}"/>
    <cellStyle name="Note 5 22 4" xfId="21485" xr:uid="{AC9B8D69-0494-47C2-9851-3E21169EA7C1}"/>
    <cellStyle name="Note 5 23" xfId="21486" xr:uid="{C43F55F5-D5E5-4251-A57E-4BADD7172281}"/>
    <cellStyle name="Note 5 23 2" xfId="21487" xr:uid="{A8616808-2907-4F6F-AB82-09F59A913E83}"/>
    <cellStyle name="Note 5 23 2 2" xfId="21488" xr:uid="{336071BF-E073-4BEF-AA8C-E9DCB7DD5DA9}"/>
    <cellStyle name="Note 5 23 2 3" xfId="21489" xr:uid="{23283ECD-3C6F-4AD1-9A1E-FCBAC2CDB8D7}"/>
    <cellStyle name="Note 5 23 3" xfId="21490" xr:uid="{166C016D-0A65-4068-9565-4AAF6B6FD557}"/>
    <cellStyle name="Note 5 23 4" xfId="21491" xr:uid="{F5D6346F-0F7A-4600-8526-B3D597B2EF9B}"/>
    <cellStyle name="Note 5 24" xfId="21492" xr:uid="{97907E3E-9B1B-4E51-AF16-454BFEDFAF1B}"/>
    <cellStyle name="Note 5 24 2" xfId="21493" xr:uid="{09A42774-1461-4AB7-A18E-BE96BDC44C0E}"/>
    <cellStyle name="Note 5 24 2 2" xfId="21494" xr:uid="{6EFEDCF9-C96A-4CF4-BCFE-60ED5D270A94}"/>
    <cellStyle name="Note 5 24 2 3" xfId="21495" xr:uid="{39A09B89-D5D5-4602-B417-4589FABEAB94}"/>
    <cellStyle name="Note 5 24 3" xfId="21496" xr:uid="{CDBF5359-64BE-49CB-B496-CFAFF4291E9B}"/>
    <cellStyle name="Note 5 24 4" xfId="21497" xr:uid="{2C7B448C-1E6F-44DF-A8CB-43EE6EEE16BE}"/>
    <cellStyle name="Note 5 25" xfId="21498" xr:uid="{5B8CDACD-9425-4C66-A220-D8C402A2EFEC}"/>
    <cellStyle name="Note 5 25 2" xfId="21499" xr:uid="{00540E55-F2F2-46AD-9553-3029D032CB89}"/>
    <cellStyle name="Note 5 25 2 2" xfId="21500" xr:uid="{3D334DE4-5507-49DC-8FF8-497E507A7BE1}"/>
    <cellStyle name="Note 5 25 2 3" xfId="21501" xr:uid="{34922337-B132-496F-9E15-D17856C503F4}"/>
    <cellStyle name="Note 5 25 3" xfId="21502" xr:uid="{B6600A7D-B92B-4386-870D-44934BF37707}"/>
    <cellStyle name="Note 5 25 4" xfId="21503" xr:uid="{480A1D89-21CB-48E3-8328-8855783FD2AE}"/>
    <cellStyle name="Note 5 26" xfId="21504" xr:uid="{FC6B7EAB-46F3-4ACD-987E-C68F9C9985C1}"/>
    <cellStyle name="Note 5 26 2" xfId="21505" xr:uid="{3EC20A4A-17BF-4C28-B36D-3A79C47055BE}"/>
    <cellStyle name="Note 5 26 3" xfId="21506" xr:uid="{94AD51BD-81A8-49CD-AD2C-8A6012BC2367}"/>
    <cellStyle name="Note 5 27" xfId="21507" xr:uid="{CCEF1802-C272-406A-80D9-25233700B786}"/>
    <cellStyle name="Note 5 28" xfId="21508" xr:uid="{A62CFCC2-6628-432A-9F06-D38299C67E31}"/>
    <cellStyle name="Note 5 29" xfId="3831" xr:uid="{CC5855C7-7B15-412F-B97F-724DD9D2D201}"/>
    <cellStyle name="Note 5 3" xfId="563" xr:uid="{44E0AB54-D2AB-4177-8ECD-A011C046FC45}"/>
    <cellStyle name="Note 5 3 10" xfId="4389" xr:uid="{8376F92A-1233-4ABA-8E74-13B642030DA6}"/>
    <cellStyle name="Note 5 3 2" xfId="1314" xr:uid="{F30AC245-E1ED-4B25-9F1A-D40DCA08DD71}"/>
    <cellStyle name="Note 5 3 2 2" xfId="2212" xr:uid="{A7941E35-D7E7-4544-844C-874C81A4AC42}"/>
    <cellStyle name="Note 5 3 2 2 2" xfId="4241" xr:uid="{02442426-D660-4F35-9E15-4EF847245B1F}"/>
    <cellStyle name="Note 5 3 2 2 2 2" xfId="21511" xr:uid="{E3F3CE18-2436-4A11-A7C4-9420B5E07B6C}"/>
    <cellStyle name="Note 5 3 2 2 3" xfId="21512" xr:uid="{61CAF85A-C425-43C0-A612-5E75A95464C7}"/>
    <cellStyle name="Note 5 3 2 2 4" xfId="21510" xr:uid="{17F0457B-F156-48C1-8806-90A389AD0850}"/>
    <cellStyle name="Note 5 3 2 3" xfId="4240" xr:uid="{6D6D79DB-9DD2-42F2-86F4-566907482E64}"/>
    <cellStyle name="Note 5 3 2 3 2" xfId="21513" xr:uid="{BC001A16-DBE5-43E3-ACA3-9D71FAA57752}"/>
    <cellStyle name="Note 5 3 2 4" xfId="21514" xr:uid="{23AB68B7-C691-4A5A-A5D6-05D8A59CE5A6}"/>
    <cellStyle name="Note 5 3 2 5" xfId="21509" xr:uid="{55AA05CD-A743-47F2-B8CF-FABAF60ED9B2}"/>
    <cellStyle name="Note 5 3 3" xfId="1581" xr:uid="{1DE838CC-46BC-45C7-A5A5-D3406FD62821}"/>
    <cellStyle name="Note 5 3 3 2" xfId="4242" xr:uid="{F753E839-3F64-48F1-AE72-B874493E0537}"/>
    <cellStyle name="Note 5 3 3 2 2" xfId="21517" xr:uid="{3DD41379-F36B-4FCE-9DC4-E4639E2ED20F}"/>
    <cellStyle name="Note 5 3 3 2 3" xfId="21518" xr:uid="{616E80BF-ECBA-430A-A965-913D79E55239}"/>
    <cellStyle name="Note 5 3 3 2 4" xfId="21516" xr:uid="{CF96A17B-CC99-4BE9-B06B-EC8930ABB05B}"/>
    <cellStyle name="Note 5 3 3 3" xfId="21519" xr:uid="{0E476ACC-11E4-4397-A6D4-250B5E9CDCA8}"/>
    <cellStyle name="Note 5 3 3 4" xfId="21520" xr:uid="{2CDA22BD-18A5-41A8-8014-086FFEF03863}"/>
    <cellStyle name="Note 5 3 3 5" xfId="21515" xr:uid="{A226A1AA-ACC0-4CEE-B458-A2B5A0E72B18}"/>
    <cellStyle name="Note 5 3 4" xfId="4239" xr:uid="{24F5AC36-61FA-493B-B2BD-BA1947E53320}"/>
    <cellStyle name="Note 5 3 4 2" xfId="21522" xr:uid="{250B6371-4653-4383-AF5D-3CC27FDDC0BB}"/>
    <cellStyle name="Note 5 3 4 2 2" xfId="21523" xr:uid="{5BE2B40C-4AE6-47F8-9747-6CC11819D88F}"/>
    <cellStyle name="Note 5 3 4 2 3" xfId="21524" xr:uid="{5FA8CA6C-A1DB-466B-B9CF-586252C069A7}"/>
    <cellStyle name="Note 5 3 4 3" xfId="21525" xr:uid="{ABD27A3C-787B-4A08-8012-2F29F42DC6BC}"/>
    <cellStyle name="Note 5 3 4 4" xfId="21526" xr:uid="{F6E1CAA7-9B21-45B1-BB0D-F6367FC7997F}"/>
    <cellStyle name="Note 5 3 4 5" xfId="21521" xr:uid="{0F1DB9BC-A516-4E72-B590-78B769D9091B}"/>
    <cellStyle name="Note 5 3 5" xfId="21527" xr:uid="{4190CCAA-FB87-4DDC-AA05-7BBC78B2B715}"/>
    <cellStyle name="Note 5 3 5 2" xfId="21528" xr:uid="{3D13EE55-0D5D-409D-A36F-70387AC1D676}"/>
    <cellStyle name="Note 5 3 5 2 2" xfId="21529" xr:uid="{98D7970D-3307-4728-AD02-BE084C4F3250}"/>
    <cellStyle name="Note 5 3 5 2 3" xfId="21530" xr:uid="{0C97BECB-C1F7-4285-B53F-9B73AF446558}"/>
    <cellStyle name="Note 5 3 5 3" xfId="21531" xr:uid="{3A14DF87-6DA7-4FA4-9696-C89FB5F0AED8}"/>
    <cellStyle name="Note 5 3 5 4" xfId="21532" xr:uid="{5DBCC13C-6A44-4E96-991B-2B6353F18C2F}"/>
    <cellStyle name="Note 5 3 6" xfId="21533" xr:uid="{F8F4B4F7-85A9-456D-880F-E5A93B42EA78}"/>
    <cellStyle name="Note 5 3 6 2" xfId="21534" xr:uid="{487742AD-D874-458B-97E7-0B3877F817F2}"/>
    <cellStyle name="Note 5 3 6 2 2" xfId="21535" xr:uid="{E0B8C5A0-BD88-4E68-B3FD-013AB50C3F8D}"/>
    <cellStyle name="Note 5 3 6 2 3" xfId="21536" xr:uid="{5AFA2500-E4E2-4CAA-B1F5-5C7B97A899CD}"/>
    <cellStyle name="Note 5 3 6 3" xfId="21537" xr:uid="{A1012C79-0240-4AC1-B63A-FF831B7020FC}"/>
    <cellStyle name="Note 5 3 6 4" xfId="21538" xr:uid="{D0186742-AA67-42F6-A198-8793CC7FEF01}"/>
    <cellStyle name="Note 5 3 7" xfId="21539" xr:uid="{C03B6E4F-BA3B-4E05-BEFF-43619065D8D2}"/>
    <cellStyle name="Note 5 3 7 2" xfId="21540" xr:uid="{237C44C0-5879-44CB-8BF2-0CAF2FF2904E}"/>
    <cellStyle name="Note 5 3 7 3" xfId="21541" xr:uid="{9B279C13-DD06-4DDF-B7BA-89BC6FE03BBE}"/>
    <cellStyle name="Note 5 3 8" xfId="21542" xr:uid="{C6608CF0-11E1-4B33-A2F0-AD2AB7093502}"/>
    <cellStyle name="Note 5 3 9" xfId="21543" xr:uid="{8FC3B19B-AC23-47C6-A034-99A339CBE189}"/>
    <cellStyle name="Note 5 4" xfId="1312" xr:uid="{7221F7F2-2435-4FEE-B79C-A8CB3680D9DB}"/>
    <cellStyle name="Note 5 4 10" xfId="4390" xr:uid="{0F1E1192-2401-4375-BF2B-C4E6089CC2B0}"/>
    <cellStyle name="Note 5 4 2" xfId="2210" xr:uid="{4116239F-B30B-4425-8FD5-952919B487F0}"/>
    <cellStyle name="Note 5 4 2 2" xfId="4244" xr:uid="{2497B726-6967-4107-A8E7-2F524B09FA19}"/>
    <cellStyle name="Note 5 4 2 2 2" xfId="21546" xr:uid="{2E13CBA3-B5A2-4A24-8AD7-4BCA0BB652A6}"/>
    <cellStyle name="Note 5 4 2 2 3" xfId="21547" xr:uid="{BB5BE6D4-CA54-425C-AFD9-24F740078995}"/>
    <cellStyle name="Note 5 4 2 2 4" xfId="21545" xr:uid="{B83C462B-4C04-4250-B2B7-10743F1A4713}"/>
    <cellStyle name="Note 5 4 2 3" xfId="21548" xr:uid="{6AEBCF69-664C-4D2A-BD5A-64BD021DAB1E}"/>
    <cellStyle name="Note 5 4 2 4" xfId="21549" xr:uid="{A3E14FD9-C886-481B-9CCB-B9B46D1A9D31}"/>
    <cellStyle name="Note 5 4 2 5" xfId="21544" xr:uid="{4A20C6B0-D56B-410E-B65F-7A2CA0B15652}"/>
    <cellStyle name="Note 5 4 3" xfId="4243" xr:uid="{4CD3C962-F1DD-410B-979F-CFF915157821}"/>
    <cellStyle name="Note 5 4 3 2" xfId="21551" xr:uid="{131F9629-8CDE-40D8-9072-AFF19E94409E}"/>
    <cellStyle name="Note 5 4 3 2 2" xfId="21552" xr:uid="{0080F514-59C9-426C-A6A5-014B393BFE52}"/>
    <cellStyle name="Note 5 4 3 2 3" xfId="21553" xr:uid="{DD113F4E-C22A-42AF-B4E9-19ECD3151F1C}"/>
    <cellStyle name="Note 5 4 3 3" xfId="21554" xr:uid="{90C19C5D-3412-4571-8058-1369A511DDB2}"/>
    <cellStyle name="Note 5 4 3 4" xfId="21555" xr:uid="{A3989FC1-87AB-4192-8425-B68BC722DE64}"/>
    <cellStyle name="Note 5 4 3 5" xfId="21550" xr:uid="{9A2FF99D-AB68-4FD6-BF79-7600D1F454F9}"/>
    <cellStyle name="Note 5 4 4" xfId="21556" xr:uid="{121F767C-1E71-49B2-9FDA-A552E697BE2A}"/>
    <cellStyle name="Note 5 4 4 2" xfId="21557" xr:uid="{51804AF5-9520-467C-ACB8-041BF02BA2DB}"/>
    <cellStyle name="Note 5 4 4 2 2" xfId="21558" xr:uid="{9D5BA064-D13F-44AC-81F6-BCF81D1309B0}"/>
    <cellStyle name="Note 5 4 4 2 3" xfId="21559" xr:uid="{0160D448-9719-4051-8F83-632E550F60EE}"/>
    <cellStyle name="Note 5 4 4 3" xfId="21560" xr:uid="{27A4BC7F-8DB5-4DDE-AF1B-188D8C1FC3B1}"/>
    <cellStyle name="Note 5 4 4 4" xfId="21561" xr:uid="{25961A22-0C51-4A9B-A288-266434A6BFCD}"/>
    <cellStyle name="Note 5 4 5" xfId="21562" xr:uid="{B4C8C374-4208-41B0-B076-4D178AAE01DA}"/>
    <cellStyle name="Note 5 4 5 2" xfId="21563" xr:uid="{2D2B47F4-6EA8-4251-8A37-1C8F33321520}"/>
    <cellStyle name="Note 5 4 5 2 2" xfId="21564" xr:uid="{B0E2ADC4-CB7C-47A0-8737-A25AC21340B1}"/>
    <cellStyle name="Note 5 4 5 2 3" xfId="21565" xr:uid="{9189F40B-BDA8-4BC1-9995-C64627D5CFB6}"/>
    <cellStyle name="Note 5 4 5 3" xfId="21566" xr:uid="{24A29587-0B87-4F40-AC35-EB6831812142}"/>
    <cellStyle name="Note 5 4 5 4" xfId="21567" xr:uid="{6A5BC77B-2583-4F3A-BDCE-3D13A617D544}"/>
    <cellStyle name="Note 5 4 6" xfId="21568" xr:uid="{1C415F5F-8CDD-4138-86FE-D01292A540A1}"/>
    <cellStyle name="Note 5 4 6 2" xfId="21569" xr:uid="{742DDD7E-5F8E-48F2-9F7D-70CB7623C2E1}"/>
    <cellStyle name="Note 5 4 6 2 2" xfId="21570" xr:uid="{A552C041-A61E-4628-AB55-23044D122E3B}"/>
    <cellStyle name="Note 5 4 6 2 3" xfId="21571" xr:uid="{899EE8D1-1DBB-486A-995B-140AD4AF4C80}"/>
    <cellStyle name="Note 5 4 6 3" xfId="21572" xr:uid="{C2E0EE7D-4C4F-4E1C-8CEC-30D5F4B85B8F}"/>
    <cellStyle name="Note 5 4 6 4" xfId="21573" xr:uid="{8DFD4679-E8DA-4A3E-9EB5-4E792F0B42C2}"/>
    <cellStyle name="Note 5 4 7" xfId="21574" xr:uid="{0449704E-2644-45E0-AF05-E9DDAF2C15F2}"/>
    <cellStyle name="Note 5 4 7 2" xfId="21575" xr:uid="{1B0E70A9-06DD-4DF9-8BB3-57ABF34D0C7D}"/>
    <cellStyle name="Note 5 4 7 3" xfId="21576" xr:uid="{E32086EB-7E4F-451D-9CE3-579039CF23D3}"/>
    <cellStyle name="Note 5 4 8" xfId="21577" xr:uid="{8B4F98C2-5270-41BD-AAE9-E35925E72992}"/>
    <cellStyle name="Note 5 4 9" xfId="21578" xr:uid="{6033A1D2-0B4B-4B3B-A53F-5D8F234F67AB}"/>
    <cellStyle name="Note 5 5" xfId="1451" xr:uid="{3D9C8CAF-DA3F-4FAE-B38F-76BECE94429F}"/>
    <cellStyle name="Note 5 5 10" xfId="4391" xr:uid="{D2FBC004-062D-4260-9861-9EC10AB88DAD}"/>
    <cellStyle name="Note 5 5 2" xfId="4245" xr:uid="{2F2359AE-FF7A-42CC-9C26-210B6E52323A}"/>
    <cellStyle name="Note 5 5 2 2" xfId="21580" xr:uid="{CB02A3EE-7A11-4652-B3BB-5CD3D148EC13}"/>
    <cellStyle name="Note 5 5 2 2 2" xfId="21581" xr:uid="{D54FA2AD-50D5-40F9-9C67-B72D9A57686A}"/>
    <cellStyle name="Note 5 5 2 2 3" xfId="21582" xr:uid="{1554B94C-9E09-4E12-89A2-59085EDB8300}"/>
    <cellStyle name="Note 5 5 2 3" xfId="21583" xr:uid="{BA06189F-1404-4288-B5DC-CF237D2212F6}"/>
    <cellStyle name="Note 5 5 2 4" xfId="21584" xr:uid="{10061074-DFA6-4E2E-B38B-CE3577A01034}"/>
    <cellStyle name="Note 5 5 2 5" xfId="21579" xr:uid="{13419466-8696-4511-AD7A-BD82EA8FE244}"/>
    <cellStyle name="Note 5 5 3" xfId="21585" xr:uid="{A9F9B272-9B42-4FEC-BDDC-008FE4EA913F}"/>
    <cellStyle name="Note 5 5 3 2" xfId="21586" xr:uid="{EE6EF66B-0FEC-48D4-9FBD-ABFB22106E94}"/>
    <cellStyle name="Note 5 5 3 2 2" xfId="21587" xr:uid="{FA5395E5-F836-4578-B9E4-F7E00D9018AC}"/>
    <cellStyle name="Note 5 5 3 2 3" xfId="21588" xr:uid="{6B3597A4-3D2F-46EF-8FF2-DA82A1213E56}"/>
    <cellStyle name="Note 5 5 3 3" xfId="21589" xr:uid="{F84FCF73-E344-4272-A56E-60B873968AD1}"/>
    <cellStyle name="Note 5 5 3 4" xfId="21590" xr:uid="{3DC664FB-07EF-40B2-B4A8-0BAD99DB7ED7}"/>
    <cellStyle name="Note 5 5 4" xfId="21591" xr:uid="{C74B81E4-4D5D-44F4-9480-11195CD9B1E1}"/>
    <cellStyle name="Note 5 5 4 2" xfId="21592" xr:uid="{EADA970A-4847-4E12-940C-B6DA9354EA7F}"/>
    <cellStyle name="Note 5 5 4 2 2" xfId="21593" xr:uid="{02D6D2EF-3766-4262-B7D8-3A2B502D7DCD}"/>
    <cellStyle name="Note 5 5 4 2 3" xfId="21594" xr:uid="{4B91836C-86A5-42E1-AA13-09B13A23CB72}"/>
    <cellStyle name="Note 5 5 4 3" xfId="21595" xr:uid="{EFB75AE0-27CA-4026-85E1-770652D4923B}"/>
    <cellStyle name="Note 5 5 4 4" xfId="21596" xr:uid="{A70D79A8-8D19-41AA-9C8C-9749537C68A7}"/>
    <cellStyle name="Note 5 5 5" xfId="21597" xr:uid="{1872EA1F-A190-43F6-83D5-0710DCC2AD2A}"/>
    <cellStyle name="Note 5 5 5 2" xfId="21598" xr:uid="{0BF1956E-34AB-4814-B152-660CFC93A78D}"/>
    <cellStyle name="Note 5 5 5 2 2" xfId="21599" xr:uid="{B2CB28D1-8A84-493D-B965-3720FC54805F}"/>
    <cellStyle name="Note 5 5 5 2 3" xfId="21600" xr:uid="{AE165871-E016-48B1-9591-716DB42F605B}"/>
    <cellStyle name="Note 5 5 5 3" xfId="21601" xr:uid="{3568236C-6697-4FBD-87B9-9DE529E57982}"/>
    <cellStyle name="Note 5 5 5 4" xfId="21602" xr:uid="{E733D589-0D0E-4D80-B705-1E9866474FD3}"/>
    <cellStyle name="Note 5 5 6" xfId="21603" xr:uid="{12AE573C-6A9C-4F6F-95BE-46B3F09039C9}"/>
    <cellStyle name="Note 5 5 6 2" xfId="21604" xr:uid="{5F4ADF45-1069-407A-8796-A5CA605E5352}"/>
    <cellStyle name="Note 5 5 6 2 2" xfId="21605" xr:uid="{A34D6B76-5240-41F2-B55D-84FD61915D39}"/>
    <cellStyle name="Note 5 5 6 2 3" xfId="21606" xr:uid="{0D3BEE1E-9719-4EAE-8731-37E378BF2976}"/>
    <cellStyle name="Note 5 5 6 3" xfId="21607" xr:uid="{F308CDFC-C8E3-4C2E-80D9-35E68F966CE0}"/>
    <cellStyle name="Note 5 5 6 4" xfId="21608" xr:uid="{8EE573E1-956D-4CCA-9810-C06A924DF98D}"/>
    <cellStyle name="Note 5 5 7" xfId="21609" xr:uid="{1265CF61-5BCD-450B-8C8E-5FC1B9608ACC}"/>
    <cellStyle name="Note 5 5 7 2" xfId="21610" xr:uid="{2767309F-D887-45CB-AD09-56DDD93DDF63}"/>
    <cellStyle name="Note 5 5 7 3" xfId="21611" xr:uid="{FF34742A-33B7-4E80-A00E-9F3F81DB3E3D}"/>
    <cellStyle name="Note 5 5 8" xfId="21612" xr:uid="{51484F92-3D52-4682-9107-26ABCDDD4284}"/>
    <cellStyle name="Note 5 5 9" xfId="21613" xr:uid="{960EEECE-C89D-4A9E-8515-DE1ED2E399F5}"/>
    <cellStyle name="Note 5 6" xfId="4234" xr:uid="{83DAA4B7-92B3-4708-912E-91FBA4355A2E}"/>
    <cellStyle name="Note 5 6 10" xfId="21614" xr:uid="{48A6EDB8-9BA9-46B9-9AF6-F93118871DA9}"/>
    <cellStyle name="Note 5 6 2" xfId="21615" xr:uid="{D5BBB90C-3A67-40C5-ACF8-993167771EEC}"/>
    <cellStyle name="Note 5 6 2 2" xfId="21616" xr:uid="{EE13742A-DE7A-4EF3-8FF7-1168202B5CEE}"/>
    <cellStyle name="Note 5 6 2 2 2" xfId="21617" xr:uid="{15F6EAE8-F2F4-42DE-B18E-AD998D20821D}"/>
    <cellStyle name="Note 5 6 2 2 3" xfId="21618" xr:uid="{3F19CDF7-2065-42C6-9483-4372146CA588}"/>
    <cellStyle name="Note 5 6 2 3" xfId="21619" xr:uid="{2611545E-5ADC-4E03-9CD6-1263D2F63C49}"/>
    <cellStyle name="Note 5 6 2 4" xfId="21620" xr:uid="{98AC3B05-3529-47E6-A420-45ABAE4B4649}"/>
    <cellStyle name="Note 5 6 3" xfId="21621" xr:uid="{75E60D4E-EA03-4A4A-8D8F-E248BBF7BC0F}"/>
    <cellStyle name="Note 5 6 3 2" xfId="21622" xr:uid="{1824AF39-8012-4C95-A7A7-59CB1BBAE6F9}"/>
    <cellStyle name="Note 5 6 3 2 2" xfId="21623" xr:uid="{94743ABC-C83F-4DC5-9991-8928730D6601}"/>
    <cellStyle name="Note 5 6 3 2 3" xfId="21624" xr:uid="{B5ECBBE4-B5A0-4F5F-A821-438325CF449F}"/>
    <cellStyle name="Note 5 6 3 3" xfId="21625" xr:uid="{38D0D19A-08C9-4032-B358-3AED362C9EC4}"/>
    <cellStyle name="Note 5 6 3 4" xfId="21626" xr:uid="{0D858F37-00EE-476E-95A3-A448A9A195B2}"/>
    <cellStyle name="Note 5 6 4" xfId="21627" xr:uid="{811E3C3B-A213-408E-8152-08CC8181E89C}"/>
    <cellStyle name="Note 5 6 4 2" xfId="21628" xr:uid="{087891D3-E198-4B36-816D-8D4864C4C316}"/>
    <cellStyle name="Note 5 6 4 2 2" xfId="21629" xr:uid="{151BBA48-23F3-439F-A5F9-DC913372E219}"/>
    <cellStyle name="Note 5 6 4 2 3" xfId="21630" xr:uid="{2E993243-D287-4F39-A77D-D142D25479BB}"/>
    <cellStyle name="Note 5 6 4 3" xfId="21631" xr:uid="{E9530C32-8017-4CF9-90B4-17A6ADD43E67}"/>
    <cellStyle name="Note 5 6 4 4" xfId="21632" xr:uid="{0F9D0F79-4739-401B-9128-26193270C947}"/>
    <cellStyle name="Note 5 6 5" xfId="21633" xr:uid="{322CAA37-2D5E-4A5B-B4E6-CE16A07B0522}"/>
    <cellStyle name="Note 5 6 5 2" xfId="21634" xr:uid="{8F6551A9-9DBE-4F90-A141-A91111BBBA93}"/>
    <cellStyle name="Note 5 6 5 2 2" xfId="21635" xr:uid="{E771ED51-E5F8-4E0B-81D2-6D87EE6CE79F}"/>
    <cellStyle name="Note 5 6 5 2 3" xfId="21636" xr:uid="{1A188968-DE54-408B-A058-936910F96E8E}"/>
    <cellStyle name="Note 5 6 5 3" xfId="21637" xr:uid="{F37ACED9-8A27-484C-A1D3-96B84FC12711}"/>
    <cellStyle name="Note 5 6 5 4" xfId="21638" xr:uid="{70CC451E-4D6E-4B53-8B3D-AF0B10CEE332}"/>
    <cellStyle name="Note 5 6 6" xfId="21639" xr:uid="{15953DFE-46D6-479A-A8FD-AB32DAB54B12}"/>
    <cellStyle name="Note 5 6 6 2" xfId="21640" xr:uid="{CCF38633-4910-42B6-BCEA-40A36C5174B0}"/>
    <cellStyle name="Note 5 6 6 2 2" xfId="21641" xr:uid="{575B7C2A-3A70-4522-B209-EDD4B3759D27}"/>
    <cellStyle name="Note 5 6 6 2 3" xfId="21642" xr:uid="{2D82B989-EFA1-419A-AAF6-E6F959DE9CDB}"/>
    <cellStyle name="Note 5 6 6 3" xfId="21643" xr:uid="{5A3016F4-6E05-445B-98A3-C4ED7CF1A4B2}"/>
    <cellStyle name="Note 5 6 6 4" xfId="21644" xr:uid="{05089F01-8736-4D1F-863D-D8FC51E9187F}"/>
    <cellStyle name="Note 5 6 7" xfId="21645" xr:uid="{250EEA1B-A459-4A27-8372-25BF633A85CB}"/>
    <cellStyle name="Note 5 6 7 2" xfId="21646" xr:uid="{B259661F-9D9F-4D94-BCEA-B50BC651E9E2}"/>
    <cellStyle name="Note 5 6 7 3" xfId="21647" xr:uid="{6AD799A9-87C9-42AE-B6C2-CE016702EF6E}"/>
    <cellStyle name="Note 5 6 8" xfId="21648" xr:uid="{F216B1D9-16A3-4844-A735-76D7438BADF2}"/>
    <cellStyle name="Note 5 6 9" xfId="21649" xr:uid="{395DC5DA-5AC6-4ED9-9445-8ED56A29586A}"/>
    <cellStyle name="Note 5 7" xfId="21650" xr:uid="{8FB46C11-816D-44D5-936E-66AC61470AE9}"/>
    <cellStyle name="Note 5 7 2" xfId="21651" xr:uid="{5075B3C9-CAF7-40E9-B156-3EAF892B2EDE}"/>
    <cellStyle name="Note 5 7 2 2" xfId="21652" xr:uid="{E7408F77-CB49-4B69-999D-BDEA6F485A13}"/>
    <cellStyle name="Note 5 7 2 2 2" xfId="21653" xr:uid="{C8A62A09-5298-45BA-BA7C-FC50EEA8CDC6}"/>
    <cellStyle name="Note 5 7 2 2 3" xfId="21654" xr:uid="{CC70A8D3-A387-4AD2-A335-5E77D3D4D9D7}"/>
    <cellStyle name="Note 5 7 2 3" xfId="21655" xr:uid="{94EE7D70-861C-4569-9D26-FB9A5B1B4B67}"/>
    <cellStyle name="Note 5 7 2 4" xfId="21656" xr:uid="{D51BE483-4470-4E59-BAAC-1F672C249428}"/>
    <cellStyle name="Note 5 7 3" xfId="21657" xr:uid="{868631C4-4B66-4B72-9443-4D5E2D659A91}"/>
    <cellStyle name="Note 5 7 3 2" xfId="21658" xr:uid="{DA4AB5ED-0A0A-46D2-9D14-85463FF0F376}"/>
    <cellStyle name="Note 5 7 3 2 2" xfId="21659" xr:uid="{CBD628B4-F137-4DA9-9027-ADE6287689D1}"/>
    <cellStyle name="Note 5 7 3 2 3" xfId="21660" xr:uid="{00C38874-926A-4E9A-A41A-1E2E67220F61}"/>
    <cellStyle name="Note 5 7 3 3" xfId="21661" xr:uid="{C52D3942-0791-43AF-9E95-5B19B063D3EE}"/>
    <cellStyle name="Note 5 7 3 4" xfId="21662" xr:uid="{80AE2386-1FD1-4702-8338-382CC30C913A}"/>
    <cellStyle name="Note 5 7 4" xfId="21663" xr:uid="{AA3A9659-DAFA-4BDC-B99C-156F04711B04}"/>
    <cellStyle name="Note 5 7 4 2" xfId="21664" xr:uid="{2A4585E0-0839-4240-8E7E-4AF7FABEB6F4}"/>
    <cellStyle name="Note 5 7 4 2 2" xfId="21665" xr:uid="{F52AF700-013D-4870-A83A-41A15A8698D6}"/>
    <cellStyle name="Note 5 7 4 2 3" xfId="21666" xr:uid="{F0CF9167-E29C-41C0-B0E1-4EBAC606845D}"/>
    <cellStyle name="Note 5 7 4 3" xfId="21667" xr:uid="{4A9FF553-A858-4D8D-8092-6F414C93FEB6}"/>
    <cellStyle name="Note 5 7 4 4" xfId="21668" xr:uid="{C2D5D180-DA9C-4E5D-A35A-E66DE1404D9F}"/>
    <cellStyle name="Note 5 7 5" xfId="21669" xr:uid="{E6E74372-6965-4269-9320-EDDFDA4A07F3}"/>
    <cellStyle name="Note 5 7 5 2" xfId="21670" xr:uid="{4070B342-AF4F-4ECF-908F-65222B780947}"/>
    <cellStyle name="Note 5 7 5 2 2" xfId="21671" xr:uid="{F71082C0-E99C-40F2-9A31-E4C526EAF482}"/>
    <cellStyle name="Note 5 7 5 2 3" xfId="21672" xr:uid="{826BDDE6-4E7F-4D1C-8621-4DEA5281FA05}"/>
    <cellStyle name="Note 5 7 5 3" xfId="21673" xr:uid="{C01DAF00-9013-4063-9A7E-1B172280E5DD}"/>
    <cellStyle name="Note 5 7 5 4" xfId="21674" xr:uid="{E781881F-CF52-420D-BD0A-391FF09A07C4}"/>
    <cellStyle name="Note 5 7 6" xfId="21675" xr:uid="{23C4491A-F37B-428C-B91B-CE88B5EBF4C5}"/>
    <cellStyle name="Note 5 7 6 2" xfId="21676" xr:uid="{5C4D209B-3EEE-474A-858F-ABC769A6D88B}"/>
    <cellStyle name="Note 5 7 6 2 2" xfId="21677" xr:uid="{6939C814-0968-449A-A2CD-C42D6DCBDBD4}"/>
    <cellStyle name="Note 5 7 6 2 3" xfId="21678" xr:uid="{0E082992-0063-4A50-985E-0660CF366B18}"/>
    <cellStyle name="Note 5 7 6 3" xfId="21679" xr:uid="{96A60831-57C1-4FA8-8BFE-BC1B97336074}"/>
    <cellStyle name="Note 5 7 6 4" xfId="21680" xr:uid="{2DC42FBC-73CD-4F8F-8D27-50922E4552A4}"/>
    <cellStyle name="Note 5 7 7" xfId="21681" xr:uid="{5613C830-36D1-4D61-BA96-B91D47371785}"/>
    <cellStyle name="Note 5 7 7 2" xfId="21682" xr:uid="{0A560DD8-7DB3-46AC-85DD-5C8BFB5BD7CB}"/>
    <cellStyle name="Note 5 7 7 3" xfId="21683" xr:uid="{8B206100-4FD2-4FF4-A69B-3540A3B44998}"/>
    <cellStyle name="Note 5 7 8" xfId="21684" xr:uid="{88BB272F-7A00-43B1-A2A0-389163F10748}"/>
    <cellStyle name="Note 5 7 9" xfId="21685" xr:uid="{A071B41D-6439-4D7E-91CB-C84FAD1F4686}"/>
    <cellStyle name="Note 5 8" xfId="21686" xr:uid="{9E1EB05B-E440-4CA7-9DA0-F1CB2BF7E0A8}"/>
    <cellStyle name="Note 5 8 2" xfId="21687" xr:uid="{198437A9-E0C2-4C7E-BF54-FAA8A4E960E9}"/>
    <cellStyle name="Note 5 8 2 2" xfId="21688" xr:uid="{2B460042-31E8-4ED5-9736-662967AC6757}"/>
    <cellStyle name="Note 5 8 2 2 2" xfId="21689" xr:uid="{92AA9578-229D-49CA-92B6-0ABB0B678AF5}"/>
    <cellStyle name="Note 5 8 2 2 3" xfId="21690" xr:uid="{137C79EA-B731-4FA0-8E21-72067E7296F1}"/>
    <cellStyle name="Note 5 8 2 3" xfId="21691" xr:uid="{950A651A-0BB3-46BF-9529-83051608DCB8}"/>
    <cellStyle name="Note 5 8 2 4" xfId="21692" xr:uid="{B1339C9D-F141-4FBE-B9D4-8692953824EE}"/>
    <cellStyle name="Note 5 8 3" xfId="21693" xr:uid="{F16300BE-8722-499B-8963-1A94FB60E186}"/>
    <cellStyle name="Note 5 8 3 2" xfId="21694" xr:uid="{65A5043F-6C4A-4D6B-A462-3F3A56540AEC}"/>
    <cellStyle name="Note 5 8 3 2 2" xfId="21695" xr:uid="{09D56AFC-E2A0-4F62-95E7-DAC37BC23FE9}"/>
    <cellStyle name="Note 5 8 3 2 3" xfId="21696" xr:uid="{D637687E-BDBB-4574-8560-22CC1C39FC3C}"/>
    <cellStyle name="Note 5 8 3 3" xfId="21697" xr:uid="{021356DF-3A46-4DFE-8C5D-CBAF579C4AD9}"/>
    <cellStyle name="Note 5 8 3 4" xfId="21698" xr:uid="{A5BCA962-FB7A-4999-A5D7-4E3A46EB9531}"/>
    <cellStyle name="Note 5 8 4" xfId="21699" xr:uid="{9026A7F1-82F1-4692-90E2-9FA05DFCC34A}"/>
    <cellStyle name="Note 5 8 4 2" xfId="21700" xr:uid="{4DDE34D1-EDCC-4997-8F34-67466C2D81FD}"/>
    <cellStyle name="Note 5 8 4 2 2" xfId="21701" xr:uid="{7222CC49-6AC0-4714-9931-854608DF3A1C}"/>
    <cellStyle name="Note 5 8 4 2 3" xfId="21702" xr:uid="{42B8029A-132A-40E2-8AFE-03E2C9E7DF40}"/>
    <cellStyle name="Note 5 8 4 3" xfId="21703" xr:uid="{7C493F2A-6C00-4950-8BBC-EA5DE7507B54}"/>
    <cellStyle name="Note 5 8 4 4" xfId="21704" xr:uid="{22E60D40-7E67-4FCA-8A7D-7E6745ADE835}"/>
    <cellStyle name="Note 5 8 5" xfId="21705" xr:uid="{106CAF3E-95D3-4854-82D3-22F94F65BC77}"/>
    <cellStyle name="Note 5 8 5 2" xfId="21706" xr:uid="{3084EA17-C62A-46A4-BC74-34E90E1BFF08}"/>
    <cellStyle name="Note 5 8 5 2 2" xfId="21707" xr:uid="{1BE0B266-9293-42CC-9E8A-AB6970861EE0}"/>
    <cellStyle name="Note 5 8 5 2 3" xfId="21708" xr:uid="{FC810D26-6C4E-4B26-9223-13308E1BEE3D}"/>
    <cellStyle name="Note 5 8 5 3" xfId="21709" xr:uid="{70774BD8-CA2D-407D-B50C-1ABE312D3869}"/>
    <cellStyle name="Note 5 8 5 4" xfId="21710" xr:uid="{EEA04B0F-7E0C-479E-A157-2017F9AC14C4}"/>
    <cellStyle name="Note 5 8 6" xfId="21711" xr:uid="{9C782B5D-E78F-4848-B22D-785980ACBCBB}"/>
    <cellStyle name="Note 5 8 6 2" xfId="21712" xr:uid="{1C82D83A-F891-4904-AC08-3A4B1FE2285E}"/>
    <cellStyle name="Note 5 8 6 2 2" xfId="21713" xr:uid="{E3485D12-770E-446E-AAEF-A604039F6E1B}"/>
    <cellStyle name="Note 5 8 6 2 3" xfId="21714" xr:uid="{A9A1579C-0AB0-4FB1-8282-52D441EFBDC6}"/>
    <cellStyle name="Note 5 8 6 3" xfId="21715" xr:uid="{DD8A87C2-CE3C-4973-969B-A9FEE5A2FD56}"/>
    <cellStyle name="Note 5 8 6 4" xfId="21716" xr:uid="{D9577C66-722F-47E2-96B4-A5CD56E12D24}"/>
    <cellStyle name="Note 5 8 7" xfId="21717" xr:uid="{B5DEF532-ABC0-4BAB-882D-1F263C5BDFD2}"/>
    <cellStyle name="Note 5 8 7 2" xfId="21718" xr:uid="{F9B15164-017F-492B-9DCB-FC9A51981E89}"/>
    <cellStyle name="Note 5 8 7 3" xfId="21719" xr:uid="{D7254453-E117-4C24-AB79-3F4F2EFF3CFA}"/>
    <cellStyle name="Note 5 8 8" xfId="21720" xr:uid="{E692908F-198C-44FE-9787-372E48D066F7}"/>
    <cellStyle name="Note 5 8 9" xfId="21721" xr:uid="{BCD02591-C8D0-4ED3-BD7C-F99987B5E563}"/>
    <cellStyle name="Note 5 9" xfId="21722" xr:uid="{30AFA1B7-A5B7-44DA-A544-D1B74AC244F9}"/>
    <cellStyle name="Note 5 9 2" xfId="21723" xr:uid="{E0A94A4B-1391-437D-AEA1-F935A764874A}"/>
    <cellStyle name="Note 5 9 2 2" xfId="21724" xr:uid="{15D01939-1DB3-4C41-B745-10751398A640}"/>
    <cellStyle name="Note 5 9 2 2 2" xfId="21725" xr:uid="{A39016C4-C364-47AE-A42E-A0E059BECC7E}"/>
    <cellStyle name="Note 5 9 2 2 3" xfId="21726" xr:uid="{0CD1F684-E8FD-479F-B3B3-4EA4C569C804}"/>
    <cellStyle name="Note 5 9 2 3" xfId="21727" xr:uid="{321BEF76-6A22-465A-B0D3-B6F2F9CAFB34}"/>
    <cellStyle name="Note 5 9 2 4" xfId="21728" xr:uid="{76AC1910-014F-4901-9779-7D4EBB4074B9}"/>
    <cellStyle name="Note 5 9 3" xfId="21729" xr:uid="{777199ED-3E15-4E77-95E1-89C302E56248}"/>
    <cellStyle name="Note 5 9 3 2" xfId="21730" xr:uid="{EBD02552-DD1A-4FDB-93C7-FB489B7A7E33}"/>
    <cellStyle name="Note 5 9 3 2 2" xfId="21731" xr:uid="{B7071B06-BF80-4B46-B563-C881A24A46C9}"/>
    <cellStyle name="Note 5 9 3 2 3" xfId="21732" xr:uid="{D5C474DF-592E-4148-93A1-4DE8866874A5}"/>
    <cellStyle name="Note 5 9 3 3" xfId="21733" xr:uid="{3F6154FC-37A3-4914-8B02-79644C831AD2}"/>
    <cellStyle name="Note 5 9 3 4" xfId="21734" xr:uid="{D27AEF88-CBBB-4002-B469-AD2F8506A22D}"/>
    <cellStyle name="Note 5 9 4" xfId="21735" xr:uid="{E1A03608-D53A-4F76-B493-9667E466575C}"/>
    <cellStyle name="Note 5 9 4 2" xfId="21736" xr:uid="{2E61CF0F-F813-4C55-A1A9-4A079E469836}"/>
    <cellStyle name="Note 5 9 4 2 2" xfId="21737" xr:uid="{28C4F600-5E64-40C4-8318-089D69B86065}"/>
    <cellStyle name="Note 5 9 4 2 3" xfId="21738" xr:uid="{5928A4B7-036C-43F8-B9D1-E4E4A6A4358C}"/>
    <cellStyle name="Note 5 9 4 3" xfId="21739" xr:uid="{4E70813E-BCD8-47C9-9FA8-6159C91B8AA4}"/>
    <cellStyle name="Note 5 9 4 4" xfId="21740" xr:uid="{984DCC55-BA5C-420D-B96F-9F5F98C1E5CC}"/>
    <cellStyle name="Note 5 9 5" xfId="21741" xr:uid="{6379F297-B098-4AD9-9183-59DA72E41F51}"/>
    <cellStyle name="Note 5 9 5 2" xfId="21742" xr:uid="{BD34B2A6-743A-4ABB-BA4B-BC397A5154A4}"/>
    <cellStyle name="Note 5 9 5 2 2" xfId="21743" xr:uid="{E0751918-DABA-4C3D-B702-396955DC8E25}"/>
    <cellStyle name="Note 5 9 5 2 3" xfId="21744" xr:uid="{8A028292-E8D4-4F4E-85DF-DABA7E2D5F8B}"/>
    <cellStyle name="Note 5 9 5 3" xfId="21745" xr:uid="{887F11E0-2892-4004-A0FE-AEAA9933F87E}"/>
    <cellStyle name="Note 5 9 5 4" xfId="21746" xr:uid="{7B4CF36A-FB8B-4FB8-89A2-169F2899CE15}"/>
    <cellStyle name="Note 5 9 6" xfId="21747" xr:uid="{8B0CF853-3D24-446A-8666-58ED09D38754}"/>
    <cellStyle name="Note 5 9 6 2" xfId="21748" xr:uid="{38E2412D-B038-4200-AEEF-94A252C69117}"/>
    <cellStyle name="Note 5 9 6 2 2" xfId="21749" xr:uid="{B6CBFF19-0025-45C2-A3B5-7779EF375CBE}"/>
    <cellStyle name="Note 5 9 6 2 3" xfId="21750" xr:uid="{38D3B019-4E9A-41EE-A117-D4E44910EF47}"/>
    <cellStyle name="Note 5 9 6 3" xfId="21751" xr:uid="{8A1F28C6-A41F-403F-89D7-A48DFC948109}"/>
    <cellStyle name="Note 5 9 6 4" xfId="21752" xr:uid="{6EEFDF80-6885-4AE1-B27C-F06E03A95095}"/>
    <cellStyle name="Note 5 9 7" xfId="21753" xr:uid="{21B6B21B-7679-40F4-9DC6-FFB8057AE9F7}"/>
    <cellStyle name="Note 5 9 7 2" xfId="21754" xr:uid="{C9700FA9-5CA7-4B1F-AF23-DD4C396A7EB6}"/>
    <cellStyle name="Note 5 9 7 3" xfId="21755" xr:uid="{C3DC1D95-73FE-4496-B748-D89CFE6B3FFD}"/>
    <cellStyle name="Note 5 9 8" xfId="21756" xr:uid="{52E1DFA8-2B7A-469B-870D-45A2458DDC0E}"/>
    <cellStyle name="Note 5 9 9" xfId="21757" xr:uid="{EE74E89C-37D6-4431-88EE-6A737A440E76}"/>
    <cellStyle name="Note 6" xfId="379" xr:uid="{000BAE83-A354-489B-BE04-BBB2F871606D}"/>
    <cellStyle name="Note 6 2" xfId="772" xr:uid="{EBC7A47D-0D2A-4074-B950-1D5872176F05}"/>
    <cellStyle name="Note 6 2 2" xfId="1316" xr:uid="{2F011146-19C5-4262-96B9-9E1B70DEB5BB}"/>
    <cellStyle name="Note 6 2 2 2" xfId="2214" xr:uid="{08F2D723-0D01-4D58-A879-06783DAFF8B7}"/>
    <cellStyle name="Note 6 2 2 2 2" xfId="4249" xr:uid="{8DAE8D36-2D15-490F-BA3D-F6D180531FF3}"/>
    <cellStyle name="Note 6 2 2 3" xfId="4248" xr:uid="{D57EFB92-B89B-485C-AF87-8EA1B2CAABB5}"/>
    <cellStyle name="Note 6 2 3" xfId="1727" xr:uid="{E92DF8F2-3654-40F2-96E1-C59A95778B09}"/>
    <cellStyle name="Note 6 2 3 2" xfId="4250" xr:uid="{2EADC2B8-2F35-48C7-ABC5-D85A0D4BB289}"/>
    <cellStyle name="Note 6 2 4" xfId="4247" xr:uid="{E01A1FC8-C971-49AC-BCB1-6D71B3DAB107}"/>
    <cellStyle name="Note 6 3" xfId="580" xr:uid="{3E54717C-28A7-40AE-90DB-84EEEC847B40}"/>
    <cellStyle name="Note 6 3 2" xfId="1317" xr:uid="{D9EAE63B-A478-4551-BADD-BA42E0C5CB1D}"/>
    <cellStyle name="Note 6 3 2 2" xfId="2215" xr:uid="{B0F2E368-B31B-49E1-8424-C8C899C0EBCD}"/>
    <cellStyle name="Note 6 3 2 2 2" xfId="4253" xr:uid="{272A00BD-EF9F-4013-8926-8F22531CBE46}"/>
    <cellStyle name="Note 6 3 2 3" xfId="4252" xr:uid="{1A439EE2-D071-4642-B4D8-2CD53AB974BD}"/>
    <cellStyle name="Note 6 3 3" xfId="1598" xr:uid="{41125965-D807-4EFC-8F45-60EDC2E75A1F}"/>
    <cellStyle name="Note 6 3 3 2" xfId="4254" xr:uid="{EE363367-4DB7-4F99-8E45-6117BDC5BE02}"/>
    <cellStyle name="Note 6 3 4" xfId="4251" xr:uid="{D2DD46F1-AD75-49E6-8E93-4048CD4DBCA1}"/>
    <cellStyle name="Note 6 4" xfId="1315" xr:uid="{C4698AE2-E0D8-45CD-804D-1BBF6BDADEAB}"/>
    <cellStyle name="Note 6 4 2" xfId="2213" xr:uid="{6EF8960B-04B0-4C60-8F1A-D0506014C061}"/>
    <cellStyle name="Note 6 4 2 2" xfId="4256" xr:uid="{52FE7402-7840-47F1-8A7E-9F8A0A0964A5}"/>
    <cellStyle name="Note 6 4 3" xfId="4255" xr:uid="{BA58635C-9135-44BF-9E64-E565170FA961}"/>
    <cellStyle name="Note 6 5" xfId="1468" xr:uid="{6C377007-99E9-4330-80EB-081C0F23AC73}"/>
    <cellStyle name="Note 6 5 2" xfId="4257" xr:uid="{EF9C21AE-5C84-4BE7-B104-F6FC67C533F0}"/>
    <cellStyle name="Note 6 6" xfId="4246" xr:uid="{AE5BC555-7735-4B48-BEE5-F27705B2DDAF}"/>
    <cellStyle name="Note 6 7" xfId="3642" xr:uid="{09B14290-20F9-47EB-BAC2-D3A4AA0E2F48}"/>
    <cellStyle name="Note 7" xfId="395" xr:uid="{27D30B48-E342-4C84-85D3-AFD99FB5C7FC}"/>
    <cellStyle name="Note 7 2" xfId="787" xr:uid="{75B60C58-7605-4F35-97AA-2498A04B4DB0}"/>
    <cellStyle name="Note 7 2 2" xfId="1319" xr:uid="{9BB8935D-3B8E-4AAB-997A-4C09E5E30A35}"/>
    <cellStyle name="Note 7 2 2 2" xfId="2217" xr:uid="{9394690F-F0FE-4DAE-B5C9-80ADA4610CFD}"/>
    <cellStyle name="Note 7 2 2 2 2" xfId="4261" xr:uid="{8E01689C-4E1E-4905-B29E-2EE8194E7A6E}"/>
    <cellStyle name="Note 7 2 2 3" xfId="4260" xr:uid="{4C111140-AEC6-4482-9AE9-76D1B984A1F0}"/>
    <cellStyle name="Note 7 2 3" xfId="1742" xr:uid="{4992932F-CDA2-44B2-BF29-D3B82F9C2F70}"/>
    <cellStyle name="Note 7 2 3 2" xfId="4262" xr:uid="{3EDF72C4-45AC-4FBB-8CC9-E7018E022645}"/>
    <cellStyle name="Note 7 2 4" xfId="4259" xr:uid="{6879934B-C2CA-43F7-8185-583779339397}"/>
    <cellStyle name="Note 7 3" xfId="595" xr:uid="{1CD14086-839E-468F-BE83-E7CD2AA1D3C4}"/>
    <cellStyle name="Note 7 3 2" xfId="1320" xr:uid="{67BFC4D8-C742-4FDD-8C00-35F5651FE913}"/>
    <cellStyle name="Note 7 3 2 2" xfId="2218" xr:uid="{BF3FC7E4-B18E-4A66-BEF6-F4C756E1A2CE}"/>
    <cellStyle name="Note 7 3 2 2 2" xfId="4265" xr:uid="{FBA17C1F-C29E-4B74-A397-5FA3E97E8214}"/>
    <cellStyle name="Note 7 3 2 3" xfId="4264" xr:uid="{4EA7FB32-6AD1-4333-A417-DDBC1F7E55A6}"/>
    <cellStyle name="Note 7 3 3" xfId="1613" xr:uid="{AE68600C-53D8-45EF-B827-4580A131BE5D}"/>
    <cellStyle name="Note 7 3 3 2" xfId="4266" xr:uid="{852A2D6F-A849-4622-AE38-66FEA6D40308}"/>
    <cellStyle name="Note 7 3 4" xfId="4263" xr:uid="{B50E0C83-250A-447B-AE02-B0B042493988}"/>
    <cellStyle name="Note 7 4" xfId="1318" xr:uid="{B65F0DC3-CBAB-4128-95C8-B6F59BFCB4FB}"/>
    <cellStyle name="Note 7 4 2" xfId="2216" xr:uid="{7D485609-25B5-4FA3-80D3-C6B51C76A309}"/>
    <cellStyle name="Note 7 4 2 2" xfId="4268" xr:uid="{94D53F5C-20CC-47AB-BD00-AA48CF217B4C}"/>
    <cellStyle name="Note 7 4 3" xfId="4267" xr:uid="{D36A9B3C-62B7-496C-9870-BA16BFC9033D}"/>
    <cellStyle name="Note 7 5" xfId="1483" xr:uid="{50B4AE1E-4B5C-4A3B-92EB-1375A2B71B40}"/>
    <cellStyle name="Note 7 5 2" xfId="4269" xr:uid="{3B257BB5-AF0F-4FE0-8B6F-2652E7DA4290}"/>
    <cellStyle name="Note 7 6" xfId="4258" xr:uid="{67B83A9C-656C-4913-9B9D-2AD00701AEEA}"/>
    <cellStyle name="Note 8" xfId="413" xr:uid="{BEBFFEAE-78CC-4DFD-8041-0C4B7CC569E0}"/>
    <cellStyle name="Note 8 2" xfId="803" xr:uid="{79C24E54-4FF0-4A0D-A833-14C9C1D3448B}"/>
    <cellStyle name="Note 8 2 2" xfId="1322" xr:uid="{4579601A-160B-46C1-8668-474D81559181}"/>
    <cellStyle name="Note 8 2 2 2" xfId="2220" xr:uid="{F88789FB-E4A0-4217-9C1A-6B092A3030B5}"/>
    <cellStyle name="Note 8 2 2 2 2" xfId="4273" xr:uid="{F1C7047A-C3A2-4A11-A79A-E5E2E89CF803}"/>
    <cellStyle name="Note 8 2 2 3" xfId="4272" xr:uid="{78180FF2-2650-42D0-B209-6D5C9CD04A27}"/>
    <cellStyle name="Note 8 2 3" xfId="1758" xr:uid="{F76E7935-2FF6-4803-AD81-4F64AD4EA58A}"/>
    <cellStyle name="Note 8 2 3 2" xfId="4274" xr:uid="{D14BC256-21ED-47F7-87B9-104E8C2DBC44}"/>
    <cellStyle name="Note 8 2 4" xfId="4271" xr:uid="{E7FD9A33-AE77-4E37-86B1-468158C08C9A}"/>
    <cellStyle name="Note 8 3" xfId="611" xr:uid="{D6F8677C-70C9-4265-8446-47231566FA62}"/>
    <cellStyle name="Note 8 3 2" xfId="1323" xr:uid="{BD77AD86-583F-4C1E-A5AC-5B2BA3823793}"/>
    <cellStyle name="Note 8 3 2 2" xfId="2221" xr:uid="{CC1781D4-F36A-4EED-8FEA-11F790FAA17B}"/>
    <cellStyle name="Note 8 3 2 2 2" xfId="4277" xr:uid="{A2FEC78E-4645-4F8F-80B4-AFEA6BD0BB92}"/>
    <cellStyle name="Note 8 3 2 3" xfId="4276" xr:uid="{215E15DB-05F9-44A4-BAC6-0D1DADACF1CB}"/>
    <cellStyle name="Note 8 3 3" xfId="1629" xr:uid="{F9AF637B-684D-436C-A492-A37525F9DA51}"/>
    <cellStyle name="Note 8 3 3 2" xfId="4278" xr:uid="{9C363927-4ACE-4B2F-8F88-4DAE038657B8}"/>
    <cellStyle name="Note 8 3 4" xfId="4275" xr:uid="{1631362A-0DF5-4F94-85F0-E4D4AF12A826}"/>
    <cellStyle name="Note 8 4" xfId="1321" xr:uid="{2DD048CE-7367-445D-82C1-77565F2892F4}"/>
    <cellStyle name="Note 8 4 2" xfId="2219" xr:uid="{EA95AB5A-8003-4FF5-A97F-B88F2627F9A0}"/>
    <cellStyle name="Note 8 4 2 2" xfId="4280" xr:uid="{33999D11-F990-4D18-BF89-CDCEF16CF017}"/>
    <cellStyle name="Note 8 4 3" xfId="4279" xr:uid="{AA7B3F08-94E7-40F8-B908-7D1CDBB50EDD}"/>
    <cellStyle name="Note 8 5" xfId="1499" xr:uid="{EFBCC99F-00C0-49DC-9FB8-4EBF0B154211}"/>
    <cellStyle name="Note 8 5 2" xfId="4281" xr:uid="{D0F777AE-4F5D-49E1-8EE8-8675D6C9E947}"/>
    <cellStyle name="Note 8 6" xfId="4270" xr:uid="{AF8A8610-A90D-4915-B1BB-8702B6C17B12}"/>
    <cellStyle name="Note 9" xfId="435" xr:uid="{D084446C-8BAD-49A5-8CB4-1CDF7DC09574}"/>
    <cellStyle name="Note 9 2" xfId="822" xr:uid="{46226462-9B11-4C2A-B7E4-7750EC1D0399}"/>
    <cellStyle name="Note 9 2 2" xfId="1325" xr:uid="{FA591D9E-F7B6-4878-8E86-9747F2796709}"/>
    <cellStyle name="Note 9 2 2 2" xfId="2223" xr:uid="{904FED2F-0778-4ED6-8431-F9F0C834B7DE}"/>
    <cellStyle name="Note 9 2 2 2 2" xfId="4285" xr:uid="{20E70766-966E-4A1A-86E6-FC33374AAE28}"/>
    <cellStyle name="Note 9 2 2 3" xfId="4284" xr:uid="{32E3CA35-E08C-4E88-AB5D-1343E4676DFE}"/>
    <cellStyle name="Note 9 2 3" xfId="1777" xr:uid="{6983C79B-0CA8-4FF4-9B94-65BBBECE9086}"/>
    <cellStyle name="Note 9 2 3 2" xfId="4286" xr:uid="{D3AB44E2-354B-451F-8DE0-DEED709252E0}"/>
    <cellStyle name="Note 9 2 4" xfId="4283" xr:uid="{47CE692C-CC21-47D5-BC0C-A033BC945A20}"/>
    <cellStyle name="Note 9 3" xfId="630" xr:uid="{06B93309-F2CA-4FEB-9A08-A25FE862048F}"/>
    <cellStyle name="Note 9 3 2" xfId="1326" xr:uid="{AA34B94F-6A6E-459A-9C76-B2F581C8FA80}"/>
    <cellStyle name="Note 9 3 2 2" xfId="2224" xr:uid="{3BD0283D-D549-44E0-A871-03DA21F60F88}"/>
    <cellStyle name="Note 9 3 2 2 2" xfId="4289" xr:uid="{62FC685C-8942-4EB2-AABF-EC6AE5437BA4}"/>
    <cellStyle name="Note 9 3 2 3" xfId="4288" xr:uid="{4CC32C29-E47A-4697-9865-0D8328715E06}"/>
    <cellStyle name="Note 9 3 3" xfId="1648" xr:uid="{F5580A1B-F9F6-4620-A766-E01A844F3EB8}"/>
    <cellStyle name="Note 9 3 3 2" xfId="4290" xr:uid="{2438C23B-C524-4B0B-87FE-19A1C231846C}"/>
    <cellStyle name="Note 9 3 4" xfId="4287" xr:uid="{C5D27C3C-DC63-4FA1-92EF-BC010BE43E1B}"/>
    <cellStyle name="Note 9 4" xfId="1324" xr:uid="{1BE62023-AFF5-4215-A7AC-1AD3EDFF3AA5}"/>
    <cellStyle name="Note 9 4 2" xfId="2222" xr:uid="{C47207DE-3F7C-4DD8-9C86-D3B31213F386}"/>
    <cellStyle name="Note 9 4 2 2" xfId="4292" xr:uid="{F4522CE4-AABA-4054-81C2-FD3DDAED3C92}"/>
    <cellStyle name="Note 9 4 3" xfId="4291" xr:uid="{0B2DD15B-4418-43C5-B4A4-F5A4FA8D5A63}"/>
    <cellStyle name="Note 9 5" xfId="1518" xr:uid="{40C4868C-5FC8-4D81-848F-C17C0FFFBA06}"/>
    <cellStyle name="Note 9 5 2" xfId="4293" xr:uid="{45873D0A-8CE9-4D5B-8575-E2BE82C22002}"/>
    <cellStyle name="Note 9 6" xfId="4282" xr:uid="{0C63E47B-C841-435E-8459-22F07BF9E86D}"/>
    <cellStyle name="Output 2" xfId="230" xr:uid="{D0DA30B2-0F72-4E58-9396-4788498CA11A}"/>
    <cellStyle name="Output 2 2" xfId="1398" xr:uid="{B39B6639-60FC-4CB5-B809-C2521F7C12CA}"/>
    <cellStyle name="Output 2 2 2" xfId="3599" xr:uid="{FD52F843-D4DF-46C6-9949-93EB04A48468}"/>
    <cellStyle name="Output 2 3" xfId="4392" xr:uid="{2503655F-437C-4464-A837-CAE79B02FCFB}"/>
    <cellStyle name="Output 2 3 10" xfId="21758" xr:uid="{02F055F5-1F83-4E0A-8E6D-BA9B7F2BF331}"/>
    <cellStyle name="Output 2 3 10 2" xfId="21759" xr:uid="{3A04800A-A1E6-4317-99B1-910680843590}"/>
    <cellStyle name="Output 2 3 10 2 2" xfId="21760" xr:uid="{4310034F-47AC-48F0-A13C-2D9C4059D74A}"/>
    <cellStyle name="Output 2 3 10 2 2 2" xfId="21761" xr:uid="{0AFC6DA1-F2AA-4F74-979F-0F7C0D88F0A7}"/>
    <cellStyle name="Output 2 3 10 2 2 3" xfId="21762" xr:uid="{0DE036EF-F68D-4759-BFE1-8DF741DC94F9}"/>
    <cellStyle name="Output 2 3 10 2 3" xfId="21763" xr:uid="{83BA2C5E-1258-464B-A705-8786C955C71F}"/>
    <cellStyle name="Output 2 3 10 2 4" xfId="21764" xr:uid="{74E2F69A-8868-429F-A28A-3BB18FD23445}"/>
    <cellStyle name="Output 2 3 10 3" xfId="21765" xr:uid="{5B21C7E2-A6A5-4ABE-B99E-8F82DB4D67A1}"/>
    <cellStyle name="Output 2 3 10 3 2" xfId="21766" xr:uid="{3EB21399-A71C-4782-88AD-50F3C355F306}"/>
    <cellStyle name="Output 2 3 10 3 2 2" xfId="21767" xr:uid="{1F6609D0-C592-4495-B4A1-899E9C5AA646}"/>
    <cellStyle name="Output 2 3 10 3 2 3" xfId="21768" xr:uid="{288E9D73-8EC4-4885-8F26-E07CFF635CDF}"/>
    <cellStyle name="Output 2 3 10 3 3" xfId="21769" xr:uid="{BE96FE0F-E387-4FB1-88B0-402734EDCDDA}"/>
    <cellStyle name="Output 2 3 10 3 4" xfId="21770" xr:uid="{2B507CEC-749E-4715-9EDF-2D9159D5E312}"/>
    <cellStyle name="Output 2 3 10 4" xfId="21771" xr:uid="{4036599A-E14F-4238-9319-546C05AAFBE6}"/>
    <cellStyle name="Output 2 3 10 4 2" xfId="21772" xr:uid="{FFC678B6-A0E5-4A99-BED6-8BD623777472}"/>
    <cellStyle name="Output 2 3 10 4 2 2" xfId="21773" xr:uid="{F258CBC2-7A84-4E2B-8AC5-FA1A8D8CEC5B}"/>
    <cellStyle name="Output 2 3 10 4 2 3" xfId="21774" xr:uid="{B2CCF7C4-E276-4602-BD4D-30332EBF54D6}"/>
    <cellStyle name="Output 2 3 10 4 3" xfId="21775" xr:uid="{12F2AFEB-B6B5-49F3-A14D-791731F88B25}"/>
    <cellStyle name="Output 2 3 10 4 4" xfId="21776" xr:uid="{DA2F624E-F025-419B-B8CC-C35229E2B20B}"/>
    <cellStyle name="Output 2 3 10 5" xfId="21777" xr:uid="{0CFAE084-1F16-4CD9-9E56-731EC4D34F89}"/>
    <cellStyle name="Output 2 3 10 5 2" xfId="21778" xr:uid="{B9DFC27B-DC88-4B73-93F9-36C65F534F14}"/>
    <cellStyle name="Output 2 3 10 5 2 2" xfId="21779" xr:uid="{F49DE13B-D270-4010-9461-B4939AF17371}"/>
    <cellStyle name="Output 2 3 10 5 2 3" xfId="21780" xr:uid="{5C4E256B-B982-4DD0-98FF-B04B002C2E68}"/>
    <cellStyle name="Output 2 3 10 5 3" xfId="21781" xr:uid="{CE23DEC6-B83D-480D-A6BB-8A39532F8BF9}"/>
    <cellStyle name="Output 2 3 10 5 4" xfId="21782" xr:uid="{EA20F01E-4264-4A01-A31A-E1B4938E2C57}"/>
    <cellStyle name="Output 2 3 10 6" xfId="21783" xr:uid="{087A2B2D-4781-497C-BE1F-E3AF730D5349}"/>
    <cellStyle name="Output 2 3 10 6 2" xfId="21784" xr:uid="{96F0544A-4E32-4A6F-AD71-9ECE9E2A7A21}"/>
    <cellStyle name="Output 2 3 10 6 2 2" xfId="21785" xr:uid="{473D4525-7025-470D-BD9F-E904503AA9D8}"/>
    <cellStyle name="Output 2 3 10 6 2 3" xfId="21786" xr:uid="{92C3FAC5-82C2-405B-A246-B588AE9DDE4E}"/>
    <cellStyle name="Output 2 3 10 6 3" xfId="21787" xr:uid="{F7401A73-C78C-4874-864E-2319A5E1A807}"/>
    <cellStyle name="Output 2 3 10 6 4" xfId="21788" xr:uid="{F363DFB7-0BB0-4956-B078-D26E3005B732}"/>
    <cellStyle name="Output 2 3 10 7" xfId="21789" xr:uid="{FE21A17B-A5B4-43D9-A6DA-3B11A7589D54}"/>
    <cellStyle name="Output 2 3 10 7 2" xfId="21790" xr:uid="{D4492346-7DD6-4A90-B0DD-AEB178D88775}"/>
    <cellStyle name="Output 2 3 10 7 3" xfId="21791" xr:uid="{CA368E9E-3067-423A-820A-22C2C45EE3C0}"/>
    <cellStyle name="Output 2 3 10 8" xfId="21792" xr:uid="{FA6ED1E7-D65B-4C86-88FB-6ECC8F110FC3}"/>
    <cellStyle name="Output 2 3 10 9" xfId="21793" xr:uid="{CAD02C07-8364-4C56-BAFA-0D893FCCB537}"/>
    <cellStyle name="Output 2 3 11" xfId="21794" xr:uid="{6CD30DDF-5CE8-4F98-9D92-69D0A42E2EE8}"/>
    <cellStyle name="Output 2 3 11 2" xfId="21795" xr:uid="{31AAAAC7-D24C-410A-9E73-AF711AB9580D}"/>
    <cellStyle name="Output 2 3 11 2 2" xfId="21796" xr:uid="{568BF7D0-11D7-4619-A1DC-19720E2510DF}"/>
    <cellStyle name="Output 2 3 11 2 2 2" xfId="21797" xr:uid="{FA18C980-15EB-4342-B6D1-768954060429}"/>
    <cellStyle name="Output 2 3 11 2 2 3" xfId="21798" xr:uid="{1D2C6A5F-41C4-4500-A9E4-3A790EF37608}"/>
    <cellStyle name="Output 2 3 11 2 3" xfId="21799" xr:uid="{D2DB3462-9D90-4B01-AAED-4C214A1E8D28}"/>
    <cellStyle name="Output 2 3 11 2 4" xfId="21800" xr:uid="{5190ADE5-9737-4575-A35C-7ABA67B8A6F0}"/>
    <cellStyle name="Output 2 3 11 3" xfId="21801" xr:uid="{77DDFD89-4A4E-498E-8AC0-33E16C08190E}"/>
    <cellStyle name="Output 2 3 11 3 2" xfId="21802" xr:uid="{1AE06872-027F-4185-9346-CA04359FB63D}"/>
    <cellStyle name="Output 2 3 11 3 2 2" xfId="21803" xr:uid="{A86140C7-A8AA-42EE-8C32-CD219EAFCA15}"/>
    <cellStyle name="Output 2 3 11 3 2 3" xfId="21804" xr:uid="{B2D40D29-4CBD-44D5-ACE3-462C8FD66676}"/>
    <cellStyle name="Output 2 3 11 3 3" xfId="21805" xr:uid="{90313DCC-3A8F-4DBF-AAE2-AC40AB49927D}"/>
    <cellStyle name="Output 2 3 11 3 4" xfId="21806" xr:uid="{82DB490D-011C-480C-9395-7298C4D810D8}"/>
    <cellStyle name="Output 2 3 11 4" xfId="21807" xr:uid="{209C7616-6923-4807-8C84-49D8816F7EB8}"/>
    <cellStyle name="Output 2 3 11 4 2" xfId="21808" xr:uid="{9432C002-6587-4904-B5CE-2BE406C3BFD7}"/>
    <cellStyle name="Output 2 3 11 4 2 2" xfId="21809" xr:uid="{48061470-64EC-40C1-8DF0-764FD2FD9C2F}"/>
    <cellStyle name="Output 2 3 11 4 2 3" xfId="21810" xr:uid="{EF986987-1D70-401D-ADD8-0B37D54F5659}"/>
    <cellStyle name="Output 2 3 11 4 3" xfId="21811" xr:uid="{E11EEBC8-0C1C-4A8C-B628-04A84A6B2AF3}"/>
    <cellStyle name="Output 2 3 11 4 4" xfId="21812" xr:uid="{E85D1AB3-CCEE-4B00-AE42-1E20C3575F54}"/>
    <cellStyle name="Output 2 3 11 5" xfId="21813" xr:uid="{655A7205-41E4-4E79-AB86-B1F55B33ED16}"/>
    <cellStyle name="Output 2 3 11 5 2" xfId="21814" xr:uid="{342AA96A-D7BD-4693-9CEA-58800DDAC60C}"/>
    <cellStyle name="Output 2 3 11 5 2 2" xfId="21815" xr:uid="{A5D816D4-1A1A-4253-85F8-7E26F13654BA}"/>
    <cellStyle name="Output 2 3 11 5 2 3" xfId="21816" xr:uid="{C6A77CC2-A5E3-4CB7-8536-B17CAC0AB9E3}"/>
    <cellStyle name="Output 2 3 11 5 3" xfId="21817" xr:uid="{9CCC1390-B19F-4068-9A55-E5F7D4AE8F4C}"/>
    <cellStyle name="Output 2 3 11 5 4" xfId="21818" xr:uid="{70D9AEFD-243A-4A15-AD78-139C3F9B2DD0}"/>
    <cellStyle name="Output 2 3 11 6" xfId="21819" xr:uid="{04D24438-CB49-4007-A4EE-94BCC8C3C63E}"/>
    <cellStyle name="Output 2 3 11 6 2" xfId="21820" xr:uid="{CC296A0A-EA1A-42CD-B62B-9304CE7E5063}"/>
    <cellStyle name="Output 2 3 11 6 2 2" xfId="21821" xr:uid="{DD8135F9-C9FA-4EDC-9853-2F5CA2E2B542}"/>
    <cellStyle name="Output 2 3 11 6 2 3" xfId="21822" xr:uid="{75723059-4818-4F4B-90B5-F853027F4DAB}"/>
    <cellStyle name="Output 2 3 11 6 3" xfId="21823" xr:uid="{B0F28131-F2DF-4129-8D3C-D323BBEC746D}"/>
    <cellStyle name="Output 2 3 11 6 4" xfId="21824" xr:uid="{C04BBFD7-0AD1-45AB-85C6-7BB1084BA2EA}"/>
    <cellStyle name="Output 2 3 11 7" xfId="21825" xr:uid="{C2550601-DEED-4EDA-BD36-613950506E1F}"/>
    <cellStyle name="Output 2 3 11 7 2" xfId="21826" xr:uid="{56484EA0-1490-4789-96FD-F124EF18BD19}"/>
    <cellStyle name="Output 2 3 11 7 3" xfId="21827" xr:uid="{3456CBF5-0504-4E38-909E-B5483D876677}"/>
    <cellStyle name="Output 2 3 11 8" xfId="21828" xr:uid="{A13E853D-D1FD-4AE2-8813-19D717BFFDBD}"/>
    <cellStyle name="Output 2 3 11 9" xfId="21829" xr:uid="{46FAB09B-80C0-40FE-854E-E8629F371C93}"/>
    <cellStyle name="Output 2 3 12" xfId="21830" xr:uid="{52690D28-54BB-4F7B-A4B3-3DD7007A3C99}"/>
    <cellStyle name="Output 2 3 12 2" xfId="21831" xr:uid="{7543579E-D159-4C02-9792-5285BBA23C6E}"/>
    <cellStyle name="Output 2 3 12 2 2" xfId="21832" xr:uid="{EBF7C117-A3BC-43BF-B642-AF7FFDD7EEE2}"/>
    <cellStyle name="Output 2 3 12 2 2 2" xfId="21833" xr:uid="{558226C9-33DA-42D7-81F9-45DED203A78E}"/>
    <cellStyle name="Output 2 3 12 2 2 3" xfId="21834" xr:uid="{68409730-97D4-45D0-84C3-DFD76D8EDB8A}"/>
    <cellStyle name="Output 2 3 12 2 3" xfId="21835" xr:uid="{72BF2877-F576-46BF-8EBC-A7BFF7249E4E}"/>
    <cellStyle name="Output 2 3 12 2 4" xfId="21836" xr:uid="{FE3EB0C5-F484-434C-BF8E-5CF1DA21316A}"/>
    <cellStyle name="Output 2 3 12 3" xfId="21837" xr:uid="{16CEE7A8-02E3-4F60-AB58-904A8EB289F0}"/>
    <cellStyle name="Output 2 3 12 3 2" xfId="21838" xr:uid="{1F983E12-487F-4F03-91C9-AF11668880EF}"/>
    <cellStyle name="Output 2 3 12 3 2 2" xfId="21839" xr:uid="{95FDC924-605F-4D6E-9C59-4B86D4710D75}"/>
    <cellStyle name="Output 2 3 12 3 2 3" xfId="21840" xr:uid="{4AAC9AE3-CD03-4D93-BB00-D2B013B66DEB}"/>
    <cellStyle name="Output 2 3 12 3 3" xfId="21841" xr:uid="{EBED55E8-7185-42E0-950B-4675CBD46F50}"/>
    <cellStyle name="Output 2 3 12 3 4" xfId="21842" xr:uid="{063EDC6E-DD8B-4F4E-9355-4633CD40F75E}"/>
    <cellStyle name="Output 2 3 12 4" xfId="21843" xr:uid="{0A476ED3-FD14-44DE-84FC-5E3A3FEDB1B7}"/>
    <cellStyle name="Output 2 3 12 4 2" xfId="21844" xr:uid="{24834D8C-7FF4-400D-830D-43D80849F6C0}"/>
    <cellStyle name="Output 2 3 12 4 2 2" xfId="21845" xr:uid="{FC41AB5D-AABA-4B79-A71B-F632C618074A}"/>
    <cellStyle name="Output 2 3 12 4 2 3" xfId="21846" xr:uid="{DA1D0594-C144-4DFE-9F55-8A92FFE1E111}"/>
    <cellStyle name="Output 2 3 12 4 3" xfId="21847" xr:uid="{39FE7D18-8928-4E10-8752-44A67B59663B}"/>
    <cellStyle name="Output 2 3 12 4 4" xfId="21848" xr:uid="{4283C72C-AC0A-41A7-B13F-AF9EF735A45E}"/>
    <cellStyle name="Output 2 3 12 5" xfId="21849" xr:uid="{096B001C-CD5B-47CB-B90E-D85915D277AD}"/>
    <cellStyle name="Output 2 3 12 5 2" xfId="21850" xr:uid="{A9085D7A-75C4-43AB-8C7E-0F9C1086165E}"/>
    <cellStyle name="Output 2 3 12 5 2 2" xfId="21851" xr:uid="{CDA24842-3FBA-40FA-87DB-96F6B9D82A72}"/>
    <cellStyle name="Output 2 3 12 5 2 3" xfId="21852" xr:uid="{35C251FD-9511-4C8D-ABE9-A8076FA41598}"/>
    <cellStyle name="Output 2 3 12 5 3" xfId="21853" xr:uid="{4F35E679-D0D0-44C0-BAD5-A51562180815}"/>
    <cellStyle name="Output 2 3 12 5 4" xfId="21854" xr:uid="{4CC62D6B-E4AA-4199-8A42-0C36F849FC19}"/>
    <cellStyle name="Output 2 3 12 6" xfId="21855" xr:uid="{D1D78D0E-C984-4C8F-B556-F873F78BFE03}"/>
    <cellStyle name="Output 2 3 12 6 2" xfId="21856" xr:uid="{C917ABDD-1B7B-426B-AA8C-9922529680F0}"/>
    <cellStyle name="Output 2 3 12 6 2 2" xfId="21857" xr:uid="{943017CE-4D30-4896-8821-2650D7B2F441}"/>
    <cellStyle name="Output 2 3 12 6 2 3" xfId="21858" xr:uid="{2390EE37-82C0-4CA5-8638-0E8CC486961C}"/>
    <cellStyle name="Output 2 3 12 6 3" xfId="21859" xr:uid="{2B0A3866-B14E-45A1-A9A3-13203B28738F}"/>
    <cellStyle name="Output 2 3 12 6 4" xfId="21860" xr:uid="{48BFFA58-7179-4D50-A053-769880951BCC}"/>
    <cellStyle name="Output 2 3 12 7" xfId="21861" xr:uid="{0EA33B95-CBD1-4371-9816-1595C2C8D2C9}"/>
    <cellStyle name="Output 2 3 12 7 2" xfId="21862" xr:uid="{EA2F4A20-20D8-47DA-B2AE-BA487FA0E75E}"/>
    <cellStyle name="Output 2 3 12 7 3" xfId="21863" xr:uid="{D0DE3554-C55C-4DA9-99EE-73075D47AEEF}"/>
    <cellStyle name="Output 2 3 12 8" xfId="21864" xr:uid="{88972A30-1760-4C5A-9CE5-D82FEAD1BECA}"/>
    <cellStyle name="Output 2 3 12 9" xfId="21865" xr:uid="{450086D1-3C15-477B-8C79-B9C02E7D123A}"/>
    <cellStyle name="Output 2 3 13" xfId="21866" xr:uid="{877013BA-80FB-4B29-B99E-614E39017121}"/>
    <cellStyle name="Output 2 3 13 2" xfId="21867" xr:uid="{8DB9009B-9854-41F3-9990-33885EB97E7D}"/>
    <cellStyle name="Output 2 3 13 2 2" xfId="21868" xr:uid="{099A89FF-BC6D-4591-8F69-33BCC4FAFE83}"/>
    <cellStyle name="Output 2 3 13 2 2 2" xfId="21869" xr:uid="{568B271F-3603-405C-AD1E-A486E29E2C84}"/>
    <cellStyle name="Output 2 3 13 2 2 3" xfId="21870" xr:uid="{9100C745-4B39-482F-8CA9-62A592421ECE}"/>
    <cellStyle name="Output 2 3 13 2 3" xfId="21871" xr:uid="{9AF4DBF2-19A2-4E94-8E45-4F4FCC53EFAD}"/>
    <cellStyle name="Output 2 3 13 2 4" xfId="21872" xr:uid="{F3E0052D-6D93-4E36-B44E-425B6E46B434}"/>
    <cellStyle name="Output 2 3 13 3" xfId="21873" xr:uid="{02D62A46-2F1D-4E1D-BF94-5D75CEF32860}"/>
    <cellStyle name="Output 2 3 13 3 2" xfId="21874" xr:uid="{042E5114-34F0-4899-BE20-04E619A74CE7}"/>
    <cellStyle name="Output 2 3 13 3 2 2" xfId="21875" xr:uid="{14B0F483-831B-421F-B08A-64E2E61EECED}"/>
    <cellStyle name="Output 2 3 13 3 2 3" xfId="21876" xr:uid="{207F0289-56AA-4E8F-B96A-3695CF5F9D04}"/>
    <cellStyle name="Output 2 3 13 3 3" xfId="21877" xr:uid="{B65090AA-753C-4A5D-BCE8-8318A906A544}"/>
    <cellStyle name="Output 2 3 13 3 4" xfId="21878" xr:uid="{1897EAED-1BBC-48FD-8EC5-E7F015087AF8}"/>
    <cellStyle name="Output 2 3 13 4" xfId="21879" xr:uid="{9042C89E-B192-4AA8-9A8D-88DA25415B0E}"/>
    <cellStyle name="Output 2 3 13 4 2" xfId="21880" xr:uid="{6D75C757-9B83-48DA-AC74-C854ACB8E998}"/>
    <cellStyle name="Output 2 3 13 4 2 2" xfId="21881" xr:uid="{46AC4C41-EE83-47F2-9EE6-D57608B52BF2}"/>
    <cellStyle name="Output 2 3 13 4 2 3" xfId="21882" xr:uid="{D0084DED-0734-4635-8D55-6B9BF82CB773}"/>
    <cellStyle name="Output 2 3 13 4 3" xfId="21883" xr:uid="{6798CA0B-ACBB-4B1C-AE96-42A60437BD42}"/>
    <cellStyle name="Output 2 3 13 4 4" xfId="21884" xr:uid="{67C98642-71BC-4835-993C-AA4048BF5F77}"/>
    <cellStyle name="Output 2 3 13 5" xfId="21885" xr:uid="{10DA0E4E-DE7B-473A-9452-6C85688FE2FF}"/>
    <cellStyle name="Output 2 3 13 5 2" xfId="21886" xr:uid="{823BB80A-6E85-4ECD-968B-8EEE959D13C7}"/>
    <cellStyle name="Output 2 3 13 5 2 2" xfId="21887" xr:uid="{A06988EE-A806-438D-ACA6-115D19DD4C06}"/>
    <cellStyle name="Output 2 3 13 5 2 3" xfId="21888" xr:uid="{F34E17CF-F270-4C16-9436-DDED2F224B76}"/>
    <cellStyle name="Output 2 3 13 5 3" xfId="21889" xr:uid="{E13E36CE-0709-48FB-9662-9589225CF94B}"/>
    <cellStyle name="Output 2 3 13 5 4" xfId="21890" xr:uid="{B51D265E-99B9-46E9-B264-808A5340F468}"/>
    <cellStyle name="Output 2 3 13 6" xfId="21891" xr:uid="{34F7E2FA-DBFD-4574-B0F0-EA213FAF92F8}"/>
    <cellStyle name="Output 2 3 13 6 2" xfId="21892" xr:uid="{A03B51CC-0B21-49A1-B0AF-3051674FB9B5}"/>
    <cellStyle name="Output 2 3 13 6 2 2" xfId="21893" xr:uid="{0948B95B-F1F0-4B5D-9F0A-A6014795385B}"/>
    <cellStyle name="Output 2 3 13 6 2 3" xfId="21894" xr:uid="{01DFF940-2A01-4F84-A104-E7F199FDE0AD}"/>
    <cellStyle name="Output 2 3 13 6 3" xfId="21895" xr:uid="{40730D44-BC0D-4FE5-9E10-C5F72ECC5828}"/>
    <cellStyle name="Output 2 3 13 6 4" xfId="21896" xr:uid="{4DBCB53E-E2D9-4169-8ADB-EE1C1DE9BBDF}"/>
    <cellStyle name="Output 2 3 13 7" xfId="21897" xr:uid="{B41DD996-611A-45D2-A680-508963AC61EB}"/>
    <cellStyle name="Output 2 3 13 7 2" xfId="21898" xr:uid="{97A3F8D0-DAAE-4CFE-BE3B-861C8BEE929F}"/>
    <cellStyle name="Output 2 3 13 7 3" xfId="21899" xr:uid="{4DB69B1D-EFB8-42FA-A61F-6DBBE3A84146}"/>
    <cellStyle name="Output 2 3 13 8" xfId="21900" xr:uid="{FE531D90-419B-4911-AB46-111443EB84C8}"/>
    <cellStyle name="Output 2 3 13 9" xfId="21901" xr:uid="{2D26FC95-7FF0-4D0C-81D9-B0B1365C2755}"/>
    <cellStyle name="Output 2 3 14" xfId="21902" xr:uid="{C155FF6C-B773-4810-A20A-0C73C43F5F11}"/>
    <cellStyle name="Output 2 3 14 2" xfId="21903" xr:uid="{B87CFA3B-1280-40CA-997A-5F7ED059D1B2}"/>
    <cellStyle name="Output 2 3 14 2 2" xfId="21904" xr:uid="{93FB1D81-0C25-4B68-A86F-993248B16364}"/>
    <cellStyle name="Output 2 3 14 2 2 2" xfId="21905" xr:uid="{56CA007C-2C5E-4DEB-91D7-49465BF003BC}"/>
    <cellStyle name="Output 2 3 14 2 2 3" xfId="21906" xr:uid="{1B5FDCB0-E011-4F0E-8B48-F76C0CC927F0}"/>
    <cellStyle name="Output 2 3 14 2 3" xfId="21907" xr:uid="{0F82B75A-04F1-4597-BD6B-4E35F51200ED}"/>
    <cellStyle name="Output 2 3 14 2 4" xfId="21908" xr:uid="{793B0CF4-2CBA-4A38-9AF9-6BA45FF8E33D}"/>
    <cellStyle name="Output 2 3 14 3" xfId="21909" xr:uid="{552F765A-EFEC-4193-B051-1CDD65AFC7EF}"/>
    <cellStyle name="Output 2 3 14 3 2" xfId="21910" xr:uid="{4026FB55-6E8B-4FA0-A28F-2D8E6D56DB81}"/>
    <cellStyle name="Output 2 3 14 3 2 2" xfId="21911" xr:uid="{C0A75A4C-6414-4B3A-83A8-BBE9D01FE88E}"/>
    <cellStyle name="Output 2 3 14 3 2 3" xfId="21912" xr:uid="{0FEF2016-B9A0-4278-B9EE-89FB103AA4FA}"/>
    <cellStyle name="Output 2 3 14 3 3" xfId="21913" xr:uid="{AE0FDB8A-E833-4D09-AAD6-7E05889867EE}"/>
    <cellStyle name="Output 2 3 14 3 4" xfId="21914" xr:uid="{524B7A00-C834-4BF5-83C2-17AD0D5256B6}"/>
    <cellStyle name="Output 2 3 14 4" xfId="21915" xr:uid="{084EF100-F463-4EE1-A59C-1E9B50D8A653}"/>
    <cellStyle name="Output 2 3 14 4 2" xfId="21916" xr:uid="{628FFB09-4BDD-472C-97D6-90E6513F9B7D}"/>
    <cellStyle name="Output 2 3 14 4 2 2" xfId="21917" xr:uid="{49E67457-DBFE-4B17-96BC-21781E8FA343}"/>
    <cellStyle name="Output 2 3 14 4 2 3" xfId="21918" xr:uid="{673FF03B-587C-4821-8A76-5EC33F1D37EB}"/>
    <cellStyle name="Output 2 3 14 4 3" xfId="21919" xr:uid="{7C49346E-1E4C-4779-98C9-D2A76ECBDCAC}"/>
    <cellStyle name="Output 2 3 14 4 4" xfId="21920" xr:uid="{D3E3B3D3-5FA3-4D2F-A186-6215C46AB291}"/>
    <cellStyle name="Output 2 3 14 5" xfId="21921" xr:uid="{1E19740F-0742-4376-9EAF-ADA0987A808D}"/>
    <cellStyle name="Output 2 3 14 5 2" xfId="21922" xr:uid="{3D97F580-BA43-4BED-93E5-3AF64DFBDB78}"/>
    <cellStyle name="Output 2 3 14 5 2 2" xfId="21923" xr:uid="{C1BD2EA3-E17C-4E3A-B21C-D43F5D7527A1}"/>
    <cellStyle name="Output 2 3 14 5 2 3" xfId="21924" xr:uid="{FF433D37-D2D5-442C-B61C-BBC37E2AAEB9}"/>
    <cellStyle name="Output 2 3 14 5 3" xfId="21925" xr:uid="{F77E8BA9-84F3-490D-84EE-A54D0BD58E3A}"/>
    <cellStyle name="Output 2 3 14 5 4" xfId="21926" xr:uid="{695D92CD-6CA9-4677-9022-27092E5994F4}"/>
    <cellStyle name="Output 2 3 14 6" xfId="21927" xr:uid="{316746CB-E375-4D9C-893F-432882B72F39}"/>
    <cellStyle name="Output 2 3 14 6 2" xfId="21928" xr:uid="{F500130F-DCBD-43CF-9393-8CCDB4FD0309}"/>
    <cellStyle name="Output 2 3 14 6 2 2" xfId="21929" xr:uid="{495F7701-0D7B-4613-965F-8B45D2F31177}"/>
    <cellStyle name="Output 2 3 14 6 2 3" xfId="21930" xr:uid="{4817B433-94EE-45F0-9D40-DF02CAB5EE7A}"/>
    <cellStyle name="Output 2 3 14 6 3" xfId="21931" xr:uid="{5F6BD168-290B-457A-96CA-B127D37A2E12}"/>
    <cellStyle name="Output 2 3 14 6 4" xfId="21932" xr:uid="{69511F39-1DE3-4D1C-9B49-53C49F75ED3B}"/>
    <cellStyle name="Output 2 3 14 7" xfId="21933" xr:uid="{7772E980-7ABA-4209-934D-36FDA54FDC46}"/>
    <cellStyle name="Output 2 3 14 7 2" xfId="21934" xr:uid="{2B5F4996-9AD5-4E49-8894-219D7F12A915}"/>
    <cellStyle name="Output 2 3 14 7 3" xfId="21935" xr:uid="{0B3DF022-716F-406E-9740-E946FB0A4E4E}"/>
    <cellStyle name="Output 2 3 14 8" xfId="21936" xr:uid="{06A46EF2-9452-4AC6-A53F-AC6FAB5E074D}"/>
    <cellStyle name="Output 2 3 14 9" xfId="21937" xr:uid="{1059DD72-6278-4042-A9BE-F1B54A223B14}"/>
    <cellStyle name="Output 2 3 15" xfId="21938" xr:uid="{85DC3373-0EA5-4D25-B1B2-A0C122C19778}"/>
    <cellStyle name="Output 2 3 15 2" xfId="21939" xr:uid="{BF7E73B8-0B42-40A1-811C-5D0C1CF9219F}"/>
    <cellStyle name="Output 2 3 15 2 2" xfId="21940" xr:uid="{965192FD-5BD0-4875-AE12-5274A54A0107}"/>
    <cellStyle name="Output 2 3 15 2 2 2" xfId="21941" xr:uid="{8B6A6782-99E6-4CE0-9052-64233517E129}"/>
    <cellStyle name="Output 2 3 15 2 2 3" xfId="21942" xr:uid="{48CF53A6-1FF9-44C3-A26F-A654A7C779E5}"/>
    <cellStyle name="Output 2 3 15 2 3" xfId="21943" xr:uid="{B326E55E-1FFE-4492-B7B8-A42FDD2785D0}"/>
    <cellStyle name="Output 2 3 15 2 4" xfId="21944" xr:uid="{78B3A42D-B078-407B-B369-2AB5C34092E5}"/>
    <cellStyle name="Output 2 3 15 3" xfId="21945" xr:uid="{ABB01CD3-6E28-4F50-A8E6-DD47E8D07FD2}"/>
    <cellStyle name="Output 2 3 15 3 2" xfId="21946" xr:uid="{BD73236E-318B-43FC-91F8-B05D239BCF24}"/>
    <cellStyle name="Output 2 3 15 3 2 2" xfId="21947" xr:uid="{94A735F4-1EBD-44C3-B1DA-A33935D431CF}"/>
    <cellStyle name="Output 2 3 15 3 2 3" xfId="21948" xr:uid="{E5479E9A-1320-4D14-AAB9-A359F28260E1}"/>
    <cellStyle name="Output 2 3 15 3 3" xfId="21949" xr:uid="{CA588E20-23EB-4B8B-8326-69E4CDD7263B}"/>
    <cellStyle name="Output 2 3 15 3 4" xfId="21950" xr:uid="{21D14BD8-178D-4DDD-AF59-FE75EF11BDE8}"/>
    <cellStyle name="Output 2 3 15 4" xfId="21951" xr:uid="{DF13933E-EABE-4382-8572-5E3102B64295}"/>
    <cellStyle name="Output 2 3 15 4 2" xfId="21952" xr:uid="{A50C29AC-EE8C-4BA0-9C9E-77D8800A0DF7}"/>
    <cellStyle name="Output 2 3 15 4 2 2" xfId="21953" xr:uid="{F077ECA4-B637-460B-B933-206CFE23A2BD}"/>
    <cellStyle name="Output 2 3 15 4 2 3" xfId="21954" xr:uid="{6B7E4897-2D4A-4F37-ACAA-1B5F066FF132}"/>
    <cellStyle name="Output 2 3 15 4 3" xfId="21955" xr:uid="{4485BF3C-2C76-4C80-ADAD-FBD0263FD71B}"/>
    <cellStyle name="Output 2 3 15 4 4" xfId="21956" xr:uid="{F5112246-FEFA-4EFA-ACE6-94862E378611}"/>
    <cellStyle name="Output 2 3 15 5" xfId="21957" xr:uid="{44544747-862A-49BA-B3AE-B3320B58182A}"/>
    <cellStyle name="Output 2 3 15 5 2" xfId="21958" xr:uid="{416E0FF0-76C3-48C9-AD15-FB54A659F563}"/>
    <cellStyle name="Output 2 3 15 5 2 2" xfId="21959" xr:uid="{C67FF009-C44B-4F95-8062-9A9EF7FED827}"/>
    <cellStyle name="Output 2 3 15 5 2 3" xfId="21960" xr:uid="{099C4F2F-0E63-41D8-BF09-BB01FAC98F4D}"/>
    <cellStyle name="Output 2 3 15 5 3" xfId="21961" xr:uid="{1E9216D9-A9EA-4D57-B2CB-10C182A2CEA4}"/>
    <cellStyle name="Output 2 3 15 5 4" xfId="21962" xr:uid="{BD72CE73-EF9D-4C02-8A84-4CE0133360FF}"/>
    <cellStyle name="Output 2 3 15 6" xfId="21963" xr:uid="{FCE873B0-A6DB-4B28-A791-1BA1C43C746D}"/>
    <cellStyle name="Output 2 3 15 6 2" xfId="21964" xr:uid="{1D46D898-22D1-4A97-94CC-8D54A7CEE540}"/>
    <cellStyle name="Output 2 3 15 6 2 2" xfId="21965" xr:uid="{83F99D91-C6E8-415B-914D-0F399DA51596}"/>
    <cellStyle name="Output 2 3 15 6 2 3" xfId="21966" xr:uid="{C04A9A58-CAAB-407A-B7DB-E9173697C349}"/>
    <cellStyle name="Output 2 3 15 6 3" xfId="21967" xr:uid="{746D09D2-659F-469E-9D0D-CD7EB1939F63}"/>
    <cellStyle name="Output 2 3 15 6 4" xfId="21968" xr:uid="{23F20E3C-A5D3-4A7E-B4C9-1154235285A6}"/>
    <cellStyle name="Output 2 3 15 7" xfId="21969" xr:uid="{79397AF7-647C-4E3E-96EB-761F0355EE7D}"/>
    <cellStyle name="Output 2 3 15 7 2" xfId="21970" xr:uid="{A97B8BEC-9B61-4F20-BC3C-48F0CC667BF7}"/>
    <cellStyle name="Output 2 3 15 7 3" xfId="21971" xr:uid="{F894FF8B-EE49-403E-AD66-1C7F908A7B22}"/>
    <cellStyle name="Output 2 3 15 8" xfId="21972" xr:uid="{DC5185F7-00ED-4CD8-B921-718356231EA8}"/>
    <cellStyle name="Output 2 3 15 9" xfId="21973" xr:uid="{1DD1F36A-D5E8-4F72-97C1-F765068D53F4}"/>
    <cellStyle name="Output 2 3 16" xfId="21974" xr:uid="{7DB8F3B1-C8B7-491B-B75E-89E419C2EA50}"/>
    <cellStyle name="Output 2 3 16 2" xfId="21975" xr:uid="{507DFD1F-D3E4-4ABA-A515-D84B42E87742}"/>
    <cellStyle name="Output 2 3 16 2 2" xfId="21976" xr:uid="{744B2398-5932-435F-9A66-D27C6D2E1F48}"/>
    <cellStyle name="Output 2 3 16 2 2 2" xfId="21977" xr:uid="{5992FBB7-794E-4445-9BDF-ABAC7A911D23}"/>
    <cellStyle name="Output 2 3 16 2 2 3" xfId="21978" xr:uid="{37A0F943-2CBA-4F86-A832-BB4B1F2897AE}"/>
    <cellStyle name="Output 2 3 16 2 3" xfId="21979" xr:uid="{B24AA6C6-837C-49CD-95D4-287C149B5CD8}"/>
    <cellStyle name="Output 2 3 16 2 4" xfId="21980" xr:uid="{4F3F10D5-3EDC-4E18-AB26-2D6D66BBDDB8}"/>
    <cellStyle name="Output 2 3 16 3" xfId="21981" xr:uid="{B9990AA9-D78F-4FA3-97AE-61D6EC0CA2E8}"/>
    <cellStyle name="Output 2 3 16 3 2" xfId="21982" xr:uid="{714D71DB-6360-4D2D-A2CB-5C7CBE351682}"/>
    <cellStyle name="Output 2 3 16 3 2 2" xfId="21983" xr:uid="{D5DD956E-2EFB-4B26-832A-37CE41A02566}"/>
    <cellStyle name="Output 2 3 16 3 2 3" xfId="21984" xr:uid="{0EEED48E-048B-44E2-BBD2-7061AA1BEF9C}"/>
    <cellStyle name="Output 2 3 16 3 3" xfId="21985" xr:uid="{2A507DD7-2D73-4854-8444-A0AF75154E9E}"/>
    <cellStyle name="Output 2 3 16 3 4" xfId="21986" xr:uid="{7422E976-079E-43FF-8CEB-38096E0A34AA}"/>
    <cellStyle name="Output 2 3 16 4" xfId="21987" xr:uid="{E4F51C3D-24AC-497C-9E76-D76BA7007F22}"/>
    <cellStyle name="Output 2 3 16 4 2" xfId="21988" xr:uid="{07CDAE9D-3178-4E7F-A1CD-CCE1F6CB06C8}"/>
    <cellStyle name="Output 2 3 16 4 2 2" xfId="21989" xr:uid="{FA5D665E-CA13-49FD-8DE9-CF4491366EAE}"/>
    <cellStyle name="Output 2 3 16 4 2 3" xfId="21990" xr:uid="{577F5E4B-BB13-4A03-AC78-D73B23D5007B}"/>
    <cellStyle name="Output 2 3 16 4 3" xfId="21991" xr:uid="{30E79E81-2FA8-4C15-B847-17120C11D05D}"/>
    <cellStyle name="Output 2 3 16 4 4" xfId="21992" xr:uid="{B957C9C1-517D-4A82-B529-DEBDBF1EA097}"/>
    <cellStyle name="Output 2 3 16 5" xfId="21993" xr:uid="{B0A06D5D-1DB8-4B78-A4B6-9ECED52A1FA0}"/>
    <cellStyle name="Output 2 3 16 5 2" xfId="21994" xr:uid="{91691BF5-EBA0-41BF-BD53-8A95317BDFB2}"/>
    <cellStyle name="Output 2 3 16 5 2 2" xfId="21995" xr:uid="{4883F1B1-7436-4F51-9BEC-67540722543D}"/>
    <cellStyle name="Output 2 3 16 5 2 3" xfId="21996" xr:uid="{ED7B3390-5260-4C3F-A8E7-7F06239102C1}"/>
    <cellStyle name="Output 2 3 16 5 3" xfId="21997" xr:uid="{82679AAE-A5F8-4622-A32D-BEDA7A58C871}"/>
    <cellStyle name="Output 2 3 16 5 4" xfId="21998" xr:uid="{C69386B8-72FA-4C34-9060-0D0F21830739}"/>
    <cellStyle name="Output 2 3 16 6" xfId="21999" xr:uid="{9B4DFB78-25BF-4419-B415-4A88490C41C8}"/>
    <cellStyle name="Output 2 3 16 6 2" xfId="22000" xr:uid="{36A8E102-5611-420A-814B-6969E79DA39A}"/>
    <cellStyle name="Output 2 3 16 6 2 2" xfId="22001" xr:uid="{4C984FCB-C002-4C44-A4C8-9C2CF34D6308}"/>
    <cellStyle name="Output 2 3 16 6 2 3" xfId="22002" xr:uid="{34F85563-97E0-44FE-8CFD-3F6BB6597E67}"/>
    <cellStyle name="Output 2 3 16 6 3" xfId="22003" xr:uid="{7A874D07-9521-411A-8C0F-6497AD21AB49}"/>
    <cellStyle name="Output 2 3 16 6 4" xfId="22004" xr:uid="{79DA6DD8-0CC4-45D3-97A0-89FA79D20767}"/>
    <cellStyle name="Output 2 3 16 7" xfId="22005" xr:uid="{D2C59AD8-FF01-4B88-9AFC-CF58C78BFD1B}"/>
    <cellStyle name="Output 2 3 16 7 2" xfId="22006" xr:uid="{F170FBEA-540D-4506-B73C-89A9C77DF339}"/>
    <cellStyle name="Output 2 3 16 7 3" xfId="22007" xr:uid="{7045B781-B462-4E94-9125-45147F0F3B56}"/>
    <cellStyle name="Output 2 3 16 8" xfId="22008" xr:uid="{454E1A8A-3133-48B1-9D1F-0301E349E661}"/>
    <cellStyle name="Output 2 3 16 9" xfId="22009" xr:uid="{38A5FD1D-7EB4-4AE5-8E9A-61D6475E8D36}"/>
    <cellStyle name="Output 2 3 17" xfId="22010" xr:uid="{2850A364-CEE8-4A13-97B8-CE0A74EBCFB0}"/>
    <cellStyle name="Output 2 3 17 2" xfId="22011" xr:uid="{0519AB89-FE3A-4798-A793-FE5BF968CDE1}"/>
    <cellStyle name="Output 2 3 17 2 2" xfId="22012" xr:uid="{DB35B95A-0E19-4A60-B5E8-9FEBEF6C02C3}"/>
    <cellStyle name="Output 2 3 17 2 2 2" xfId="22013" xr:uid="{1E42C81C-024C-430E-B6C5-E489941B96EB}"/>
    <cellStyle name="Output 2 3 17 2 2 3" xfId="22014" xr:uid="{CC3DEABA-C571-41CF-96C4-EB66787E6677}"/>
    <cellStyle name="Output 2 3 17 2 3" xfId="22015" xr:uid="{AB9D3598-0CE6-480D-9D76-77B7D5821636}"/>
    <cellStyle name="Output 2 3 17 2 4" xfId="22016" xr:uid="{ABA10D11-A3D8-476F-BEB5-515F7CA46549}"/>
    <cellStyle name="Output 2 3 17 3" xfId="22017" xr:uid="{B345BB88-F444-42A1-8D9D-BFAA2DB3AC6C}"/>
    <cellStyle name="Output 2 3 17 3 2" xfId="22018" xr:uid="{BC1CCD97-A846-429F-BBD4-64284489401A}"/>
    <cellStyle name="Output 2 3 17 3 2 2" xfId="22019" xr:uid="{87514FFE-DC75-45DE-83FB-660C77A96C5B}"/>
    <cellStyle name="Output 2 3 17 3 2 3" xfId="22020" xr:uid="{28811B2A-CAE4-4B83-AF71-E4BADAA6E81E}"/>
    <cellStyle name="Output 2 3 17 3 3" xfId="22021" xr:uid="{DB6076C1-14C4-4627-A424-CB17A1A8F8D9}"/>
    <cellStyle name="Output 2 3 17 3 4" xfId="22022" xr:uid="{98B50B75-304F-4384-9528-FB7E5292D3D1}"/>
    <cellStyle name="Output 2 3 17 4" xfId="22023" xr:uid="{D3B491D5-E9DF-4B77-8969-F4A6337C49DE}"/>
    <cellStyle name="Output 2 3 17 4 2" xfId="22024" xr:uid="{3364B9BB-BE0B-408F-9102-C4E6A1A5BA48}"/>
    <cellStyle name="Output 2 3 17 4 2 2" xfId="22025" xr:uid="{F200C003-6F39-4399-8047-60CB1CCEAC53}"/>
    <cellStyle name="Output 2 3 17 4 2 3" xfId="22026" xr:uid="{1B0AD3BC-295D-47DE-90BD-18C54C326540}"/>
    <cellStyle name="Output 2 3 17 4 3" xfId="22027" xr:uid="{F2A1D4F3-CB98-4A37-8A37-885CCFC641E0}"/>
    <cellStyle name="Output 2 3 17 4 4" xfId="22028" xr:uid="{47121259-0D06-4989-9E83-D9F912867323}"/>
    <cellStyle name="Output 2 3 17 5" xfId="22029" xr:uid="{213634AE-2337-4FCF-8ED2-6B1F148B153F}"/>
    <cellStyle name="Output 2 3 17 5 2" xfId="22030" xr:uid="{3FA697E0-5957-4E85-AD61-9E7939792B42}"/>
    <cellStyle name="Output 2 3 17 5 2 2" xfId="22031" xr:uid="{0A985CD3-E2AF-4A52-BA5C-7CB9FB4DCEE5}"/>
    <cellStyle name="Output 2 3 17 5 2 3" xfId="22032" xr:uid="{A4E0BEB4-8C66-4548-80EA-F8A1F26EDB5D}"/>
    <cellStyle name="Output 2 3 17 5 3" xfId="22033" xr:uid="{CA5A7456-9EC2-4EDE-A688-3509898C931E}"/>
    <cellStyle name="Output 2 3 17 5 4" xfId="22034" xr:uid="{9666DECE-C201-4B70-8C2E-86E1633A2B40}"/>
    <cellStyle name="Output 2 3 17 6" xfId="22035" xr:uid="{0C63E566-CD6E-42EA-9F6F-E9B93AB3FAFD}"/>
    <cellStyle name="Output 2 3 17 6 2" xfId="22036" xr:uid="{1DCEB80C-3FB8-42E5-ABA5-1C1D63068F19}"/>
    <cellStyle name="Output 2 3 17 6 2 2" xfId="22037" xr:uid="{7D773EA3-E3E8-42EE-8EE4-91BDF53976AE}"/>
    <cellStyle name="Output 2 3 17 6 2 3" xfId="22038" xr:uid="{7842C9D8-DC4E-4D62-96B4-E297D67241B3}"/>
    <cellStyle name="Output 2 3 17 6 3" xfId="22039" xr:uid="{100D2490-C545-46CC-9C26-9927C3E41825}"/>
    <cellStyle name="Output 2 3 17 6 4" xfId="22040" xr:uid="{881498A1-BF0E-40E2-880C-B8E016C5F093}"/>
    <cellStyle name="Output 2 3 17 7" xfId="22041" xr:uid="{DED74C46-A67B-4CB8-B255-56A7F9E9F4E0}"/>
    <cellStyle name="Output 2 3 17 7 2" xfId="22042" xr:uid="{E92D0AFC-339F-4CB8-A392-1C2045E0E967}"/>
    <cellStyle name="Output 2 3 17 7 3" xfId="22043" xr:uid="{E324749C-2A83-41BF-9F21-76FB04C58239}"/>
    <cellStyle name="Output 2 3 17 8" xfId="22044" xr:uid="{673EEF2E-1EBA-40C9-8108-D09B0E0DA878}"/>
    <cellStyle name="Output 2 3 17 9" xfId="22045" xr:uid="{5976FAB7-E0E9-4047-9337-7619E89E8F30}"/>
    <cellStyle name="Output 2 3 18" xfId="22046" xr:uid="{CC309FE3-D6F5-4572-ABC7-7C84E056ED83}"/>
    <cellStyle name="Output 2 3 18 2" xfId="22047" xr:uid="{FB845D06-3986-4DB4-9C63-DA6E154AA12B}"/>
    <cellStyle name="Output 2 3 18 2 2" xfId="22048" xr:uid="{2C431FFD-DA99-4326-A5C9-7297B3CD135F}"/>
    <cellStyle name="Output 2 3 18 2 2 2" xfId="22049" xr:uid="{EFF6BC00-0DFF-4B58-B902-51346CEBDE58}"/>
    <cellStyle name="Output 2 3 18 2 2 3" xfId="22050" xr:uid="{98369863-6CA6-4242-8A44-87B7C9F190AE}"/>
    <cellStyle name="Output 2 3 18 2 3" xfId="22051" xr:uid="{F673214F-EB71-4307-AC34-C9CD0093EBBA}"/>
    <cellStyle name="Output 2 3 18 2 4" xfId="22052" xr:uid="{D4D60808-8BF8-4F45-BA3D-4827127E40BC}"/>
    <cellStyle name="Output 2 3 18 3" xfId="22053" xr:uid="{7C003874-39F6-477E-A932-8F9593B6ECAA}"/>
    <cellStyle name="Output 2 3 18 3 2" xfId="22054" xr:uid="{189C6757-EAB1-476F-958D-7EC9E2DADC38}"/>
    <cellStyle name="Output 2 3 18 3 2 2" xfId="22055" xr:uid="{0EAC3FCE-99D3-41FC-A807-B210960FE9DD}"/>
    <cellStyle name="Output 2 3 18 3 2 3" xfId="22056" xr:uid="{3E525CEF-C8DB-49D6-9360-6F51CA87AECC}"/>
    <cellStyle name="Output 2 3 18 3 3" xfId="22057" xr:uid="{022292CC-0D9F-4918-BD69-76B7E36D5084}"/>
    <cellStyle name="Output 2 3 18 3 4" xfId="22058" xr:uid="{E7EEDBB1-70AB-4EC7-80FB-4486560A6F75}"/>
    <cellStyle name="Output 2 3 18 4" xfId="22059" xr:uid="{CD905A50-A790-4DDE-94F4-ADF913A523BB}"/>
    <cellStyle name="Output 2 3 18 4 2" xfId="22060" xr:uid="{80B6F8CD-06F6-4908-976C-5FA5717BF9DD}"/>
    <cellStyle name="Output 2 3 18 4 2 2" xfId="22061" xr:uid="{875F3FDB-185A-4D19-9233-25FB5A8A6C61}"/>
    <cellStyle name="Output 2 3 18 4 2 3" xfId="22062" xr:uid="{8D91E6BF-EFBF-4D18-9FDD-6CA2884CA702}"/>
    <cellStyle name="Output 2 3 18 4 3" xfId="22063" xr:uid="{F665394D-55FE-4982-8096-056C5C24E0F0}"/>
    <cellStyle name="Output 2 3 18 4 4" xfId="22064" xr:uid="{A7F65486-7CF0-49DC-809A-683F4D5EF09B}"/>
    <cellStyle name="Output 2 3 18 5" xfId="22065" xr:uid="{4B9903F0-5ADC-403A-8B5E-2B4C74678F71}"/>
    <cellStyle name="Output 2 3 18 5 2" xfId="22066" xr:uid="{0A17C4B7-D176-47C8-9E1C-983BB011C8B3}"/>
    <cellStyle name="Output 2 3 18 5 2 2" xfId="22067" xr:uid="{BF4640FD-C829-4F91-83CA-719D90B269B3}"/>
    <cellStyle name="Output 2 3 18 5 2 3" xfId="22068" xr:uid="{B9AF0953-D242-4038-8F50-0FA2308059A9}"/>
    <cellStyle name="Output 2 3 18 5 3" xfId="22069" xr:uid="{05E358E9-437E-4495-A983-0942E4D8B4FC}"/>
    <cellStyle name="Output 2 3 18 5 4" xfId="22070" xr:uid="{F3D97036-E91B-4D4B-A0ED-C23B76D09683}"/>
    <cellStyle name="Output 2 3 18 6" xfId="22071" xr:uid="{094026E2-FA36-456C-8932-1D3C349311AD}"/>
    <cellStyle name="Output 2 3 18 6 2" xfId="22072" xr:uid="{CAB05151-89DE-4570-95A1-F90E2A0840AF}"/>
    <cellStyle name="Output 2 3 18 6 2 2" xfId="22073" xr:uid="{6F6D864C-DD1A-4090-B870-A8D973A5C0DD}"/>
    <cellStyle name="Output 2 3 18 6 2 3" xfId="22074" xr:uid="{C2C1730F-D4A1-4FA6-BC19-153B34ABBBC6}"/>
    <cellStyle name="Output 2 3 18 6 3" xfId="22075" xr:uid="{D9F58D67-4AEE-4B5A-A9B6-DC8303179394}"/>
    <cellStyle name="Output 2 3 18 6 4" xfId="22076" xr:uid="{EA4AEE77-C886-4C16-B7D1-24FD1CF36C68}"/>
    <cellStyle name="Output 2 3 18 7" xfId="22077" xr:uid="{86559301-60C7-4CEA-81CC-D62390C86386}"/>
    <cellStyle name="Output 2 3 18 7 2" xfId="22078" xr:uid="{85637DC2-94E1-4E7D-B56C-7BBC98A3E260}"/>
    <cellStyle name="Output 2 3 18 7 3" xfId="22079" xr:uid="{9EE502DC-BCE0-4355-BDDF-9F92D3E45FA5}"/>
    <cellStyle name="Output 2 3 18 8" xfId="22080" xr:uid="{E0232DAC-1605-414F-88C8-763B993A0EBE}"/>
    <cellStyle name="Output 2 3 18 9" xfId="22081" xr:uid="{421BBFA4-F76C-44E3-8DC2-4E14981418A2}"/>
    <cellStyle name="Output 2 3 19" xfId="22082" xr:uid="{2E06D6D6-68BB-4619-B2EC-068C43E59901}"/>
    <cellStyle name="Output 2 3 19 2" xfId="22083" xr:uid="{7CC3096D-846B-42D3-BE42-4DD3CDEFF6FC}"/>
    <cellStyle name="Output 2 3 19 2 2" xfId="22084" xr:uid="{BE05904C-82E8-41B8-964B-02A93150FB43}"/>
    <cellStyle name="Output 2 3 19 2 2 2" xfId="22085" xr:uid="{0F8BF18E-BCD8-4FA7-8D28-E115D2B5EB07}"/>
    <cellStyle name="Output 2 3 19 2 2 3" xfId="22086" xr:uid="{F337FA1E-4E99-43D1-8A81-D31C0FFED60C}"/>
    <cellStyle name="Output 2 3 19 2 3" xfId="22087" xr:uid="{0CF6F824-B948-4D80-BEE5-4EDA22FE9B3E}"/>
    <cellStyle name="Output 2 3 19 2 4" xfId="22088" xr:uid="{6240289A-4235-443E-94CF-84A36FA093E4}"/>
    <cellStyle name="Output 2 3 19 3" xfId="22089" xr:uid="{50AA4706-1F04-4826-98CC-C06B7ECFE0AE}"/>
    <cellStyle name="Output 2 3 19 3 2" xfId="22090" xr:uid="{256D0512-2E26-43D3-AE7A-586FA1368005}"/>
    <cellStyle name="Output 2 3 19 3 2 2" xfId="22091" xr:uid="{DD8DA35E-E742-4A15-B948-43789039D305}"/>
    <cellStyle name="Output 2 3 19 3 2 3" xfId="22092" xr:uid="{9D3204BF-CEAC-4366-A810-EDB8094F676C}"/>
    <cellStyle name="Output 2 3 19 3 3" xfId="22093" xr:uid="{63FB8160-1BFD-4DBC-8641-DC69A8139EC5}"/>
    <cellStyle name="Output 2 3 19 3 4" xfId="22094" xr:uid="{896E3492-644D-4AEB-8960-495F401B8DE5}"/>
    <cellStyle name="Output 2 3 19 4" xfId="22095" xr:uid="{825D57B3-0215-4B36-BAA9-9BCC1AC311CA}"/>
    <cellStyle name="Output 2 3 19 4 2" xfId="22096" xr:uid="{9C6BDA34-0B98-44EF-B89C-0162D8E0500B}"/>
    <cellStyle name="Output 2 3 19 4 2 2" xfId="22097" xr:uid="{090B37DE-FBC9-4DF4-999E-85EF76905AB9}"/>
    <cellStyle name="Output 2 3 19 4 2 3" xfId="22098" xr:uid="{48AC9B30-641C-4148-9D5A-8EB4B52FA180}"/>
    <cellStyle name="Output 2 3 19 4 3" xfId="22099" xr:uid="{41B4040D-313A-48FD-B9A4-33A62F3625C2}"/>
    <cellStyle name="Output 2 3 19 4 4" xfId="22100" xr:uid="{4C532078-23F1-4FC0-9601-7173B1185471}"/>
    <cellStyle name="Output 2 3 19 5" xfId="22101" xr:uid="{308F5256-2B97-453F-9C09-CFE5C496A80C}"/>
    <cellStyle name="Output 2 3 19 5 2" xfId="22102" xr:uid="{F772F094-8D84-4412-8D52-6C7B6DFC8A9F}"/>
    <cellStyle name="Output 2 3 19 5 2 2" xfId="22103" xr:uid="{8DD00595-671E-4A09-8DD2-27F2F92850B2}"/>
    <cellStyle name="Output 2 3 19 5 2 3" xfId="22104" xr:uid="{8B6D3B42-D9BD-4F13-9CF1-7B3BC58D3A54}"/>
    <cellStyle name="Output 2 3 19 5 3" xfId="22105" xr:uid="{05D38E9B-757E-4852-8952-568B06FC4694}"/>
    <cellStyle name="Output 2 3 19 5 4" xfId="22106" xr:uid="{7389B037-34E0-4CAF-8053-200EF00C2EF7}"/>
    <cellStyle name="Output 2 3 19 6" xfId="22107" xr:uid="{0DF5C14C-9AEF-420D-9B6E-C92213CEA991}"/>
    <cellStyle name="Output 2 3 19 6 2" xfId="22108" xr:uid="{4129CF34-C79A-4A43-8665-629D4EFFADB9}"/>
    <cellStyle name="Output 2 3 19 6 2 2" xfId="22109" xr:uid="{1F9F14CE-6AC6-4654-AA40-7D4EB168F0AC}"/>
    <cellStyle name="Output 2 3 19 6 2 3" xfId="22110" xr:uid="{55EAF936-5A91-498A-A9CE-A52A112EF77D}"/>
    <cellStyle name="Output 2 3 19 6 3" xfId="22111" xr:uid="{A1651A8D-4F46-4F2E-9358-813B67CB04CA}"/>
    <cellStyle name="Output 2 3 19 6 4" xfId="22112" xr:uid="{60394CFB-98B6-4B3F-A5A1-78E5FB9B3FBC}"/>
    <cellStyle name="Output 2 3 19 7" xfId="22113" xr:uid="{3E6978AC-5EB1-4F67-B308-1A6F22733A80}"/>
    <cellStyle name="Output 2 3 19 7 2" xfId="22114" xr:uid="{0C7D7A94-A7F1-4E26-A806-17EFD953A3AC}"/>
    <cellStyle name="Output 2 3 19 7 3" xfId="22115" xr:uid="{2BAA1EBB-5D41-45C7-B961-FFAAA5C242DA}"/>
    <cellStyle name="Output 2 3 19 8" xfId="22116" xr:uid="{9242953F-1078-434B-9572-13BA5EDA8E93}"/>
    <cellStyle name="Output 2 3 19 9" xfId="22117" xr:uid="{6F0AF9B1-F482-44AE-9DA0-A87F9948F8B5}"/>
    <cellStyle name="Output 2 3 2" xfId="22118" xr:uid="{4EAAA539-D6C7-4A1D-9512-FD26F8E1E28E}"/>
    <cellStyle name="Output 2 3 2 10" xfId="22119" xr:uid="{B4FA4807-93AF-4CA8-A2D8-27065CB05012}"/>
    <cellStyle name="Output 2 3 2 10 2" xfId="22120" xr:uid="{8528A00E-0C71-461F-9429-D928F36AA644}"/>
    <cellStyle name="Output 2 3 2 10 2 2" xfId="22121" xr:uid="{8FB3AC6E-0C6C-4D16-9258-2A136DB349D6}"/>
    <cellStyle name="Output 2 3 2 10 2 2 2" xfId="22122" xr:uid="{CF6A77AB-5210-445F-99DB-E5022D39A9FF}"/>
    <cellStyle name="Output 2 3 2 10 2 2 3" xfId="22123" xr:uid="{C337300B-88AF-4565-81A7-88F38E0F8F86}"/>
    <cellStyle name="Output 2 3 2 10 2 3" xfId="22124" xr:uid="{0E0E15E1-9902-482A-8DEB-8C3818C38D3C}"/>
    <cellStyle name="Output 2 3 2 10 2 4" xfId="22125" xr:uid="{740728EC-299E-448A-8186-0EEE6B6A4760}"/>
    <cellStyle name="Output 2 3 2 10 3" xfId="22126" xr:uid="{FC2AF4F0-2F67-4514-A1F7-2451A0490888}"/>
    <cellStyle name="Output 2 3 2 10 3 2" xfId="22127" xr:uid="{416E6BFC-6C63-4BC9-8070-CD8455E649A4}"/>
    <cellStyle name="Output 2 3 2 10 3 2 2" xfId="22128" xr:uid="{637DD70F-5EC7-487D-BB93-DEB2904C3AE1}"/>
    <cellStyle name="Output 2 3 2 10 3 2 3" xfId="22129" xr:uid="{D57116F7-695A-4DD8-8688-C2D11E8A6370}"/>
    <cellStyle name="Output 2 3 2 10 3 3" xfId="22130" xr:uid="{55A8DF01-8F0A-4235-914A-0FCC4F595F4C}"/>
    <cellStyle name="Output 2 3 2 10 3 4" xfId="22131" xr:uid="{39E0EF5F-8B11-482D-96F5-78176EA5FA43}"/>
    <cellStyle name="Output 2 3 2 10 4" xfId="22132" xr:uid="{DA7FE5BF-9413-49ED-ACA9-845AB611500F}"/>
    <cellStyle name="Output 2 3 2 10 4 2" xfId="22133" xr:uid="{AF22A78F-7EC2-4ED6-9EF2-1BD3D5FC5F51}"/>
    <cellStyle name="Output 2 3 2 10 4 2 2" xfId="22134" xr:uid="{5E3BE874-7FEC-4460-A0F0-97AB81BBCBE9}"/>
    <cellStyle name="Output 2 3 2 10 4 2 3" xfId="22135" xr:uid="{B21FC737-A7E4-4E5A-B946-D866DF5D5718}"/>
    <cellStyle name="Output 2 3 2 10 4 3" xfId="22136" xr:uid="{9EE61CC7-A9E4-4500-90D2-4034CD7E19DD}"/>
    <cellStyle name="Output 2 3 2 10 4 4" xfId="22137" xr:uid="{FE42FF53-7B6D-4D39-9B8F-B5C6F0A8276A}"/>
    <cellStyle name="Output 2 3 2 10 5" xfId="22138" xr:uid="{E2A92A62-DD13-4A71-B17B-7CFC2A4F62B2}"/>
    <cellStyle name="Output 2 3 2 10 5 2" xfId="22139" xr:uid="{FC2DC6EA-71A7-4446-A9E0-A59D28F22B93}"/>
    <cellStyle name="Output 2 3 2 10 5 2 2" xfId="22140" xr:uid="{326976D8-4DA6-4044-AB96-C52D340A032D}"/>
    <cellStyle name="Output 2 3 2 10 5 2 3" xfId="22141" xr:uid="{3A756237-F3AF-4623-ABC8-A7CE58238465}"/>
    <cellStyle name="Output 2 3 2 10 5 3" xfId="22142" xr:uid="{DA6A1E5F-A6FB-4C62-9AAD-5498026DA86B}"/>
    <cellStyle name="Output 2 3 2 10 5 4" xfId="22143" xr:uid="{2B61E2C6-DE4C-4BAE-AC2A-55B1C2016870}"/>
    <cellStyle name="Output 2 3 2 10 6" xfId="22144" xr:uid="{5EF3EF12-4044-43CD-9781-EA025DBBB471}"/>
    <cellStyle name="Output 2 3 2 10 6 2" xfId="22145" xr:uid="{7FC40D2F-49D9-41C3-848B-CD3016E4842A}"/>
    <cellStyle name="Output 2 3 2 10 6 2 2" xfId="22146" xr:uid="{F8FACDB6-D3CC-442F-9D2E-1DD141AC23E6}"/>
    <cellStyle name="Output 2 3 2 10 6 2 3" xfId="22147" xr:uid="{C121F6AD-7A68-44D1-AF79-5B025283D203}"/>
    <cellStyle name="Output 2 3 2 10 6 3" xfId="22148" xr:uid="{9CE2AA75-A196-48CB-9FD7-2129EBC8D8D0}"/>
    <cellStyle name="Output 2 3 2 10 6 4" xfId="22149" xr:uid="{12F39284-3D89-4D33-8E1D-8B62E0B6BD19}"/>
    <cellStyle name="Output 2 3 2 10 7" xfId="22150" xr:uid="{B26091F7-B8E0-4463-858F-80531059085E}"/>
    <cellStyle name="Output 2 3 2 10 7 2" xfId="22151" xr:uid="{8546FAD8-B84B-459E-99FF-681540B29A3B}"/>
    <cellStyle name="Output 2 3 2 10 7 3" xfId="22152" xr:uid="{3E85A2C9-E377-45B5-8FD1-0F87D95C9AF6}"/>
    <cellStyle name="Output 2 3 2 10 8" xfId="22153" xr:uid="{E292FF4A-C008-4800-9DCC-9FFFEADEF431}"/>
    <cellStyle name="Output 2 3 2 10 9" xfId="22154" xr:uid="{51C5BBC4-106B-40D2-A2AD-5CFCAD992B97}"/>
    <cellStyle name="Output 2 3 2 11" xfId="22155" xr:uid="{C41BC1BB-E0F0-4E0B-8C3B-7123A88DA1EF}"/>
    <cellStyle name="Output 2 3 2 11 2" xfId="22156" xr:uid="{FFDAD876-01C8-47D6-91D0-87DE1D4C6CCC}"/>
    <cellStyle name="Output 2 3 2 11 2 2" xfId="22157" xr:uid="{E80D5D4D-C9CA-44CC-A4F8-C85CAB7D2A97}"/>
    <cellStyle name="Output 2 3 2 11 2 2 2" xfId="22158" xr:uid="{CA0F5589-0280-4A23-93A6-71EAE62D1114}"/>
    <cellStyle name="Output 2 3 2 11 2 2 3" xfId="22159" xr:uid="{81FF73DD-9B84-4FF3-ABB0-8492B9EE970E}"/>
    <cellStyle name="Output 2 3 2 11 2 3" xfId="22160" xr:uid="{5CE861B0-8E15-4AD6-9DA4-0188B46630B8}"/>
    <cellStyle name="Output 2 3 2 11 2 4" xfId="22161" xr:uid="{2821ED7A-1DE7-41A6-AC97-4EC48ECE72ED}"/>
    <cellStyle name="Output 2 3 2 11 3" xfId="22162" xr:uid="{892E4E51-6937-4860-BDD6-D46C13EEA343}"/>
    <cellStyle name="Output 2 3 2 11 3 2" xfId="22163" xr:uid="{7D4F5904-BA17-4973-AE01-55851FAE3402}"/>
    <cellStyle name="Output 2 3 2 11 3 2 2" xfId="22164" xr:uid="{17B8CC3C-A9C6-4565-81A9-183567A50F5B}"/>
    <cellStyle name="Output 2 3 2 11 3 2 3" xfId="22165" xr:uid="{3AA6BE1C-F241-4096-8D71-FE0F0FA31B38}"/>
    <cellStyle name="Output 2 3 2 11 3 3" xfId="22166" xr:uid="{FE8D74FA-0BDD-4283-BEE6-A3023A3C794D}"/>
    <cellStyle name="Output 2 3 2 11 3 4" xfId="22167" xr:uid="{6EB1C3A2-FB0B-4264-AB75-B5287FC03736}"/>
    <cellStyle name="Output 2 3 2 11 4" xfId="22168" xr:uid="{3B821526-01B6-4472-AD20-05B5D8CDDB73}"/>
    <cellStyle name="Output 2 3 2 11 4 2" xfId="22169" xr:uid="{D9C9B56C-5A87-4E0F-8D63-C835B80844DF}"/>
    <cellStyle name="Output 2 3 2 11 4 2 2" xfId="22170" xr:uid="{9734AD06-CE8B-41AA-9966-51994C3BBC28}"/>
    <cellStyle name="Output 2 3 2 11 4 2 3" xfId="22171" xr:uid="{B1E500A6-E064-4D73-BDDD-C0BF2656EF37}"/>
    <cellStyle name="Output 2 3 2 11 4 3" xfId="22172" xr:uid="{2D239BAF-E5A3-41AE-9ADB-0D2AAC06C5E3}"/>
    <cellStyle name="Output 2 3 2 11 4 4" xfId="22173" xr:uid="{D4969377-49FC-4C87-A716-062D5B67145E}"/>
    <cellStyle name="Output 2 3 2 11 5" xfId="22174" xr:uid="{85D961DE-A96E-4B6D-B393-438D6B20256A}"/>
    <cellStyle name="Output 2 3 2 11 5 2" xfId="22175" xr:uid="{C4832A6F-D6C0-44D0-8471-7548DCE10FB5}"/>
    <cellStyle name="Output 2 3 2 11 5 2 2" xfId="22176" xr:uid="{85695E87-5BC2-4A89-8A79-5D1C04FA8329}"/>
    <cellStyle name="Output 2 3 2 11 5 2 3" xfId="22177" xr:uid="{99CC9F87-2B98-45EC-BE4A-14446AEE2994}"/>
    <cellStyle name="Output 2 3 2 11 5 3" xfId="22178" xr:uid="{5B20D6CD-9895-44FF-B2F7-781DF99225A6}"/>
    <cellStyle name="Output 2 3 2 11 5 4" xfId="22179" xr:uid="{54008901-C0A3-4687-B660-335D1E790554}"/>
    <cellStyle name="Output 2 3 2 11 6" xfId="22180" xr:uid="{045AC2EB-2C84-4E52-9C4B-5C850C3AB9D8}"/>
    <cellStyle name="Output 2 3 2 11 6 2" xfId="22181" xr:uid="{9FD64593-95C0-4D39-9D4B-BAD085B36661}"/>
    <cellStyle name="Output 2 3 2 11 6 2 2" xfId="22182" xr:uid="{57966184-EFEA-4D31-9091-F9DEDDD9A8F0}"/>
    <cellStyle name="Output 2 3 2 11 6 2 3" xfId="22183" xr:uid="{C6077A68-AF98-4236-A5FD-13BFB562DF7D}"/>
    <cellStyle name="Output 2 3 2 11 6 3" xfId="22184" xr:uid="{5AC9468A-E943-41DA-8C54-211333D50FCA}"/>
    <cellStyle name="Output 2 3 2 11 6 4" xfId="22185" xr:uid="{848C2D09-E725-408E-968A-5C39E65DBBD3}"/>
    <cellStyle name="Output 2 3 2 11 7" xfId="22186" xr:uid="{0B5E94F2-60C5-4758-8CBA-751BC83EB1AF}"/>
    <cellStyle name="Output 2 3 2 11 7 2" xfId="22187" xr:uid="{993E3E4A-F929-4F04-A964-19C9C8DAC47D}"/>
    <cellStyle name="Output 2 3 2 11 7 3" xfId="22188" xr:uid="{58276370-4B64-40C5-94A9-B1CD74DBC283}"/>
    <cellStyle name="Output 2 3 2 11 8" xfId="22189" xr:uid="{F0804840-2E72-47A8-B3BB-C47E094B6ACF}"/>
    <cellStyle name="Output 2 3 2 11 9" xfId="22190" xr:uid="{12A7E0D7-F9B6-4F17-B7F8-E8E9B0876CD1}"/>
    <cellStyle name="Output 2 3 2 12" xfId="22191" xr:uid="{40B2B86C-658F-4C8E-B606-887AD6A64FD4}"/>
    <cellStyle name="Output 2 3 2 12 2" xfId="22192" xr:uid="{890B501C-8E6D-4767-A721-9C4038BCAEF9}"/>
    <cellStyle name="Output 2 3 2 12 2 2" xfId="22193" xr:uid="{518312A9-E09A-4622-B78E-41CCC0693654}"/>
    <cellStyle name="Output 2 3 2 12 2 2 2" xfId="22194" xr:uid="{EB09098A-6281-4871-9DF1-BC64DB32E52A}"/>
    <cellStyle name="Output 2 3 2 12 2 2 3" xfId="22195" xr:uid="{A76206F9-FFCA-42D8-99F0-303D05399F5F}"/>
    <cellStyle name="Output 2 3 2 12 2 3" xfId="22196" xr:uid="{7E3789E6-9CFB-40B4-A063-1BE1C255DA97}"/>
    <cellStyle name="Output 2 3 2 12 2 4" xfId="22197" xr:uid="{57812B25-9113-4368-8FC5-DF63EDB7A549}"/>
    <cellStyle name="Output 2 3 2 12 3" xfId="22198" xr:uid="{091A4EE1-D928-45C8-BE5C-D021A79C9AC8}"/>
    <cellStyle name="Output 2 3 2 12 3 2" xfId="22199" xr:uid="{071FE364-EE9D-40CC-93F5-1DFD967EEC10}"/>
    <cellStyle name="Output 2 3 2 12 3 2 2" xfId="22200" xr:uid="{F15FEAAC-AE54-4609-955A-9ECFDF2C64F6}"/>
    <cellStyle name="Output 2 3 2 12 3 2 3" xfId="22201" xr:uid="{997A2DE5-9297-4EBE-8564-1A883A730FB2}"/>
    <cellStyle name="Output 2 3 2 12 3 3" xfId="22202" xr:uid="{2FF0A0A9-FC67-4F8E-A07D-3EF41DA40CB7}"/>
    <cellStyle name="Output 2 3 2 12 3 4" xfId="22203" xr:uid="{53E060FC-EC3A-4BC3-9D11-9BA533AD0254}"/>
    <cellStyle name="Output 2 3 2 12 4" xfId="22204" xr:uid="{D5ABBD5D-DD9A-4CCE-B478-DA98C759B307}"/>
    <cellStyle name="Output 2 3 2 12 4 2" xfId="22205" xr:uid="{0FF3C6DF-D5AE-4F22-B6BC-B04D7B66A577}"/>
    <cellStyle name="Output 2 3 2 12 4 2 2" xfId="22206" xr:uid="{98DB29F5-88A4-4294-8615-A06D2FA8EC3A}"/>
    <cellStyle name="Output 2 3 2 12 4 2 3" xfId="22207" xr:uid="{0EB3F107-F9BB-4934-9A8A-6B0DB6951EAF}"/>
    <cellStyle name="Output 2 3 2 12 4 3" xfId="22208" xr:uid="{4734FAD1-6285-46C2-8B77-B025D3BB2098}"/>
    <cellStyle name="Output 2 3 2 12 4 4" xfId="22209" xr:uid="{3F23C2BA-6A83-4760-A82B-A16C104C547E}"/>
    <cellStyle name="Output 2 3 2 12 5" xfId="22210" xr:uid="{5D9F511D-DD7D-4C4A-95E7-CEC5F7F6AC65}"/>
    <cellStyle name="Output 2 3 2 12 5 2" xfId="22211" xr:uid="{BADDB750-7C2E-4901-8D80-4D8EFE99A697}"/>
    <cellStyle name="Output 2 3 2 12 5 2 2" xfId="22212" xr:uid="{24C1CAE0-61CD-48D4-8D09-0E043AA850EA}"/>
    <cellStyle name="Output 2 3 2 12 5 2 3" xfId="22213" xr:uid="{8206002D-0B81-4A72-A544-2228A0B92274}"/>
    <cellStyle name="Output 2 3 2 12 5 3" xfId="22214" xr:uid="{2B25B0B6-67BD-4698-B55A-73CD0803755A}"/>
    <cellStyle name="Output 2 3 2 12 5 4" xfId="22215" xr:uid="{E33FAEF0-3824-4A9D-9A86-D11412A77856}"/>
    <cellStyle name="Output 2 3 2 12 6" xfId="22216" xr:uid="{DD9021AE-8663-4690-9EF7-C874690B4BF5}"/>
    <cellStyle name="Output 2 3 2 12 6 2" xfId="22217" xr:uid="{1A56C136-585D-4F06-A6CE-331DE99EB948}"/>
    <cellStyle name="Output 2 3 2 12 6 2 2" xfId="22218" xr:uid="{19429A34-C314-474E-B536-32E3A434CCF0}"/>
    <cellStyle name="Output 2 3 2 12 6 2 3" xfId="22219" xr:uid="{1EF1AAA5-EA13-4986-B9FF-2345D9A7752C}"/>
    <cellStyle name="Output 2 3 2 12 6 3" xfId="22220" xr:uid="{10BF423C-F4CF-4EE7-8D5E-C4BB74306737}"/>
    <cellStyle name="Output 2 3 2 12 6 4" xfId="22221" xr:uid="{D490CEB0-FEC5-4B01-9298-150C8C94D60F}"/>
    <cellStyle name="Output 2 3 2 12 7" xfId="22222" xr:uid="{028D5C18-1078-4B8B-9994-61F0E96E4EB9}"/>
    <cellStyle name="Output 2 3 2 12 7 2" xfId="22223" xr:uid="{79187214-1C96-440C-8B1C-E93029DF469D}"/>
    <cellStyle name="Output 2 3 2 12 7 3" xfId="22224" xr:uid="{0EC6A5B2-F16B-46E6-82EF-B136CC6DB0E3}"/>
    <cellStyle name="Output 2 3 2 12 8" xfId="22225" xr:uid="{2FC39E74-F897-4362-B689-B3F0735D876C}"/>
    <cellStyle name="Output 2 3 2 12 9" xfId="22226" xr:uid="{E6ACAC1D-52FE-4814-AB6C-0868681B12F2}"/>
    <cellStyle name="Output 2 3 2 13" xfId="22227" xr:uid="{574ED5CF-E496-4DBB-92D5-E071914491BA}"/>
    <cellStyle name="Output 2 3 2 13 2" xfId="22228" xr:uid="{DAAB7D00-2A27-430B-BEE0-D21FD6CC4E62}"/>
    <cellStyle name="Output 2 3 2 13 2 2" xfId="22229" xr:uid="{10735B8E-5966-4369-9907-B4C1F264712E}"/>
    <cellStyle name="Output 2 3 2 13 2 2 2" xfId="22230" xr:uid="{B3DF6D20-6CC7-42E6-9479-ADC998BEFCE0}"/>
    <cellStyle name="Output 2 3 2 13 2 2 3" xfId="22231" xr:uid="{57B6E212-E8C0-4EDD-84BC-CAF1A48DB1A3}"/>
    <cellStyle name="Output 2 3 2 13 2 3" xfId="22232" xr:uid="{D0C85710-3466-4581-B6CF-8E5AFD5F96C2}"/>
    <cellStyle name="Output 2 3 2 13 2 4" xfId="22233" xr:uid="{4B79E846-AE7A-480E-AD00-FA365CDDA5D1}"/>
    <cellStyle name="Output 2 3 2 13 3" xfId="22234" xr:uid="{F0B685D1-CB99-48B2-A7F4-08D81344E72D}"/>
    <cellStyle name="Output 2 3 2 13 3 2" xfId="22235" xr:uid="{88C95736-8B26-4FE7-989A-45C67AD47C7B}"/>
    <cellStyle name="Output 2 3 2 13 3 2 2" xfId="22236" xr:uid="{BD0FA499-5A59-4FEA-BCA7-671EF23CDDAB}"/>
    <cellStyle name="Output 2 3 2 13 3 2 3" xfId="22237" xr:uid="{0D4C112A-A04B-4845-BBF6-EEB887817F10}"/>
    <cellStyle name="Output 2 3 2 13 3 3" xfId="22238" xr:uid="{57A73EDE-9608-4DE0-B355-20C8150E4626}"/>
    <cellStyle name="Output 2 3 2 13 3 4" xfId="22239" xr:uid="{85549C6C-5E8E-44F9-BC58-F7F3D567634C}"/>
    <cellStyle name="Output 2 3 2 13 4" xfId="22240" xr:uid="{4D515A49-6A8C-4E6A-AC27-4D95E408A7C1}"/>
    <cellStyle name="Output 2 3 2 13 4 2" xfId="22241" xr:uid="{9A90F632-BAE0-478D-9F3D-49DE84BC5103}"/>
    <cellStyle name="Output 2 3 2 13 4 2 2" xfId="22242" xr:uid="{5BE1222E-51F9-4398-B546-D39295ACD5B2}"/>
    <cellStyle name="Output 2 3 2 13 4 2 3" xfId="22243" xr:uid="{007A1450-6630-4E71-B7B1-C5D454B2D40A}"/>
    <cellStyle name="Output 2 3 2 13 4 3" xfId="22244" xr:uid="{D9C49EF1-949F-455B-A0C0-9F267A3A644C}"/>
    <cellStyle name="Output 2 3 2 13 4 4" xfId="22245" xr:uid="{D9E52F4B-0664-4EAB-8427-AC9F3B5F31BE}"/>
    <cellStyle name="Output 2 3 2 13 5" xfId="22246" xr:uid="{5521374E-BC0A-4B84-B068-6C186EBFC76A}"/>
    <cellStyle name="Output 2 3 2 13 5 2" xfId="22247" xr:uid="{2FE6E53F-32A0-451B-92A8-F2DEE4589E7A}"/>
    <cellStyle name="Output 2 3 2 13 5 2 2" xfId="22248" xr:uid="{CED8F4B8-B208-404E-A12E-345101ECC62F}"/>
    <cellStyle name="Output 2 3 2 13 5 2 3" xfId="22249" xr:uid="{756B6AE8-0B34-4877-84F2-FA6125CA4D39}"/>
    <cellStyle name="Output 2 3 2 13 5 3" xfId="22250" xr:uid="{7BCE1CE0-07FC-4FD0-BA2B-FD703BC38894}"/>
    <cellStyle name="Output 2 3 2 13 5 4" xfId="22251" xr:uid="{D5970E16-8895-4375-8D68-0570D56ECC01}"/>
    <cellStyle name="Output 2 3 2 13 6" xfId="22252" xr:uid="{D6828647-3015-4CF4-8722-CC5EC45B327F}"/>
    <cellStyle name="Output 2 3 2 13 6 2" xfId="22253" xr:uid="{70DBF100-1924-420B-8B67-6B25312CBD84}"/>
    <cellStyle name="Output 2 3 2 13 6 2 2" xfId="22254" xr:uid="{DF497665-C871-4FC5-A6DF-950BE67A2948}"/>
    <cellStyle name="Output 2 3 2 13 6 2 3" xfId="22255" xr:uid="{0541CA72-886D-4DA4-9D65-9FCED2A57C3F}"/>
    <cellStyle name="Output 2 3 2 13 6 3" xfId="22256" xr:uid="{26FC4E90-C5CC-460C-A1C0-9B9A395451E7}"/>
    <cellStyle name="Output 2 3 2 13 6 4" xfId="22257" xr:uid="{4877B00D-12AF-4B77-96F7-910998E1D605}"/>
    <cellStyle name="Output 2 3 2 13 7" xfId="22258" xr:uid="{2D53DCD1-A140-4964-A86D-F8C30DF0B31B}"/>
    <cellStyle name="Output 2 3 2 13 7 2" xfId="22259" xr:uid="{A1DE89B5-62AA-4B8C-834E-D9C299F47649}"/>
    <cellStyle name="Output 2 3 2 13 7 3" xfId="22260" xr:uid="{AB1663EE-896F-43EE-8407-898525E994AB}"/>
    <cellStyle name="Output 2 3 2 13 8" xfId="22261" xr:uid="{467198A6-112B-49D1-B411-E6C6E08CADAB}"/>
    <cellStyle name="Output 2 3 2 13 9" xfId="22262" xr:uid="{375B7E5A-3C55-428A-B98B-2740CAD23D1B}"/>
    <cellStyle name="Output 2 3 2 14" xfId="22263" xr:uid="{7D05E819-4D00-4068-9C92-73B75B0000CB}"/>
    <cellStyle name="Output 2 3 2 14 2" xfId="22264" xr:uid="{89C68BEA-BF87-4770-9785-FD75F76A438C}"/>
    <cellStyle name="Output 2 3 2 14 2 2" xfId="22265" xr:uid="{18836AD4-2168-4789-9B16-9ABE61A6A087}"/>
    <cellStyle name="Output 2 3 2 14 2 2 2" xfId="22266" xr:uid="{7D9B0BEC-E29C-499B-B0C6-1EBB78439B1F}"/>
    <cellStyle name="Output 2 3 2 14 2 2 3" xfId="22267" xr:uid="{3A101CC3-5EE3-40E9-B8FB-06DBC0EEF05B}"/>
    <cellStyle name="Output 2 3 2 14 2 3" xfId="22268" xr:uid="{29CFB58A-2151-4C6A-8BF2-054DCBEEEFB0}"/>
    <cellStyle name="Output 2 3 2 14 2 4" xfId="22269" xr:uid="{1032FAA6-36BF-49F7-9480-78DEA5770437}"/>
    <cellStyle name="Output 2 3 2 14 3" xfId="22270" xr:uid="{9E0F29F6-76CE-484F-9F4C-EBFA84147331}"/>
    <cellStyle name="Output 2 3 2 14 3 2" xfId="22271" xr:uid="{37D26CEF-A3A1-45A2-B021-277890AE1362}"/>
    <cellStyle name="Output 2 3 2 14 3 2 2" xfId="22272" xr:uid="{50258C5A-91A6-4619-A85D-CF06B1230143}"/>
    <cellStyle name="Output 2 3 2 14 3 2 3" xfId="22273" xr:uid="{75112CA3-9353-49B7-8D6F-DBE7C24E34E6}"/>
    <cellStyle name="Output 2 3 2 14 3 3" xfId="22274" xr:uid="{2ACC5E2B-5FB0-408D-8661-5E3CA29719A7}"/>
    <cellStyle name="Output 2 3 2 14 3 4" xfId="22275" xr:uid="{45B5A2C3-77B1-45F9-B6E8-2C1A5EE1DF60}"/>
    <cellStyle name="Output 2 3 2 14 4" xfId="22276" xr:uid="{458375CA-43AD-4DA0-9684-E835330E7232}"/>
    <cellStyle name="Output 2 3 2 14 4 2" xfId="22277" xr:uid="{10EB3BEE-55B2-437F-AEBB-6B4B6A83C273}"/>
    <cellStyle name="Output 2 3 2 14 4 2 2" xfId="22278" xr:uid="{95AC3F75-ED73-4060-9A8D-8A25D3463086}"/>
    <cellStyle name="Output 2 3 2 14 4 2 3" xfId="22279" xr:uid="{B8B38184-0F94-4231-A0FF-8C08841AE0FF}"/>
    <cellStyle name="Output 2 3 2 14 4 3" xfId="22280" xr:uid="{23F59CD7-16EF-477B-A00F-CB8C036F07BE}"/>
    <cellStyle name="Output 2 3 2 14 4 4" xfId="22281" xr:uid="{E4E63F7A-75C6-4CB1-BF57-2570281DC493}"/>
    <cellStyle name="Output 2 3 2 14 5" xfId="22282" xr:uid="{CA454CAA-6948-4A6E-A498-EE95A4CE9FE7}"/>
    <cellStyle name="Output 2 3 2 14 5 2" xfId="22283" xr:uid="{C0D20AB4-A930-4BD8-A512-47088ABDF9A5}"/>
    <cellStyle name="Output 2 3 2 14 5 2 2" xfId="22284" xr:uid="{2C54C5EC-7CCF-4CF6-BC4F-D50BAC6A5586}"/>
    <cellStyle name="Output 2 3 2 14 5 2 3" xfId="22285" xr:uid="{DC6AED7B-45BC-41DE-B158-84940ABC857F}"/>
    <cellStyle name="Output 2 3 2 14 5 3" xfId="22286" xr:uid="{3B8325CB-FC66-4914-AE81-11D274EC8A67}"/>
    <cellStyle name="Output 2 3 2 14 5 4" xfId="22287" xr:uid="{4BDA0E73-3E13-48C1-B1E9-4AEFA6F83E1B}"/>
    <cellStyle name="Output 2 3 2 14 6" xfId="22288" xr:uid="{9631FC22-C680-4EC3-B607-429E137CBF41}"/>
    <cellStyle name="Output 2 3 2 14 6 2" xfId="22289" xr:uid="{7892AD13-725E-4B38-8700-9A21A0B73FA1}"/>
    <cellStyle name="Output 2 3 2 14 6 2 2" xfId="22290" xr:uid="{F2834D8F-F010-46C6-B0AC-FCCAC5B69089}"/>
    <cellStyle name="Output 2 3 2 14 6 2 3" xfId="22291" xr:uid="{D2DCFA8E-5DEE-4826-8B94-D93DE110968F}"/>
    <cellStyle name="Output 2 3 2 14 6 3" xfId="22292" xr:uid="{02E863C9-94D2-4087-B674-3B1A8531CC8E}"/>
    <cellStyle name="Output 2 3 2 14 6 4" xfId="22293" xr:uid="{0DD7E794-B32E-4C08-95D3-87BC5C278A0D}"/>
    <cellStyle name="Output 2 3 2 14 7" xfId="22294" xr:uid="{E222C921-2E45-4C66-9C37-F75D2F1BE0AD}"/>
    <cellStyle name="Output 2 3 2 14 7 2" xfId="22295" xr:uid="{1ABAB9F8-8E2D-4510-88E3-F1FE469200DF}"/>
    <cellStyle name="Output 2 3 2 14 7 3" xfId="22296" xr:uid="{1930C7FC-DE8D-4ED8-85A5-71344404312F}"/>
    <cellStyle name="Output 2 3 2 14 8" xfId="22297" xr:uid="{B5AEDEA3-82F4-46EA-9FC0-C35C6876137F}"/>
    <cellStyle name="Output 2 3 2 14 9" xfId="22298" xr:uid="{6F103149-DC29-4F0B-80D9-D4E9425C4CF5}"/>
    <cellStyle name="Output 2 3 2 15" xfId="22299" xr:uid="{C133792E-4B5E-4D86-9598-56F7CBA3C8B1}"/>
    <cellStyle name="Output 2 3 2 15 2" xfId="22300" xr:uid="{73B1D277-4F24-42E6-8464-3BBF143027F8}"/>
    <cellStyle name="Output 2 3 2 15 2 2" xfId="22301" xr:uid="{88462828-2859-4D52-AE0C-4602EF4328DC}"/>
    <cellStyle name="Output 2 3 2 15 2 2 2" xfId="22302" xr:uid="{4871966B-BEB0-4EE9-845E-621BAC643C3E}"/>
    <cellStyle name="Output 2 3 2 15 2 2 3" xfId="22303" xr:uid="{2C506071-CCCF-4B98-988A-852B022092DB}"/>
    <cellStyle name="Output 2 3 2 15 2 3" xfId="22304" xr:uid="{2BAF1305-6AAE-41D9-82C2-DCCBA13A3582}"/>
    <cellStyle name="Output 2 3 2 15 2 4" xfId="22305" xr:uid="{52E204CA-75B9-4D11-B05C-9C21DE899058}"/>
    <cellStyle name="Output 2 3 2 15 3" xfId="22306" xr:uid="{BBD45EA9-FD78-423A-BEC4-94BE6D5B8E25}"/>
    <cellStyle name="Output 2 3 2 15 3 2" xfId="22307" xr:uid="{34D900D9-3A1E-4C7C-B72D-7BF4EB790B2E}"/>
    <cellStyle name="Output 2 3 2 15 3 2 2" xfId="22308" xr:uid="{54594C26-91EB-4DF9-B4D7-2C81DD5FF1C2}"/>
    <cellStyle name="Output 2 3 2 15 3 2 3" xfId="22309" xr:uid="{D2E294FD-20F9-4547-8C60-A91C65EC7C40}"/>
    <cellStyle name="Output 2 3 2 15 3 3" xfId="22310" xr:uid="{076B0735-6724-40BA-A756-9B52E0A1A2EA}"/>
    <cellStyle name="Output 2 3 2 15 3 4" xfId="22311" xr:uid="{0151910B-B145-4D86-A5A5-B7309D453493}"/>
    <cellStyle name="Output 2 3 2 15 4" xfId="22312" xr:uid="{321DD7C6-7F33-4B99-A675-BDFCC535321A}"/>
    <cellStyle name="Output 2 3 2 15 4 2" xfId="22313" xr:uid="{C93C3ACA-9BD2-480C-B1BA-1037373249B6}"/>
    <cellStyle name="Output 2 3 2 15 4 2 2" xfId="22314" xr:uid="{9BB8EC56-0B17-4126-BBF3-3513DF18B285}"/>
    <cellStyle name="Output 2 3 2 15 4 2 3" xfId="22315" xr:uid="{4A9CA339-CD2D-4817-9002-724BD2540746}"/>
    <cellStyle name="Output 2 3 2 15 4 3" xfId="22316" xr:uid="{0D6323E6-C9EC-47A3-9DFF-0562E28BA64B}"/>
    <cellStyle name="Output 2 3 2 15 4 4" xfId="22317" xr:uid="{1CCBE828-5CA3-458D-B147-FB4E2E0B23F9}"/>
    <cellStyle name="Output 2 3 2 15 5" xfId="22318" xr:uid="{596248AA-6B03-4ABD-9645-5E61C7A9FA67}"/>
    <cellStyle name="Output 2 3 2 15 5 2" xfId="22319" xr:uid="{9341D1E9-6C4D-456A-9ADC-DEA40557B1DC}"/>
    <cellStyle name="Output 2 3 2 15 5 2 2" xfId="22320" xr:uid="{7BCC7AF3-C31C-4A98-B55D-76517798F327}"/>
    <cellStyle name="Output 2 3 2 15 5 2 3" xfId="22321" xr:uid="{210C2A22-5156-47F2-9EE2-2147041341C7}"/>
    <cellStyle name="Output 2 3 2 15 5 3" xfId="22322" xr:uid="{089B0BD2-2233-4DF1-BCB2-1B1754D64DD2}"/>
    <cellStyle name="Output 2 3 2 15 5 4" xfId="22323" xr:uid="{7AF649C5-510E-4B5D-AB52-0EBF646F5448}"/>
    <cellStyle name="Output 2 3 2 15 6" xfId="22324" xr:uid="{C110CB3D-93FD-42C6-95F3-25DBCA8B8853}"/>
    <cellStyle name="Output 2 3 2 15 6 2" xfId="22325" xr:uid="{8DE4964E-23BD-4951-B67F-C7598C021559}"/>
    <cellStyle name="Output 2 3 2 15 6 2 2" xfId="22326" xr:uid="{52F0BE32-B8E1-43B1-844B-6F65A92F886B}"/>
    <cellStyle name="Output 2 3 2 15 6 2 3" xfId="22327" xr:uid="{65E8C43C-29DE-435A-B3B9-B6D98010313C}"/>
    <cellStyle name="Output 2 3 2 15 6 3" xfId="22328" xr:uid="{95FD3EE1-DA09-4BD0-9403-25F485AECECD}"/>
    <cellStyle name="Output 2 3 2 15 6 4" xfId="22329" xr:uid="{A28D99D1-2FC9-41FA-8FBB-02893AE10EE3}"/>
    <cellStyle name="Output 2 3 2 15 7" xfId="22330" xr:uid="{6F3541EB-5C81-4307-8127-38EDD9354DD4}"/>
    <cellStyle name="Output 2 3 2 15 7 2" xfId="22331" xr:uid="{5F55D322-9820-4B42-B307-764E034C6C16}"/>
    <cellStyle name="Output 2 3 2 15 7 3" xfId="22332" xr:uid="{BB7E653E-A6B7-4F4B-959E-806129C7B224}"/>
    <cellStyle name="Output 2 3 2 15 8" xfId="22333" xr:uid="{A25BADD6-D0CE-40B8-9D5A-F25F33186B59}"/>
    <cellStyle name="Output 2 3 2 15 9" xfId="22334" xr:uid="{AA465912-90A8-4D8B-B8C4-D08EE059B5E1}"/>
    <cellStyle name="Output 2 3 2 16" xfId="22335" xr:uid="{A8D83D04-5DC4-496E-8581-37F3D8A31411}"/>
    <cellStyle name="Output 2 3 2 16 2" xfId="22336" xr:uid="{C2191A02-8D9C-404D-9086-A9A11F41F13A}"/>
    <cellStyle name="Output 2 3 2 16 2 2" xfId="22337" xr:uid="{F46D57F3-E3CF-4F5C-9ED2-1BDCA6CBFCED}"/>
    <cellStyle name="Output 2 3 2 16 2 2 2" xfId="22338" xr:uid="{5BF22A95-86D9-4AB4-A55E-BF99D831396F}"/>
    <cellStyle name="Output 2 3 2 16 2 2 3" xfId="22339" xr:uid="{A806462F-7384-4CCE-8A2D-27BC7F92C651}"/>
    <cellStyle name="Output 2 3 2 16 2 3" xfId="22340" xr:uid="{E98B5099-DBCE-40BF-B6E9-6BF50BCFFD26}"/>
    <cellStyle name="Output 2 3 2 16 2 4" xfId="22341" xr:uid="{D23297AF-757D-4990-9B1E-ABFAD4238BC8}"/>
    <cellStyle name="Output 2 3 2 16 3" xfId="22342" xr:uid="{60C22E4A-7E12-4403-B529-F6D2F9D844DE}"/>
    <cellStyle name="Output 2 3 2 16 3 2" xfId="22343" xr:uid="{4EDD3A6E-2AA7-4D9D-9859-1D0D56EB03DD}"/>
    <cellStyle name="Output 2 3 2 16 3 2 2" xfId="22344" xr:uid="{53770A67-908B-4939-B1FE-8470A88036DC}"/>
    <cellStyle name="Output 2 3 2 16 3 2 3" xfId="22345" xr:uid="{61B6E95F-FC68-4E0E-B08E-DC090D448C47}"/>
    <cellStyle name="Output 2 3 2 16 3 3" xfId="22346" xr:uid="{300E4D7C-BD81-49C9-A29F-460839C05CF1}"/>
    <cellStyle name="Output 2 3 2 16 3 4" xfId="22347" xr:uid="{8437137F-914A-4CAA-B60B-351FDFBD4870}"/>
    <cellStyle name="Output 2 3 2 16 4" xfId="22348" xr:uid="{915FE57A-8CDA-4CC8-9581-74574B5D1741}"/>
    <cellStyle name="Output 2 3 2 16 4 2" xfId="22349" xr:uid="{CA2ADC57-25BE-4E27-8C5F-38ADE1DA8F1B}"/>
    <cellStyle name="Output 2 3 2 16 4 2 2" xfId="22350" xr:uid="{7784A7D9-F2F4-4067-B764-CC3AB7EBBCF7}"/>
    <cellStyle name="Output 2 3 2 16 4 2 3" xfId="22351" xr:uid="{CC7DE1FA-A600-4D0D-95EB-5AB2EA20B342}"/>
    <cellStyle name="Output 2 3 2 16 4 3" xfId="22352" xr:uid="{A2A89537-CBF8-4D21-B945-5CE032449560}"/>
    <cellStyle name="Output 2 3 2 16 4 4" xfId="22353" xr:uid="{D301B360-A580-49F4-8544-679A960A7D10}"/>
    <cellStyle name="Output 2 3 2 16 5" xfId="22354" xr:uid="{D6B70B17-B5B8-4B1D-B18B-5E52BA8A8DB9}"/>
    <cellStyle name="Output 2 3 2 16 5 2" xfId="22355" xr:uid="{49AC6419-8396-4B4B-A91F-24A5D77D61AD}"/>
    <cellStyle name="Output 2 3 2 16 5 2 2" xfId="22356" xr:uid="{0847091C-A4BE-4D39-819C-D26DCF76915B}"/>
    <cellStyle name="Output 2 3 2 16 5 2 3" xfId="22357" xr:uid="{D95CEE0A-C00D-4268-82D8-9F9FF54725D7}"/>
    <cellStyle name="Output 2 3 2 16 5 3" xfId="22358" xr:uid="{801E0B62-3F38-4D16-B8C7-1B04E09F7A3C}"/>
    <cellStyle name="Output 2 3 2 16 5 4" xfId="22359" xr:uid="{4D4B95FB-BBEE-49BD-917F-55BBC2FE0B5A}"/>
    <cellStyle name="Output 2 3 2 16 6" xfId="22360" xr:uid="{F0605CE4-A912-474E-B828-BE45471DC697}"/>
    <cellStyle name="Output 2 3 2 16 6 2" xfId="22361" xr:uid="{91AD3CC8-B19C-433C-9F77-268BF44E3046}"/>
    <cellStyle name="Output 2 3 2 16 6 2 2" xfId="22362" xr:uid="{5C5E88F7-5651-4BC7-8500-DB05C2C5D094}"/>
    <cellStyle name="Output 2 3 2 16 6 2 3" xfId="22363" xr:uid="{919A8A2F-F333-44D0-B8B3-504495123D0E}"/>
    <cellStyle name="Output 2 3 2 16 6 3" xfId="22364" xr:uid="{6F48E0F3-57E8-49E5-B3CF-0980762C89E2}"/>
    <cellStyle name="Output 2 3 2 16 6 4" xfId="22365" xr:uid="{466C5CAB-4511-4FD4-873F-143108937329}"/>
    <cellStyle name="Output 2 3 2 16 7" xfId="22366" xr:uid="{AB33BE04-8188-4F73-865A-792A9BAF9D61}"/>
    <cellStyle name="Output 2 3 2 16 7 2" xfId="22367" xr:uid="{D29818BD-88CF-4074-97AD-2EDE465AC544}"/>
    <cellStyle name="Output 2 3 2 16 7 3" xfId="22368" xr:uid="{16D7D039-6301-440A-B094-784F9CFBEBE8}"/>
    <cellStyle name="Output 2 3 2 16 8" xfId="22369" xr:uid="{61F6FA88-770C-4BF0-B946-45C9FE7694CD}"/>
    <cellStyle name="Output 2 3 2 16 9" xfId="22370" xr:uid="{43401945-D269-4975-BAAA-202AD246B6B2}"/>
    <cellStyle name="Output 2 3 2 17" xfId="22371" xr:uid="{82A55D71-9BAE-4E6B-B41B-40950C03DE49}"/>
    <cellStyle name="Output 2 3 2 17 2" xfId="22372" xr:uid="{7935F358-3EF0-464B-8585-6637A4AEAE0F}"/>
    <cellStyle name="Output 2 3 2 17 2 2" xfId="22373" xr:uid="{B09B3584-FFEB-4E67-A174-2007E1A43FAB}"/>
    <cellStyle name="Output 2 3 2 17 2 2 2" xfId="22374" xr:uid="{A2C1E128-A1AC-465F-BE9B-591DAF6D33A6}"/>
    <cellStyle name="Output 2 3 2 17 2 2 3" xfId="22375" xr:uid="{1E16BDD7-125E-4F6D-92F2-6586795A8453}"/>
    <cellStyle name="Output 2 3 2 17 2 3" xfId="22376" xr:uid="{2BB81C41-BC1D-47BB-A284-FFED406BCA8D}"/>
    <cellStyle name="Output 2 3 2 17 2 4" xfId="22377" xr:uid="{ED19486F-B8AA-4292-A897-ED5955E49131}"/>
    <cellStyle name="Output 2 3 2 17 3" xfId="22378" xr:uid="{D8513822-0A37-4524-9880-A999EED8B461}"/>
    <cellStyle name="Output 2 3 2 17 3 2" xfId="22379" xr:uid="{63ACC6F2-63D1-4BA6-A1FC-1C32D118040B}"/>
    <cellStyle name="Output 2 3 2 17 3 2 2" xfId="22380" xr:uid="{42D418E4-5B6E-4545-8B69-8B1D2C664F63}"/>
    <cellStyle name="Output 2 3 2 17 3 2 3" xfId="22381" xr:uid="{EC8D6B9C-5EF0-40B2-8C13-C37938E66442}"/>
    <cellStyle name="Output 2 3 2 17 3 3" xfId="22382" xr:uid="{63757838-A9C1-4B3A-875C-B786F2FC7ADB}"/>
    <cellStyle name="Output 2 3 2 17 3 4" xfId="22383" xr:uid="{E0B6A8F1-7E43-439D-9845-FC360AD9750A}"/>
    <cellStyle name="Output 2 3 2 17 4" xfId="22384" xr:uid="{EF6E5214-D967-4C33-99C0-C04AFFB9F12C}"/>
    <cellStyle name="Output 2 3 2 17 4 2" xfId="22385" xr:uid="{D73F144C-0597-425B-A8F0-EDD8CB41B7FC}"/>
    <cellStyle name="Output 2 3 2 17 4 2 2" xfId="22386" xr:uid="{4EBCE4B5-7D13-497B-8EE7-6FB111CEECB8}"/>
    <cellStyle name="Output 2 3 2 17 4 2 3" xfId="22387" xr:uid="{41A9469B-B8C7-4554-BA40-43947C610508}"/>
    <cellStyle name="Output 2 3 2 17 4 3" xfId="22388" xr:uid="{818EBF49-5715-4376-860A-C210BC93DBFC}"/>
    <cellStyle name="Output 2 3 2 17 4 4" xfId="22389" xr:uid="{EAB02371-0D99-42FA-9EB2-D790626998C2}"/>
    <cellStyle name="Output 2 3 2 17 5" xfId="22390" xr:uid="{2E6F5DC7-853F-4A9E-9E26-30027DDEA4AF}"/>
    <cellStyle name="Output 2 3 2 17 5 2" xfId="22391" xr:uid="{08573C74-0F1E-4F0E-BC3E-A2666054F818}"/>
    <cellStyle name="Output 2 3 2 17 5 2 2" xfId="22392" xr:uid="{C7D1287E-B5A4-4F73-B79A-6BEF9FDF90B0}"/>
    <cellStyle name="Output 2 3 2 17 5 2 3" xfId="22393" xr:uid="{065F8440-F056-4F59-8C01-885CE77FCABA}"/>
    <cellStyle name="Output 2 3 2 17 5 3" xfId="22394" xr:uid="{9BFB768A-9700-48A4-B727-F59B0E6B2504}"/>
    <cellStyle name="Output 2 3 2 17 5 4" xfId="22395" xr:uid="{81086028-A469-491A-A9EC-A95F8BA03891}"/>
    <cellStyle name="Output 2 3 2 17 6" xfId="22396" xr:uid="{4378E5A6-584C-45D8-9CF5-64722F929886}"/>
    <cellStyle name="Output 2 3 2 17 6 2" xfId="22397" xr:uid="{FE3AFE29-63A8-4CB6-854D-48386E897764}"/>
    <cellStyle name="Output 2 3 2 17 6 2 2" xfId="22398" xr:uid="{3E984130-F03C-46B8-A48B-CA15685AF1D3}"/>
    <cellStyle name="Output 2 3 2 17 6 2 3" xfId="22399" xr:uid="{1DB9C6D8-77FC-4FC4-8404-96F5D5C0E7FB}"/>
    <cellStyle name="Output 2 3 2 17 6 3" xfId="22400" xr:uid="{8F8E9C4A-CC59-4556-97CB-58F92D02F007}"/>
    <cellStyle name="Output 2 3 2 17 6 4" xfId="22401" xr:uid="{B2E8B826-27B7-4753-AADB-AB8733B4E2F8}"/>
    <cellStyle name="Output 2 3 2 17 7" xfId="22402" xr:uid="{AFB3A6DB-BD16-4FA0-9A3C-0AE298B453B5}"/>
    <cellStyle name="Output 2 3 2 17 7 2" xfId="22403" xr:uid="{1F4F1C8F-0CCA-499D-8726-D1DC752BACF3}"/>
    <cellStyle name="Output 2 3 2 17 7 3" xfId="22404" xr:uid="{E290AA65-0649-47A8-8908-DE937ADC8BFD}"/>
    <cellStyle name="Output 2 3 2 17 8" xfId="22405" xr:uid="{612692AD-7996-4676-B2AB-C5F08A83D534}"/>
    <cellStyle name="Output 2 3 2 17 9" xfId="22406" xr:uid="{8CCAAF9C-624E-47C0-8EA0-70A0AF127D2B}"/>
    <cellStyle name="Output 2 3 2 18" xfId="22407" xr:uid="{E87EAEA1-4BE1-45EB-91F6-B763ACB4939A}"/>
    <cellStyle name="Output 2 3 2 18 2" xfId="22408" xr:uid="{2BBD7822-2603-4D7D-8958-311CB09C3ABC}"/>
    <cellStyle name="Output 2 3 2 18 2 2" xfId="22409" xr:uid="{A5E599DF-C835-40E4-AF22-C286F23DC6B5}"/>
    <cellStyle name="Output 2 3 2 18 2 2 2" xfId="22410" xr:uid="{2B83EAFD-73FD-4D51-B3B0-49A5700AB2DA}"/>
    <cellStyle name="Output 2 3 2 18 2 2 3" xfId="22411" xr:uid="{C26A0AAB-BF79-4215-A185-2A6BE6E7B3F5}"/>
    <cellStyle name="Output 2 3 2 18 2 3" xfId="22412" xr:uid="{29365031-0B4D-4E59-A02F-4A5F108DDA04}"/>
    <cellStyle name="Output 2 3 2 18 2 4" xfId="22413" xr:uid="{9325D939-38A1-4C5C-9CEF-BD5B0B390681}"/>
    <cellStyle name="Output 2 3 2 18 3" xfId="22414" xr:uid="{6E71BDC1-83AC-45A1-AAE3-0C41CF022C76}"/>
    <cellStyle name="Output 2 3 2 18 3 2" xfId="22415" xr:uid="{C0898EA7-52F6-41DC-8134-3188BA27CBBD}"/>
    <cellStyle name="Output 2 3 2 18 3 2 2" xfId="22416" xr:uid="{E7BA8DE1-B2E6-44DB-BB94-20A324B77EAF}"/>
    <cellStyle name="Output 2 3 2 18 3 2 3" xfId="22417" xr:uid="{9279C957-7AED-42E2-B962-140CEE76C71D}"/>
    <cellStyle name="Output 2 3 2 18 3 3" xfId="22418" xr:uid="{950FD814-4BC3-44EE-BE35-C5C97DAE8A2F}"/>
    <cellStyle name="Output 2 3 2 18 3 4" xfId="22419" xr:uid="{4AB9BFDF-D42F-414B-9BBA-7E137655D22A}"/>
    <cellStyle name="Output 2 3 2 18 4" xfId="22420" xr:uid="{160BA732-853A-4C5A-B987-9369605053EC}"/>
    <cellStyle name="Output 2 3 2 18 4 2" xfId="22421" xr:uid="{F8FEAAED-31E2-4C41-AE4A-A8A587FCF195}"/>
    <cellStyle name="Output 2 3 2 18 4 2 2" xfId="22422" xr:uid="{9BB31336-6ECA-4005-B30A-531E584AFAC9}"/>
    <cellStyle name="Output 2 3 2 18 4 2 3" xfId="22423" xr:uid="{97A52C6A-79E5-47CF-BD17-3218BE91DD61}"/>
    <cellStyle name="Output 2 3 2 18 4 3" xfId="22424" xr:uid="{32BFBF53-842D-4579-9BD6-B86F9D3B3FF3}"/>
    <cellStyle name="Output 2 3 2 18 4 4" xfId="22425" xr:uid="{419C6D15-D04D-40F5-844D-FC2208AB54A2}"/>
    <cellStyle name="Output 2 3 2 18 5" xfId="22426" xr:uid="{ABB626CB-1A20-45CF-94F9-0D08B2CC8ECE}"/>
    <cellStyle name="Output 2 3 2 18 5 2" xfId="22427" xr:uid="{D38ADE98-F455-481E-926E-549C68B4CDA4}"/>
    <cellStyle name="Output 2 3 2 18 5 2 2" xfId="22428" xr:uid="{96DBCCFD-4147-4B60-81BF-E304C6CC71D7}"/>
    <cellStyle name="Output 2 3 2 18 5 2 3" xfId="22429" xr:uid="{AF002F7E-AE98-4E99-B6B7-0083A0AFBBFA}"/>
    <cellStyle name="Output 2 3 2 18 5 3" xfId="22430" xr:uid="{846ED6EC-9698-4381-9057-8938340EF98A}"/>
    <cellStyle name="Output 2 3 2 18 5 4" xfId="22431" xr:uid="{FCE8CBA4-3EEB-40C0-8918-D7F324D5DA91}"/>
    <cellStyle name="Output 2 3 2 18 6" xfId="22432" xr:uid="{149C2B70-CCEA-41C2-9318-5FEC3CB6361E}"/>
    <cellStyle name="Output 2 3 2 18 6 2" xfId="22433" xr:uid="{E8EEED4D-3990-41E1-B889-5BFF9FC7F539}"/>
    <cellStyle name="Output 2 3 2 18 6 2 2" xfId="22434" xr:uid="{C12FA3E8-CE3C-455D-9862-1A19946EA3ED}"/>
    <cellStyle name="Output 2 3 2 18 6 2 3" xfId="22435" xr:uid="{925CD3F5-4304-4A49-B214-BE466B5ED091}"/>
    <cellStyle name="Output 2 3 2 18 6 3" xfId="22436" xr:uid="{A7EEA631-69AC-4DDC-8915-6CAE23F28526}"/>
    <cellStyle name="Output 2 3 2 18 6 4" xfId="22437" xr:uid="{7930A62B-6C11-4E4A-94D4-745AF0817AA8}"/>
    <cellStyle name="Output 2 3 2 18 7" xfId="22438" xr:uid="{2BA4DD3A-6F4B-4795-A5F7-226C9FCE5645}"/>
    <cellStyle name="Output 2 3 2 18 7 2" xfId="22439" xr:uid="{75D4A110-1239-4059-9B87-B5C6640F4724}"/>
    <cellStyle name="Output 2 3 2 18 7 3" xfId="22440" xr:uid="{BC8606EA-4FAD-4ED0-8A53-10AA0C46F495}"/>
    <cellStyle name="Output 2 3 2 18 8" xfId="22441" xr:uid="{00017480-ED17-4D98-A6C9-E415669F0CF5}"/>
    <cellStyle name="Output 2 3 2 18 9" xfId="22442" xr:uid="{501B9D6D-9047-406D-A6F8-AE8579928943}"/>
    <cellStyle name="Output 2 3 2 19" xfId="22443" xr:uid="{519F8161-9B2C-4D8C-A056-6349DD77C0E3}"/>
    <cellStyle name="Output 2 3 2 19 2" xfId="22444" xr:uid="{480772AE-9B17-4E46-9124-158DD26C44CB}"/>
    <cellStyle name="Output 2 3 2 19 2 2" xfId="22445" xr:uid="{833F355F-BABF-4C96-8EB2-915E44101743}"/>
    <cellStyle name="Output 2 3 2 19 2 2 2" xfId="22446" xr:uid="{3E9F46BD-38C0-4FD9-A9FE-CEDA98F54D9A}"/>
    <cellStyle name="Output 2 3 2 19 2 2 3" xfId="22447" xr:uid="{008F52AA-B4EC-45DF-B58A-3D58FB477DDC}"/>
    <cellStyle name="Output 2 3 2 19 2 3" xfId="22448" xr:uid="{DFCCB013-8CEA-446D-B7E9-C783FD96B6EE}"/>
    <cellStyle name="Output 2 3 2 19 2 4" xfId="22449" xr:uid="{C3512191-25BA-4051-A80D-D56B98186765}"/>
    <cellStyle name="Output 2 3 2 19 3" xfId="22450" xr:uid="{43C28F1F-30AD-4221-B4CA-EB8FDDB95008}"/>
    <cellStyle name="Output 2 3 2 19 3 2" xfId="22451" xr:uid="{5C5F94A2-04FE-48A0-8AF9-F3C7A76EDF36}"/>
    <cellStyle name="Output 2 3 2 19 3 2 2" xfId="22452" xr:uid="{652BBA73-DBDD-4D0D-8AFC-9B33E40A03D6}"/>
    <cellStyle name="Output 2 3 2 19 3 2 3" xfId="22453" xr:uid="{1EDB1B2F-66BC-465F-934A-32258A4D4A85}"/>
    <cellStyle name="Output 2 3 2 19 3 3" xfId="22454" xr:uid="{6FED6175-DEDB-4AC9-A7E3-FD48EC85C312}"/>
    <cellStyle name="Output 2 3 2 19 3 4" xfId="22455" xr:uid="{F8BC62A3-FCB1-418F-B05D-DCEEF6D78C4C}"/>
    <cellStyle name="Output 2 3 2 19 4" xfId="22456" xr:uid="{413CE81B-7144-446F-8DB2-CBAD1E5048A3}"/>
    <cellStyle name="Output 2 3 2 19 4 2" xfId="22457" xr:uid="{0132E881-AA66-4053-8035-172029F2AAF9}"/>
    <cellStyle name="Output 2 3 2 19 4 2 2" xfId="22458" xr:uid="{333C56D1-27EA-4758-8FDE-0CB18DDB6618}"/>
    <cellStyle name="Output 2 3 2 19 4 2 3" xfId="22459" xr:uid="{FE30906D-88D2-4295-8DD0-F8654C1A9462}"/>
    <cellStyle name="Output 2 3 2 19 4 3" xfId="22460" xr:uid="{67F1BBAE-DB87-49A8-8537-ADE473142D41}"/>
    <cellStyle name="Output 2 3 2 19 4 4" xfId="22461" xr:uid="{6ECDD0F5-C393-41B1-8B6A-3BB366477EA4}"/>
    <cellStyle name="Output 2 3 2 19 5" xfId="22462" xr:uid="{EC91A63D-6EFD-4F8B-9DD5-AC3A431E764D}"/>
    <cellStyle name="Output 2 3 2 19 5 2" xfId="22463" xr:uid="{4EE9FD62-985F-49C8-9552-EA2DA10A6C4D}"/>
    <cellStyle name="Output 2 3 2 19 5 2 2" xfId="22464" xr:uid="{3C00DF29-8367-47C7-B029-3985A26A60BB}"/>
    <cellStyle name="Output 2 3 2 19 5 2 3" xfId="22465" xr:uid="{1EF33846-20F2-483F-86E8-E84B0C183F34}"/>
    <cellStyle name="Output 2 3 2 19 5 3" xfId="22466" xr:uid="{FBE9A0A6-C617-4BE4-8649-260041032AAF}"/>
    <cellStyle name="Output 2 3 2 19 5 4" xfId="22467" xr:uid="{3C5B7735-0E37-4650-B43A-F75E87163CC0}"/>
    <cellStyle name="Output 2 3 2 19 6" xfId="22468" xr:uid="{68788F26-90EA-4BC4-B9D9-4A06E5C2AFDA}"/>
    <cellStyle name="Output 2 3 2 19 6 2" xfId="22469" xr:uid="{78C0DBFE-5949-4F7A-8859-917663DBBFA0}"/>
    <cellStyle name="Output 2 3 2 19 6 2 2" xfId="22470" xr:uid="{5FBE8200-181F-4387-8A21-DC3BA3660790}"/>
    <cellStyle name="Output 2 3 2 19 6 2 3" xfId="22471" xr:uid="{C1701CD4-3C91-4CD7-BD6D-404A6B54F721}"/>
    <cellStyle name="Output 2 3 2 19 6 3" xfId="22472" xr:uid="{8ABBC9E5-99D9-41B2-84D8-EE07DBCD0A66}"/>
    <cellStyle name="Output 2 3 2 19 6 4" xfId="22473" xr:uid="{1DDD3F55-AE42-4787-B5A9-75BDF57E2E26}"/>
    <cellStyle name="Output 2 3 2 19 7" xfId="22474" xr:uid="{54957DFA-083C-4565-BB9C-335B2A33F64E}"/>
    <cellStyle name="Output 2 3 2 19 7 2" xfId="22475" xr:uid="{67E77022-1F0B-42F2-BFB3-3B0E1924FEA6}"/>
    <cellStyle name="Output 2 3 2 19 7 3" xfId="22476" xr:uid="{BED3D72A-8BB1-4EED-BA61-3250677B7CFD}"/>
    <cellStyle name="Output 2 3 2 19 8" xfId="22477" xr:uid="{DB519875-DC3A-4154-83D6-C10209FDA8FF}"/>
    <cellStyle name="Output 2 3 2 19 9" xfId="22478" xr:uid="{9DC420D3-0595-4BFE-B1F2-2878EA59CD51}"/>
    <cellStyle name="Output 2 3 2 2" xfId="22479" xr:uid="{0BDBB686-CFC2-4956-AC05-5E279D404FE5}"/>
    <cellStyle name="Output 2 3 2 2 2" xfId="22480" xr:uid="{6DAED363-23BB-4964-8D14-F3F70DE25D45}"/>
    <cellStyle name="Output 2 3 2 2 2 2" xfId="22481" xr:uid="{8ED57BB1-D297-43E6-BC7C-505E5A58B333}"/>
    <cellStyle name="Output 2 3 2 2 2 2 2" xfId="22482" xr:uid="{1E89A5A7-2EBC-4925-8E48-ED20A89DBB80}"/>
    <cellStyle name="Output 2 3 2 2 2 2 3" xfId="22483" xr:uid="{DB953802-CDD9-45C2-B327-794F29ECE4DC}"/>
    <cellStyle name="Output 2 3 2 2 2 3" xfId="22484" xr:uid="{B68D5557-76EA-47D2-A13E-B917A52D2E95}"/>
    <cellStyle name="Output 2 3 2 2 2 4" xfId="22485" xr:uid="{C4362781-E5A4-4C92-A066-ECC1ACCCA78C}"/>
    <cellStyle name="Output 2 3 2 2 3" xfId="22486" xr:uid="{417B546C-8DA4-48EB-82E8-5513E3296257}"/>
    <cellStyle name="Output 2 3 2 2 3 2" xfId="22487" xr:uid="{BF1DBACF-F404-4D04-ABBB-4F28E0F4D63A}"/>
    <cellStyle name="Output 2 3 2 2 3 2 2" xfId="22488" xr:uid="{3FF84F33-8D3E-4B90-BC9F-50680DA001BF}"/>
    <cellStyle name="Output 2 3 2 2 3 2 3" xfId="22489" xr:uid="{EFE59909-952C-417C-A723-859A5D685609}"/>
    <cellStyle name="Output 2 3 2 2 3 3" xfId="22490" xr:uid="{666C63F0-F63D-43CA-87D5-FA4DEE5CEBDA}"/>
    <cellStyle name="Output 2 3 2 2 3 4" xfId="22491" xr:uid="{478312EC-7B80-4006-931C-48F742AA82A3}"/>
    <cellStyle name="Output 2 3 2 2 4" xfId="22492" xr:uid="{8797D1F3-B21F-465B-A37E-BFCE5968F88B}"/>
    <cellStyle name="Output 2 3 2 2 4 2" xfId="22493" xr:uid="{C3B7373B-F62A-4678-AF1D-CA1CC75DCDBD}"/>
    <cellStyle name="Output 2 3 2 2 4 2 2" xfId="22494" xr:uid="{D1303165-6D48-46AF-8BB2-9489C5DF2975}"/>
    <cellStyle name="Output 2 3 2 2 4 2 3" xfId="22495" xr:uid="{A48B2B36-5996-40E2-BF78-33EB37E87395}"/>
    <cellStyle name="Output 2 3 2 2 4 3" xfId="22496" xr:uid="{D1D36DCF-99CE-412F-8BA7-0B70F9BF2281}"/>
    <cellStyle name="Output 2 3 2 2 4 4" xfId="22497" xr:uid="{D000FEDF-6938-41DA-B24D-A6010889D329}"/>
    <cellStyle name="Output 2 3 2 2 5" xfId="22498" xr:uid="{AA5928C5-2B0C-4263-A5BD-6691882A6E10}"/>
    <cellStyle name="Output 2 3 2 2 5 2" xfId="22499" xr:uid="{2E681A7B-FB62-4AD5-937C-332BA7C741B5}"/>
    <cellStyle name="Output 2 3 2 2 5 2 2" xfId="22500" xr:uid="{E9DA2842-7E6A-4EAC-93BE-386AD1D862D0}"/>
    <cellStyle name="Output 2 3 2 2 5 2 3" xfId="22501" xr:uid="{661EEAD1-F32A-4B6F-B134-273B0B666CCE}"/>
    <cellStyle name="Output 2 3 2 2 5 3" xfId="22502" xr:uid="{11EE2B6B-02CA-4110-89A1-84438259ED2E}"/>
    <cellStyle name="Output 2 3 2 2 5 4" xfId="22503" xr:uid="{780A2458-20FF-4E09-A22F-7CFE4C300E7C}"/>
    <cellStyle name="Output 2 3 2 2 6" xfId="22504" xr:uid="{4D8666D5-4172-4A95-9D75-67FF5F293B59}"/>
    <cellStyle name="Output 2 3 2 2 6 2" xfId="22505" xr:uid="{5C48916B-0C3A-4FB1-8A28-F3D59C1F5198}"/>
    <cellStyle name="Output 2 3 2 2 6 2 2" xfId="22506" xr:uid="{E5252D6C-60DF-4BD7-9CCE-164106413152}"/>
    <cellStyle name="Output 2 3 2 2 6 2 3" xfId="22507" xr:uid="{3DB9808A-B660-4658-8FB2-2A4E046534A7}"/>
    <cellStyle name="Output 2 3 2 2 6 3" xfId="22508" xr:uid="{F8A71E69-8C33-46B5-8538-81304A92C988}"/>
    <cellStyle name="Output 2 3 2 2 6 4" xfId="22509" xr:uid="{449A46A9-CEC7-4E55-B483-7115961DA62D}"/>
    <cellStyle name="Output 2 3 2 2 7" xfId="22510" xr:uid="{FC5A58CC-5588-4708-8349-AE269C3B6A6B}"/>
    <cellStyle name="Output 2 3 2 2 7 2" xfId="22511" xr:uid="{255150C0-0AE7-46F2-8786-ADEB01EE3C96}"/>
    <cellStyle name="Output 2 3 2 2 7 3" xfId="22512" xr:uid="{8DA94B2A-0CEC-4569-93CF-E3CC56F0EB82}"/>
    <cellStyle name="Output 2 3 2 2 8" xfId="22513" xr:uid="{11C45515-F592-44BA-8551-835BE401A062}"/>
    <cellStyle name="Output 2 3 2 2 9" xfId="22514" xr:uid="{79D2F1CA-059B-4E31-BBF2-1472E0BEC678}"/>
    <cellStyle name="Output 2 3 2 20" xfId="22515" xr:uid="{F45DE987-80F3-4F9A-B77F-904C0D634E17}"/>
    <cellStyle name="Output 2 3 2 20 2" xfId="22516" xr:uid="{D65D4C2A-8F74-4955-A8E5-C913F1F77520}"/>
    <cellStyle name="Output 2 3 2 20 2 2" xfId="22517" xr:uid="{096B0604-6CC9-47D8-8922-E540291A5612}"/>
    <cellStyle name="Output 2 3 2 20 2 3" xfId="22518" xr:uid="{A6D4AC8B-8C43-46CA-9317-78FC2E583AAF}"/>
    <cellStyle name="Output 2 3 2 20 3" xfId="22519" xr:uid="{52534C7A-5724-4589-B02A-1A494DEC1AF3}"/>
    <cellStyle name="Output 2 3 2 20 4" xfId="22520" xr:uid="{607FC02F-4004-4D4D-8653-7469CEEB6DBD}"/>
    <cellStyle name="Output 2 3 2 21" xfId="22521" xr:uid="{633081E4-BFDC-421A-B516-051A90F6992E}"/>
    <cellStyle name="Output 2 3 2 21 2" xfId="22522" xr:uid="{ADB0723B-762F-4DB2-934F-9E67B4F033C0}"/>
    <cellStyle name="Output 2 3 2 21 2 2" xfId="22523" xr:uid="{45EFE36F-CBA9-4EE2-8655-983CD66DE1B9}"/>
    <cellStyle name="Output 2 3 2 21 2 3" xfId="22524" xr:uid="{9E13FF25-2A46-42E2-A521-005C5F8D137D}"/>
    <cellStyle name="Output 2 3 2 21 3" xfId="22525" xr:uid="{A1CFC870-08EA-4C12-AB58-5F7F98FCE86A}"/>
    <cellStyle name="Output 2 3 2 21 4" xfId="22526" xr:uid="{90E85EE5-767D-4F97-B4EC-B13C9F9465BF}"/>
    <cellStyle name="Output 2 3 2 22" xfId="22527" xr:uid="{E8F521ED-79BC-419C-A7AE-CBE285E68015}"/>
    <cellStyle name="Output 2 3 2 22 2" xfId="22528" xr:uid="{22877700-A591-45E7-8A05-F5E730C0FB86}"/>
    <cellStyle name="Output 2 3 2 22 2 2" xfId="22529" xr:uid="{5F9C33EC-601B-482E-95D3-118CA1B7BB92}"/>
    <cellStyle name="Output 2 3 2 22 2 3" xfId="22530" xr:uid="{DD26A3CC-78D1-4AFB-BF98-D8C47421979D}"/>
    <cellStyle name="Output 2 3 2 22 3" xfId="22531" xr:uid="{9B38E197-2B64-478B-8677-30789DCCC27B}"/>
    <cellStyle name="Output 2 3 2 22 4" xfId="22532" xr:uid="{7F6DAE9D-81EC-4050-A4A5-F0CF3C8D66E5}"/>
    <cellStyle name="Output 2 3 2 23" xfId="22533" xr:uid="{B35B79BD-D7ED-4A0D-83D9-27E61B5E1778}"/>
    <cellStyle name="Output 2 3 2 23 2" xfId="22534" xr:uid="{C0A8A3DA-B833-4392-AEE7-A4268957EFB7}"/>
    <cellStyle name="Output 2 3 2 23 2 2" xfId="22535" xr:uid="{2BC7F00C-DB37-4A23-A5F8-64C987E3BE9A}"/>
    <cellStyle name="Output 2 3 2 23 2 3" xfId="22536" xr:uid="{7234895A-3F39-4EB1-B073-669466CB97BC}"/>
    <cellStyle name="Output 2 3 2 23 3" xfId="22537" xr:uid="{CADD43F0-F5C5-4387-BC31-D7BFE6195662}"/>
    <cellStyle name="Output 2 3 2 23 4" xfId="22538" xr:uid="{B101BFB5-720A-4D7E-A3BE-1DA778588465}"/>
    <cellStyle name="Output 2 3 2 24" xfId="22539" xr:uid="{D0298F3C-68F1-4BCE-9DD6-3F5538E6B487}"/>
    <cellStyle name="Output 2 3 2 24 2" xfId="22540" xr:uid="{4C8496A0-544D-49F2-91AB-76A6F64226F8}"/>
    <cellStyle name="Output 2 3 2 24 2 2" xfId="22541" xr:uid="{AE63D71F-DFA1-4241-B14B-A2EA5A67BD0A}"/>
    <cellStyle name="Output 2 3 2 24 2 3" xfId="22542" xr:uid="{2832DDA1-EB7E-41F4-932B-13552822313C}"/>
    <cellStyle name="Output 2 3 2 24 3" xfId="22543" xr:uid="{44E67D44-6F72-418C-A812-64DD77E9D24D}"/>
    <cellStyle name="Output 2 3 2 24 4" xfId="22544" xr:uid="{2E8F37F9-DD9C-4BFF-B34F-0A560C9AD5CA}"/>
    <cellStyle name="Output 2 3 2 25" xfId="22545" xr:uid="{9E7182AC-B480-4768-94F2-DD5A30D3247B}"/>
    <cellStyle name="Output 2 3 2 25 2" xfId="22546" xr:uid="{AF091CB8-8E71-4CDA-834D-52C51108CB09}"/>
    <cellStyle name="Output 2 3 2 25 3" xfId="22547" xr:uid="{FDD36C5B-F374-418B-9677-858D4662510B}"/>
    <cellStyle name="Output 2 3 2 26" xfId="22548" xr:uid="{8F42C331-AB6C-4ED2-9022-A66805D025A8}"/>
    <cellStyle name="Output 2 3 2 27" xfId="22549" xr:uid="{D4633861-4943-4AF5-97A5-437BE40B0402}"/>
    <cellStyle name="Output 2 3 2 3" xfId="22550" xr:uid="{46A4205C-A87E-4E93-AE75-0AEA4AC12AE5}"/>
    <cellStyle name="Output 2 3 2 3 2" xfId="22551" xr:uid="{3C7124A0-D5CB-4F1B-B2EC-F95DC2B23DC2}"/>
    <cellStyle name="Output 2 3 2 3 2 2" xfId="22552" xr:uid="{28D73F84-8F69-44E7-A30C-2B9904D1B4E8}"/>
    <cellStyle name="Output 2 3 2 3 2 2 2" xfId="22553" xr:uid="{6E2CA9DC-93E8-43F3-9949-33ABD7D2BE57}"/>
    <cellStyle name="Output 2 3 2 3 2 2 3" xfId="22554" xr:uid="{E4A273A7-AF84-4D5B-A89A-B20E22E09B66}"/>
    <cellStyle name="Output 2 3 2 3 2 3" xfId="22555" xr:uid="{64F28CBE-0D08-4D5A-83C4-123595E7756E}"/>
    <cellStyle name="Output 2 3 2 3 2 4" xfId="22556" xr:uid="{777BDA0B-A37D-4AD2-B00D-22C77DF56BA3}"/>
    <cellStyle name="Output 2 3 2 3 3" xfId="22557" xr:uid="{FA354ED1-B69C-4D83-A537-ECEFDD1C7526}"/>
    <cellStyle name="Output 2 3 2 3 3 2" xfId="22558" xr:uid="{18E1FE13-36A3-45C1-BA02-161B8443A655}"/>
    <cellStyle name="Output 2 3 2 3 3 2 2" xfId="22559" xr:uid="{6C70B0A2-DF87-42DC-9F63-47A9AD07640C}"/>
    <cellStyle name="Output 2 3 2 3 3 2 3" xfId="22560" xr:uid="{B6CE1386-AE8F-406C-9407-73BE9E4CA671}"/>
    <cellStyle name="Output 2 3 2 3 3 3" xfId="22561" xr:uid="{6C3280B3-ED38-4D58-AD7E-2C128DDABA94}"/>
    <cellStyle name="Output 2 3 2 3 3 4" xfId="22562" xr:uid="{E7FF9FC1-FC12-494A-BF9D-8B80AC7ECEC5}"/>
    <cellStyle name="Output 2 3 2 3 4" xfId="22563" xr:uid="{EA8A19AA-6FEF-4D2B-89B3-5467ECBED2EF}"/>
    <cellStyle name="Output 2 3 2 3 4 2" xfId="22564" xr:uid="{4726F2F3-BF61-4FEE-B413-9664F3F786EB}"/>
    <cellStyle name="Output 2 3 2 3 4 2 2" xfId="22565" xr:uid="{15544F94-1AA0-4A94-91CE-A8D6BF474F5C}"/>
    <cellStyle name="Output 2 3 2 3 4 2 3" xfId="22566" xr:uid="{81FAFBBD-A7C4-48E8-8E11-53520EB2A202}"/>
    <cellStyle name="Output 2 3 2 3 4 3" xfId="22567" xr:uid="{73E49361-1713-4101-BBA4-42AAE01A312C}"/>
    <cellStyle name="Output 2 3 2 3 4 4" xfId="22568" xr:uid="{FE1F4372-3F49-4136-A127-6900C6035953}"/>
    <cellStyle name="Output 2 3 2 3 5" xfId="22569" xr:uid="{4C400DAD-ED93-45EB-8A2B-DF0EC43F8882}"/>
    <cellStyle name="Output 2 3 2 3 5 2" xfId="22570" xr:uid="{9A86852B-43F7-4C56-84F2-5FCE06A9002E}"/>
    <cellStyle name="Output 2 3 2 3 5 2 2" xfId="22571" xr:uid="{BCB64DC0-2EF6-46FD-8B99-AF47ECED4CD7}"/>
    <cellStyle name="Output 2 3 2 3 5 2 3" xfId="22572" xr:uid="{65FAA94C-A897-422A-BFFA-8C2EDDE263B3}"/>
    <cellStyle name="Output 2 3 2 3 5 3" xfId="22573" xr:uid="{E347287A-826C-400A-B2DA-81795C2C09CB}"/>
    <cellStyle name="Output 2 3 2 3 5 4" xfId="22574" xr:uid="{A146C28F-3B93-4B59-A425-4A977451FF30}"/>
    <cellStyle name="Output 2 3 2 3 6" xfId="22575" xr:uid="{348463F3-1DF2-433B-B3B1-EB7521396EEB}"/>
    <cellStyle name="Output 2 3 2 3 6 2" xfId="22576" xr:uid="{F55AFF9E-A79B-4AA6-8AB2-EC7A836F5952}"/>
    <cellStyle name="Output 2 3 2 3 6 2 2" xfId="22577" xr:uid="{9BDBB556-A7AA-4FBB-892C-DF1747E30E63}"/>
    <cellStyle name="Output 2 3 2 3 6 2 3" xfId="22578" xr:uid="{DC8FA2EE-626B-48B3-A4E8-C6485A314CF7}"/>
    <cellStyle name="Output 2 3 2 3 6 3" xfId="22579" xr:uid="{1FD6BB2E-E199-498A-B835-A60FEB62B4F1}"/>
    <cellStyle name="Output 2 3 2 3 6 4" xfId="22580" xr:uid="{E82BC11A-5948-482D-A0A1-8CDDAEEF77DE}"/>
    <cellStyle name="Output 2 3 2 3 7" xfId="22581" xr:uid="{305A9393-5E5F-4F22-A29E-5C8E91BC2ECA}"/>
    <cellStyle name="Output 2 3 2 3 7 2" xfId="22582" xr:uid="{E3C1D044-A39C-49F6-AD43-1A8A932D503E}"/>
    <cellStyle name="Output 2 3 2 3 7 3" xfId="22583" xr:uid="{5BF98440-0EF8-4115-AD73-B94EBC63D355}"/>
    <cellStyle name="Output 2 3 2 3 8" xfId="22584" xr:uid="{200FA7ED-4AC9-43AF-9E88-BA14329C0140}"/>
    <cellStyle name="Output 2 3 2 3 9" xfId="22585" xr:uid="{C3D373A8-1445-4FD8-947F-6C282FB4F20F}"/>
    <cellStyle name="Output 2 3 2 4" xfId="22586" xr:uid="{2E1EC557-CDEC-42A7-886A-07807984BE3B}"/>
    <cellStyle name="Output 2 3 2 4 2" xfId="22587" xr:uid="{EFA5E87F-43A2-4E86-9E44-4F03C599E219}"/>
    <cellStyle name="Output 2 3 2 4 2 2" xfId="22588" xr:uid="{B487E022-7194-47F4-B580-184200761E6B}"/>
    <cellStyle name="Output 2 3 2 4 2 2 2" xfId="22589" xr:uid="{F18A07DD-E7CD-4687-896E-0AF7640AD6D1}"/>
    <cellStyle name="Output 2 3 2 4 2 2 3" xfId="22590" xr:uid="{65EC1CEB-4F0B-4AA9-B350-F10A3EECE052}"/>
    <cellStyle name="Output 2 3 2 4 2 3" xfId="22591" xr:uid="{15F97538-6EBA-4C79-A781-6B1A47089394}"/>
    <cellStyle name="Output 2 3 2 4 2 4" xfId="22592" xr:uid="{6BB8CA52-5372-4E2E-BBEA-F1B8B0495E01}"/>
    <cellStyle name="Output 2 3 2 4 3" xfId="22593" xr:uid="{F29AD070-C2D4-4D97-B318-4831C6797A28}"/>
    <cellStyle name="Output 2 3 2 4 3 2" xfId="22594" xr:uid="{99FD2CB3-B5FC-4E98-9243-C70A2988C711}"/>
    <cellStyle name="Output 2 3 2 4 3 2 2" xfId="22595" xr:uid="{059CB7C1-0C8D-4007-865C-64FA4F3E537A}"/>
    <cellStyle name="Output 2 3 2 4 3 2 3" xfId="22596" xr:uid="{ADB8F43D-46D5-4BA7-AB0E-9D1AE3A91E6E}"/>
    <cellStyle name="Output 2 3 2 4 3 3" xfId="22597" xr:uid="{4B2F3BE4-C92C-495E-8DEA-485E0BEF7DA5}"/>
    <cellStyle name="Output 2 3 2 4 3 4" xfId="22598" xr:uid="{DF636BBB-EB77-4E14-95F7-4DA184454C12}"/>
    <cellStyle name="Output 2 3 2 4 4" xfId="22599" xr:uid="{5915F6AB-BE25-496F-9C4D-A4A33A1297B9}"/>
    <cellStyle name="Output 2 3 2 4 4 2" xfId="22600" xr:uid="{C05F49AD-3A77-42D9-8386-D13ECBBFDD86}"/>
    <cellStyle name="Output 2 3 2 4 4 2 2" xfId="22601" xr:uid="{C1D0453B-3465-4D29-AD2E-2696152AC998}"/>
    <cellStyle name="Output 2 3 2 4 4 2 3" xfId="22602" xr:uid="{260F01FB-D1ED-4380-84D3-E5DCCA752188}"/>
    <cellStyle name="Output 2 3 2 4 4 3" xfId="22603" xr:uid="{3367931E-2B91-4C95-BF5A-98DCFC3CDA84}"/>
    <cellStyle name="Output 2 3 2 4 4 4" xfId="22604" xr:uid="{83A46020-F942-4778-ADB6-F12301A1EA81}"/>
    <cellStyle name="Output 2 3 2 4 5" xfId="22605" xr:uid="{DA759D2F-8F4B-43C4-99F4-F5A675A6BD95}"/>
    <cellStyle name="Output 2 3 2 4 5 2" xfId="22606" xr:uid="{3254CA8F-4A65-4EB2-A352-2919DBDD659E}"/>
    <cellStyle name="Output 2 3 2 4 5 2 2" xfId="22607" xr:uid="{A28FE5C4-3D20-4F4E-9CA4-51F39BE1F081}"/>
    <cellStyle name="Output 2 3 2 4 5 2 3" xfId="22608" xr:uid="{B66A28EC-4DA6-4BF0-A4DA-60300E232D87}"/>
    <cellStyle name="Output 2 3 2 4 5 3" xfId="22609" xr:uid="{80596268-ADAD-40AF-8E7E-21794D42885B}"/>
    <cellStyle name="Output 2 3 2 4 5 4" xfId="22610" xr:uid="{3C5EFC94-71A7-4172-ABD4-0466D010831D}"/>
    <cellStyle name="Output 2 3 2 4 6" xfId="22611" xr:uid="{4833A4A4-F561-4FA5-8E37-5E803785C6E4}"/>
    <cellStyle name="Output 2 3 2 4 6 2" xfId="22612" xr:uid="{99424277-10AE-4D3A-B4F2-FF8E888C7F3F}"/>
    <cellStyle name="Output 2 3 2 4 6 2 2" xfId="22613" xr:uid="{C25E95C8-7B01-487C-8730-2C5BA45EE8DC}"/>
    <cellStyle name="Output 2 3 2 4 6 2 3" xfId="22614" xr:uid="{0E5C0231-DE1C-4C4A-98E0-DC5CA67E1577}"/>
    <cellStyle name="Output 2 3 2 4 6 3" xfId="22615" xr:uid="{77F06E5F-1951-4DB6-9068-AAF1C8EB9955}"/>
    <cellStyle name="Output 2 3 2 4 6 4" xfId="22616" xr:uid="{4FBAA4B3-8701-4DF1-85BD-136F5A9BEAE2}"/>
    <cellStyle name="Output 2 3 2 4 7" xfId="22617" xr:uid="{66453B5D-645B-4362-9110-0EAF1EA73986}"/>
    <cellStyle name="Output 2 3 2 4 7 2" xfId="22618" xr:uid="{3D7E6A73-6585-47B5-ACC4-53ECE5AEBC3D}"/>
    <cellStyle name="Output 2 3 2 4 7 3" xfId="22619" xr:uid="{EA408F12-31BE-437B-B3F8-60740316D7DE}"/>
    <cellStyle name="Output 2 3 2 4 8" xfId="22620" xr:uid="{0C9ED7F5-C772-4B1B-AA83-BD51D343DA15}"/>
    <cellStyle name="Output 2 3 2 4 9" xfId="22621" xr:uid="{46D3592D-9AEA-476C-9D1C-E8176F35A40B}"/>
    <cellStyle name="Output 2 3 2 5" xfId="22622" xr:uid="{709EE63A-82F7-4B00-8FF6-BDE398798E68}"/>
    <cellStyle name="Output 2 3 2 5 2" xfId="22623" xr:uid="{1F3AEAD2-4466-4A5C-A848-60D0E3FC0BDC}"/>
    <cellStyle name="Output 2 3 2 5 2 2" xfId="22624" xr:uid="{531BCC6C-F3D7-4393-A676-DDD5BCCBAEEC}"/>
    <cellStyle name="Output 2 3 2 5 2 2 2" xfId="22625" xr:uid="{20994BD5-392A-4A8A-B697-4710C3F8D3AE}"/>
    <cellStyle name="Output 2 3 2 5 2 2 3" xfId="22626" xr:uid="{9EAB97C1-73EF-47B2-810E-E530ADAA5B48}"/>
    <cellStyle name="Output 2 3 2 5 2 3" xfId="22627" xr:uid="{FB7001CF-066F-44E1-88ED-2839B2E21386}"/>
    <cellStyle name="Output 2 3 2 5 2 4" xfId="22628" xr:uid="{F24DFADC-ABF8-40F0-9498-0507AF12BB69}"/>
    <cellStyle name="Output 2 3 2 5 3" xfId="22629" xr:uid="{94C82828-85E2-43B4-A57F-A634E8DBEA6E}"/>
    <cellStyle name="Output 2 3 2 5 3 2" xfId="22630" xr:uid="{7468EE8B-F0EB-4C76-B57C-4DD0213C8102}"/>
    <cellStyle name="Output 2 3 2 5 3 2 2" xfId="22631" xr:uid="{D226D5C7-8C8D-415B-B52E-EACEFA8BEC7C}"/>
    <cellStyle name="Output 2 3 2 5 3 2 3" xfId="22632" xr:uid="{34108339-3D9F-468E-A368-36F710B27232}"/>
    <cellStyle name="Output 2 3 2 5 3 3" xfId="22633" xr:uid="{AC94804A-6A90-4ADA-9019-5060E9A2EF3C}"/>
    <cellStyle name="Output 2 3 2 5 3 4" xfId="22634" xr:uid="{3CD9ACA0-F875-44C5-9552-1118BE12E2E0}"/>
    <cellStyle name="Output 2 3 2 5 4" xfId="22635" xr:uid="{D6F616BE-702C-40EF-90AD-F9A4491D5E99}"/>
    <cellStyle name="Output 2 3 2 5 4 2" xfId="22636" xr:uid="{42A3FB04-6865-40AC-BA68-417BBC84DAA6}"/>
    <cellStyle name="Output 2 3 2 5 4 2 2" xfId="22637" xr:uid="{DAFD2F97-4AB4-4B81-B4E0-F78B76248350}"/>
    <cellStyle name="Output 2 3 2 5 4 2 3" xfId="22638" xr:uid="{FD1E443B-F471-4AE9-994F-A4B0E2E8A2CC}"/>
    <cellStyle name="Output 2 3 2 5 4 3" xfId="22639" xr:uid="{B67FFFE2-DC97-4796-BE31-3DE8295B1C3F}"/>
    <cellStyle name="Output 2 3 2 5 4 4" xfId="22640" xr:uid="{1302A7F2-6CC6-4194-8241-37FB526282B1}"/>
    <cellStyle name="Output 2 3 2 5 5" xfId="22641" xr:uid="{66BC4D59-EBD9-42D7-B3F4-219E614A3C84}"/>
    <cellStyle name="Output 2 3 2 5 5 2" xfId="22642" xr:uid="{562F00DE-5C06-441C-91BF-8EB594FFED5D}"/>
    <cellStyle name="Output 2 3 2 5 5 2 2" xfId="22643" xr:uid="{E6831D18-8AFC-4FB0-A085-09A0B5BFEB4B}"/>
    <cellStyle name="Output 2 3 2 5 5 2 3" xfId="22644" xr:uid="{95DC15D8-45E0-4D63-ACCA-FB4D20BE49D1}"/>
    <cellStyle name="Output 2 3 2 5 5 3" xfId="22645" xr:uid="{6EFBCFBF-6A12-4870-A797-682593E2C1BA}"/>
    <cellStyle name="Output 2 3 2 5 5 4" xfId="22646" xr:uid="{1F3CCFB0-80A9-4AC3-AC08-0F9F4BA576C4}"/>
    <cellStyle name="Output 2 3 2 5 6" xfId="22647" xr:uid="{6E94C88F-CE92-421F-9859-B43A552DBD4F}"/>
    <cellStyle name="Output 2 3 2 5 6 2" xfId="22648" xr:uid="{D472F92B-BF21-4378-9726-781BBB3B9070}"/>
    <cellStyle name="Output 2 3 2 5 6 2 2" xfId="22649" xr:uid="{A3D4605E-E266-4CD1-B12B-4A80A1DD0CF0}"/>
    <cellStyle name="Output 2 3 2 5 6 2 3" xfId="22650" xr:uid="{C05971A7-92D6-48A0-9F8C-C0660C486346}"/>
    <cellStyle name="Output 2 3 2 5 6 3" xfId="22651" xr:uid="{535D2D29-5E51-4932-8FE9-D7A5208D0AE8}"/>
    <cellStyle name="Output 2 3 2 5 6 4" xfId="22652" xr:uid="{43565E1F-88A1-4587-9225-3BF5F5829385}"/>
    <cellStyle name="Output 2 3 2 5 7" xfId="22653" xr:uid="{303B3E76-5E77-47A8-9C6F-7AD38AFA126B}"/>
    <cellStyle name="Output 2 3 2 5 7 2" xfId="22654" xr:uid="{82DBDC2E-1543-4D63-8EF1-034C78A9EAB1}"/>
    <cellStyle name="Output 2 3 2 5 7 3" xfId="22655" xr:uid="{2C1C376B-5976-4C90-A03A-13A2883B4932}"/>
    <cellStyle name="Output 2 3 2 5 8" xfId="22656" xr:uid="{29CF0080-2B71-4157-BF73-B48374B4F34C}"/>
    <cellStyle name="Output 2 3 2 5 9" xfId="22657" xr:uid="{A6B8CA98-DDEF-460D-B708-8B296E9F6CA9}"/>
    <cellStyle name="Output 2 3 2 6" xfId="22658" xr:uid="{6256781E-CEF6-4D49-8221-C3541A595AA5}"/>
    <cellStyle name="Output 2 3 2 6 2" xfId="22659" xr:uid="{E731456B-6539-4A13-9225-5A273C914B42}"/>
    <cellStyle name="Output 2 3 2 6 2 2" xfId="22660" xr:uid="{64327CE5-C850-45A9-B787-0DE989EAF752}"/>
    <cellStyle name="Output 2 3 2 6 2 2 2" xfId="22661" xr:uid="{9C951882-38CE-4A59-8056-D3E5F642F4CC}"/>
    <cellStyle name="Output 2 3 2 6 2 2 3" xfId="22662" xr:uid="{2847CCF2-018E-4929-AFD8-10658C88BC86}"/>
    <cellStyle name="Output 2 3 2 6 2 3" xfId="22663" xr:uid="{39A2A3FF-F86D-48EC-BFE4-E3BFA1457AC9}"/>
    <cellStyle name="Output 2 3 2 6 2 4" xfId="22664" xr:uid="{B61FAFEB-1BCB-4689-8D88-DDF1DD5C8DBA}"/>
    <cellStyle name="Output 2 3 2 6 3" xfId="22665" xr:uid="{D26A60E3-7A81-46BF-B7A0-B5E074E05CFF}"/>
    <cellStyle name="Output 2 3 2 6 3 2" xfId="22666" xr:uid="{A0BFC6A9-6F7B-4FA2-A2B3-8782F20EE54A}"/>
    <cellStyle name="Output 2 3 2 6 3 2 2" xfId="22667" xr:uid="{0A1FD25C-837E-48A1-BC48-C0305855620C}"/>
    <cellStyle name="Output 2 3 2 6 3 2 3" xfId="22668" xr:uid="{FAF09CBA-C6F1-48B1-8434-E2223EC68B18}"/>
    <cellStyle name="Output 2 3 2 6 3 3" xfId="22669" xr:uid="{EBC61F3E-7A23-406E-8F0A-7B575877E76A}"/>
    <cellStyle name="Output 2 3 2 6 3 4" xfId="22670" xr:uid="{3D4DE87C-0121-40E1-82F8-BBD36827A73B}"/>
    <cellStyle name="Output 2 3 2 6 4" xfId="22671" xr:uid="{635FA616-6C49-4C5B-BA0A-E0F2B2B74016}"/>
    <cellStyle name="Output 2 3 2 6 4 2" xfId="22672" xr:uid="{CCCFABF0-D7B6-4BAE-8815-0DE61EA697FD}"/>
    <cellStyle name="Output 2 3 2 6 4 2 2" xfId="22673" xr:uid="{F039D0C6-8A6A-4819-A923-C8B6DDFEB798}"/>
    <cellStyle name="Output 2 3 2 6 4 2 3" xfId="22674" xr:uid="{1866A465-7BF9-4C3E-9213-04672E38AEC1}"/>
    <cellStyle name="Output 2 3 2 6 4 3" xfId="22675" xr:uid="{3CC3FB1C-3C29-4F68-8B8B-FE1648C755D1}"/>
    <cellStyle name="Output 2 3 2 6 4 4" xfId="22676" xr:uid="{AF007DF5-1E5E-47BA-9042-F49CD1C6B05E}"/>
    <cellStyle name="Output 2 3 2 6 5" xfId="22677" xr:uid="{2502CD99-83F8-4034-9F5E-6D42FEA71758}"/>
    <cellStyle name="Output 2 3 2 6 5 2" xfId="22678" xr:uid="{F953DD5A-423F-4B23-AD91-06896C74837C}"/>
    <cellStyle name="Output 2 3 2 6 5 2 2" xfId="22679" xr:uid="{BCBFB748-B08D-4E32-A5CD-8D02972BB4B8}"/>
    <cellStyle name="Output 2 3 2 6 5 2 3" xfId="22680" xr:uid="{C044A80B-6EF4-4C88-A198-1B4F159285B1}"/>
    <cellStyle name="Output 2 3 2 6 5 3" xfId="22681" xr:uid="{50F80A73-50EC-46EF-B3C7-B09597308075}"/>
    <cellStyle name="Output 2 3 2 6 5 4" xfId="22682" xr:uid="{44F323E3-FA2B-4EFA-A78C-D919821C2BEF}"/>
    <cellStyle name="Output 2 3 2 6 6" xfId="22683" xr:uid="{9ADF47FE-5B82-40B6-A5EC-5AABD7E7C6E0}"/>
    <cellStyle name="Output 2 3 2 6 6 2" xfId="22684" xr:uid="{E7307E0C-BBB0-40D4-BF2D-E4B0E299D88F}"/>
    <cellStyle name="Output 2 3 2 6 6 2 2" xfId="22685" xr:uid="{E1B1E44E-6C91-41A4-8AEF-CAADAD9E892E}"/>
    <cellStyle name="Output 2 3 2 6 6 2 3" xfId="22686" xr:uid="{D2214E6B-A227-4475-8E87-19605274CA38}"/>
    <cellStyle name="Output 2 3 2 6 6 3" xfId="22687" xr:uid="{99BD151A-1DD6-4089-B2EF-343714EFA8D4}"/>
    <cellStyle name="Output 2 3 2 6 6 4" xfId="22688" xr:uid="{B3ADA554-AB24-43F4-AAC5-E3AE33715FBC}"/>
    <cellStyle name="Output 2 3 2 6 7" xfId="22689" xr:uid="{8F5693FD-BFAF-4607-96E1-47B55A190ACB}"/>
    <cellStyle name="Output 2 3 2 6 7 2" xfId="22690" xr:uid="{768CF0F7-A075-44F7-AEB7-333D3DD5C3A2}"/>
    <cellStyle name="Output 2 3 2 6 7 3" xfId="22691" xr:uid="{9BF4216C-AAC4-4BCD-9FBD-5FE0FB1E1565}"/>
    <cellStyle name="Output 2 3 2 6 8" xfId="22692" xr:uid="{A081CBEE-5ABD-446E-802A-F571815CB065}"/>
    <cellStyle name="Output 2 3 2 6 9" xfId="22693" xr:uid="{558A40DD-1E3E-479B-80C0-F70B198DF6BF}"/>
    <cellStyle name="Output 2 3 2 7" xfId="22694" xr:uid="{D870C17C-7278-4A6D-A01F-10AEC1C36C47}"/>
    <cellStyle name="Output 2 3 2 7 2" xfId="22695" xr:uid="{B9620229-266F-4B43-A850-BAAF542E0476}"/>
    <cellStyle name="Output 2 3 2 7 2 2" xfId="22696" xr:uid="{AFC25D7E-D8AE-4E27-92D0-EC247B884587}"/>
    <cellStyle name="Output 2 3 2 7 2 2 2" xfId="22697" xr:uid="{81F8B9E1-6683-4311-87AA-F7B03EC9795F}"/>
    <cellStyle name="Output 2 3 2 7 2 2 3" xfId="22698" xr:uid="{09404F52-552C-417A-9E97-610B993573AD}"/>
    <cellStyle name="Output 2 3 2 7 2 3" xfId="22699" xr:uid="{D0D44E72-5B4C-45A7-B052-A633E89F58CB}"/>
    <cellStyle name="Output 2 3 2 7 2 4" xfId="22700" xr:uid="{54096EC1-38A0-4EC1-99B4-F0FCC8873133}"/>
    <cellStyle name="Output 2 3 2 7 3" xfId="22701" xr:uid="{10FFB845-7BA5-490A-AB0D-ED03BE279BEF}"/>
    <cellStyle name="Output 2 3 2 7 3 2" xfId="22702" xr:uid="{36DECCA5-3489-4AE6-9E25-1E4DEE51CC5A}"/>
    <cellStyle name="Output 2 3 2 7 3 2 2" xfId="22703" xr:uid="{CD89F80D-ED2D-4EFF-8B83-28CF391A7B97}"/>
    <cellStyle name="Output 2 3 2 7 3 2 3" xfId="22704" xr:uid="{B5E2A54C-012C-4060-9358-0FE1633A5F06}"/>
    <cellStyle name="Output 2 3 2 7 3 3" xfId="22705" xr:uid="{8BF9F328-023C-4067-BEF4-F6EE8D88EE74}"/>
    <cellStyle name="Output 2 3 2 7 3 4" xfId="22706" xr:uid="{4693ED48-C787-48CC-A7EB-6AEA849D8BA9}"/>
    <cellStyle name="Output 2 3 2 7 4" xfId="22707" xr:uid="{2CA3B606-CA5F-4A2F-B53C-CCB2343E64AF}"/>
    <cellStyle name="Output 2 3 2 7 4 2" xfId="22708" xr:uid="{4D353F36-10A5-4350-BFCC-CC4A6E8AF905}"/>
    <cellStyle name="Output 2 3 2 7 4 2 2" xfId="22709" xr:uid="{9D11E9AC-996A-4E07-B8AD-6DC9A2A33FC6}"/>
    <cellStyle name="Output 2 3 2 7 4 2 3" xfId="22710" xr:uid="{AE2636DC-F3AF-4843-A559-FF2283AEFA40}"/>
    <cellStyle name="Output 2 3 2 7 4 3" xfId="22711" xr:uid="{9C3DB7F6-5DC2-4C0D-987F-2C278E2B2118}"/>
    <cellStyle name="Output 2 3 2 7 4 4" xfId="22712" xr:uid="{535BEBAD-51E9-48F6-86D1-B8F212BB4E75}"/>
    <cellStyle name="Output 2 3 2 7 5" xfId="22713" xr:uid="{7AC9EF45-4FA4-4A9B-A8D8-B1C261C1C04C}"/>
    <cellStyle name="Output 2 3 2 7 5 2" xfId="22714" xr:uid="{C7E10E9B-51D8-4F1C-931C-AF3679D39D17}"/>
    <cellStyle name="Output 2 3 2 7 5 2 2" xfId="22715" xr:uid="{66166B23-E8FE-4219-8DE1-D44C80358C0E}"/>
    <cellStyle name="Output 2 3 2 7 5 2 3" xfId="22716" xr:uid="{72F601A2-0CBF-4A20-860C-FD5FD765F492}"/>
    <cellStyle name="Output 2 3 2 7 5 3" xfId="22717" xr:uid="{D17AC497-FEF6-401E-BB0E-CF186201577A}"/>
    <cellStyle name="Output 2 3 2 7 5 4" xfId="22718" xr:uid="{D0B54F40-BA6B-4C49-B891-EC6E5C56AA2B}"/>
    <cellStyle name="Output 2 3 2 7 6" xfId="22719" xr:uid="{8F1718CA-10FB-4424-9E1B-E6A9699337CA}"/>
    <cellStyle name="Output 2 3 2 7 6 2" xfId="22720" xr:uid="{E6C14F61-7F40-4EA9-B337-A5CD2954A6F6}"/>
    <cellStyle name="Output 2 3 2 7 6 2 2" xfId="22721" xr:uid="{656F07F7-505A-4A03-8F50-89E38BD2B279}"/>
    <cellStyle name="Output 2 3 2 7 6 2 3" xfId="22722" xr:uid="{5C88157B-F43B-4FCB-B30C-F8C7006192D6}"/>
    <cellStyle name="Output 2 3 2 7 6 3" xfId="22723" xr:uid="{F4400F97-10A7-4AF4-92D1-0EF66D21AA54}"/>
    <cellStyle name="Output 2 3 2 7 6 4" xfId="22724" xr:uid="{015CCE95-E083-412C-98D5-12CF3B02216B}"/>
    <cellStyle name="Output 2 3 2 7 7" xfId="22725" xr:uid="{58505F5A-5E7E-4B13-A11F-6531B0EA8BA5}"/>
    <cellStyle name="Output 2 3 2 7 7 2" xfId="22726" xr:uid="{81EED1F6-134B-4E4A-8FE4-9CC3E9E8451A}"/>
    <cellStyle name="Output 2 3 2 7 7 3" xfId="22727" xr:uid="{7F71E9BF-4297-4204-827F-517FD78A9E4A}"/>
    <cellStyle name="Output 2 3 2 7 8" xfId="22728" xr:uid="{E73C69F0-F7E3-4912-8B09-2E4DE60DDC67}"/>
    <cellStyle name="Output 2 3 2 7 9" xfId="22729" xr:uid="{D82C39D8-2B88-48F5-B8B7-2E5AE9E34AC7}"/>
    <cellStyle name="Output 2 3 2 8" xfId="22730" xr:uid="{B3677C1E-30F7-48F0-B3E6-2FB890B97900}"/>
    <cellStyle name="Output 2 3 2 8 2" xfId="22731" xr:uid="{F8EF31A4-94CF-49EE-8A87-AE5B4598FE5E}"/>
    <cellStyle name="Output 2 3 2 8 2 2" xfId="22732" xr:uid="{255D0765-2BF6-4768-B3C8-8F5D695F3E83}"/>
    <cellStyle name="Output 2 3 2 8 2 2 2" xfId="22733" xr:uid="{8F9C10E2-E4B6-4FF3-A1E1-571C4C56A3EE}"/>
    <cellStyle name="Output 2 3 2 8 2 2 3" xfId="22734" xr:uid="{3B9321C0-A602-4285-B48C-E43960F3466A}"/>
    <cellStyle name="Output 2 3 2 8 2 3" xfId="22735" xr:uid="{5E21096D-AD62-4B12-BC45-7E667C826075}"/>
    <cellStyle name="Output 2 3 2 8 2 4" xfId="22736" xr:uid="{433AB659-2BC7-4A5C-AF88-55DF87B497A9}"/>
    <cellStyle name="Output 2 3 2 8 3" xfId="22737" xr:uid="{0433C9D8-FC50-479A-B7AD-AE95273390EF}"/>
    <cellStyle name="Output 2 3 2 8 3 2" xfId="22738" xr:uid="{5073131F-946A-452A-8B90-E94220F12BDC}"/>
    <cellStyle name="Output 2 3 2 8 3 2 2" xfId="22739" xr:uid="{9145B577-A596-40C3-AC51-5A37E6D3F326}"/>
    <cellStyle name="Output 2 3 2 8 3 2 3" xfId="22740" xr:uid="{9B3049E8-16B4-4979-9547-0865CF016ED0}"/>
    <cellStyle name="Output 2 3 2 8 3 3" xfId="22741" xr:uid="{9CBAA7E8-6308-4122-A973-2B437A6C5249}"/>
    <cellStyle name="Output 2 3 2 8 3 4" xfId="22742" xr:uid="{FE4AAC3D-0DF6-40DB-9952-EE61BCA6C4EE}"/>
    <cellStyle name="Output 2 3 2 8 4" xfId="22743" xr:uid="{F04AEEF7-63AA-42FC-9D0B-73AE8E95A19B}"/>
    <cellStyle name="Output 2 3 2 8 4 2" xfId="22744" xr:uid="{E87F211E-1304-4404-B237-63835F269950}"/>
    <cellStyle name="Output 2 3 2 8 4 2 2" xfId="22745" xr:uid="{AB23CD3F-2B0F-4E0D-A042-53E365BCBFE7}"/>
    <cellStyle name="Output 2 3 2 8 4 2 3" xfId="22746" xr:uid="{1B5CAAAC-FED0-456E-9F10-732D25D8884A}"/>
    <cellStyle name="Output 2 3 2 8 4 3" xfId="22747" xr:uid="{20BEC728-BF93-4D78-A84E-54B76B48B0D0}"/>
    <cellStyle name="Output 2 3 2 8 4 4" xfId="22748" xr:uid="{7BF44CD5-3D09-46A4-B2A6-3E5D86EF19EB}"/>
    <cellStyle name="Output 2 3 2 8 5" xfId="22749" xr:uid="{D180C296-02FA-4135-8B6B-6BA604F0CE75}"/>
    <cellStyle name="Output 2 3 2 8 5 2" xfId="22750" xr:uid="{E11878DC-8F45-4026-9E2C-5E3701A85878}"/>
    <cellStyle name="Output 2 3 2 8 5 2 2" xfId="22751" xr:uid="{9BFDEECD-2431-47C9-B1D0-9FB9FFA5A27C}"/>
    <cellStyle name="Output 2 3 2 8 5 2 3" xfId="22752" xr:uid="{C1FC9EF3-431A-40AA-A790-7AFF77E6F2FA}"/>
    <cellStyle name="Output 2 3 2 8 5 3" xfId="22753" xr:uid="{74192211-4B6E-41BE-8F75-89F773278AA7}"/>
    <cellStyle name="Output 2 3 2 8 5 4" xfId="22754" xr:uid="{44E4C5CE-5598-4D48-9BBC-D3B0D110164E}"/>
    <cellStyle name="Output 2 3 2 8 6" xfId="22755" xr:uid="{BF1587E2-FAC8-48A3-A14B-90FAB9365817}"/>
    <cellStyle name="Output 2 3 2 8 6 2" xfId="22756" xr:uid="{6B5E78F1-E0A6-4F10-97DE-316F63901700}"/>
    <cellStyle name="Output 2 3 2 8 6 2 2" xfId="22757" xr:uid="{CD57BDF0-1695-46ED-A109-F4672C526F28}"/>
    <cellStyle name="Output 2 3 2 8 6 2 3" xfId="22758" xr:uid="{9199DA4F-6D22-4962-9687-14185E31F65B}"/>
    <cellStyle name="Output 2 3 2 8 6 3" xfId="22759" xr:uid="{A0C39B0C-C5DD-4F4F-8D5F-BD492A8A1C48}"/>
    <cellStyle name="Output 2 3 2 8 6 4" xfId="22760" xr:uid="{7FB8C2F2-DD65-4AEB-BD9C-D339F6D19C28}"/>
    <cellStyle name="Output 2 3 2 8 7" xfId="22761" xr:uid="{6EF75617-E9DE-4B03-BA16-387056AFCAE3}"/>
    <cellStyle name="Output 2 3 2 8 7 2" xfId="22762" xr:uid="{9FD9416A-67F3-433D-B959-645D9527F785}"/>
    <cellStyle name="Output 2 3 2 8 7 3" xfId="22763" xr:uid="{056145AB-1F3A-440E-88AC-E8FA7D06C17C}"/>
    <cellStyle name="Output 2 3 2 8 8" xfId="22764" xr:uid="{23953D28-4BBD-4101-9297-3E09ADDB3345}"/>
    <cellStyle name="Output 2 3 2 8 9" xfId="22765" xr:uid="{745E0D9A-806F-4AE1-8155-87689767962C}"/>
    <cellStyle name="Output 2 3 2 9" xfId="22766" xr:uid="{4A54D363-02CF-474A-8881-D5873EE8958A}"/>
    <cellStyle name="Output 2 3 2 9 2" xfId="22767" xr:uid="{21E5A593-FE0F-40DC-B95D-3C64C33657A4}"/>
    <cellStyle name="Output 2 3 2 9 2 2" xfId="22768" xr:uid="{B267B3C9-AE7A-4D0A-87C5-7B4CFC721F64}"/>
    <cellStyle name="Output 2 3 2 9 2 2 2" xfId="22769" xr:uid="{4176E746-FE39-4868-90A5-BE18807531DF}"/>
    <cellStyle name="Output 2 3 2 9 2 2 3" xfId="22770" xr:uid="{FC26D59B-2CFA-42EB-ADAC-7DFD26B85B06}"/>
    <cellStyle name="Output 2 3 2 9 2 3" xfId="22771" xr:uid="{4AA6F31A-A0D4-4F69-8C33-31BDCF4172AC}"/>
    <cellStyle name="Output 2 3 2 9 2 4" xfId="22772" xr:uid="{F7EF430C-ECD0-444D-A54D-5356AEC30A77}"/>
    <cellStyle name="Output 2 3 2 9 3" xfId="22773" xr:uid="{27EFD5BC-D802-400A-A663-D43A22CA7BCB}"/>
    <cellStyle name="Output 2 3 2 9 3 2" xfId="22774" xr:uid="{A6D90A85-757D-413D-AE9E-C9D9F9BA1966}"/>
    <cellStyle name="Output 2 3 2 9 3 2 2" xfId="22775" xr:uid="{5A2ECEB3-26BA-4A3A-8F3F-9FF4D913ADFC}"/>
    <cellStyle name="Output 2 3 2 9 3 2 3" xfId="22776" xr:uid="{A41F59A2-EDDA-4FDA-BB2E-A8797DCDE01D}"/>
    <cellStyle name="Output 2 3 2 9 3 3" xfId="22777" xr:uid="{234114A9-9566-4CA4-8B0E-3307C2DFFA52}"/>
    <cellStyle name="Output 2 3 2 9 3 4" xfId="22778" xr:uid="{FAB0F239-942E-4FDE-958D-6B57FE6F070E}"/>
    <cellStyle name="Output 2 3 2 9 4" xfId="22779" xr:uid="{F02848BE-340C-4E1C-AC7D-8376F9EFFE58}"/>
    <cellStyle name="Output 2 3 2 9 4 2" xfId="22780" xr:uid="{5B8BBFF5-87C1-4B62-9654-17EB9543C81A}"/>
    <cellStyle name="Output 2 3 2 9 4 2 2" xfId="22781" xr:uid="{21AE271A-DC6C-4A09-B10E-9BBE07DD42FF}"/>
    <cellStyle name="Output 2 3 2 9 4 2 3" xfId="22782" xr:uid="{649041A9-9909-4286-B591-6799395A84F5}"/>
    <cellStyle name="Output 2 3 2 9 4 3" xfId="22783" xr:uid="{EAE6CB5A-B99D-4262-8996-FEEA0EF6BE80}"/>
    <cellStyle name="Output 2 3 2 9 4 4" xfId="22784" xr:uid="{C408D983-A7AC-4A08-95FE-8F1C760A813A}"/>
    <cellStyle name="Output 2 3 2 9 5" xfId="22785" xr:uid="{94D65B52-F789-4F42-8A8D-176B87C7B311}"/>
    <cellStyle name="Output 2 3 2 9 5 2" xfId="22786" xr:uid="{69D6C1A9-B8C2-4813-99D2-4C0473715F28}"/>
    <cellStyle name="Output 2 3 2 9 5 2 2" xfId="22787" xr:uid="{B2519B71-1A35-4F78-8C56-0999E527AF40}"/>
    <cellStyle name="Output 2 3 2 9 5 2 3" xfId="22788" xr:uid="{21E9496E-878C-4A10-8D7F-69785C9484B7}"/>
    <cellStyle name="Output 2 3 2 9 5 3" xfId="22789" xr:uid="{C4DD9DA4-141C-462C-8670-36C03F556DA1}"/>
    <cellStyle name="Output 2 3 2 9 5 4" xfId="22790" xr:uid="{DEA0B8AA-2851-4764-8F52-86C91E11424A}"/>
    <cellStyle name="Output 2 3 2 9 6" xfId="22791" xr:uid="{43C136B7-92F6-4EDF-9B81-DB1333EC8B94}"/>
    <cellStyle name="Output 2 3 2 9 6 2" xfId="22792" xr:uid="{AF434E08-7F18-48F6-BB35-3D28F94D62D0}"/>
    <cellStyle name="Output 2 3 2 9 6 2 2" xfId="22793" xr:uid="{E9D1507D-AEE5-4774-ADAD-4CA910E15F3E}"/>
    <cellStyle name="Output 2 3 2 9 6 2 3" xfId="22794" xr:uid="{D8B778D6-2963-48F4-A433-D3985194C9EC}"/>
    <cellStyle name="Output 2 3 2 9 6 3" xfId="22795" xr:uid="{639BB9C6-8AE1-45CF-AE35-36B4831E5ECE}"/>
    <cellStyle name="Output 2 3 2 9 6 4" xfId="22796" xr:uid="{669AC964-8A45-4ED1-87B3-B8A855E4B87E}"/>
    <cellStyle name="Output 2 3 2 9 7" xfId="22797" xr:uid="{B15F8E90-4C44-48D3-BFE9-D1CA0889FF47}"/>
    <cellStyle name="Output 2 3 2 9 7 2" xfId="22798" xr:uid="{C768C1A8-42DF-498E-9E0A-56126EB8F233}"/>
    <cellStyle name="Output 2 3 2 9 7 3" xfId="22799" xr:uid="{9F8FCB84-AB59-4354-8324-A6CF9881A0E6}"/>
    <cellStyle name="Output 2 3 2 9 8" xfId="22800" xr:uid="{E0EE8CD6-DCA4-4B32-8F8C-844919F7F2A4}"/>
    <cellStyle name="Output 2 3 2 9 9" xfId="22801" xr:uid="{7D3BC5B7-0BBA-498C-8919-51D940E994F5}"/>
    <cellStyle name="Output 2 3 20" xfId="22802" xr:uid="{FA897F01-32AB-4C70-A4C0-3A03A91E26ED}"/>
    <cellStyle name="Output 2 3 20 2" xfId="22803" xr:uid="{23552FD5-8F09-4E36-BB07-33CDCE9B1CAE}"/>
    <cellStyle name="Output 2 3 20 2 2" xfId="22804" xr:uid="{60DDAF55-8529-4108-A637-0E124F77B1B7}"/>
    <cellStyle name="Output 2 3 20 2 2 2" xfId="22805" xr:uid="{CEBCF847-DAB6-46D3-B7D2-6251FAB5E5B1}"/>
    <cellStyle name="Output 2 3 20 2 2 3" xfId="22806" xr:uid="{96CB8664-8CC9-491E-A0FB-248855497553}"/>
    <cellStyle name="Output 2 3 20 2 3" xfId="22807" xr:uid="{8AF74797-F066-45C7-864C-37D59E148966}"/>
    <cellStyle name="Output 2 3 20 2 4" xfId="22808" xr:uid="{6354BEB4-F708-47DB-8705-1B95D9406682}"/>
    <cellStyle name="Output 2 3 20 3" xfId="22809" xr:uid="{3D796B19-390F-467F-9B9F-2FAD45B69E11}"/>
    <cellStyle name="Output 2 3 20 3 2" xfId="22810" xr:uid="{73E9A56B-638E-4BF0-99A2-796374232557}"/>
    <cellStyle name="Output 2 3 20 3 2 2" xfId="22811" xr:uid="{EDB87223-CFD6-4287-B2D2-A1465E30EB80}"/>
    <cellStyle name="Output 2 3 20 3 2 3" xfId="22812" xr:uid="{7B050B85-C216-4519-9052-91F86553F711}"/>
    <cellStyle name="Output 2 3 20 3 3" xfId="22813" xr:uid="{99294357-1F2F-4B80-AB8D-1B5D3791C4EA}"/>
    <cellStyle name="Output 2 3 20 3 4" xfId="22814" xr:uid="{890845FD-87F6-46BA-927A-9A302A9D5751}"/>
    <cellStyle name="Output 2 3 20 4" xfId="22815" xr:uid="{E81DF409-4258-4AF7-A751-9EED0178E77E}"/>
    <cellStyle name="Output 2 3 20 4 2" xfId="22816" xr:uid="{96C3FDCE-14F0-4031-9686-5D54F92FA1DB}"/>
    <cellStyle name="Output 2 3 20 4 2 2" xfId="22817" xr:uid="{EC47B4F5-AE54-4C89-AAA7-2C349A3EC85C}"/>
    <cellStyle name="Output 2 3 20 4 2 3" xfId="22818" xr:uid="{10AEBD76-8522-4514-806E-6B2154EB0959}"/>
    <cellStyle name="Output 2 3 20 4 3" xfId="22819" xr:uid="{3F2FBB08-D1A9-4A0F-BDD3-7D8E2581DB98}"/>
    <cellStyle name="Output 2 3 20 4 4" xfId="22820" xr:uid="{79A58153-987B-4F6A-9C3E-06B430DAF553}"/>
    <cellStyle name="Output 2 3 20 5" xfId="22821" xr:uid="{6F8845E5-A785-4DA4-9A22-7E80DCD544BD}"/>
    <cellStyle name="Output 2 3 20 5 2" xfId="22822" xr:uid="{F5D2346E-352A-47B8-AE08-7ACBA9CF81CF}"/>
    <cellStyle name="Output 2 3 20 5 2 2" xfId="22823" xr:uid="{C5212DC3-C427-494C-9032-442679F340AD}"/>
    <cellStyle name="Output 2 3 20 5 2 3" xfId="22824" xr:uid="{F6877C69-48A0-489B-BD88-0D6F83D0AA43}"/>
    <cellStyle name="Output 2 3 20 5 3" xfId="22825" xr:uid="{8B514A54-59B2-4F51-B0B9-1C0633AAB259}"/>
    <cellStyle name="Output 2 3 20 5 4" xfId="22826" xr:uid="{1E4E3F85-3930-434C-9EB7-D8CD059FAA45}"/>
    <cellStyle name="Output 2 3 20 6" xfId="22827" xr:uid="{6B639BD2-DABB-4A59-92BA-08D1945695C2}"/>
    <cellStyle name="Output 2 3 20 6 2" xfId="22828" xr:uid="{1C21579E-0DA5-4AF1-AD94-E2403DCF8F70}"/>
    <cellStyle name="Output 2 3 20 6 2 2" xfId="22829" xr:uid="{4B9AA72D-E6D3-47AB-9BDF-0E2CDF616C1E}"/>
    <cellStyle name="Output 2 3 20 6 2 3" xfId="22830" xr:uid="{1CFB707E-1C46-46AD-8D1E-F13EC5273C40}"/>
    <cellStyle name="Output 2 3 20 6 3" xfId="22831" xr:uid="{B663D023-F684-4AB0-82EB-701081FD0F33}"/>
    <cellStyle name="Output 2 3 20 6 4" xfId="22832" xr:uid="{B061A6FE-0308-457A-8B85-1403F7BF1573}"/>
    <cellStyle name="Output 2 3 20 7" xfId="22833" xr:uid="{60DFAA74-4CF1-480E-AA2A-E99A1DD0962B}"/>
    <cellStyle name="Output 2 3 20 7 2" xfId="22834" xr:uid="{805EC49C-8C29-44D2-BFA4-71FAC7FB3A1E}"/>
    <cellStyle name="Output 2 3 20 7 3" xfId="22835" xr:uid="{7CBE55A2-E1A7-462C-86FF-4114351946CF}"/>
    <cellStyle name="Output 2 3 20 8" xfId="22836" xr:uid="{4490CC3D-B122-4546-ABDB-98B4E86F2812}"/>
    <cellStyle name="Output 2 3 20 9" xfId="22837" xr:uid="{DB48E3FA-E0E6-4212-8845-B4BF80F46039}"/>
    <cellStyle name="Output 2 3 21" xfId="22838" xr:uid="{F6338E36-AE88-469E-91D2-8B261E2BBDC2}"/>
    <cellStyle name="Output 2 3 21 2" xfId="22839" xr:uid="{E8EAD24B-773F-495D-A730-2781A59D4BD1}"/>
    <cellStyle name="Output 2 3 21 2 2" xfId="22840" xr:uid="{F0143A89-C2D9-43CE-965E-B55ABBC7660E}"/>
    <cellStyle name="Output 2 3 21 2 3" xfId="22841" xr:uid="{7CF1A02D-7A0B-4B4E-B908-383CF542645C}"/>
    <cellStyle name="Output 2 3 21 3" xfId="22842" xr:uid="{E8AD1A23-5C4B-4470-A1FC-EC614E9DEB48}"/>
    <cellStyle name="Output 2 3 21 4" xfId="22843" xr:uid="{07ACD46A-6AFF-4D33-A230-1BCFA1CD8DE4}"/>
    <cellStyle name="Output 2 3 22" xfId="22844" xr:uid="{5C8A4F1D-8FCA-4A04-9DAC-B73944F20776}"/>
    <cellStyle name="Output 2 3 22 2" xfId="22845" xr:uid="{7B2E201C-17CE-4647-9CCF-473B5D8BBE3B}"/>
    <cellStyle name="Output 2 3 22 2 2" xfId="22846" xr:uid="{CECF8132-BA64-4AF4-8522-88CA5E99600E}"/>
    <cellStyle name="Output 2 3 22 2 3" xfId="22847" xr:uid="{316EAD29-07D9-463C-9602-5523A3E13F5C}"/>
    <cellStyle name="Output 2 3 22 3" xfId="22848" xr:uid="{37629A3A-4C63-4EA3-BBD2-86073CC8D472}"/>
    <cellStyle name="Output 2 3 22 4" xfId="22849" xr:uid="{AE8CAC25-164E-450A-B841-02F8FA02AB2E}"/>
    <cellStyle name="Output 2 3 23" xfId="22850" xr:uid="{02E64BD3-6F7B-42D0-BC45-D8A00773D0E9}"/>
    <cellStyle name="Output 2 3 23 2" xfId="22851" xr:uid="{C404FC6E-94EF-42AB-97D7-A5C8DE33DD31}"/>
    <cellStyle name="Output 2 3 23 2 2" xfId="22852" xr:uid="{18BFF57C-BF35-4120-8B26-D6F5B9202C51}"/>
    <cellStyle name="Output 2 3 23 2 3" xfId="22853" xr:uid="{97A9FD20-E29C-4DD9-9D5A-8A936E6289A1}"/>
    <cellStyle name="Output 2 3 23 3" xfId="22854" xr:uid="{AA046888-ED68-492B-9334-ADB7D1FC3B26}"/>
    <cellStyle name="Output 2 3 23 4" xfId="22855" xr:uid="{AB01E350-0B7B-4C95-9F86-A3269A9A06F3}"/>
    <cellStyle name="Output 2 3 24" xfId="22856" xr:uid="{A40CEB2E-BB94-4942-9FC4-66ADBBA88104}"/>
    <cellStyle name="Output 2 3 24 2" xfId="22857" xr:uid="{5984D66D-6013-44F7-A222-30A88EF34F79}"/>
    <cellStyle name="Output 2 3 24 2 2" xfId="22858" xr:uid="{A3FD8EB0-5696-4DC9-9876-F26C2AE54998}"/>
    <cellStyle name="Output 2 3 24 2 3" xfId="22859" xr:uid="{E7C8EC5E-7190-42C8-975C-D985F6F403AD}"/>
    <cellStyle name="Output 2 3 24 3" xfId="22860" xr:uid="{0752A72D-CAE8-4657-89E4-E7A7D04132F5}"/>
    <cellStyle name="Output 2 3 24 4" xfId="22861" xr:uid="{60B157B6-DCD2-45C2-9C54-D5CCBBE31C5F}"/>
    <cellStyle name="Output 2 3 25" xfId="22862" xr:uid="{69742C31-C71D-420F-BCB6-F75EBA5110B2}"/>
    <cellStyle name="Output 2 3 25 2" xfId="22863" xr:uid="{21A92244-6CC5-4AC8-8387-4B08E69F3525}"/>
    <cellStyle name="Output 2 3 25 2 2" xfId="22864" xr:uid="{BD9EC1D1-2A80-426D-9D5C-588ED62B7B7C}"/>
    <cellStyle name="Output 2 3 25 2 3" xfId="22865" xr:uid="{1980B887-446B-4D34-AB2F-F682448664B0}"/>
    <cellStyle name="Output 2 3 25 3" xfId="22866" xr:uid="{C40D300B-79FE-4020-9243-5AEAC3E0D455}"/>
    <cellStyle name="Output 2 3 25 4" xfId="22867" xr:uid="{570A4BA6-F832-4209-9A23-E510BAB817B0}"/>
    <cellStyle name="Output 2 3 26" xfId="22868" xr:uid="{FA5FB646-89EE-46BA-A0EF-253F30385402}"/>
    <cellStyle name="Output 2 3 26 2" xfId="22869" xr:uid="{BF39A373-4552-4759-98C5-2B3746DC9519}"/>
    <cellStyle name="Output 2 3 26 3" xfId="22870" xr:uid="{DAA75073-46F0-480B-99AE-BC2F40774238}"/>
    <cellStyle name="Output 2 3 27" xfId="22871" xr:uid="{07BF797D-73FD-4739-A6DF-7A4DFBE1A3E3}"/>
    <cellStyle name="Output 2 3 28" xfId="22872" xr:uid="{2C5A4B97-03B8-4344-9354-73899E48B9CC}"/>
    <cellStyle name="Output 2 3 3" xfId="22873" xr:uid="{5CA675F8-DB8C-42A9-A082-E0C4EE8C3A9A}"/>
    <cellStyle name="Output 2 3 3 2" xfId="22874" xr:uid="{768325B5-C88D-4861-BBEC-9DD15E113F15}"/>
    <cellStyle name="Output 2 3 3 2 2" xfId="22875" xr:uid="{0DAFC423-A724-473F-AD3D-D7B88C96AA59}"/>
    <cellStyle name="Output 2 3 3 2 2 2" xfId="22876" xr:uid="{FEB1E85E-38C0-4AD4-8D98-F039FA3A8D29}"/>
    <cellStyle name="Output 2 3 3 2 2 3" xfId="22877" xr:uid="{94D314FD-4838-400B-8F74-1FBDEF714877}"/>
    <cellStyle name="Output 2 3 3 2 3" xfId="22878" xr:uid="{0954B12B-F78E-495D-B9A7-1C20B587FBBF}"/>
    <cellStyle name="Output 2 3 3 2 4" xfId="22879" xr:uid="{F2E6083E-A9DF-4240-89D5-4772F195EE2D}"/>
    <cellStyle name="Output 2 3 3 3" xfId="22880" xr:uid="{E9E0B389-868C-47D1-9B82-996819EB4A7C}"/>
    <cellStyle name="Output 2 3 3 3 2" xfId="22881" xr:uid="{8C11E6AF-374A-4A9B-A8E7-C095D93F3EE0}"/>
    <cellStyle name="Output 2 3 3 3 2 2" xfId="22882" xr:uid="{149E7DCB-2567-4625-A1BB-F505E01E6E0C}"/>
    <cellStyle name="Output 2 3 3 3 2 3" xfId="22883" xr:uid="{9055585B-4E18-44D7-893D-86C3C3D8D89B}"/>
    <cellStyle name="Output 2 3 3 3 3" xfId="22884" xr:uid="{4568498F-BE8F-41C9-A5FE-E2E67D40C505}"/>
    <cellStyle name="Output 2 3 3 3 4" xfId="22885" xr:uid="{AAEEBBC4-783F-42D7-AE69-CBF38FC6B0A1}"/>
    <cellStyle name="Output 2 3 3 4" xfId="22886" xr:uid="{5E33D6EC-9D8B-4ECA-AC82-0FFE4959D29D}"/>
    <cellStyle name="Output 2 3 3 4 2" xfId="22887" xr:uid="{EBC39ED5-547B-4D6D-80F2-8B6326A07CBE}"/>
    <cellStyle name="Output 2 3 3 4 2 2" xfId="22888" xr:uid="{A4AA03C9-B32A-4439-ADA2-3173E80F56AA}"/>
    <cellStyle name="Output 2 3 3 4 2 3" xfId="22889" xr:uid="{353C5C4D-1BBE-416B-B868-8B9F2DD5B28F}"/>
    <cellStyle name="Output 2 3 3 4 3" xfId="22890" xr:uid="{7BF305BD-4D04-4A46-9174-F2B4AC1B381B}"/>
    <cellStyle name="Output 2 3 3 4 4" xfId="22891" xr:uid="{12D341A1-E305-4883-8012-7987410D8511}"/>
    <cellStyle name="Output 2 3 3 5" xfId="22892" xr:uid="{E3DD77D7-5A18-41CD-A6F5-5A114BCCBA76}"/>
    <cellStyle name="Output 2 3 3 5 2" xfId="22893" xr:uid="{9F714E83-150C-4007-A9B2-3F7545EFAB55}"/>
    <cellStyle name="Output 2 3 3 5 2 2" xfId="22894" xr:uid="{E8645089-3713-49DA-B2AE-633AED920061}"/>
    <cellStyle name="Output 2 3 3 5 2 3" xfId="22895" xr:uid="{FFEF81F7-6173-4974-87A9-82A348118D35}"/>
    <cellStyle name="Output 2 3 3 5 3" xfId="22896" xr:uid="{60300E6F-2E14-4479-A0CB-8AC4A56FFD73}"/>
    <cellStyle name="Output 2 3 3 5 4" xfId="22897" xr:uid="{49D5D55B-CDAE-4823-B623-D855424C090E}"/>
    <cellStyle name="Output 2 3 3 6" xfId="22898" xr:uid="{4A95A9AE-9287-445B-B535-35326448578A}"/>
    <cellStyle name="Output 2 3 3 6 2" xfId="22899" xr:uid="{FD9E86F7-BBF1-40FF-BA45-653138F8E11B}"/>
    <cellStyle name="Output 2 3 3 6 2 2" xfId="22900" xr:uid="{09664D47-7F7D-4A9B-95D8-B51901D04E1A}"/>
    <cellStyle name="Output 2 3 3 6 2 3" xfId="22901" xr:uid="{A84D6512-151C-47F7-91D8-492F4A8BD821}"/>
    <cellStyle name="Output 2 3 3 6 3" xfId="22902" xr:uid="{DAA01931-CCFD-49A3-944D-8785FFBA2FA6}"/>
    <cellStyle name="Output 2 3 3 6 4" xfId="22903" xr:uid="{94B4646C-3E9A-48C8-AFC0-5B1CEC4C9850}"/>
    <cellStyle name="Output 2 3 3 7" xfId="22904" xr:uid="{01C77A8B-4056-42BE-B3C3-B48CE419CB9D}"/>
    <cellStyle name="Output 2 3 3 7 2" xfId="22905" xr:uid="{664CCA3A-F55B-4105-8E52-977763D0D6AD}"/>
    <cellStyle name="Output 2 3 3 7 3" xfId="22906" xr:uid="{91577A62-9388-4D47-9CD1-F7F4AFBF0E56}"/>
    <cellStyle name="Output 2 3 3 8" xfId="22907" xr:uid="{11BC8DB1-E7D3-4630-8F9C-B000185D2C90}"/>
    <cellStyle name="Output 2 3 3 9" xfId="22908" xr:uid="{7C53C54E-3200-47C4-AA78-127A840A005C}"/>
    <cellStyle name="Output 2 3 4" xfId="22909" xr:uid="{FCAA4C06-7D61-488B-BC59-537ABCDDB51C}"/>
    <cellStyle name="Output 2 3 4 2" xfId="22910" xr:uid="{3887A778-64E4-4391-8853-3BBB5CB5AFCE}"/>
    <cellStyle name="Output 2 3 4 2 2" xfId="22911" xr:uid="{4D21B855-6F61-434C-A0C2-E26DE4D21ACF}"/>
    <cellStyle name="Output 2 3 4 2 2 2" xfId="22912" xr:uid="{A0E9D935-2FE0-47C2-859A-9DF052D8BA07}"/>
    <cellStyle name="Output 2 3 4 2 2 3" xfId="22913" xr:uid="{F9455646-2A4F-44D9-A22E-E0F16F8D4822}"/>
    <cellStyle name="Output 2 3 4 2 3" xfId="22914" xr:uid="{6FDF98CA-B9F2-47C9-ADE7-C130418B6D02}"/>
    <cellStyle name="Output 2 3 4 2 4" xfId="22915" xr:uid="{3C889453-562C-49D8-96AC-86370619ED00}"/>
    <cellStyle name="Output 2 3 4 3" xfId="22916" xr:uid="{0A3F4423-08FA-4C66-9C12-A3BD6A97F62F}"/>
    <cellStyle name="Output 2 3 4 3 2" xfId="22917" xr:uid="{4A48EC5E-0A21-46C0-B099-48DCE19499D0}"/>
    <cellStyle name="Output 2 3 4 3 2 2" xfId="22918" xr:uid="{8C709DD2-13DB-45E0-8733-9A2ED4648C9A}"/>
    <cellStyle name="Output 2 3 4 3 2 3" xfId="22919" xr:uid="{DB6FB2F9-9E6F-43CF-9BB5-438CE9A8EFD4}"/>
    <cellStyle name="Output 2 3 4 3 3" xfId="22920" xr:uid="{81590211-F21F-4CAA-BC43-C7BADA0DFC1B}"/>
    <cellStyle name="Output 2 3 4 3 4" xfId="22921" xr:uid="{3F89F8FA-4AE0-459E-BD78-EBE3586AE6A1}"/>
    <cellStyle name="Output 2 3 4 4" xfId="22922" xr:uid="{D2355F16-BCE1-41C9-B34A-9975522E25DC}"/>
    <cellStyle name="Output 2 3 4 4 2" xfId="22923" xr:uid="{781CACC0-E2F8-476F-B45B-D647FEDCB2B1}"/>
    <cellStyle name="Output 2 3 4 4 2 2" xfId="22924" xr:uid="{778A6447-BCA9-48AA-8BD6-BEED85216712}"/>
    <cellStyle name="Output 2 3 4 4 2 3" xfId="22925" xr:uid="{F7E73DE7-3248-4710-A468-2271CA3EA323}"/>
    <cellStyle name="Output 2 3 4 4 3" xfId="22926" xr:uid="{34942DB4-DC3B-4DF9-91A7-248934B1C8A1}"/>
    <cellStyle name="Output 2 3 4 4 4" xfId="22927" xr:uid="{B1DD2E22-229B-475B-9B4D-3262F4E935A0}"/>
    <cellStyle name="Output 2 3 4 5" xfId="22928" xr:uid="{433C324E-2E61-4261-9003-FAF68551CA59}"/>
    <cellStyle name="Output 2 3 4 5 2" xfId="22929" xr:uid="{52D86C5E-B7A6-4A3B-B51D-0C67D24CC151}"/>
    <cellStyle name="Output 2 3 4 5 2 2" xfId="22930" xr:uid="{7AE2C85A-6B23-48C1-9B83-6286677BD73B}"/>
    <cellStyle name="Output 2 3 4 5 2 3" xfId="22931" xr:uid="{B1C40C44-783B-438C-9A16-0F9429842AC8}"/>
    <cellStyle name="Output 2 3 4 5 3" xfId="22932" xr:uid="{21DA8DD6-7A61-4CC0-AF22-DB0FCA61B4C5}"/>
    <cellStyle name="Output 2 3 4 5 4" xfId="22933" xr:uid="{8F68FECE-8591-4146-9796-330393842AA6}"/>
    <cellStyle name="Output 2 3 4 6" xfId="22934" xr:uid="{A4E248E1-DFCB-4BD2-85EA-BF12F365D0C2}"/>
    <cellStyle name="Output 2 3 4 6 2" xfId="22935" xr:uid="{1BB50C79-0458-4810-94BD-95CDCD4E8459}"/>
    <cellStyle name="Output 2 3 4 6 2 2" xfId="22936" xr:uid="{1E880510-469B-480A-A24A-4929A59E0A86}"/>
    <cellStyle name="Output 2 3 4 6 2 3" xfId="22937" xr:uid="{517CD02F-5B24-4FC6-9D35-14D0481FD528}"/>
    <cellStyle name="Output 2 3 4 6 3" xfId="22938" xr:uid="{F804C12C-177F-46D6-8E1F-8D0360E56115}"/>
    <cellStyle name="Output 2 3 4 6 4" xfId="22939" xr:uid="{DF9958F9-3FC4-4C4C-83D3-79EA7ECC7F6A}"/>
    <cellStyle name="Output 2 3 4 7" xfId="22940" xr:uid="{8F6C1565-67ED-428F-BF2F-CFAC70213B59}"/>
    <cellStyle name="Output 2 3 4 7 2" xfId="22941" xr:uid="{B44F2436-887D-474E-83D8-FCBBB5EAEBB3}"/>
    <cellStyle name="Output 2 3 4 7 3" xfId="22942" xr:uid="{BCBB94FA-54B7-4F9F-9793-51CDBB7E7F2C}"/>
    <cellStyle name="Output 2 3 4 8" xfId="22943" xr:uid="{9F1CA0DE-11E0-4044-B21A-32357CBFD28B}"/>
    <cellStyle name="Output 2 3 4 9" xfId="22944" xr:uid="{B7243A64-C193-418E-8DF5-34443ACAC7E5}"/>
    <cellStyle name="Output 2 3 5" xfId="22945" xr:uid="{0657BEFA-EBF0-41A6-9049-CADD9AA1384A}"/>
    <cellStyle name="Output 2 3 5 2" xfId="22946" xr:uid="{F6409515-A875-4EF9-AA0F-0D43CD35D3FC}"/>
    <cellStyle name="Output 2 3 5 2 2" xfId="22947" xr:uid="{B573531F-1387-4661-898D-667BAD4E36FD}"/>
    <cellStyle name="Output 2 3 5 2 2 2" xfId="22948" xr:uid="{E476C4BC-A706-4C77-894F-C1888EEA55F0}"/>
    <cellStyle name="Output 2 3 5 2 2 3" xfId="22949" xr:uid="{2F7A83AC-7B15-4BEC-A09E-E4048448ACD7}"/>
    <cellStyle name="Output 2 3 5 2 3" xfId="22950" xr:uid="{4156D8D2-4B65-445C-9B8F-D9D9011124C8}"/>
    <cellStyle name="Output 2 3 5 2 4" xfId="22951" xr:uid="{07664693-3988-4C02-AADB-9F1CC8642D9B}"/>
    <cellStyle name="Output 2 3 5 3" xfId="22952" xr:uid="{DFD56F50-630B-4B85-B392-C2DE79692768}"/>
    <cellStyle name="Output 2 3 5 3 2" xfId="22953" xr:uid="{7AE23C99-CFF3-4837-9E9A-B1C17ADBACB0}"/>
    <cellStyle name="Output 2 3 5 3 2 2" xfId="22954" xr:uid="{7CB511B8-5413-4674-94E7-B29580976F1D}"/>
    <cellStyle name="Output 2 3 5 3 2 3" xfId="22955" xr:uid="{50ABDFC8-9D36-453B-8653-30123DF7C52C}"/>
    <cellStyle name="Output 2 3 5 3 3" xfId="22956" xr:uid="{CCF0D5BE-5F72-4E1D-81A8-CEF650569F4D}"/>
    <cellStyle name="Output 2 3 5 3 4" xfId="22957" xr:uid="{FFAE5AF7-1C74-4F0E-8D1A-9206FFE6DDEE}"/>
    <cellStyle name="Output 2 3 5 4" xfId="22958" xr:uid="{B3644F74-D854-45B5-A8D3-1CFD4604DB33}"/>
    <cellStyle name="Output 2 3 5 4 2" xfId="22959" xr:uid="{4CAFBE34-EB85-4615-B567-8C8328F5D5C9}"/>
    <cellStyle name="Output 2 3 5 4 2 2" xfId="22960" xr:uid="{47484A6B-A54F-489D-9CBA-16AB6E3B5CBA}"/>
    <cellStyle name="Output 2 3 5 4 2 3" xfId="22961" xr:uid="{F951A91C-160C-4A60-8882-A940FA81539F}"/>
    <cellStyle name="Output 2 3 5 4 3" xfId="22962" xr:uid="{5B04B1C1-5C1A-4D8F-95D2-D5FE8E10917D}"/>
    <cellStyle name="Output 2 3 5 4 4" xfId="22963" xr:uid="{3310F7D6-41A5-455B-9F72-ECBCDE93FC8A}"/>
    <cellStyle name="Output 2 3 5 5" xfId="22964" xr:uid="{3D86BF86-DC81-43A3-898A-4ABA5755DFEE}"/>
    <cellStyle name="Output 2 3 5 5 2" xfId="22965" xr:uid="{03788A36-5E8B-4101-8570-D67B68CB5593}"/>
    <cellStyle name="Output 2 3 5 5 2 2" xfId="22966" xr:uid="{FB679296-C97B-41A1-9A8A-BDFBC2277270}"/>
    <cellStyle name="Output 2 3 5 5 2 3" xfId="22967" xr:uid="{7D447C13-3367-4A1D-B462-28E781093518}"/>
    <cellStyle name="Output 2 3 5 5 3" xfId="22968" xr:uid="{38D065A6-943E-424A-BA0E-BCC3050E00BA}"/>
    <cellStyle name="Output 2 3 5 5 4" xfId="22969" xr:uid="{CBC99D03-E89E-4DD0-BEDC-DF3F411251C9}"/>
    <cellStyle name="Output 2 3 5 6" xfId="22970" xr:uid="{8E031025-4950-4DCA-BA81-5707CEC29705}"/>
    <cellStyle name="Output 2 3 5 6 2" xfId="22971" xr:uid="{4CF1A58A-1615-4D4B-ACEA-DA4CC51484A2}"/>
    <cellStyle name="Output 2 3 5 6 2 2" xfId="22972" xr:uid="{AB1E03E9-4B32-470D-B694-BD4A605CC296}"/>
    <cellStyle name="Output 2 3 5 6 2 3" xfId="22973" xr:uid="{93507B75-8358-4B33-8D65-B32B615DFDED}"/>
    <cellStyle name="Output 2 3 5 6 3" xfId="22974" xr:uid="{BA792BB5-717E-430B-9467-0B9ED5303FB9}"/>
    <cellStyle name="Output 2 3 5 6 4" xfId="22975" xr:uid="{C87F9143-EF56-43C4-8BE4-ABE0E9BFF47C}"/>
    <cellStyle name="Output 2 3 5 7" xfId="22976" xr:uid="{5B899E29-AA52-4F37-AC9E-F73750F855B4}"/>
    <cellStyle name="Output 2 3 5 7 2" xfId="22977" xr:uid="{DBAF8356-1ECD-4110-8325-2CB9D9D2E82A}"/>
    <cellStyle name="Output 2 3 5 7 3" xfId="22978" xr:uid="{C6030DB7-4868-4C9A-9F4C-B0B4322BAA0F}"/>
    <cellStyle name="Output 2 3 5 8" xfId="22979" xr:uid="{536D332C-1E65-43BA-AF0E-1456AC15B767}"/>
    <cellStyle name="Output 2 3 5 9" xfId="22980" xr:uid="{597E9D23-8714-47AA-BDA6-E836809B5DD6}"/>
    <cellStyle name="Output 2 3 6" xfId="22981" xr:uid="{B48D2E5C-D26F-4D71-9B03-25018A7101EF}"/>
    <cellStyle name="Output 2 3 6 2" xfId="22982" xr:uid="{7DF00F7F-B459-4D82-84D8-0EF609915423}"/>
    <cellStyle name="Output 2 3 6 2 2" xfId="22983" xr:uid="{41142120-8E84-4614-887B-A2EAD1D0AA69}"/>
    <cellStyle name="Output 2 3 6 2 2 2" xfId="22984" xr:uid="{6D3CB695-48D2-42F2-8AFC-D6A672A65A6D}"/>
    <cellStyle name="Output 2 3 6 2 2 3" xfId="22985" xr:uid="{C758FF62-36C3-4C97-8B73-A2F2275DD022}"/>
    <cellStyle name="Output 2 3 6 2 3" xfId="22986" xr:uid="{A496A9E4-B299-48E7-A988-D5FE10310009}"/>
    <cellStyle name="Output 2 3 6 2 4" xfId="22987" xr:uid="{40F692B1-4471-4980-9D6F-84327D04E969}"/>
    <cellStyle name="Output 2 3 6 3" xfId="22988" xr:uid="{E089E685-98A1-4757-95A9-204D0D390347}"/>
    <cellStyle name="Output 2 3 6 3 2" xfId="22989" xr:uid="{3D402535-E756-4346-9000-9C0E9F6C4C83}"/>
    <cellStyle name="Output 2 3 6 3 2 2" xfId="22990" xr:uid="{644ADEDD-201D-4C8A-A005-AA1CE68E705C}"/>
    <cellStyle name="Output 2 3 6 3 2 3" xfId="22991" xr:uid="{BC4BD5B0-6B2B-453E-B5F9-7000561CDF03}"/>
    <cellStyle name="Output 2 3 6 3 3" xfId="22992" xr:uid="{E1F32E1C-E408-4E5F-B57C-4700788EC3D2}"/>
    <cellStyle name="Output 2 3 6 3 4" xfId="22993" xr:uid="{5BDA1707-6811-424C-B389-6195BA52B862}"/>
    <cellStyle name="Output 2 3 6 4" xfId="22994" xr:uid="{56187BC6-CF63-4D53-B2EE-D6B6EAF60FF4}"/>
    <cellStyle name="Output 2 3 6 4 2" xfId="22995" xr:uid="{4C824096-20D3-4AD6-A974-20924E9E4B49}"/>
    <cellStyle name="Output 2 3 6 4 2 2" xfId="22996" xr:uid="{957A2683-D416-49D5-98CE-A4090F8619ED}"/>
    <cellStyle name="Output 2 3 6 4 2 3" xfId="22997" xr:uid="{28740CE2-F135-4E4B-A609-6A31A1D9BC11}"/>
    <cellStyle name="Output 2 3 6 4 3" xfId="22998" xr:uid="{7198C875-A78A-44DC-B1E2-15FEEFF91126}"/>
    <cellStyle name="Output 2 3 6 4 4" xfId="22999" xr:uid="{8851AC79-C004-4EB4-97FE-F523773C6157}"/>
    <cellStyle name="Output 2 3 6 5" xfId="23000" xr:uid="{0AAA104F-9086-4854-89B8-CE9F9AE96A67}"/>
    <cellStyle name="Output 2 3 6 5 2" xfId="23001" xr:uid="{69AD981E-E4F4-4E47-BFCF-AB123D4B61F7}"/>
    <cellStyle name="Output 2 3 6 5 2 2" xfId="23002" xr:uid="{FB74E7D8-8494-4F33-B930-289B9E38AB34}"/>
    <cellStyle name="Output 2 3 6 5 2 3" xfId="23003" xr:uid="{27A12735-8744-4789-993C-4BDD9C29258D}"/>
    <cellStyle name="Output 2 3 6 5 3" xfId="23004" xr:uid="{11434252-BD03-4D3E-ABBA-596F2C3840C0}"/>
    <cellStyle name="Output 2 3 6 5 4" xfId="23005" xr:uid="{7866B978-B1DC-45CE-B5E2-30DD2AFB2519}"/>
    <cellStyle name="Output 2 3 6 6" xfId="23006" xr:uid="{0F64CEB1-6B77-4C0E-944F-53A7AB6AF600}"/>
    <cellStyle name="Output 2 3 6 6 2" xfId="23007" xr:uid="{6D1D6A38-791A-42FE-B05E-27AD2130DDAB}"/>
    <cellStyle name="Output 2 3 6 6 2 2" xfId="23008" xr:uid="{6CC16124-73E8-4AED-B2BC-67B5F1A8D929}"/>
    <cellStyle name="Output 2 3 6 6 2 3" xfId="23009" xr:uid="{29779137-73BF-44C4-A7E7-A51C89C27E2C}"/>
    <cellStyle name="Output 2 3 6 6 3" xfId="23010" xr:uid="{BC051DA9-85C3-4BFF-A96E-26E35CD71720}"/>
    <cellStyle name="Output 2 3 6 6 4" xfId="23011" xr:uid="{17719689-3208-4B2A-A4B5-FB38759C2E15}"/>
    <cellStyle name="Output 2 3 6 7" xfId="23012" xr:uid="{76AACF67-D1DB-472C-AB51-FEA9366885F4}"/>
    <cellStyle name="Output 2 3 6 7 2" xfId="23013" xr:uid="{29EC1A43-5E8E-442C-9214-B78EA705E39A}"/>
    <cellStyle name="Output 2 3 6 7 3" xfId="23014" xr:uid="{7A8114DD-181B-4E44-BE54-5CFA86926C54}"/>
    <cellStyle name="Output 2 3 6 8" xfId="23015" xr:uid="{73D83229-4364-4C3E-AD30-A5854829DE34}"/>
    <cellStyle name="Output 2 3 6 9" xfId="23016" xr:uid="{80E2CD59-EC86-49A6-ACC6-E382F87369B8}"/>
    <cellStyle name="Output 2 3 7" xfId="23017" xr:uid="{CFAC6C59-FA75-4C55-8651-CC9AB9A0DB49}"/>
    <cellStyle name="Output 2 3 7 2" xfId="23018" xr:uid="{7473A03D-2C8E-48C3-A512-96537146CE76}"/>
    <cellStyle name="Output 2 3 7 2 2" xfId="23019" xr:uid="{A4B9EBA0-C147-4B6C-9331-B01E1F53349A}"/>
    <cellStyle name="Output 2 3 7 2 2 2" xfId="23020" xr:uid="{88C3B2B1-D615-4BFC-8DC0-D1809488A2ED}"/>
    <cellStyle name="Output 2 3 7 2 2 3" xfId="23021" xr:uid="{A2EFE64C-880E-409B-9D64-C7E19221143E}"/>
    <cellStyle name="Output 2 3 7 2 3" xfId="23022" xr:uid="{E56EC17F-6C9D-45C9-9C7A-9707CE778918}"/>
    <cellStyle name="Output 2 3 7 2 4" xfId="23023" xr:uid="{939CADE1-7EB3-46AB-9184-65817FDB8E31}"/>
    <cellStyle name="Output 2 3 7 3" xfId="23024" xr:uid="{400939B6-14B3-4362-B612-34A79E64A333}"/>
    <cellStyle name="Output 2 3 7 3 2" xfId="23025" xr:uid="{810C66DD-0789-4DF6-8A93-DC79FB63F6BB}"/>
    <cellStyle name="Output 2 3 7 3 2 2" xfId="23026" xr:uid="{CE2E9B5E-93A2-48BA-A1B3-1850D7BD2168}"/>
    <cellStyle name="Output 2 3 7 3 2 3" xfId="23027" xr:uid="{89BD11CD-03C3-41EE-A299-2C22F427DFD6}"/>
    <cellStyle name="Output 2 3 7 3 3" xfId="23028" xr:uid="{E8AA05BD-DE74-427E-A8C1-482131C0CCBF}"/>
    <cellStyle name="Output 2 3 7 3 4" xfId="23029" xr:uid="{01FC79D2-A9B7-4D61-ABB9-B0349BFDC3C2}"/>
    <cellStyle name="Output 2 3 7 4" xfId="23030" xr:uid="{C7288259-01B7-4245-BA7A-CEEC98088D45}"/>
    <cellStyle name="Output 2 3 7 4 2" xfId="23031" xr:uid="{8106A821-FF2C-40AD-80BD-1F28EA6D66A7}"/>
    <cellStyle name="Output 2 3 7 4 2 2" xfId="23032" xr:uid="{E2383783-8277-4273-98B3-8837C5BC3E66}"/>
    <cellStyle name="Output 2 3 7 4 2 3" xfId="23033" xr:uid="{5171612E-67DF-4E92-ABF2-392D5DF3F1D2}"/>
    <cellStyle name="Output 2 3 7 4 3" xfId="23034" xr:uid="{ED6D3AB0-ACC9-4473-99AF-70AA1BD1E1CD}"/>
    <cellStyle name="Output 2 3 7 4 4" xfId="23035" xr:uid="{9BC68799-A668-498B-B782-D327508C100C}"/>
    <cellStyle name="Output 2 3 7 5" xfId="23036" xr:uid="{1D5F29A1-0AD9-468E-8F9D-CD723F02F830}"/>
    <cellStyle name="Output 2 3 7 5 2" xfId="23037" xr:uid="{C1FC67D9-D0EF-4F74-B347-56E07DFC9B9D}"/>
    <cellStyle name="Output 2 3 7 5 2 2" xfId="23038" xr:uid="{101A5168-F06A-40D4-A8B2-13F0AB0D3AAC}"/>
    <cellStyle name="Output 2 3 7 5 2 3" xfId="23039" xr:uid="{0287B7F4-0AAE-4903-A72E-87606910C859}"/>
    <cellStyle name="Output 2 3 7 5 3" xfId="23040" xr:uid="{B2DF0EA3-5734-47C4-9D5F-7E77CBD1BF3D}"/>
    <cellStyle name="Output 2 3 7 5 4" xfId="23041" xr:uid="{58045B16-51BB-4BB9-9A89-27B2205EFF8E}"/>
    <cellStyle name="Output 2 3 7 6" xfId="23042" xr:uid="{EB3F12B5-B18B-45E8-9841-32D78D41F823}"/>
    <cellStyle name="Output 2 3 7 6 2" xfId="23043" xr:uid="{EAEFF659-7403-4A03-BB25-1007AB7F7164}"/>
    <cellStyle name="Output 2 3 7 6 2 2" xfId="23044" xr:uid="{E2BFFC68-661F-4A5E-B3EA-BD80AE8FD8AF}"/>
    <cellStyle name="Output 2 3 7 6 2 3" xfId="23045" xr:uid="{CACB09B3-99A3-401A-87B3-E2BB88D14FCF}"/>
    <cellStyle name="Output 2 3 7 6 3" xfId="23046" xr:uid="{C0903254-7DB3-4822-9D8E-86E3AFF730EA}"/>
    <cellStyle name="Output 2 3 7 6 4" xfId="23047" xr:uid="{913059AB-2BEC-406A-8778-BCCDC793D023}"/>
    <cellStyle name="Output 2 3 7 7" xfId="23048" xr:uid="{511E6C64-96AD-4B6F-9F24-098406E8341F}"/>
    <cellStyle name="Output 2 3 7 7 2" xfId="23049" xr:uid="{E14343CF-AC8B-4C50-BE87-B309AC712576}"/>
    <cellStyle name="Output 2 3 7 7 3" xfId="23050" xr:uid="{5C9A778C-3C6C-4433-8A4B-DFA946D5E5A6}"/>
    <cellStyle name="Output 2 3 7 8" xfId="23051" xr:uid="{13CC68AA-F9DE-4407-8FE9-62183A063733}"/>
    <cellStyle name="Output 2 3 7 9" xfId="23052" xr:uid="{11CC6E7C-6115-4C33-B399-09538CD1C63B}"/>
    <cellStyle name="Output 2 3 8" xfId="23053" xr:uid="{690EB712-E34E-474F-829C-A34C9ABCEE58}"/>
    <cellStyle name="Output 2 3 8 2" xfId="23054" xr:uid="{800EDC6F-A2A1-4ADE-863E-3853ED1B6E84}"/>
    <cellStyle name="Output 2 3 8 2 2" xfId="23055" xr:uid="{6A98CFBF-FB90-4F64-83F8-721B26D30EBD}"/>
    <cellStyle name="Output 2 3 8 2 2 2" xfId="23056" xr:uid="{505FE598-E399-4232-8869-87795EB0D154}"/>
    <cellStyle name="Output 2 3 8 2 2 3" xfId="23057" xr:uid="{4649B7A0-6824-470A-B070-154515EADDE7}"/>
    <cellStyle name="Output 2 3 8 2 3" xfId="23058" xr:uid="{1618666C-8903-4BB9-9D63-D8B0CA3DE816}"/>
    <cellStyle name="Output 2 3 8 2 4" xfId="23059" xr:uid="{0FFD4D72-4073-40F6-8A7E-463AD53F5E89}"/>
    <cellStyle name="Output 2 3 8 3" xfId="23060" xr:uid="{00F538AF-FBB8-41DB-91A6-532E1CC85804}"/>
    <cellStyle name="Output 2 3 8 3 2" xfId="23061" xr:uid="{5552949B-AAF1-4190-B9DB-2BA2D729B6E9}"/>
    <cellStyle name="Output 2 3 8 3 2 2" xfId="23062" xr:uid="{F81E4BE8-8B88-47D6-A080-8BD4ABA73A28}"/>
    <cellStyle name="Output 2 3 8 3 2 3" xfId="23063" xr:uid="{E388C61C-8F57-43D3-833E-17B359733B39}"/>
    <cellStyle name="Output 2 3 8 3 3" xfId="23064" xr:uid="{11F5E02C-F0A0-4B8B-AB3C-00E0512ECC61}"/>
    <cellStyle name="Output 2 3 8 3 4" xfId="23065" xr:uid="{39ACC610-681C-45DA-8C2C-C8D5F8A5F12C}"/>
    <cellStyle name="Output 2 3 8 4" xfId="23066" xr:uid="{C978947E-6EE3-4CA6-8865-556E43689C04}"/>
    <cellStyle name="Output 2 3 8 4 2" xfId="23067" xr:uid="{42D2197F-FF62-4E05-91BC-9AAAEC2720A4}"/>
    <cellStyle name="Output 2 3 8 4 2 2" xfId="23068" xr:uid="{D7D2C745-89AD-4924-90EE-624C5D3F950A}"/>
    <cellStyle name="Output 2 3 8 4 2 3" xfId="23069" xr:uid="{0EEE3774-A923-46DD-B38D-196F64A0A06A}"/>
    <cellStyle name="Output 2 3 8 4 3" xfId="23070" xr:uid="{CE40DA55-C9D7-456A-B463-E5CD2E8B0B30}"/>
    <cellStyle name="Output 2 3 8 4 4" xfId="23071" xr:uid="{AF3255AE-DBAA-4024-B3B3-A12C06825704}"/>
    <cellStyle name="Output 2 3 8 5" xfId="23072" xr:uid="{6922D932-F331-41A6-9ACA-183969CD93BF}"/>
    <cellStyle name="Output 2 3 8 5 2" xfId="23073" xr:uid="{253B7FBA-2106-42A2-B391-290741427E29}"/>
    <cellStyle name="Output 2 3 8 5 2 2" xfId="23074" xr:uid="{8A201A74-E066-4F7F-A4C7-2E1E8A11FB34}"/>
    <cellStyle name="Output 2 3 8 5 2 3" xfId="23075" xr:uid="{A09B1FAF-53A3-4AEF-8F6C-C3B0EC6C79DA}"/>
    <cellStyle name="Output 2 3 8 5 3" xfId="23076" xr:uid="{907400FA-B398-4664-B1DD-3767CB2783A5}"/>
    <cellStyle name="Output 2 3 8 5 4" xfId="23077" xr:uid="{BACB74B4-74DA-4F2C-B55B-49C5507FD598}"/>
    <cellStyle name="Output 2 3 8 6" xfId="23078" xr:uid="{4DB5EFDB-3D1F-42FF-8872-BCD7283D2072}"/>
    <cellStyle name="Output 2 3 8 6 2" xfId="23079" xr:uid="{AEE89491-8623-4E69-B9B9-5BA5C4B32D20}"/>
    <cellStyle name="Output 2 3 8 6 2 2" xfId="23080" xr:uid="{011A140E-BEA4-4D94-AADD-51FBB042260B}"/>
    <cellStyle name="Output 2 3 8 6 2 3" xfId="23081" xr:uid="{D5E2010F-025A-450C-B377-54344422D9EB}"/>
    <cellStyle name="Output 2 3 8 6 3" xfId="23082" xr:uid="{54E9FAA2-8CB7-423B-B7BB-A4BE6DBFA404}"/>
    <cellStyle name="Output 2 3 8 6 4" xfId="23083" xr:uid="{0C9308E6-C3DD-45F4-8F08-43FA7708AB79}"/>
    <cellStyle name="Output 2 3 8 7" xfId="23084" xr:uid="{745E9F29-45EA-465A-851F-7238BCCD614B}"/>
    <cellStyle name="Output 2 3 8 7 2" xfId="23085" xr:uid="{4D1C8DDE-8A2E-4955-8E50-375A96CE808E}"/>
    <cellStyle name="Output 2 3 8 7 3" xfId="23086" xr:uid="{F6F160F4-D551-4516-9506-12D66E479B6E}"/>
    <cellStyle name="Output 2 3 8 8" xfId="23087" xr:uid="{A5BCF8A0-D619-41C9-AB82-5D7BB3691AD9}"/>
    <cellStyle name="Output 2 3 8 9" xfId="23088" xr:uid="{565D982A-083D-4BB0-A111-A798C2281285}"/>
    <cellStyle name="Output 2 3 9" xfId="23089" xr:uid="{ED075C18-2939-44DE-8000-3F822AB1D10E}"/>
    <cellStyle name="Output 2 3 9 2" xfId="23090" xr:uid="{80B2C8DD-78A9-416A-A7C1-34A0A03E574D}"/>
    <cellStyle name="Output 2 3 9 2 2" xfId="23091" xr:uid="{7EEA506E-0568-4404-BDF2-2A6B56350D2F}"/>
    <cellStyle name="Output 2 3 9 2 2 2" xfId="23092" xr:uid="{EC322CA5-765B-4ECF-821D-A5A999F23CB4}"/>
    <cellStyle name="Output 2 3 9 2 2 3" xfId="23093" xr:uid="{6DEF1AF1-C83E-4C3A-8D13-69D63DB2C0B3}"/>
    <cellStyle name="Output 2 3 9 2 3" xfId="23094" xr:uid="{691EB830-1D30-4367-BC5D-5338684468E2}"/>
    <cellStyle name="Output 2 3 9 2 4" xfId="23095" xr:uid="{E4DBF56A-2F63-4CFB-866A-B327D447DF08}"/>
    <cellStyle name="Output 2 3 9 3" xfId="23096" xr:uid="{94BEA0B0-D11B-498A-BF81-01D1282069DA}"/>
    <cellStyle name="Output 2 3 9 3 2" xfId="23097" xr:uid="{DDB55904-187C-45F3-AB77-796D8E48C532}"/>
    <cellStyle name="Output 2 3 9 3 2 2" xfId="23098" xr:uid="{977A41A0-6A62-4F97-B68B-9599666730C9}"/>
    <cellStyle name="Output 2 3 9 3 2 3" xfId="23099" xr:uid="{7546A914-4CA9-444E-AF37-CDA38024EBD0}"/>
    <cellStyle name="Output 2 3 9 3 3" xfId="23100" xr:uid="{04ED79FB-1077-4E8D-9C73-67BF094DE5B3}"/>
    <cellStyle name="Output 2 3 9 3 4" xfId="23101" xr:uid="{BF913DA1-47A1-414D-B245-341633A6FA15}"/>
    <cellStyle name="Output 2 3 9 4" xfId="23102" xr:uid="{8BF5C051-372A-465C-B71F-FB39D5260D28}"/>
    <cellStyle name="Output 2 3 9 4 2" xfId="23103" xr:uid="{03D8D0D8-11DD-4D87-B4D0-980AF868993C}"/>
    <cellStyle name="Output 2 3 9 4 2 2" xfId="23104" xr:uid="{862DD6A9-A9E3-4C18-ACCF-F19F011EB3FA}"/>
    <cellStyle name="Output 2 3 9 4 2 3" xfId="23105" xr:uid="{FB392B4D-1D0A-427A-9571-0FE6FAF4A901}"/>
    <cellStyle name="Output 2 3 9 4 3" xfId="23106" xr:uid="{186E931F-73B0-4C61-8853-92759E54E8A1}"/>
    <cellStyle name="Output 2 3 9 4 4" xfId="23107" xr:uid="{FAD9E96A-4C5C-481A-9BEE-54A515DB75EB}"/>
    <cellStyle name="Output 2 3 9 5" xfId="23108" xr:uid="{167DB2E8-FE03-4213-9617-D2971FC1E007}"/>
    <cellStyle name="Output 2 3 9 5 2" xfId="23109" xr:uid="{BA51B6C7-7575-49F4-A952-849339BCE090}"/>
    <cellStyle name="Output 2 3 9 5 2 2" xfId="23110" xr:uid="{1188A145-72F7-4DA8-A5E0-2B5840AADB3D}"/>
    <cellStyle name="Output 2 3 9 5 2 3" xfId="23111" xr:uid="{1F3D5EE8-2850-4453-BAAC-6C2D5D622543}"/>
    <cellStyle name="Output 2 3 9 5 3" xfId="23112" xr:uid="{A19A5878-FA64-4A46-8632-CADA51A957AA}"/>
    <cellStyle name="Output 2 3 9 5 4" xfId="23113" xr:uid="{76A9E9BE-182E-4BC1-A7EA-FD3DE67940AA}"/>
    <cellStyle name="Output 2 3 9 6" xfId="23114" xr:uid="{9FE45A1B-F43D-470D-98CF-24D373DE77A5}"/>
    <cellStyle name="Output 2 3 9 6 2" xfId="23115" xr:uid="{C39C1E78-932C-455B-95AF-38A4870185C0}"/>
    <cellStyle name="Output 2 3 9 6 2 2" xfId="23116" xr:uid="{3954DBD3-FEAD-4C64-9C52-9595B155452A}"/>
    <cellStyle name="Output 2 3 9 6 2 3" xfId="23117" xr:uid="{EAFD9C65-D182-4806-A1F6-A75EFE0FE799}"/>
    <cellStyle name="Output 2 3 9 6 3" xfId="23118" xr:uid="{E3A6EBA2-05A8-4B85-88C3-112ECF850961}"/>
    <cellStyle name="Output 2 3 9 6 4" xfId="23119" xr:uid="{8A7B0818-0846-4B26-8ACF-F378CD99469A}"/>
    <cellStyle name="Output 2 3 9 7" xfId="23120" xr:uid="{8F75A252-F730-43F9-B05E-ED7990641904}"/>
    <cellStyle name="Output 2 3 9 7 2" xfId="23121" xr:uid="{39B52495-DB08-4FEE-B74C-B4BE48603A49}"/>
    <cellStyle name="Output 2 3 9 7 3" xfId="23122" xr:uid="{953AEDC0-1BFD-4864-A425-902D3EA62E31}"/>
    <cellStyle name="Output 2 3 9 8" xfId="23123" xr:uid="{F8110C31-EC67-47B7-AC1A-B25A303E347C}"/>
    <cellStyle name="Output 2 3 9 9" xfId="23124" xr:uid="{C62245D5-C396-4030-A608-0F3C3ECB4744}"/>
    <cellStyle name="Output 2 4" xfId="4393" xr:uid="{247DFE8D-CECC-49FF-81A3-0151CDC4C291}"/>
    <cellStyle name="Output 2 4 2" xfId="23125" xr:uid="{15A34339-8D13-4837-9F86-80684BBF6463}"/>
    <cellStyle name="Output 2 5" xfId="4394" xr:uid="{E47F8A2C-B96E-4679-ADFD-0691BB6BBC99}"/>
    <cellStyle name="Output 2 6" xfId="4395" xr:uid="{ADD2D19C-8A50-406D-AE39-0AABF91E1002}"/>
    <cellStyle name="Output 2 7" xfId="3830" xr:uid="{4A1545C5-CE7D-4093-9868-E3B07FBA9B9D}"/>
    <cellStyle name="Output 2 8" xfId="49735" xr:uid="{5D82DF59-DB53-4A67-AB59-CAF313628B22}"/>
    <cellStyle name="Output 3" xfId="305" xr:uid="{00B0A073-BE65-4507-85A2-9FA61AFBAF42}"/>
    <cellStyle name="Output 3 10" xfId="23126" xr:uid="{62C4C95B-1F3D-44B4-95C8-8232E7497AA7}"/>
    <cellStyle name="Output 3 10 2" xfId="23127" xr:uid="{329AF953-ECDC-4047-9573-D15E20FE4F1E}"/>
    <cellStyle name="Output 3 10 2 2" xfId="23128" xr:uid="{D23FC200-0144-497A-B6C5-7848B365C531}"/>
    <cellStyle name="Output 3 10 2 2 2" xfId="23129" xr:uid="{09F3E8F8-C975-470C-9273-D07CD2875C93}"/>
    <cellStyle name="Output 3 10 2 2 3" xfId="23130" xr:uid="{E1927A9B-2136-4011-A78B-D9986FB49FBB}"/>
    <cellStyle name="Output 3 10 2 3" xfId="23131" xr:uid="{9BAE3E78-6A0F-4C16-9E16-9296CF7E76CF}"/>
    <cellStyle name="Output 3 10 2 4" xfId="23132" xr:uid="{5224693C-0C26-4FCE-8D1F-E9C803F64E49}"/>
    <cellStyle name="Output 3 10 3" xfId="23133" xr:uid="{F7114A56-6666-4B8D-84B0-42BAEA92C42D}"/>
    <cellStyle name="Output 3 10 3 2" xfId="23134" xr:uid="{4418940D-4BA6-477F-B062-48CFDD60F675}"/>
    <cellStyle name="Output 3 10 3 2 2" xfId="23135" xr:uid="{74073207-33B3-4D09-8FA1-0AD3AE321ABD}"/>
    <cellStyle name="Output 3 10 3 2 3" xfId="23136" xr:uid="{CF75CD00-E002-4371-BEAD-2E6ACCDC0533}"/>
    <cellStyle name="Output 3 10 3 3" xfId="23137" xr:uid="{4C2A8562-E989-4CF2-BC9D-005AA512DCA2}"/>
    <cellStyle name="Output 3 10 3 4" xfId="23138" xr:uid="{A4A0541E-820A-41B3-A7F8-0642FC0608ED}"/>
    <cellStyle name="Output 3 10 4" xfId="23139" xr:uid="{508972AC-D440-410C-A7D5-7506217BFB63}"/>
    <cellStyle name="Output 3 10 4 2" xfId="23140" xr:uid="{F6E55F38-581B-4D93-B864-BD011F248628}"/>
    <cellStyle name="Output 3 10 4 2 2" xfId="23141" xr:uid="{35C7A2A2-A42D-48B9-B89A-D21F0921DA62}"/>
    <cellStyle name="Output 3 10 4 2 3" xfId="23142" xr:uid="{BC761253-EBED-4ACB-89E9-6827CC266C96}"/>
    <cellStyle name="Output 3 10 4 3" xfId="23143" xr:uid="{C2B2AA4C-201C-4DF9-8124-355785DA26BD}"/>
    <cellStyle name="Output 3 10 4 4" xfId="23144" xr:uid="{0B9AEFC3-D018-4D5B-AD40-8C6D54FBD5C6}"/>
    <cellStyle name="Output 3 10 5" xfId="23145" xr:uid="{D258A97B-077E-494F-A56A-EB71F8B90FBB}"/>
    <cellStyle name="Output 3 10 5 2" xfId="23146" xr:uid="{6CE1F4E1-545C-4381-9717-F33CD0369698}"/>
    <cellStyle name="Output 3 10 5 2 2" xfId="23147" xr:uid="{9AD9E9B8-C416-433A-9C3B-658250F0EAE2}"/>
    <cellStyle name="Output 3 10 5 2 3" xfId="23148" xr:uid="{D394547D-1334-47DC-9F8F-36EC3882A2B3}"/>
    <cellStyle name="Output 3 10 5 3" xfId="23149" xr:uid="{C3A9B331-C1FD-4CC4-8910-75129FC2265C}"/>
    <cellStyle name="Output 3 10 5 4" xfId="23150" xr:uid="{B126FBD2-5D5F-47FE-A3B6-EB6F1551FAD8}"/>
    <cellStyle name="Output 3 10 6" xfId="23151" xr:uid="{D5CF7E4D-D628-471F-9DD4-BB203AA04EE2}"/>
    <cellStyle name="Output 3 10 6 2" xfId="23152" xr:uid="{19AA91B8-C088-4B7E-BD29-91D2D7D47AC7}"/>
    <cellStyle name="Output 3 10 6 2 2" xfId="23153" xr:uid="{9E135365-1348-4364-85E2-83BC2C52829B}"/>
    <cellStyle name="Output 3 10 6 2 3" xfId="23154" xr:uid="{77C764E7-CDF7-463A-8CDA-B0C3A772854D}"/>
    <cellStyle name="Output 3 10 6 3" xfId="23155" xr:uid="{9537C751-7761-4B72-8A1B-5AB8AC22BA27}"/>
    <cellStyle name="Output 3 10 6 4" xfId="23156" xr:uid="{CDAA802D-A8BA-4736-B7DB-7CF2C1D2FD08}"/>
    <cellStyle name="Output 3 10 7" xfId="23157" xr:uid="{8FE2DB4A-146D-44B0-9C67-E0445B7A08BC}"/>
    <cellStyle name="Output 3 10 7 2" xfId="23158" xr:uid="{16B5A343-4F74-4B74-8CFB-6837DCBBE3EF}"/>
    <cellStyle name="Output 3 10 7 3" xfId="23159" xr:uid="{C998A7F8-A8D8-46EF-9515-6A5F4E766526}"/>
    <cellStyle name="Output 3 10 8" xfId="23160" xr:uid="{2C20EFE6-AC26-408D-9B5C-49292495D092}"/>
    <cellStyle name="Output 3 10 9" xfId="23161" xr:uid="{E2D3122E-DEB3-40BA-AFCB-EAE81DB8FE0E}"/>
    <cellStyle name="Output 3 11" xfId="23162" xr:uid="{3C548196-2F6D-4462-B4C3-034D09ABABDD}"/>
    <cellStyle name="Output 3 11 2" xfId="23163" xr:uid="{C3DCFC66-B73B-4869-A563-4DF99F9CEE2C}"/>
    <cellStyle name="Output 3 11 2 2" xfId="23164" xr:uid="{11FBC29F-420D-4D5B-A546-9D7CA3407EEC}"/>
    <cellStyle name="Output 3 11 2 2 2" xfId="23165" xr:uid="{C13BCA9A-2A42-4546-87B3-53C3757AC5F8}"/>
    <cellStyle name="Output 3 11 2 2 3" xfId="23166" xr:uid="{54924AF3-9013-43CE-A0DB-23F65BD71092}"/>
    <cellStyle name="Output 3 11 2 3" xfId="23167" xr:uid="{546422BA-AFA1-49AB-8020-FF69825ADFFD}"/>
    <cellStyle name="Output 3 11 2 4" xfId="23168" xr:uid="{4B143861-866B-4770-A272-8266BB0B15DA}"/>
    <cellStyle name="Output 3 11 3" xfId="23169" xr:uid="{D99C41AA-D137-44D4-A673-32471672BE4C}"/>
    <cellStyle name="Output 3 11 3 2" xfId="23170" xr:uid="{9F593942-EA9A-4269-93A1-A95C6B0B557D}"/>
    <cellStyle name="Output 3 11 3 2 2" xfId="23171" xr:uid="{D314D48F-FEDD-4EE6-B221-59A36C1E6A5A}"/>
    <cellStyle name="Output 3 11 3 2 3" xfId="23172" xr:uid="{08173D8D-8DC0-47D7-B961-7CAE3E92CE83}"/>
    <cellStyle name="Output 3 11 3 3" xfId="23173" xr:uid="{A3FAE081-CC72-4FF1-B4A8-BA780481D8B1}"/>
    <cellStyle name="Output 3 11 3 4" xfId="23174" xr:uid="{AD428DF9-E35B-4692-BF6D-1B59B1A534E6}"/>
    <cellStyle name="Output 3 11 4" xfId="23175" xr:uid="{3BC95549-F49E-44CD-BB36-95A779E397AA}"/>
    <cellStyle name="Output 3 11 4 2" xfId="23176" xr:uid="{BC23074A-0471-46ED-93E1-1CD4F54A30C4}"/>
    <cellStyle name="Output 3 11 4 2 2" xfId="23177" xr:uid="{945ED04C-8987-474C-A474-3183365E7EE6}"/>
    <cellStyle name="Output 3 11 4 2 3" xfId="23178" xr:uid="{378D934B-AC73-426D-8CE8-82A4943224B3}"/>
    <cellStyle name="Output 3 11 4 3" xfId="23179" xr:uid="{915FF9A7-8A1E-4971-A950-FCB801A65F11}"/>
    <cellStyle name="Output 3 11 4 4" xfId="23180" xr:uid="{3DB52D9E-4D27-4857-B311-74E7F1A99ACA}"/>
    <cellStyle name="Output 3 11 5" xfId="23181" xr:uid="{A8456307-7341-425B-9704-E2BC84C9E069}"/>
    <cellStyle name="Output 3 11 5 2" xfId="23182" xr:uid="{1911C856-CA09-40F8-83CB-584C3452D6B9}"/>
    <cellStyle name="Output 3 11 5 2 2" xfId="23183" xr:uid="{B3B555B5-7E5C-4A3C-8A0B-33EEACCF53D8}"/>
    <cellStyle name="Output 3 11 5 2 3" xfId="23184" xr:uid="{08F08509-7639-46C6-A717-E52F8756DA10}"/>
    <cellStyle name="Output 3 11 5 3" xfId="23185" xr:uid="{4AB9E590-BD6B-4E43-91F9-497C968709AE}"/>
    <cellStyle name="Output 3 11 5 4" xfId="23186" xr:uid="{367150EA-AF64-4F8E-9EDA-B4CEA9061410}"/>
    <cellStyle name="Output 3 11 6" xfId="23187" xr:uid="{6F17E5BF-B413-4247-874C-3300B04974CF}"/>
    <cellStyle name="Output 3 11 6 2" xfId="23188" xr:uid="{63C10C0C-EE4C-42DE-BCA9-549A0BEA5E89}"/>
    <cellStyle name="Output 3 11 6 2 2" xfId="23189" xr:uid="{EDA3F522-B69E-48AA-972E-14F18CB78EAE}"/>
    <cellStyle name="Output 3 11 6 2 3" xfId="23190" xr:uid="{59C9E007-72A9-48C4-8D66-57D14C770967}"/>
    <cellStyle name="Output 3 11 6 3" xfId="23191" xr:uid="{C3C2F56F-5042-4A01-BE8A-EC230C584940}"/>
    <cellStyle name="Output 3 11 6 4" xfId="23192" xr:uid="{2D12EB74-EC22-4434-959D-0D48D037549C}"/>
    <cellStyle name="Output 3 11 7" xfId="23193" xr:uid="{D0F79586-AB4B-4CDB-A6B9-8149415E040C}"/>
    <cellStyle name="Output 3 11 7 2" xfId="23194" xr:uid="{1C37F55D-807C-452F-A1A0-81E5A6137D35}"/>
    <cellStyle name="Output 3 11 7 3" xfId="23195" xr:uid="{6B2E9F0A-A15D-43CB-8D80-993B72D57BB7}"/>
    <cellStyle name="Output 3 11 8" xfId="23196" xr:uid="{71CB4FEC-F289-4063-A514-42C3373287D0}"/>
    <cellStyle name="Output 3 11 9" xfId="23197" xr:uid="{8F7E4597-0B1F-43D0-B7D9-BC0B86608DD0}"/>
    <cellStyle name="Output 3 12" xfId="23198" xr:uid="{3491E8DC-AB54-4476-96B4-B3CAC4167700}"/>
    <cellStyle name="Output 3 12 2" xfId="23199" xr:uid="{21159527-C985-407B-8AB7-D2DED5ADEA39}"/>
    <cellStyle name="Output 3 12 2 2" xfId="23200" xr:uid="{0245858E-9481-4548-BEDF-EC10085B6770}"/>
    <cellStyle name="Output 3 12 2 2 2" xfId="23201" xr:uid="{CB7729EA-EB9E-4D45-921C-8ECE378CF8B6}"/>
    <cellStyle name="Output 3 12 2 2 3" xfId="23202" xr:uid="{B876FEAC-A350-4AC7-A7A1-CFE475FF5238}"/>
    <cellStyle name="Output 3 12 2 3" xfId="23203" xr:uid="{6F15D643-687D-4320-BF01-6C1ABBE60F75}"/>
    <cellStyle name="Output 3 12 2 4" xfId="23204" xr:uid="{9C43B22D-7DAB-4A6B-B937-BCD6E2BD61BB}"/>
    <cellStyle name="Output 3 12 3" xfId="23205" xr:uid="{4BE96213-304F-4D75-84D9-5F7105D8E787}"/>
    <cellStyle name="Output 3 12 3 2" xfId="23206" xr:uid="{403DA62E-B01F-447D-89A8-FCFAC3F6DFF8}"/>
    <cellStyle name="Output 3 12 3 2 2" xfId="23207" xr:uid="{F3FFD8CE-2230-44EC-91F1-5A0A96153753}"/>
    <cellStyle name="Output 3 12 3 2 3" xfId="23208" xr:uid="{BACFDCE8-636B-4B9E-8196-B54D03A5067A}"/>
    <cellStyle name="Output 3 12 3 3" xfId="23209" xr:uid="{08395F22-73BC-4149-BF8E-FB766942F988}"/>
    <cellStyle name="Output 3 12 3 4" xfId="23210" xr:uid="{628A7CCF-FF7F-4C89-8BFF-73A98FBCE40E}"/>
    <cellStyle name="Output 3 12 4" xfId="23211" xr:uid="{C589D229-FB74-4A8A-A251-72070C2CAB02}"/>
    <cellStyle name="Output 3 12 4 2" xfId="23212" xr:uid="{E7101010-B980-4C48-AE06-FCA0BEF1B1FC}"/>
    <cellStyle name="Output 3 12 4 2 2" xfId="23213" xr:uid="{6B77C9EE-2DB1-4A2D-9DDC-5B3E8C47E9E2}"/>
    <cellStyle name="Output 3 12 4 2 3" xfId="23214" xr:uid="{8CB9AAD7-573B-4F4D-B210-2930C9C0E01F}"/>
    <cellStyle name="Output 3 12 4 3" xfId="23215" xr:uid="{D3BD7ED4-B45C-4B56-8146-97DA28527CEA}"/>
    <cellStyle name="Output 3 12 4 4" xfId="23216" xr:uid="{92B9FA51-ED20-4AE6-A635-07986587B087}"/>
    <cellStyle name="Output 3 12 5" xfId="23217" xr:uid="{94A6E5EA-0743-483C-8F7E-CAB11FD8AF06}"/>
    <cellStyle name="Output 3 12 5 2" xfId="23218" xr:uid="{98579443-1A04-43AE-B8C2-7A46931D26EA}"/>
    <cellStyle name="Output 3 12 5 2 2" xfId="23219" xr:uid="{5FBC6870-AAE3-4840-93B9-ACCBD611841F}"/>
    <cellStyle name="Output 3 12 5 2 3" xfId="23220" xr:uid="{CD6F62D9-AC32-4CC3-9F65-EB37BB3CE8DC}"/>
    <cellStyle name="Output 3 12 5 3" xfId="23221" xr:uid="{4BA7CFA3-D231-4E33-805A-AA4B0174D97E}"/>
    <cellStyle name="Output 3 12 5 4" xfId="23222" xr:uid="{A4E1F723-994C-464B-A1BB-31EFA666AA3C}"/>
    <cellStyle name="Output 3 12 6" xfId="23223" xr:uid="{C4396122-DA31-471A-9112-61792CF7F9F6}"/>
    <cellStyle name="Output 3 12 6 2" xfId="23224" xr:uid="{1CF523B5-5A22-4878-8D9C-E63DB910BB26}"/>
    <cellStyle name="Output 3 12 6 2 2" xfId="23225" xr:uid="{BDEF60DB-F982-4437-A392-27832547E4D8}"/>
    <cellStyle name="Output 3 12 6 2 3" xfId="23226" xr:uid="{262347C1-8E28-4201-9579-E7247B0DCE40}"/>
    <cellStyle name="Output 3 12 6 3" xfId="23227" xr:uid="{756F3E83-4E78-4B79-8AE1-862C6D2EDD41}"/>
    <cellStyle name="Output 3 12 6 4" xfId="23228" xr:uid="{BFA4BED3-05C7-4B55-B0C1-7911645F3FA4}"/>
    <cellStyle name="Output 3 12 7" xfId="23229" xr:uid="{9BDBBA1B-ECE2-4583-A5E9-FE6A6CA30CD0}"/>
    <cellStyle name="Output 3 12 7 2" xfId="23230" xr:uid="{1D322565-F51D-4FFD-8326-1311D184BBDB}"/>
    <cellStyle name="Output 3 12 7 3" xfId="23231" xr:uid="{3B4DD5FE-3F29-49DB-B1D1-1F790B4F3A3E}"/>
    <cellStyle name="Output 3 12 8" xfId="23232" xr:uid="{6BBA66F2-47E4-4820-AB9B-5275484FF575}"/>
    <cellStyle name="Output 3 12 9" xfId="23233" xr:uid="{A95E49BD-F10B-42C5-907F-5FFDF87F271A}"/>
    <cellStyle name="Output 3 13" xfId="23234" xr:uid="{A4CD47D5-D6BD-475D-A203-4E39A425574A}"/>
    <cellStyle name="Output 3 13 2" xfId="23235" xr:uid="{C68DCCC8-3A69-498C-9FF1-F70D7420510E}"/>
    <cellStyle name="Output 3 13 2 2" xfId="23236" xr:uid="{CD2247C7-7538-41F7-85AF-04C9DE70C17A}"/>
    <cellStyle name="Output 3 13 2 2 2" xfId="23237" xr:uid="{DB5B8C15-5FDB-49FF-89AA-1F5BB68BA0C8}"/>
    <cellStyle name="Output 3 13 2 2 3" xfId="23238" xr:uid="{812D55D5-88DA-4F01-BA87-AD42F3A736B1}"/>
    <cellStyle name="Output 3 13 2 3" xfId="23239" xr:uid="{14BE99B6-757D-4990-95A3-3A22FDD0F9F2}"/>
    <cellStyle name="Output 3 13 2 4" xfId="23240" xr:uid="{59668FEA-6ABD-4D1E-9DFE-5022570C2E19}"/>
    <cellStyle name="Output 3 13 3" xfId="23241" xr:uid="{451C7716-33C0-46A8-9933-CF7D4F37C13C}"/>
    <cellStyle name="Output 3 13 3 2" xfId="23242" xr:uid="{00B23491-FE31-4714-8AB9-9F84E9F1E78E}"/>
    <cellStyle name="Output 3 13 3 2 2" xfId="23243" xr:uid="{B7A48575-0673-4C5C-A440-B5B29A285C1A}"/>
    <cellStyle name="Output 3 13 3 2 3" xfId="23244" xr:uid="{97EDABA6-3DA2-49E6-95E1-67D37071D5E5}"/>
    <cellStyle name="Output 3 13 3 3" xfId="23245" xr:uid="{CDB48996-8A88-4E84-B8D1-FF5F3E2D41A0}"/>
    <cellStyle name="Output 3 13 3 4" xfId="23246" xr:uid="{EF4972BB-098A-4404-9350-801CC53A8FB2}"/>
    <cellStyle name="Output 3 13 4" xfId="23247" xr:uid="{CA2D390E-E74B-4F5C-B997-7B5AEA80B725}"/>
    <cellStyle name="Output 3 13 4 2" xfId="23248" xr:uid="{168ABA88-CE46-46B3-8664-E81F5A6B234E}"/>
    <cellStyle name="Output 3 13 4 2 2" xfId="23249" xr:uid="{E2775D33-DAC5-41B1-B964-1E18E6721CF8}"/>
    <cellStyle name="Output 3 13 4 2 3" xfId="23250" xr:uid="{9F87F496-470E-4309-8FF3-0212A66FBC28}"/>
    <cellStyle name="Output 3 13 4 3" xfId="23251" xr:uid="{BF381230-1C6E-4D8A-9D57-F276877F5C42}"/>
    <cellStyle name="Output 3 13 4 4" xfId="23252" xr:uid="{A688933C-EDBA-45E7-8B72-0E571AC60CC2}"/>
    <cellStyle name="Output 3 13 5" xfId="23253" xr:uid="{7A72EDCC-C76C-4A74-9876-70D2CE35E2B2}"/>
    <cellStyle name="Output 3 13 5 2" xfId="23254" xr:uid="{293AFD6E-92CC-478C-8874-F94D39312769}"/>
    <cellStyle name="Output 3 13 5 2 2" xfId="23255" xr:uid="{FFFA3926-79FA-4745-A0E0-9D96DB16A1AD}"/>
    <cellStyle name="Output 3 13 5 2 3" xfId="23256" xr:uid="{94767110-17D1-4FC5-9663-3A7B5B0D1CDD}"/>
    <cellStyle name="Output 3 13 5 3" xfId="23257" xr:uid="{AF24A69D-8AFF-41D6-9CBD-FFC8DE209619}"/>
    <cellStyle name="Output 3 13 5 4" xfId="23258" xr:uid="{914A01D1-A83D-4953-B329-8911A7EA51B4}"/>
    <cellStyle name="Output 3 13 6" xfId="23259" xr:uid="{68566DA0-5E9C-4BF8-A6D4-04B07736733D}"/>
    <cellStyle name="Output 3 13 6 2" xfId="23260" xr:uid="{206250AD-D59E-44BE-8952-CC8A9B825EF7}"/>
    <cellStyle name="Output 3 13 6 2 2" xfId="23261" xr:uid="{5577DC84-443D-4BAE-A8BC-0B7A8AFAEFB5}"/>
    <cellStyle name="Output 3 13 6 2 3" xfId="23262" xr:uid="{0DE7855C-92BC-4990-87E7-4AC1EDF1D327}"/>
    <cellStyle name="Output 3 13 6 3" xfId="23263" xr:uid="{CFAFB451-B6B7-4528-8D4E-8F8924EDC58F}"/>
    <cellStyle name="Output 3 13 6 4" xfId="23264" xr:uid="{D53C8575-A473-48AB-9451-2F7E850F5C5C}"/>
    <cellStyle name="Output 3 13 7" xfId="23265" xr:uid="{46C24CFB-018D-49F7-80FA-5D4D3D8CA61B}"/>
    <cellStyle name="Output 3 13 7 2" xfId="23266" xr:uid="{3E7FA0E2-7329-46B6-858D-4B9588923835}"/>
    <cellStyle name="Output 3 13 7 3" xfId="23267" xr:uid="{CA7940CF-8CB9-47D7-9205-55856F469E9D}"/>
    <cellStyle name="Output 3 13 8" xfId="23268" xr:uid="{9AE80211-DD9D-4DE4-8F4C-2B4251B53F1A}"/>
    <cellStyle name="Output 3 13 9" xfId="23269" xr:uid="{88AABEA8-A723-4A1A-BBBB-AE24AA734700}"/>
    <cellStyle name="Output 3 14" xfId="23270" xr:uid="{1F8400BC-DB83-474E-A33A-EC14686A97D1}"/>
    <cellStyle name="Output 3 14 2" xfId="23271" xr:uid="{D85B594B-EDE2-4686-BA53-5842AC7473E3}"/>
    <cellStyle name="Output 3 14 2 2" xfId="23272" xr:uid="{31DD9656-0B06-4277-AA5C-FA40D6687B70}"/>
    <cellStyle name="Output 3 14 2 2 2" xfId="23273" xr:uid="{29A63568-BD7A-42D2-A59D-A2B1CBE8D9BA}"/>
    <cellStyle name="Output 3 14 2 2 3" xfId="23274" xr:uid="{8CBA5340-9D2E-4B72-89E6-C7105A5527B8}"/>
    <cellStyle name="Output 3 14 2 3" xfId="23275" xr:uid="{59B1A898-B25E-435C-AE1E-62E2B0BAB06A}"/>
    <cellStyle name="Output 3 14 2 4" xfId="23276" xr:uid="{CC716201-4F61-4D9A-A87C-841234256B20}"/>
    <cellStyle name="Output 3 14 3" xfId="23277" xr:uid="{FA318425-2F0E-44A1-A107-5276B7C570FD}"/>
    <cellStyle name="Output 3 14 3 2" xfId="23278" xr:uid="{A2FCC04F-BF5E-4EC9-89E7-6C645FDAAF3C}"/>
    <cellStyle name="Output 3 14 3 2 2" xfId="23279" xr:uid="{F428C650-E936-49FE-9EE6-07D0B282468F}"/>
    <cellStyle name="Output 3 14 3 2 3" xfId="23280" xr:uid="{43536550-4DAD-4316-8F49-2CAEC7C919AF}"/>
    <cellStyle name="Output 3 14 3 3" xfId="23281" xr:uid="{37013A58-ACAD-49C6-827B-6A81B1B26A40}"/>
    <cellStyle name="Output 3 14 3 4" xfId="23282" xr:uid="{AA3B9432-1F2C-4D9C-8322-A97A0DCF9AA9}"/>
    <cellStyle name="Output 3 14 4" xfId="23283" xr:uid="{2CE4170F-4B51-4709-8737-9FF6B8320F47}"/>
    <cellStyle name="Output 3 14 4 2" xfId="23284" xr:uid="{B51E4A97-8FAD-4DAB-8F06-6D5238993AC8}"/>
    <cellStyle name="Output 3 14 4 2 2" xfId="23285" xr:uid="{259FD995-96B2-462C-A95D-C0C75FC5FB7F}"/>
    <cellStyle name="Output 3 14 4 2 3" xfId="23286" xr:uid="{1D21D090-BE5C-4B5E-A26F-920547A365B1}"/>
    <cellStyle name="Output 3 14 4 3" xfId="23287" xr:uid="{83E19C82-71CA-4B74-B9DD-A66CF7F26F3D}"/>
    <cellStyle name="Output 3 14 4 4" xfId="23288" xr:uid="{4A35274B-D6C0-45B9-B332-906AAE53BC42}"/>
    <cellStyle name="Output 3 14 5" xfId="23289" xr:uid="{947C89F8-DE2C-431D-92EB-77985489860C}"/>
    <cellStyle name="Output 3 14 5 2" xfId="23290" xr:uid="{3E7F176F-6A89-4558-978A-24CBAD884A03}"/>
    <cellStyle name="Output 3 14 5 2 2" xfId="23291" xr:uid="{53D01136-8B8B-42FD-B28F-C3CD74489C80}"/>
    <cellStyle name="Output 3 14 5 2 3" xfId="23292" xr:uid="{3CA4F61F-AEC9-47B4-BF13-B3B66AF60EB0}"/>
    <cellStyle name="Output 3 14 5 3" xfId="23293" xr:uid="{45428BEA-826B-41DE-AA58-B73198E08563}"/>
    <cellStyle name="Output 3 14 5 4" xfId="23294" xr:uid="{F3BB9C5D-47E2-4952-855B-F9D2CF41A491}"/>
    <cellStyle name="Output 3 14 6" xfId="23295" xr:uid="{14E5B702-5A3D-4BF8-AED5-014442E28CD2}"/>
    <cellStyle name="Output 3 14 6 2" xfId="23296" xr:uid="{82CC4318-691B-4A92-AB29-6805BDA710A0}"/>
    <cellStyle name="Output 3 14 6 2 2" xfId="23297" xr:uid="{1BADF0CD-5081-4683-B1BD-0DE98041EEDF}"/>
    <cellStyle name="Output 3 14 6 2 3" xfId="23298" xr:uid="{46573707-57D4-4AFC-8C2F-9DAF66796412}"/>
    <cellStyle name="Output 3 14 6 3" xfId="23299" xr:uid="{509C6BCF-2A72-4669-A906-1A13D223FFCA}"/>
    <cellStyle name="Output 3 14 6 4" xfId="23300" xr:uid="{71ED0CE8-37D3-4D04-8D98-469902322A17}"/>
    <cellStyle name="Output 3 14 7" xfId="23301" xr:uid="{61A86B02-AD83-4AB5-8465-A449978B81CE}"/>
    <cellStyle name="Output 3 14 7 2" xfId="23302" xr:uid="{71FB30D5-18E8-4233-9DEA-723091CA9C8A}"/>
    <cellStyle name="Output 3 14 7 3" xfId="23303" xr:uid="{DD93A9B4-615B-459D-A7AB-1731E2ECBDE6}"/>
    <cellStyle name="Output 3 14 8" xfId="23304" xr:uid="{56591010-53AC-4FD0-A49C-D8D9A8EA5121}"/>
    <cellStyle name="Output 3 14 9" xfId="23305" xr:uid="{EAF2D09E-8901-467A-89B1-2FF82FD8A264}"/>
    <cellStyle name="Output 3 15" xfId="23306" xr:uid="{1AD17ACB-7C7D-48BB-AFFD-300B07E737AA}"/>
    <cellStyle name="Output 3 15 2" xfId="23307" xr:uid="{4EB1F313-A262-4AE6-AD54-6F3C3FA2E2D1}"/>
    <cellStyle name="Output 3 15 2 2" xfId="23308" xr:uid="{51550279-5AAA-4EAE-9C0E-129003F1B74E}"/>
    <cellStyle name="Output 3 15 2 2 2" xfId="23309" xr:uid="{B603CA76-6886-46A3-B439-052D2AA18814}"/>
    <cellStyle name="Output 3 15 2 2 3" xfId="23310" xr:uid="{83ADD218-8E19-472C-BD00-CE4F6D644597}"/>
    <cellStyle name="Output 3 15 2 3" xfId="23311" xr:uid="{53C48DF5-89C3-47B2-B91C-EC77F635681E}"/>
    <cellStyle name="Output 3 15 2 4" xfId="23312" xr:uid="{7910BCE0-F264-45D0-BCA9-71E274C57EE8}"/>
    <cellStyle name="Output 3 15 3" xfId="23313" xr:uid="{308596D4-7785-4DA4-84D3-4E8505365B0E}"/>
    <cellStyle name="Output 3 15 3 2" xfId="23314" xr:uid="{F6E70A02-3022-48B3-9BB5-A0E3986D2927}"/>
    <cellStyle name="Output 3 15 3 2 2" xfId="23315" xr:uid="{67BE591F-50A0-4EF5-8959-0807ADB520B5}"/>
    <cellStyle name="Output 3 15 3 2 3" xfId="23316" xr:uid="{40139941-F7E9-428D-9188-4CC0493B67A9}"/>
    <cellStyle name="Output 3 15 3 3" xfId="23317" xr:uid="{3C945CDA-E6F9-4120-B246-0A62085FDCB6}"/>
    <cellStyle name="Output 3 15 3 4" xfId="23318" xr:uid="{86ADF0FE-6D35-4C7C-8BEF-B1816EE357A4}"/>
    <cellStyle name="Output 3 15 4" xfId="23319" xr:uid="{44818C11-99A1-49EC-94E9-A44513805EE9}"/>
    <cellStyle name="Output 3 15 4 2" xfId="23320" xr:uid="{A54340F4-B491-4B4A-B1F8-D54CE533EE4B}"/>
    <cellStyle name="Output 3 15 4 2 2" xfId="23321" xr:uid="{1AD07910-FE73-4DC4-A9AE-BB3970A19E57}"/>
    <cellStyle name="Output 3 15 4 2 3" xfId="23322" xr:uid="{994C3CF2-7BF5-4A7B-A1F4-28C21A923C30}"/>
    <cellStyle name="Output 3 15 4 3" xfId="23323" xr:uid="{D41F8A6D-8A3B-4282-9355-FC62B1CDF191}"/>
    <cellStyle name="Output 3 15 4 4" xfId="23324" xr:uid="{17F852F4-684B-4B01-B612-A554A671B24E}"/>
    <cellStyle name="Output 3 15 5" xfId="23325" xr:uid="{B0F84379-D0E9-4A15-99BB-343D8357FE65}"/>
    <cellStyle name="Output 3 15 5 2" xfId="23326" xr:uid="{3F02BD0A-3EE2-4B17-A6C1-EFA9EA48F163}"/>
    <cellStyle name="Output 3 15 5 2 2" xfId="23327" xr:uid="{69D192D2-2E1A-46D6-9793-4D17E80EF7E7}"/>
    <cellStyle name="Output 3 15 5 2 3" xfId="23328" xr:uid="{F15D29E8-4A75-47AA-8556-D536210390A9}"/>
    <cellStyle name="Output 3 15 5 3" xfId="23329" xr:uid="{44C0E29D-3735-4BD7-AA46-69F4566E664E}"/>
    <cellStyle name="Output 3 15 5 4" xfId="23330" xr:uid="{E1A73EDD-CE98-449A-BF13-8A59DD3A5EA1}"/>
    <cellStyle name="Output 3 15 6" xfId="23331" xr:uid="{DE3FEDDF-A147-44CB-BCE9-4BC3E33DEE85}"/>
    <cellStyle name="Output 3 15 6 2" xfId="23332" xr:uid="{7D7FB1E9-AE2A-4CCB-8316-EA8230D3E8AE}"/>
    <cellStyle name="Output 3 15 6 2 2" xfId="23333" xr:uid="{ED23BED3-E240-4A2C-A82B-6B638C19979A}"/>
    <cellStyle name="Output 3 15 6 2 3" xfId="23334" xr:uid="{0455757F-A087-4769-9B0D-BA72E785A64A}"/>
    <cellStyle name="Output 3 15 6 3" xfId="23335" xr:uid="{36BF8535-478D-43A1-8E04-BB67649D0013}"/>
    <cellStyle name="Output 3 15 6 4" xfId="23336" xr:uid="{173F1E85-8EE3-4829-A646-AA7FEED64674}"/>
    <cellStyle name="Output 3 15 7" xfId="23337" xr:uid="{093DA8CC-5CED-438A-9981-2DA0918FDBC3}"/>
    <cellStyle name="Output 3 15 7 2" xfId="23338" xr:uid="{D4C63235-27EF-48DC-B701-10CCD5E451F3}"/>
    <cellStyle name="Output 3 15 7 3" xfId="23339" xr:uid="{B5B334D6-3D73-4785-88CD-A58E47FF08E7}"/>
    <cellStyle name="Output 3 15 8" xfId="23340" xr:uid="{A5F274D8-9A32-443E-BEEE-71153192D451}"/>
    <cellStyle name="Output 3 15 9" xfId="23341" xr:uid="{87D41311-A12E-4B20-9F9A-E9D0F519F2A9}"/>
    <cellStyle name="Output 3 16" xfId="23342" xr:uid="{82520F54-0592-42DD-8789-95DBBB565255}"/>
    <cellStyle name="Output 3 16 2" xfId="23343" xr:uid="{4DF51746-8BF5-4BF9-9751-C601435241F5}"/>
    <cellStyle name="Output 3 16 2 2" xfId="23344" xr:uid="{E7EB72ED-D103-4A89-A69F-7C41A67D4890}"/>
    <cellStyle name="Output 3 16 2 2 2" xfId="23345" xr:uid="{3BCD1266-3CF1-4CE7-926B-886FF37A0AFA}"/>
    <cellStyle name="Output 3 16 2 2 3" xfId="23346" xr:uid="{13A4D386-AACE-45F9-B6D8-C9007934C9B3}"/>
    <cellStyle name="Output 3 16 2 3" xfId="23347" xr:uid="{CCF5D0FE-20B6-46E2-AB08-004C66407247}"/>
    <cellStyle name="Output 3 16 2 4" xfId="23348" xr:uid="{D90FE442-FE75-4552-ACEF-C39F3B43AC4E}"/>
    <cellStyle name="Output 3 16 3" xfId="23349" xr:uid="{F9B35104-B06D-4F41-B61A-D1F9CFEEF6D4}"/>
    <cellStyle name="Output 3 16 3 2" xfId="23350" xr:uid="{95534888-7CEA-4056-A353-C6CC4C0A1EF9}"/>
    <cellStyle name="Output 3 16 3 2 2" xfId="23351" xr:uid="{1230C9E9-2049-447F-9E5A-C848AAF8F771}"/>
    <cellStyle name="Output 3 16 3 2 3" xfId="23352" xr:uid="{9D0AE6E5-EA0E-443B-BBC8-178C887C75AB}"/>
    <cellStyle name="Output 3 16 3 3" xfId="23353" xr:uid="{CBD6F272-55E4-41EF-81DE-B92D0EBC9085}"/>
    <cellStyle name="Output 3 16 3 4" xfId="23354" xr:uid="{AFB605ED-A25B-4D14-AE92-DCE27F6B6D55}"/>
    <cellStyle name="Output 3 16 4" xfId="23355" xr:uid="{24240752-94B1-44E2-9801-C72BCB6179C5}"/>
    <cellStyle name="Output 3 16 4 2" xfId="23356" xr:uid="{9F8E3480-39F5-48BF-94F5-684945AC1545}"/>
    <cellStyle name="Output 3 16 4 2 2" xfId="23357" xr:uid="{0CB86CAE-2A38-4C26-B42A-277324D6D03E}"/>
    <cellStyle name="Output 3 16 4 2 3" xfId="23358" xr:uid="{B1C7AABB-961D-412E-B531-D1D9F477A156}"/>
    <cellStyle name="Output 3 16 4 3" xfId="23359" xr:uid="{5B920AD7-07A7-4528-89BB-24B8FC780E4A}"/>
    <cellStyle name="Output 3 16 4 4" xfId="23360" xr:uid="{7892AD79-60BC-4C33-B314-0DAFF048EBC3}"/>
    <cellStyle name="Output 3 16 5" xfId="23361" xr:uid="{77648E8E-32B2-48DD-97EA-13E274E35D11}"/>
    <cellStyle name="Output 3 16 5 2" xfId="23362" xr:uid="{F10A94DE-D8EA-4092-AF94-D61622736A0C}"/>
    <cellStyle name="Output 3 16 5 2 2" xfId="23363" xr:uid="{82ADE535-A8EF-4284-88E4-3F08D843FABC}"/>
    <cellStyle name="Output 3 16 5 2 3" xfId="23364" xr:uid="{B1D8BEBB-A579-4F20-BFF7-875D08569E2C}"/>
    <cellStyle name="Output 3 16 5 3" xfId="23365" xr:uid="{FEF1D33C-B450-4FF1-9393-0715FE339871}"/>
    <cellStyle name="Output 3 16 5 4" xfId="23366" xr:uid="{242D8DE7-F9FE-498E-81E7-B4C1D0011EE5}"/>
    <cellStyle name="Output 3 16 6" xfId="23367" xr:uid="{6F792FBC-FFEC-451C-9F7E-252765258626}"/>
    <cellStyle name="Output 3 16 6 2" xfId="23368" xr:uid="{BAB010E9-1340-4DC6-B113-3A486AE1C891}"/>
    <cellStyle name="Output 3 16 6 2 2" xfId="23369" xr:uid="{E5888215-53DC-46BC-A091-FC4E6258287D}"/>
    <cellStyle name="Output 3 16 6 2 3" xfId="23370" xr:uid="{B5D9FBA9-E787-4E3F-9AD7-28EDD5DD46BC}"/>
    <cellStyle name="Output 3 16 6 3" xfId="23371" xr:uid="{10168514-8FFA-48D0-AD6D-0BE66C3D0D1A}"/>
    <cellStyle name="Output 3 16 6 4" xfId="23372" xr:uid="{530AE78A-882E-4CD6-93D8-C418911C84F0}"/>
    <cellStyle name="Output 3 16 7" xfId="23373" xr:uid="{7DF0DAED-10A5-4CC3-BC56-407696F481F3}"/>
    <cellStyle name="Output 3 16 7 2" xfId="23374" xr:uid="{2DAF33F1-3C19-4ECB-BE3B-4B8DC04DD7B0}"/>
    <cellStyle name="Output 3 16 7 3" xfId="23375" xr:uid="{1E855684-6337-448B-9CE5-21D4812DF65A}"/>
    <cellStyle name="Output 3 16 8" xfId="23376" xr:uid="{0C68F89A-755D-441E-B86D-5EB5229FABCA}"/>
    <cellStyle name="Output 3 16 9" xfId="23377" xr:uid="{98DC67E6-4220-45EC-A700-665C46C78A2E}"/>
    <cellStyle name="Output 3 17" xfId="23378" xr:uid="{2B541C9D-5DB7-459B-AF11-CDF90AC0D430}"/>
    <cellStyle name="Output 3 17 2" xfId="23379" xr:uid="{0204749A-518D-4738-9D7B-DF06469BEEC5}"/>
    <cellStyle name="Output 3 17 2 2" xfId="23380" xr:uid="{64043C20-21C1-4C05-BDFB-E9F985ABF718}"/>
    <cellStyle name="Output 3 17 2 2 2" xfId="23381" xr:uid="{AE02EE18-4517-44AB-8D1C-EFFC56248809}"/>
    <cellStyle name="Output 3 17 2 2 3" xfId="23382" xr:uid="{186FF623-6597-4232-95E4-E3CF600DF7F7}"/>
    <cellStyle name="Output 3 17 2 3" xfId="23383" xr:uid="{9F9435E4-2BC1-4E54-B59C-B7B0DEF4C01B}"/>
    <cellStyle name="Output 3 17 2 4" xfId="23384" xr:uid="{4F7F190F-6EF9-4C8E-A3DD-5F35F56AEEBB}"/>
    <cellStyle name="Output 3 17 3" xfId="23385" xr:uid="{1B9DC1FF-5A1B-4EB5-AA81-56391B4E6170}"/>
    <cellStyle name="Output 3 17 3 2" xfId="23386" xr:uid="{3F8CB18D-8358-442F-85CA-C78B690377F1}"/>
    <cellStyle name="Output 3 17 3 2 2" xfId="23387" xr:uid="{197B598A-99A6-4F3A-8CCD-994D89F63645}"/>
    <cellStyle name="Output 3 17 3 2 3" xfId="23388" xr:uid="{A1DF01E5-D3E4-4E3B-B672-5BE6EC2D2EC4}"/>
    <cellStyle name="Output 3 17 3 3" xfId="23389" xr:uid="{ADCC7394-F087-4AAD-8688-A588DB262427}"/>
    <cellStyle name="Output 3 17 3 4" xfId="23390" xr:uid="{10152701-7FD7-4B4E-B155-FB25FF0F7A68}"/>
    <cellStyle name="Output 3 17 4" xfId="23391" xr:uid="{66D9155A-7B65-4E46-8FA7-4F59F81AE9C6}"/>
    <cellStyle name="Output 3 17 4 2" xfId="23392" xr:uid="{7F9CFBCF-2492-48AA-8371-D67D7B3C69FD}"/>
    <cellStyle name="Output 3 17 4 2 2" xfId="23393" xr:uid="{55EC6E41-4AC7-45EF-BABB-EEE3F2CBEE61}"/>
    <cellStyle name="Output 3 17 4 2 3" xfId="23394" xr:uid="{8D5DDBC1-C2B8-4E88-B8BF-448225C812B7}"/>
    <cellStyle name="Output 3 17 4 3" xfId="23395" xr:uid="{F63E4C2A-69B1-424D-8BE6-C26B532B4404}"/>
    <cellStyle name="Output 3 17 4 4" xfId="23396" xr:uid="{AD97B327-06F4-410A-875A-38B9B5FF556F}"/>
    <cellStyle name="Output 3 17 5" xfId="23397" xr:uid="{11F8E73B-815D-4D12-8939-D9A0149C34BE}"/>
    <cellStyle name="Output 3 17 5 2" xfId="23398" xr:uid="{DE3FF2F1-7407-4DFF-9D5A-697E71CACD9B}"/>
    <cellStyle name="Output 3 17 5 2 2" xfId="23399" xr:uid="{700B5428-E34E-4B5D-9189-356E9558066E}"/>
    <cellStyle name="Output 3 17 5 2 3" xfId="23400" xr:uid="{ABBE3B89-5ADC-451C-A74D-1505F8DC7E31}"/>
    <cellStyle name="Output 3 17 5 3" xfId="23401" xr:uid="{E364570E-D779-497C-92E4-51221F20746D}"/>
    <cellStyle name="Output 3 17 5 4" xfId="23402" xr:uid="{17DFA1A9-E7BA-4498-B4B3-76F315B1E4ED}"/>
    <cellStyle name="Output 3 17 6" xfId="23403" xr:uid="{15FD192D-224E-4486-AF68-77ED40E25944}"/>
    <cellStyle name="Output 3 17 6 2" xfId="23404" xr:uid="{71AE2CD4-379F-41CA-8F79-AC9A3A1AEED1}"/>
    <cellStyle name="Output 3 17 6 2 2" xfId="23405" xr:uid="{C4ADE71E-D2FE-4609-B93B-D425D3A2692C}"/>
    <cellStyle name="Output 3 17 6 2 3" xfId="23406" xr:uid="{6BFD0E94-C1C9-4329-8661-CDFF0E291477}"/>
    <cellStyle name="Output 3 17 6 3" xfId="23407" xr:uid="{F64D4562-8E25-48E9-8029-2C9BED215E36}"/>
    <cellStyle name="Output 3 17 6 4" xfId="23408" xr:uid="{4C5024D9-FACC-4C79-8794-411D46B1FF2E}"/>
    <cellStyle name="Output 3 17 7" xfId="23409" xr:uid="{890E1137-EFC9-49C7-B2B4-18D19202A620}"/>
    <cellStyle name="Output 3 17 7 2" xfId="23410" xr:uid="{F4ED6F1C-672A-4619-85C4-8CD871590614}"/>
    <cellStyle name="Output 3 17 7 3" xfId="23411" xr:uid="{14AAE5CF-5252-425C-AD25-75B1A1F3DA55}"/>
    <cellStyle name="Output 3 17 8" xfId="23412" xr:uid="{B1121137-77B8-4F1C-A8C7-A2555D87149C}"/>
    <cellStyle name="Output 3 17 9" xfId="23413" xr:uid="{A3367FB2-54A2-4528-A81F-EE4380E7DEC6}"/>
    <cellStyle name="Output 3 18" xfId="23414" xr:uid="{117E8D94-B267-458F-9DC4-02DFAB9D0EDC}"/>
    <cellStyle name="Output 3 18 2" xfId="23415" xr:uid="{9911A46F-108B-4729-B7A3-4399626338A0}"/>
    <cellStyle name="Output 3 18 2 2" xfId="23416" xr:uid="{47A50CFD-FD8D-4054-9C74-7DA121E6D95E}"/>
    <cellStyle name="Output 3 18 2 2 2" xfId="23417" xr:uid="{3710A53B-E671-45F5-B5E6-C9C952B64876}"/>
    <cellStyle name="Output 3 18 2 2 3" xfId="23418" xr:uid="{49742D1F-C4B1-4823-BBBE-2AB472885B50}"/>
    <cellStyle name="Output 3 18 2 3" xfId="23419" xr:uid="{3D87354D-6426-47A5-B3E4-3D334C0B8833}"/>
    <cellStyle name="Output 3 18 2 4" xfId="23420" xr:uid="{03CFB45E-2FE9-4D78-AA3C-A0A08562C277}"/>
    <cellStyle name="Output 3 18 3" xfId="23421" xr:uid="{9D72AD5A-17FE-4F04-8622-040F9CDFE382}"/>
    <cellStyle name="Output 3 18 3 2" xfId="23422" xr:uid="{9B98F8A7-17A2-441B-AD1A-86DD9160E4FA}"/>
    <cellStyle name="Output 3 18 3 2 2" xfId="23423" xr:uid="{E1EA2575-2C0A-42ED-8A09-0A1A408C0100}"/>
    <cellStyle name="Output 3 18 3 2 3" xfId="23424" xr:uid="{EAABE6F1-57C2-4225-841C-CFF1994D2CA3}"/>
    <cellStyle name="Output 3 18 3 3" xfId="23425" xr:uid="{B10A7623-5E85-470E-BBED-C388343E1B40}"/>
    <cellStyle name="Output 3 18 3 4" xfId="23426" xr:uid="{83A84AB0-BF75-4863-B14E-B846890780D3}"/>
    <cellStyle name="Output 3 18 4" xfId="23427" xr:uid="{8D5AB628-2F54-4A4C-86D0-10031B8D1BB6}"/>
    <cellStyle name="Output 3 18 4 2" xfId="23428" xr:uid="{99F968C3-1364-40A1-AA32-6975F0097CE4}"/>
    <cellStyle name="Output 3 18 4 2 2" xfId="23429" xr:uid="{BA14CBA2-CFFF-4DD5-A3E8-BD02D0A474CF}"/>
    <cellStyle name="Output 3 18 4 2 3" xfId="23430" xr:uid="{1FBD12F7-4D32-475A-9103-B7DC63AA86CA}"/>
    <cellStyle name="Output 3 18 4 3" xfId="23431" xr:uid="{DE85E79C-CE65-4804-8CD3-A52B3A991CC0}"/>
    <cellStyle name="Output 3 18 4 4" xfId="23432" xr:uid="{77D6FAA8-278D-42D9-B144-EAC8E920ECCF}"/>
    <cellStyle name="Output 3 18 5" xfId="23433" xr:uid="{D7B4BB64-1195-4D73-9102-F4DA60753D80}"/>
    <cellStyle name="Output 3 18 5 2" xfId="23434" xr:uid="{E0152D3F-EE18-45D0-BABC-C39D5B578013}"/>
    <cellStyle name="Output 3 18 5 2 2" xfId="23435" xr:uid="{56B96BBE-61BA-494A-8DDB-7920A9F35A3C}"/>
    <cellStyle name="Output 3 18 5 2 3" xfId="23436" xr:uid="{0C6B2C93-F44F-4CD3-B17A-E50DDDAFD954}"/>
    <cellStyle name="Output 3 18 5 3" xfId="23437" xr:uid="{0278942E-35E9-42F7-8EA5-582E9EFBF3F2}"/>
    <cellStyle name="Output 3 18 5 4" xfId="23438" xr:uid="{BBDC6653-1870-4241-A8F9-982E93DAF211}"/>
    <cellStyle name="Output 3 18 6" xfId="23439" xr:uid="{9E23B55E-41E9-4161-94D4-21EFE5912B09}"/>
    <cellStyle name="Output 3 18 6 2" xfId="23440" xr:uid="{A9B90223-F6CC-4986-99F0-8D2DF9D17B00}"/>
    <cellStyle name="Output 3 18 6 2 2" xfId="23441" xr:uid="{4CC50F3E-1E25-479E-9931-3621F70F8279}"/>
    <cellStyle name="Output 3 18 6 2 3" xfId="23442" xr:uid="{EA20BDDF-5703-4BCC-B8FF-ECF0013B8451}"/>
    <cellStyle name="Output 3 18 6 3" xfId="23443" xr:uid="{920E7EE3-01D1-4B1E-8A6A-191F4AAC33EC}"/>
    <cellStyle name="Output 3 18 6 4" xfId="23444" xr:uid="{3D09A5BD-BE09-49F0-9E4A-C2227DAB0502}"/>
    <cellStyle name="Output 3 18 7" xfId="23445" xr:uid="{27BCF144-D061-47A1-8C2C-7A9DA7B46BEA}"/>
    <cellStyle name="Output 3 18 7 2" xfId="23446" xr:uid="{F59BFC1F-1FFD-431A-A3F5-5AA410C870F2}"/>
    <cellStyle name="Output 3 18 7 3" xfId="23447" xr:uid="{095E2E97-6A55-4110-BCEE-FCC1A0BC68C2}"/>
    <cellStyle name="Output 3 18 8" xfId="23448" xr:uid="{D0910E22-74B8-4A8C-9024-9BFB1784B6B1}"/>
    <cellStyle name="Output 3 18 9" xfId="23449" xr:uid="{4385D7A6-73EF-4195-B58F-0A7C65CEDED6}"/>
    <cellStyle name="Output 3 19" xfId="23450" xr:uid="{EB0705B9-8E49-44A4-B1A6-6199077F32DA}"/>
    <cellStyle name="Output 3 19 2" xfId="23451" xr:uid="{5F21B589-885C-4D6A-806D-8C7FA9802B7F}"/>
    <cellStyle name="Output 3 19 2 2" xfId="23452" xr:uid="{D9F35B64-2565-4919-8A48-C9F4604F5159}"/>
    <cellStyle name="Output 3 19 2 2 2" xfId="23453" xr:uid="{6EC0CBD2-B84F-490C-917A-42698A3E3957}"/>
    <cellStyle name="Output 3 19 2 2 3" xfId="23454" xr:uid="{64440E8E-284A-45C7-B733-0F34E63BAB1A}"/>
    <cellStyle name="Output 3 19 2 3" xfId="23455" xr:uid="{6FCC5F79-1135-46B8-A7A6-B9BC9BB34A50}"/>
    <cellStyle name="Output 3 19 2 4" xfId="23456" xr:uid="{C6EBE18F-2CD9-4713-A347-806CC75EB518}"/>
    <cellStyle name="Output 3 19 3" xfId="23457" xr:uid="{E4226995-ADF6-47DC-9E93-763B2677324C}"/>
    <cellStyle name="Output 3 19 3 2" xfId="23458" xr:uid="{EBFCBE9A-291F-45F1-9ACA-85231B969297}"/>
    <cellStyle name="Output 3 19 3 2 2" xfId="23459" xr:uid="{E12F2D06-4048-401B-B334-CB3C2A744D83}"/>
    <cellStyle name="Output 3 19 3 2 3" xfId="23460" xr:uid="{16550490-857D-4150-B437-9E2D19C61046}"/>
    <cellStyle name="Output 3 19 3 3" xfId="23461" xr:uid="{E49DF79E-E462-44A5-9E36-7A4CF72963DA}"/>
    <cellStyle name="Output 3 19 3 4" xfId="23462" xr:uid="{067221B0-83E4-4FA8-B71D-7B4EE29AAB0E}"/>
    <cellStyle name="Output 3 19 4" xfId="23463" xr:uid="{9518EBF0-AAAE-46AB-BD55-D9B46C0C19C9}"/>
    <cellStyle name="Output 3 19 4 2" xfId="23464" xr:uid="{99524F40-D78A-43AF-B870-53A474BFD252}"/>
    <cellStyle name="Output 3 19 4 2 2" xfId="23465" xr:uid="{6E81041D-4E69-43E2-A0AF-5CF11A110230}"/>
    <cellStyle name="Output 3 19 4 2 3" xfId="23466" xr:uid="{8FD9F9F9-39BB-4C2D-A06F-300FA011DAF9}"/>
    <cellStyle name="Output 3 19 4 3" xfId="23467" xr:uid="{50C8DCAE-8E60-45B5-8142-573D6951A455}"/>
    <cellStyle name="Output 3 19 4 4" xfId="23468" xr:uid="{6728ADD2-4AA9-4D2F-B788-FB7E1CF4A7BD}"/>
    <cellStyle name="Output 3 19 5" xfId="23469" xr:uid="{1295523E-CD1E-4FF7-BC85-D13E0C88AA29}"/>
    <cellStyle name="Output 3 19 5 2" xfId="23470" xr:uid="{F66B115B-5F24-4E7F-BE0A-A093748597E4}"/>
    <cellStyle name="Output 3 19 5 2 2" xfId="23471" xr:uid="{DF26CD65-3DCF-4BBE-9DDE-84AD3E5A7828}"/>
    <cellStyle name="Output 3 19 5 2 3" xfId="23472" xr:uid="{FF0825B7-4D17-4864-B6C3-49CAAB10D416}"/>
    <cellStyle name="Output 3 19 5 3" xfId="23473" xr:uid="{BF106FC3-A1FC-4343-B0C5-1EEF2444D807}"/>
    <cellStyle name="Output 3 19 5 4" xfId="23474" xr:uid="{ED47B436-4C30-4D6A-83B2-33766669BC1F}"/>
    <cellStyle name="Output 3 19 6" xfId="23475" xr:uid="{B6AB270A-126A-4500-840F-D216668657E6}"/>
    <cellStyle name="Output 3 19 6 2" xfId="23476" xr:uid="{C694CE12-E84B-460E-9D5F-DB3010F21E32}"/>
    <cellStyle name="Output 3 19 6 2 2" xfId="23477" xr:uid="{6EF7B278-04F2-49AD-B929-3B74B3A39C28}"/>
    <cellStyle name="Output 3 19 6 2 3" xfId="23478" xr:uid="{9C4FC203-319D-4A4D-9A1D-563F62D019FB}"/>
    <cellStyle name="Output 3 19 6 3" xfId="23479" xr:uid="{FEBADA60-4D12-4AEE-B2DC-6B957AE82EBA}"/>
    <cellStyle name="Output 3 19 6 4" xfId="23480" xr:uid="{9052BFE7-AAB8-4D16-8417-41360CEA7EE0}"/>
    <cellStyle name="Output 3 19 7" xfId="23481" xr:uid="{858C517D-08B7-4297-A9F6-DB374011566C}"/>
    <cellStyle name="Output 3 19 7 2" xfId="23482" xr:uid="{7296949E-A8A0-4496-B77D-5ABEEFBACBF3}"/>
    <cellStyle name="Output 3 19 7 3" xfId="23483" xr:uid="{F2CA0C57-4997-470E-8940-DF576E1C5C50}"/>
    <cellStyle name="Output 3 19 8" xfId="23484" xr:uid="{2026608D-89C2-434F-8CF7-BB82D1632E58}"/>
    <cellStyle name="Output 3 19 9" xfId="23485" xr:uid="{B36665B1-3FD3-45F3-854E-D5B1FA627362}"/>
    <cellStyle name="Output 3 2" xfId="4396" xr:uid="{623D1737-D703-4552-B408-75C939EA1678}"/>
    <cellStyle name="Output 3 2 10" xfId="23486" xr:uid="{A0E9E34A-FD7E-46D1-981A-B3D05186282F}"/>
    <cellStyle name="Output 3 2 10 2" xfId="23487" xr:uid="{ACE31678-243A-49B4-BF9C-42745EF272C2}"/>
    <cellStyle name="Output 3 2 10 2 2" xfId="23488" xr:uid="{93998756-1E48-4909-A206-4B3F3C5351BE}"/>
    <cellStyle name="Output 3 2 10 2 2 2" xfId="23489" xr:uid="{B596BB19-5EFD-466F-858D-F852C3FFCB8C}"/>
    <cellStyle name="Output 3 2 10 2 2 3" xfId="23490" xr:uid="{9200D016-9490-4A99-ABC4-6BEE83F18F1D}"/>
    <cellStyle name="Output 3 2 10 2 3" xfId="23491" xr:uid="{2779B192-2F50-4F33-8E67-62D7C4B6A388}"/>
    <cellStyle name="Output 3 2 10 2 4" xfId="23492" xr:uid="{49155356-0625-4AD9-8804-E9C175D8E615}"/>
    <cellStyle name="Output 3 2 10 3" xfId="23493" xr:uid="{9D318ACF-66CE-4520-BCE8-3AC478C0EA96}"/>
    <cellStyle name="Output 3 2 10 3 2" xfId="23494" xr:uid="{43EB6815-8189-4229-B08D-8918A281A946}"/>
    <cellStyle name="Output 3 2 10 3 2 2" xfId="23495" xr:uid="{5ED3B09A-2384-43EA-A48A-1F3927663443}"/>
    <cellStyle name="Output 3 2 10 3 2 3" xfId="23496" xr:uid="{3E14D95F-820F-42BD-A8FF-3DF0DD6BEF06}"/>
    <cellStyle name="Output 3 2 10 3 3" xfId="23497" xr:uid="{ADBE26E9-10AF-488A-819D-8BB52B86CC6A}"/>
    <cellStyle name="Output 3 2 10 3 4" xfId="23498" xr:uid="{6332BFB4-41B4-43AF-800F-913EE9AD61E0}"/>
    <cellStyle name="Output 3 2 10 4" xfId="23499" xr:uid="{D4B7221C-6A81-4E91-9807-2D26654C441F}"/>
    <cellStyle name="Output 3 2 10 4 2" xfId="23500" xr:uid="{01FD0436-3462-49F3-A3F0-BB1D1ACAB786}"/>
    <cellStyle name="Output 3 2 10 4 2 2" xfId="23501" xr:uid="{8041A120-BE73-4847-83B2-FD698BDD8554}"/>
    <cellStyle name="Output 3 2 10 4 2 3" xfId="23502" xr:uid="{3C597F86-B7CD-4447-8611-564D5B959FE8}"/>
    <cellStyle name="Output 3 2 10 4 3" xfId="23503" xr:uid="{54414621-80F8-4D68-A34F-619A2F2C8E26}"/>
    <cellStyle name="Output 3 2 10 4 4" xfId="23504" xr:uid="{F784549D-ACC3-4003-8ADA-15DB2ECAC2CD}"/>
    <cellStyle name="Output 3 2 10 5" xfId="23505" xr:uid="{F3F405BB-350C-4834-87B1-F149E1CEE732}"/>
    <cellStyle name="Output 3 2 10 5 2" xfId="23506" xr:uid="{1EF31B06-7FE8-40BB-9FB9-A9C0308385F1}"/>
    <cellStyle name="Output 3 2 10 5 2 2" xfId="23507" xr:uid="{48C8F44A-9B9C-4868-BDF6-1BF1D44B3C7C}"/>
    <cellStyle name="Output 3 2 10 5 2 3" xfId="23508" xr:uid="{226BA3BA-E0C5-469B-8DBA-431F3086D18C}"/>
    <cellStyle name="Output 3 2 10 5 3" xfId="23509" xr:uid="{CA8B631D-DD50-431A-88B4-247B384D3816}"/>
    <cellStyle name="Output 3 2 10 5 4" xfId="23510" xr:uid="{4458418A-7B6B-44AB-8D38-A912FC13E8BB}"/>
    <cellStyle name="Output 3 2 10 6" xfId="23511" xr:uid="{4743450F-BD26-4695-A594-9DC632DDCC39}"/>
    <cellStyle name="Output 3 2 10 6 2" xfId="23512" xr:uid="{989C99E6-66CB-4130-BC9C-032E76C1FF43}"/>
    <cellStyle name="Output 3 2 10 6 2 2" xfId="23513" xr:uid="{9CDCF83E-B5A3-4AEC-A993-4693D32E9902}"/>
    <cellStyle name="Output 3 2 10 6 2 3" xfId="23514" xr:uid="{7B2B63B7-451E-4E54-BF3C-418E0293EF4C}"/>
    <cellStyle name="Output 3 2 10 6 3" xfId="23515" xr:uid="{AB16F415-F5B3-45D8-BE7B-1833CB8AC993}"/>
    <cellStyle name="Output 3 2 10 6 4" xfId="23516" xr:uid="{CC600043-AD82-41E6-ABD8-B33F9386A7C0}"/>
    <cellStyle name="Output 3 2 10 7" xfId="23517" xr:uid="{FEEB1798-0756-4A3D-A350-62D88F144E9A}"/>
    <cellStyle name="Output 3 2 10 7 2" xfId="23518" xr:uid="{C100F4CB-578E-4FB6-A244-F2F901E4B940}"/>
    <cellStyle name="Output 3 2 10 7 3" xfId="23519" xr:uid="{5489C34C-1D7B-4B33-A972-84F52D92EAAC}"/>
    <cellStyle name="Output 3 2 10 8" xfId="23520" xr:uid="{7CE92E58-A715-4C3E-BFFB-63750086DA1A}"/>
    <cellStyle name="Output 3 2 10 9" xfId="23521" xr:uid="{71DFCCF6-5C8F-4733-AD4A-C2B959E7DAF7}"/>
    <cellStyle name="Output 3 2 11" xfId="23522" xr:uid="{A11E6346-9FEA-4956-805A-04FDA41B076D}"/>
    <cellStyle name="Output 3 2 11 2" xfId="23523" xr:uid="{56B3C758-B3B0-4F77-92B8-1319C1F69316}"/>
    <cellStyle name="Output 3 2 11 2 2" xfId="23524" xr:uid="{61E83B32-F2CB-480B-96A6-E5ED128001F5}"/>
    <cellStyle name="Output 3 2 11 2 2 2" xfId="23525" xr:uid="{8E449AA2-81B1-4733-83B7-F82F2A127B6E}"/>
    <cellStyle name="Output 3 2 11 2 2 3" xfId="23526" xr:uid="{5D7B98AD-E9D2-4FAE-9F20-721F4694BEBC}"/>
    <cellStyle name="Output 3 2 11 2 3" xfId="23527" xr:uid="{B143C238-536B-44E6-98FB-6554C9D534FF}"/>
    <cellStyle name="Output 3 2 11 2 4" xfId="23528" xr:uid="{D3CAEBB2-18B1-4D48-A6DC-1C3BD8F97C98}"/>
    <cellStyle name="Output 3 2 11 3" xfId="23529" xr:uid="{B6FFADE4-1582-4FEE-8AAC-F251B22428FF}"/>
    <cellStyle name="Output 3 2 11 3 2" xfId="23530" xr:uid="{BA5AB9AF-05BF-422E-A722-8F965FF8384E}"/>
    <cellStyle name="Output 3 2 11 3 2 2" xfId="23531" xr:uid="{B89C6D32-D3BC-4F85-AFC1-B4AB66A3B93F}"/>
    <cellStyle name="Output 3 2 11 3 2 3" xfId="23532" xr:uid="{11BCED74-404C-4CB5-92A7-B6AC847FDEEE}"/>
    <cellStyle name="Output 3 2 11 3 3" xfId="23533" xr:uid="{77B6619B-9704-4C5E-BDB7-F294669BADF4}"/>
    <cellStyle name="Output 3 2 11 3 4" xfId="23534" xr:uid="{FC4DFB7C-3408-4819-9E8D-BF5240E1C52F}"/>
    <cellStyle name="Output 3 2 11 4" xfId="23535" xr:uid="{1C4F855D-580E-452D-A7C8-F3ED0454AC0D}"/>
    <cellStyle name="Output 3 2 11 4 2" xfId="23536" xr:uid="{7138C304-9289-4CB6-B8EA-14F0DC50251D}"/>
    <cellStyle name="Output 3 2 11 4 2 2" xfId="23537" xr:uid="{8BA9AA49-CB33-4BF5-BF2C-464EAAC50985}"/>
    <cellStyle name="Output 3 2 11 4 2 3" xfId="23538" xr:uid="{F3F28537-0103-41C2-AE37-CAE55DD8FFD7}"/>
    <cellStyle name="Output 3 2 11 4 3" xfId="23539" xr:uid="{CEB0394F-DAD7-40C4-B474-6E749B281A94}"/>
    <cellStyle name="Output 3 2 11 4 4" xfId="23540" xr:uid="{244A411D-68E0-4E17-A893-28FA29DC39C9}"/>
    <cellStyle name="Output 3 2 11 5" xfId="23541" xr:uid="{7E0356C3-A25E-4824-BF83-5BB7FB30A887}"/>
    <cellStyle name="Output 3 2 11 5 2" xfId="23542" xr:uid="{AA13EF6F-BFA8-411E-8E1C-66FE6DF89B9D}"/>
    <cellStyle name="Output 3 2 11 5 2 2" xfId="23543" xr:uid="{E3F21A66-B2CD-43B6-9F3D-0200493BE521}"/>
    <cellStyle name="Output 3 2 11 5 2 3" xfId="23544" xr:uid="{F8BD3ED6-5DEB-473C-BB09-714827B52606}"/>
    <cellStyle name="Output 3 2 11 5 3" xfId="23545" xr:uid="{E54E6CAE-15DC-49A6-894D-8025C8A0BBE8}"/>
    <cellStyle name="Output 3 2 11 5 4" xfId="23546" xr:uid="{CDABD0B9-E404-4A51-9D27-63188A60C6E9}"/>
    <cellStyle name="Output 3 2 11 6" xfId="23547" xr:uid="{9997153F-BB8F-4417-B9D4-C235000F92EB}"/>
    <cellStyle name="Output 3 2 11 6 2" xfId="23548" xr:uid="{CFF16A51-C09F-4462-B69A-3541565AC6F3}"/>
    <cellStyle name="Output 3 2 11 6 2 2" xfId="23549" xr:uid="{17EC494E-F310-412F-B9BC-0787B6EBE2DD}"/>
    <cellStyle name="Output 3 2 11 6 2 3" xfId="23550" xr:uid="{783F32B9-1648-45B6-B5B2-A5BE01FC49EE}"/>
    <cellStyle name="Output 3 2 11 6 3" xfId="23551" xr:uid="{2530F1CF-0A79-428C-ACA6-EE843A4749D7}"/>
    <cellStyle name="Output 3 2 11 6 4" xfId="23552" xr:uid="{22C63488-9162-4532-AD03-720A429DA1DE}"/>
    <cellStyle name="Output 3 2 11 7" xfId="23553" xr:uid="{E332550E-A146-4B27-9A22-4AEF43308870}"/>
    <cellStyle name="Output 3 2 11 7 2" xfId="23554" xr:uid="{6F59F139-246D-4525-A251-58E68511C2A1}"/>
    <cellStyle name="Output 3 2 11 7 3" xfId="23555" xr:uid="{2EF13377-7ED8-4350-B80B-A1BDCB7CFE62}"/>
    <cellStyle name="Output 3 2 11 8" xfId="23556" xr:uid="{7DC396CB-E1DD-4A28-836F-924093C39A51}"/>
    <cellStyle name="Output 3 2 11 9" xfId="23557" xr:uid="{C79C5686-4C9F-4738-878F-7B954731DF07}"/>
    <cellStyle name="Output 3 2 12" xfId="23558" xr:uid="{6906220C-99EE-4212-9FE7-810C2A747BAD}"/>
    <cellStyle name="Output 3 2 12 2" xfId="23559" xr:uid="{5E1483E7-B980-4563-809B-364BB31E83B9}"/>
    <cellStyle name="Output 3 2 12 2 2" xfId="23560" xr:uid="{EA2F510F-384D-4528-BFA6-C3B71E29F73F}"/>
    <cellStyle name="Output 3 2 12 2 2 2" xfId="23561" xr:uid="{8FA3CCAD-59C1-4844-9D9E-AB61E72EA53C}"/>
    <cellStyle name="Output 3 2 12 2 2 3" xfId="23562" xr:uid="{F302CDDB-83FC-4955-9309-02F17EFCAC18}"/>
    <cellStyle name="Output 3 2 12 2 3" xfId="23563" xr:uid="{65A30665-89BD-4148-A8AF-BA16DB7A42B2}"/>
    <cellStyle name="Output 3 2 12 2 4" xfId="23564" xr:uid="{39632786-1220-4B1A-A90E-7E5399D0B48C}"/>
    <cellStyle name="Output 3 2 12 3" xfId="23565" xr:uid="{B87650E6-F4AA-4C8F-A9E9-B3AB0546E91D}"/>
    <cellStyle name="Output 3 2 12 3 2" xfId="23566" xr:uid="{1E2CBBAA-FBA8-481B-A5AD-C6C95C320741}"/>
    <cellStyle name="Output 3 2 12 3 2 2" xfId="23567" xr:uid="{1EE71A72-3BD5-42DB-A017-774789A75107}"/>
    <cellStyle name="Output 3 2 12 3 2 3" xfId="23568" xr:uid="{ADBF85ED-CB3D-47A0-BB7D-A1E7097F5516}"/>
    <cellStyle name="Output 3 2 12 3 3" xfId="23569" xr:uid="{BFCF3AC2-5F78-46E9-BDB1-FCBAD435EDF7}"/>
    <cellStyle name="Output 3 2 12 3 4" xfId="23570" xr:uid="{42AAA4A4-CC2B-45FE-921D-C05A91DB33C7}"/>
    <cellStyle name="Output 3 2 12 4" xfId="23571" xr:uid="{480D2AFB-E48A-4705-B3F5-171C237BD294}"/>
    <cellStyle name="Output 3 2 12 4 2" xfId="23572" xr:uid="{406E8D8D-9794-4984-9979-B2D4D0C73A3E}"/>
    <cellStyle name="Output 3 2 12 4 2 2" xfId="23573" xr:uid="{E356C98F-001A-4FDB-B8A3-0F87FF124957}"/>
    <cellStyle name="Output 3 2 12 4 2 3" xfId="23574" xr:uid="{CE13532C-F8BB-4653-A4E6-33EB28FCD493}"/>
    <cellStyle name="Output 3 2 12 4 3" xfId="23575" xr:uid="{89D63357-4F19-4489-A8CD-90C7D1F6CC0F}"/>
    <cellStyle name="Output 3 2 12 4 4" xfId="23576" xr:uid="{C9E05D42-7D7B-4C5A-AEBB-8AC12C4CECB7}"/>
    <cellStyle name="Output 3 2 12 5" xfId="23577" xr:uid="{CBB79327-F547-4040-9E5E-85193C71446E}"/>
    <cellStyle name="Output 3 2 12 5 2" xfId="23578" xr:uid="{AEA8DB93-968E-4B46-836F-8E67C8C66C2C}"/>
    <cellStyle name="Output 3 2 12 5 2 2" xfId="23579" xr:uid="{59A6A19D-0183-4580-9D1E-092F333F9B6D}"/>
    <cellStyle name="Output 3 2 12 5 2 3" xfId="23580" xr:uid="{E12012AA-74AD-44E2-A5C6-681C904DD88F}"/>
    <cellStyle name="Output 3 2 12 5 3" xfId="23581" xr:uid="{3D0DFD89-B62A-4379-B776-457CDA0713AD}"/>
    <cellStyle name="Output 3 2 12 5 4" xfId="23582" xr:uid="{2989CBDA-8357-4AD2-9068-4562CB091345}"/>
    <cellStyle name="Output 3 2 12 6" xfId="23583" xr:uid="{6ED1331F-FC2A-4FE8-B7C3-723F04A2C03F}"/>
    <cellStyle name="Output 3 2 12 6 2" xfId="23584" xr:uid="{CF4D0B05-8029-4933-AB82-8F1AE216022E}"/>
    <cellStyle name="Output 3 2 12 6 2 2" xfId="23585" xr:uid="{B0C8CAD1-2DE8-49E7-AD6B-2B504033C45E}"/>
    <cellStyle name="Output 3 2 12 6 2 3" xfId="23586" xr:uid="{424E4087-5632-4D17-BBD6-27B1EBA09CA1}"/>
    <cellStyle name="Output 3 2 12 6 3" xfId="23587" xr:uid="{89552827-D91F-4AB1-8D63-C426B18B2D81}"/>
    <cellStyle name="Output 3 2 12 6 4" xfId="23588" xr:uid="{F6FAF219-DBE3-4AFF-8EB0-63B470061CD1}"/>
    <cellStyle name="Output 3 2 12 7" xfId="23589" xr:uid="{440E3C8C-77CE-4BD4-9CB9-B6186769269B}"/>
    <cellStyle name="Output 3 2 12 7 2" xfId="23590" xr:uid="{F5AECCC6-EDE3-4AD1-9D98-1EE638A99B0A}"/>
    <cellStyle name="Output 3 2 12 7 3" xfId="23591" xr:uid="{35F181F1-2E16-49B5-818A-C78D528D094F}"/>
    <cellStyle name="Output 3 2 12 8" xfId="23592" xr:uid="{B8271453-87A9-437D-8A98-F1DEA5AED9FF}"/>
    <cellStyle name="Output 3 2 12 9" xfId="23593" xr:uid="{FBC6C87B-1D57-450F-A67F-B9A4AF09A41E}"/>
    <cellStyle name="Output 3 2 13" xfId="23594" xr:uid="{021727F6-0B62-45D8-A745-E9162572F188}"/>
    <cellStyle name="Output 3 2 13 2" xfId="23595" xr:uid="{273F0A95-7855-4913-AB37-6309D1D670CD}"/>
    <cellStyle name="Output 3 2 13 2 2" xfId="23596" xr:uid="{246577E9-053A-4F3E-87B6-B21DF936B606}"/>
    <cellStyle name="Output 3 2 13 2 2 2" xfId="23597" xr:uid="{F31B3E8C-618E-45A8-9991-A122121A8151}"/>
    <cellStyle name="Output 3 2 13 2 2 3" xfId="23598" xr:uid="{64397649-C0EF-4466-AE90-FBB8E0A49D2E}"/>
    <cellStyle name="Output 3 2 13 2 3" xfId="23599" xr:uid="{099D28F4-C1D1-4FA3-B3F7-44CBFE9C4DC5}"/>
    <cellStyle name="Output 3 2 13 2 4" xfId="23600" xr:uid="{6AA43F71-2D49-47A1-91E3-EB6170012DE2}"/>
    <cellStyle name="Output 3 2 13 3" xfId="23601" xr:uid="{2AE5C0E2-3D3E-4168-8228-81C0BF34EC7C}"/>
    <cellStyle name="Output 3 2 13 3 2" xfId="23602" xr:uid="{D6B3998E-2976-4FE0-B24B-180C7403A5DA}"/>
    <cellStyle name="Output 3 2 13 3 2 2" xfId="23603" xr:uid="{4148E558-4A0A-46F9-B21B-189823EFEE7D}"/>
    <cellStyle name="Output 3 2 13 3 2 3" xfId="23604" xr:uid="{8E9555EE-5DD9-45A0-9ACD-DD4A9089C5BE}"/>
    <cellStyle name="Output 3 2 13 3 3" xfId="23605" xr:uid="{2B1EAE86-5E4D-4035-BE34-58BCE5417239}"/>
    <cellStyle name="Output 3 2 13 3 4" xfId="23606" xr:uid="{9262440B-B75A-480D-9C5C-39B73AF354B6}"/>
    <cellStyle name="Output 3 2 13 4" xfId="23607" xr:uid="{58FE1C47-23B1-48CA-8502-BC7C0A950C93}"/>
    <cellStyle name="Output 3 2 13 4 2" xfId="23608" xr:uid="{39527928-D82D-4812-AC57-505CA9CD624C}"/>
    <cellStyle name="Output 3 2 13 4 2 2" xfId="23609" xr:uid="{0D82DCD5-1C87-4F44-99A2-D6841DC626F3}"/>
    <cellStyle name="Output 3 2 13 4 2 3" xfId="23610" xr:uid="{1C667CEA-DF07-481E-839C-1DE33E6E1429}"/>
    <cellStyle name="Output 3 2 13 4 3" xfId="23611" xr:uid="{1132B342-34A2-4558-872C-CEFBB2BA23AE}"/>
    <cellStyle name="Output 3 2 13 4 4" xfId="23612" xr:uid="{E74B0FEF-FB75-497E-9D79-18D76054F74C}"/>
    <cellStyle name="Output 3 2 13 5" xfId="23613" xr:uid="{EA2A18ED-47A3-4276-9F0E-37F61132226E}"/>
    <cellStyle name="Output 3 2 13 5 2" xfId="23614" xr:uid="{EA56ED57-5EE6-45BC-A979-B80828CC7C4B}"/>
    <cellStyle name="Output 3 2 13 5 2 2" xfId="23615" xr:uid="{E7AA5622-9FA6-4E81-AC20-44A7A7897730}"/>
    <cellStyle name="Output 3 2 13 5 2 3" xfId="23616" xr:uid="{6FB75093-F640-4EE0-9C6F-8925CB29E2EF}"/>
    <cellStyle name="Output 3 2 13 5 3" xfId="23617" xr:uid="{79E3C84A-9BA6-49B3-8F7C-F54CE5288E6D}"/>
    <cellStyle name="Output 3 2 13 5 4" xfId="23618" xr:uid="{80D1551E-0459-4BD2-BB5E-DAD7AECF72F1}"/>
    <cellStyle name="Output 3 2 13 6" xfId="23619" xr:uid="{FA6DFBB3-CEB7-4AB1-915A-1CC5A947D11C}"/>
    <cellStyle name="Output 3 2 13 6 2" xfId="23620" xr:uid="{CDEFA183-E570-4C95-A013-D07BA7071A35}"/>
    <cellStyle name="Output 3 2 13 6 2 2" xfId="23621" xr:uid="{9DC7B0D4-DE72-4A08-973C-2637272C9A84}"/>
    <cellStyle name="Output 3 2 13 6 2 3" xfId="23622" xr:uid="{26C09FFA-E322-44F9-AAA2-284D3DD3F708}"/>
    <cellStyle name="Output 3 2 13 6 3" xfId="23623" xr:uid="{A9CC2951-EB7E-499B-9F33-5B1499CE85A9}"/>
    <cellStyle name="Output 3 2 13 6 4" xfId="23624" xr:uid="{092AC84B-901A-4C35-A198-9F5D310231A8}"/>
    <cellStyle name="Output 3 2 13 7" xfId="23625" xr:uid="{AA4CD3EB-B24A-4CD9-89A5-0A04A287CD73}"/>
    <cellStyle name="Output 3 2 13 7 2" xfId="23626" xr:uid="{B1FF705E-E4AE-48C1-88C0-D7C330CD819E}"/>
    <cellStyle name="Output 3 2 13 7 3" xfId="23627" xr:uid="{FC696503-4B21-432B-BBDF-2734E8B06661}"/>
    <cellStyle name="Output 3 2 13 8" xfId="23628" xr:uid="{C434C0C3-C7E8-44E5-8C66-6AC5B9DD6ED1}"/>
    <cellStyle name="Output 3 2 13 9" xfId="23629" xr:uid="{41EBDD07-DF93-4BCB-983E-EB67321EF00A}"/>
    <cellStyle name="Output 3 2 14" xfId="23630" xr:uid="{E5EBCD66-3871-4823-BFDB-978973FBCE7B}"/>
    <cellStyle name="Output 3 2 14 2" xfId="23631" xr:uid="{11809BE6-AE15-42A0-BE4C-34A7806D7F36}"/>
    <cellStyle name="Output 3 2 14 2 2" xfId="23632" xr:uid="{F7ACDD32-B9BA-49E6-AD9A-CC2F1C1A0D19}"/>
    <cellStyle name="Output 3 2 14 2 2 2" xfId="23633" xr:uid="{EA94CB16-AA8D-4524-86F9-A19AAA8A86AE}"/>
    <cellStyle name="Output 3 2 14 2 2 3" xfId="23634" xr:uid="{7C126722-2CC2-4EB6-95F4-50CD1A8A9389}"/>
    <cellStyle name="Output 3 2 14 2 3" xfId="23635" xr:uid="{9071B8CF-0AD8-40C1-8887-F9308A944956}"/>
    <cellStyle name="Output 3 2 14 2 4" xfId="23636" xr:uid="{114CD61A-CCDE-42C1-81C7-5B4E5500A235}"/>
    <cellStyle name="Output 3 2 14 3" xfId="23637" xr:uid="{FCFD1F67-F154-481A-BFBC-04A561C391A6}"/>
    <cellStyle name="Output 3 2 14 3 2" xfId="23638" xr:uid="{FDAE681D-D492-46F0-9DC9-B3B57A3646A4}"/>
    <cellStyle name="Output 3 2 14 3 2 2" xfId="23639" xr:uid="{65120831-45B3-485D-B1A0-026B58EB6D31}"/>
    <cellStyle name="Output 3 2 14 3 2 3" xfId="23640" xr:uid="{C4861965-9A73-4CC8-B39F-A921E705C41A}"/>
    <cellStyle name="Output 3 2 14 3 3" xfId="23641" xr:uid="{4F5BF323-5B0C-4037-918A-65247177AC1E}"/>
    <cellStyle name="Output 3 2 14 3 4" xfId="23642" xr:uid="{B0CA03F2-8529-4731-8A72-5FD912A4B13A}"/>
    <cellStyle name="Output 3 2 14 4" xfId="23643" xr:uid="{40C188DF-7E5B-45F6-814C-70B52BFAFF0E}"/>
    <cellStyle name="Output 3 2 14 4 2" xfId="23644" xr:uid="{D5C923CA-F105-4057-9F4A-365E330E7343}"/>
    <cellStyle name="Output 3 2 14 4 2 2" xfId="23645" xr:uid="{76C69C28-451E-4713-A87F-9EA3F2585768}"/>
    <cellStyle name="Output 3 2 14 4 2 3" xfId="23646" xr:uid="{BB3900C5-2014-48CE-AA90-298271A352B0}"/>
    <cellStyle name="Output 3 2 14 4 3" xfId="23647" xr:uid="{724B3A2D-3226-4CB7-9070-8A8A58B9E518}"/>
    <cellStyle name="Output 3 2 14 4 4" xfId="23648" xr:uid="{D897F760-ECDA-4EB1-84A9-E2FB3E441302}"/>
    <cellStyle name="Output 3 2 14 5" xfId="23649" xr:uid="{A628D156-F882-4776-BFFD-9F5C8E9F6038}"/>
    <cellStyle name="Output 3 2 14 5 2" xfId="23650" xr:uid="{221AE312-8668-4E87-8598-8B8F945BE2D0}"/>
    <cellStyle name="Output 3 2 14 5 2 2" xfId="23651" xr:uid="{EDC37568-EB4E-434A-9A15-6290C2A7D096}"/>
    <cellStyle name="Output 3 2 14 5 2 3" xfId="23652" xr:uid="{0FA40ED9-0D52-41F5-B125-07C2D7E0FC16}"/>
    <cellStyle name="Output 3 2 14 5 3" xfId="23653" xr:uid="{EFCB2D7C-C695-4B7C-9163-9CE563814421}"/>
    <cellStyle name="Output 3 2 14 5 4" xfId="23654" xr:uid="{90D33899-D2F6-4C5B-8C7E-76E314813265}"/>
    <cellStyle name="Output 3 2 14 6" xfId="23655" xr:uid="{47EC7568-9768-44BF-B9AC-BFCF97B29D7B}"/>
    <cellStyle name="Output 3 2 14 6 2" xfId="23656" xr:uid="{FC050C7E-FDD5-43B7-B24C-1755A294C657}"/>
    <cellStyle name="Output 3 2 14 6 2 2" xfId="23657" xr:uid="{8575F721-6E7F-4169-8038-1540F7548705}"/>
    <cellStyle name="Output 3 2 14 6 2 3" xfId="23658" xr:uid="{18820C43-D8AD-4BC2-ADA2-663B02120729}"/>
    <cellStyle name="Output 3 2 14 6 3" xfId="23659" xr:uid="{81030749-B8C8-4A74-A75A-2230D7E5A0BA}"/>
    <cellStyle name="Output 3 2 14 6 4" xfId="23660" xr:uid="{0652C6D6-20E2-4FF7-810D-85A3DDC38800}"/>
    <cellStyle name="Output 3 2 14 7" xfId="23661" xr:uid="{AD242EBC-C9C0-472F-B15F-4B814CED1DDA}"/>
    <cellStyle name="Output 3 2 14 7 2" xfId="23662" xr:uid="{30209456-4773-4701-A0D7-DF08ACBC9248}"/>
    <cellStyle name="Output 3 2 14 7 3" xfId="23663" xr:uid="{B888C181-D985-4AC4-989A-574C97E9D4E8}"/>
    <cellStyle name="Output 3 2 14 8" xfId="23664" xr:uid="{A292E92B-F1B1-4514-9166-2A0BA7C41405}"/>
    <cellStyle name="Output 3 2 14 9" xfId="23665" xr:uid="{E195D236-3820-4AFC-8C0B-50D68BA1FD3C}"/>
    <cellStyle name="Output 3 2 15" xfId="23666" xr:uid="{860E5698-57BD-4F20-86EF-08A721DEE200}"/>
    <cellStyle name="Output 3 2 15 2" xfId="23667" xr:uid="{AF1DDCE7-E07B-4EB2-93FE-20001BC73DCD}"/>
    <cellStyle name="Output 3 2 15 2 2" xfId="23668" xr:uid="{23688151-5668-412B-965A-C97692A1340F}"/>
    <cellStyle name="Output 3 2 15 2 2 2" xfId="23669" xr:uid="{A6459168-169C-42BB-B781-43EBAB115D7D}"/>
    <cellStyle name="Output 3 2 15 2 2 3" xfId="23670" xr:uid="{0BDF0FBF-784B-46EF-B727-665852A8AFC0}"/>
    <cellStyle name="Output 3 2 15 2 3" xfId="23671" xr:uid="{89A6F16C-0DDE-4F8E-9AC2-ABB047F0440E}"/>
    <cellStyle name="Output 3 2 15 2 4" xfId="23672" xr:uid="{DEE164FC-65EB-4365-AFAD-A1183E0764FC}"/>
    <cellStyle name="Output 3 2 15 3" xfId="23673" xr:uid="{6C205C3A-66C5-4EAC-9077-4294B3F8C460}"/>
    <cellStyle name="Output 3 2 15 3 2" xfId="23674" xr:uid="{BC46EF26-5996-46B5-BE92-6D2D2069B294}"/>
    <cellStyle name="Output 3 2 15 3 2 2" xfId="23675" xr:uid="{6894B92F-052E-447A-A9AC-94DF526A7A94}"/>
    <cellStyle name="Output 3 2 15 3 2 3" xfId="23676" xr:uid="{D17FF831-5B5E-417B-AB5C-B6C3FD06E843}"/>
    <cellStyle name="Output 3 2 15 3 3" xfId="23677" xr:uid="{FF183FBB-DC3C-4910-823D-B20B9FE44F12}"/>
    <cellStyle name="Output 3 2 15 3 4" xfId="23678" xr:uid="{E54AEB47-F23F-4843-859E-FC296B95CCD8}"/>
    <cellStyle name="Output 3 2 15 4" xfId="23679" xr:uid="{FE57EE60-A209-4D8F-9113-52A3994589BC}"/>
    <cellStyle name="Output 3 2 15 4 2" xfId="23680" xr:uid="{85370A4A-4618-46A5-A285-687CEC81E889}"/>
    <cellStyle name="Output 3 2 15 4 2 2" xfId="23681" xr:uid="{82310949-A0DA-4283-BD7E-E4D1B00B9FD1}"/>
    <cellStyle name="Output 3 2 15 4 2 3" xfId="23682" xr:uid="{1198FC01-2566-491A-89CD-315285A3B36E}"/>
    <cellStyle name="Output 3 2 15 4 3" xfId="23683" xr:uid="{76BF9502-B932-424C-A795-92B008CBFE10}"/>
    <cellStyle name="Output 3 2 15 4 4" xfId="23684" xr:uid="{B4EB7966-B98A-4CA1-A1EF-8FEB3B835909}"/>
    <cellStyle name="Output 3 2 15 5" xfId="23685" xr:uid="{579E37CD-26BE-4880-A966-D811B23450D2}"/>
    <cellStyle name="Output 3 2 15 5 2" xfId="23686" xr:uid="{6F25A66B-5858-42CD-A501-44053E7609F1}"/>
    <cellStyle name="Output 3 2 15 5 2 2" xfId="23687" xr:uid="{E7FB08FA-C2CF-4BB4-B86E-06192F2EF68C}"/>
    <cellStyle name="Output 3 2 15 5 2 3" xfId="23688" xr:uid="{5D17FD8D-BB35-4417-8F94-00357AC033C4}"/>
    <cellStyle name="Output 3 2 15 5 3" xfId="23689" xr:uid="{C6EBE93F-B386-4D6C-B477-9A2E32EAA68D}"/>
    <cellStyle name="Output 3 2 15 5 4" xfId="23690" xr:uid="{879E3843-1A67-4B54-A644-151A79BE54FF}"/>
    <cellStyle name="Output 3 2 15 6" xfId="23691" xr:uid="{95FFF9A7-0578-4787-AE7F-92131460CF3C}"/>
    <cellStyle name="Output 3 2 15 6 2" xfId="23692" xr:uid="{4B614243-0036-4D72-944B-FB73C2406687}"/>
    <cellStyle name="Output 3 2 15 6 2 2" xfId="23693" xr:uid="{A774B49F-D372-4935-8723-8C84E24CBE6C}"/>
    <cellStyle name="Output 3 2 15 6 2 3" xfId="23694" xr:uid="{573B1CE3-5C8A-4712-879D-0703E54C4041}"/>
    <cellStyle name="Output 3 2 15 6 3" xfId="23695" xr:uid="{53BF3BCE-E11A-4548-8332-E616E4ADACF3}"/>
    <cellStyle name="Output 3 2 15 6 4" xfId="23696" xr:uid="{EA465C3F-AFD2-493E-9BAA-61B63A87D00B}"/>
    <cellStyle name="Output 3 2 15 7" xfId="23697" xr:uid="{2E7DF0A0-210E-45F9-BD76-5080DD5B7323}"/>
    <cellStyle name="Output 3 2 15 7 2" xfId="23698" xr:uid="{6E520C8F-9DFD-4EF5-9648-18CBC3B2DD3D}"/>
    <cellStyle name="Output 3 2 15 7 3" xfId="23699" xr:uid="{8BF99D4C-80D2-4E04-A292-14FEB3311BF6}"/>
    <cellStyle name="Output 3 2 15 8" xfId="23700" xr:uid="{FCF27F2A-45D0-4DEF-AA5F-FC42007C5B0A}"/>
    <cellStyle name="Output 3 2 15 9" xfId="23701" xr:uid="{3F86C27C-B7D9-45A4-945D-0AC8BAA12098}"/>
    <cellStyle name="Output 3 2 16" xfId="23702" xr:uid="{2BF9D0A8-B51F-4653-ACAB-BB284260E25A}"/>
    <cellStyle name="Output 3 2 16 2" xfId="23703" xr:uid="{15EB0E48-B749-4D26-BBEC-75D366619F4E}"/>
    <cellStyle name="Output 3 2 16 2 2" xfId="23704" xr:uid="{D6C685E2-68A0-4721-A4D9-2A6A8897151F}"/>
    <cellStyle name="Output 3 2 16 2 2 2" xfId="23705" xr:uid="{13D5DDA7-D9B6-4403-B100-1C006BCD335A}"/>
    <cellStyle name="Output 3 2 16 2 2 3" xfId="23706" xr:uid="{02A80C77-D608-4E9E-AA8D-01A85CFEC1F0}"/>
    <cellStyle name="Output 3 2 16 2 3" xfId="23707" xr:uid="{000E2AE6-FC84-449A-A3D6-0D8A8C4C3738}"/>
    <cellStyle name="Output 3 2 16 2 4" xfId="23708" xr:uid="{790C927C-35A3-42A9-A38E-29694A7CCD51}"/>
    <cellStyle name="Output 3 2 16 3" xfId="23709" xr:uid="{CD83594D-1BDF-4943-B893-42A1E2D0CC22}"/>
    <cellStyle name="Output 3 2 16 3 2" xfId="23710" xr:uid="{6671EDBC-C3FE-4287-BD9E-FDF44956BB15}"/>
    <cellStyle name="Output 3 2 16 3 2 2" xfId="23711" xr:uid="{8A1FC735-2C1E-470F-A488-CA7A51C98E5B}"/>
    <cellStyle name="Output 3 2 16 3 2 3" xfId="23712" xr:uid="{2FEF6CDC-7D3B-4C3B-ABA8-E35B9D414E54}"/>
    <cellStyle name="Output 3 2 16 3 3" xfId="23713" xr:uid="{F0719763-6B6E-431B-9A31-BDEE3BFD2DBF}"/>
    <cellStyle name="Output 3 2 16 3 4" xfId="23714" xr:uid="{4C5BFAFD-9F1B-4992-B7AB-2F8042E59B10}"/>
    <cellStyle name="Output 3 2 16 4" xfId="23715" xr:uid="{F7A7D0E8-D672-4AED-BE93-3154E0E2A1CC}"/>
    <cellStyle name="Output 3 2 16 4 2" xfId="23716" xr:uid="{9F4F9ED8-247A-44B4-8429-EA5B53384990}"/>
    <cellStyle name="Output 3 2 16 4 2 2" xfId="23717" xr:uid="{FC0D8827-8442-48E5-863A-6F0BCD6CC180}"/>
    <cellStyle name="Output 3 2 16 4 2 3" xfId="23718" xr:uid="{3AB87036-8C36-4CF2-8454-8624B12D50A8}"/>
    <cellStyle name="Output 3 2 16 4 3" xfId="23719" xr:uid="{6738EE1A-5A0F-45CA-9AC8-89B69BF06BE9}"/>
    <cellStyle name="Output 3 2 16 4 4" xfId="23720" xr:uid="{4A3BBF67-1B87-40A5-A247-40DF54D13E79}"/>
    <cellStyle name="Output 3 2 16 5" xfId="23721" xr:uid="{4BCC3F79-ED01-476F-A208-60A38D46F89B}"/>
    <cellStyle name="Output 3 2 16 5 2" xfId="23722" xr:uid="{8E8028A2-9FA0-4074-A4BA-F1D683C3E4B6}"/>
    <cellStyle name="Output 3 2 16 5 2 2" xfId="23723" xr:uid="{4582A032-09F0-4734-9CA1-D7037DB8BAA8}"/>
    <cellStyle name="Output 3 2 16 5 2 3" xfId="23724" xr:uid="{8A3AB2A3-5C77-458E-A89A-B483FE9EFEAE}"/>
    <cellStyle name="Output 3 2 16 5 3" xfId="23725" xr:uid="{E35D99D9-C754-498C-A569-6BECA540042D}"/>
    <cellStyle name="Output 3 2 16 5 4" xfId="23726" xr:uid="{F8063794-1540-415D-B09E-78B6EF5E3799}"/>
    <cellStyle name="Output 3 2 16 6" xfId="23727" xr:uid="{8B6A8D92-444B-4872-80C4-38AA28B4CB66}"/>
    <cellStyle name="Output 3 2 16 6 2" xfId="23728" xr:uid="{FCD07207-30C6-49C5-AA40-7D341156E8FD}"/>
    <cellStyle name="Output 3 2 16 6 2 2" xfId="23729" xr:uid="{57D63449-F682-498B-AE9B-0997DB485F59}"/>
    <cellStyle name="Output 3 2 16 6 2 3" xfId="23730" xr:uid="{9EDC5C2B-7D86-4DCA-8D22-8C51D6B5652D}"/>
    <cellStyle name="Output 3 2 16 6 3" xfId="23731" xr:uid="{6A09B176-50B2-425B-A2FA-67CCB5898709}"/>
    <cellStyle name="Output 3 2 16 6 4" xfId="23732" xr:uid="{95917B5C-7DEA-4FA9-BB07-C92029060904}"/>
    <cellStyle name="Output 3 2 16 7" xfId="23733" xr:uid="{A0243CFE-948D-4613-A079-9CB0F1B46FD9}"/>
    <cellStyle name="Output 3 2 16 7 2" xfId="23734" xr:uid="{FEB05A57-1479-4894-8924-8AC59F96DF84}"/>
    <cellStyle name="Output 3 2 16 7 3" xfId="23735" xr:uid="{2D3934FF-6317-40C0-9018-14ED0F750085}"/>
    <cellStyle name="Output 3 2 16 8" xfId="23736" xr:uid="{0AF414E5-E984-460F-B8FD-39F358F768D6}"/>
    <cellStyle name="Output 3 2 16 9" xfId="23737" xr:uid="{A77C215C-627F-4FDA-8D94-4DD3ED162C4F}"/>
    <cellStyle name="Output 3 2 17" xfId="23738" xr:uid="{8455FB22-A2CA-4645-A63F-F0E56344B2D8}"/>
    <cellStyle name="Output 3 2 17 2" xfId="23739" xr:uid="{0272AFDA-3F09-4405-80F8-8D4379ED03DB}"/>
    <cellStyle name="Output 3 2 17 2 2" xfId="23740" xr:uid="{FDFCC314-426E-4F96-B5DD-5A1482AE0EE7}"/>
    <cellStyle name="Output 3 2 17 2 2 2" xfId="23741" xr:uid="{54DCCDC4-9E53-4A67-B174-FD6DC8A34656}"/>
    <cellStyle name="Output 3 2 17 2 2 3" xfId="23742" xr:uid="{7D23C3C9-1696-4E70-B0C8-7898CE7F548D}"/>
    <cellStyle name="Output 3 2 17 2 3" xfId="23743" xr:uid="{623434DC-0C1B-4781-B306-B075F4963D13}"/>
    <cellStyle name="Output 3 2 17 2 4" xfId="23744" xr:uid="{FD3B3B5D-AA7C-4596-87DA-577F61F6019E}"/>
    <cellStyle name="Output 3 2 17 3" xfId="23745" xr:uid="{F69FF670-23A9-474E-9848-AC5A4AADD96B}"/>
    <cellStyle name="Output 3 2 17 3 2" xfId="23746" xr:uid="{4F2CC8AA-802E-44C0-8A94-D482FAB8EE37}"/>
    <cellStyle name="Output 3 2 17 3 2 2" xfId="23747" xr:uid="{0DE9CCBA-39E1-4752-BF95-FF8D53A3C255}"/>
    <cellStyle name="Output 3 2 17 3 2 3" xfId="23748" xr:uid="{CA500067-0B0C-4935-8DBC-416D44E10E3E}"/>
    <cellStyle name="Output 3 2 17 3 3" xfId="23749" xr:uid="{74DDAEC5-828F-4EA5-B63A-9F3416E08CD6}"/>
    <cellStyle name="Output 3 2 17 3 4" xfId="23750" xr:uid="{0D653842-23CC-4FD4-B07E-E9E789FF76A0}"/>
    <cellStyle name="Output 3 2 17 4" xfId="23751" xr:uid="{409104EA-F0DB-433A-9B6E-EEE518DC28A0}"/>
    <cellStyle name="Output 3 2 17 4 2" xfId="23752" xr:uid="{3E0FD4A5-0710-436C-8BB1-D295B16A90CF}"/>
    <cellStyle name="Output 3 2 17 4 2 2" xfId="23753" xr:uid="{3D6E1744-0D87-4B73-AA45-FA77D8CAB90B}"/>
    <cellStyle name="Output 3 2 17 4 2 3" xfId="23754" xr:uid="{02DFEFD5-DE63-45DF-8FBC-5D5595E76482}"/>
    <cellStyle name="Output 3 2 17 4 3" xfId="23755" xr:uid="{59D5103F-C4AE-44C8-BCE3-4AB2C40C007E}"/>
    <cellStyle name="Output 3 2 17 4 4" xfId="23756" xr:uid="{CF61771E-2B8C-4248-837A-F2A551B644FA}"/>
    <cellStyle name="Output 3 2 17 5" xfId="23757" xr:uid="{BF1362BD-5C67-4C19-88BA-1D1A6B7F783D}"/>
    <cellStyle name="Output 3 2 17 5 2" xfId="23758" xr:uid="{1F64443A-AFCD-4446-9804-31C5423726A2}"/>
    <cellStyle name="Output 3 2 17 5 2 2" xfId="23759" xr:uid="{C4B16055-8503-4FB1-A730-C6ECF5B08685}"/>
    <cellStyle name="Output 3 2 17 5 2 3" xfId="23760" xr:uid="{AD57CCBB-7CA6-4B18-A584-68425E893BDC}"/>
    <cellStyle name="Output 3 2 17 5 3" xfId="23761" xr:uid="{A4B7829B-6C93-43D5-8334-FD93CB735CE9}"/>
    <cellStyle name="Output 3 2 17 5 4" xfId="23762" xr:uid="{455273CA-049A-4373-BC87-81FC67202FE5}"/>
    <cellStyle name="Output 3 2 17 6" xfId="23763" xr:uid="{B3F9CB32-D358-4856-8E1F-234D25D3CAB2}"/>
    <cellStyle name="Output 3 2 17 6 2" xfId="23764" xr:uid="{0362151D-B175-4527-86FE-1CA0AD865392}"/>
    <cellStyle name="Output 3 2 17 6 2 2" xfId="23765" xr:uid="{C3330EEA-AD94-4C67-9050-747B4D26066E}"/>
    <cellStyle name="Output 3 2 17 6 2 3" xfId="23766" xr:uid="{AFE5172B-74B0-4974-9A23-87F864280ACE}"/>
    <cellStyle name="Output 3 2 17 6 3" xfId="23767" xr:uid="{0D99EE5C-3916-496D-A5AB-165D0498F42E}"/>
    <cellStyle name="Output 3 2 17 6 4" xfId="23768" xr:uid="{3A33B3C3-437A-4644-8643-FF2EDD7B8F27}"/>
    <cellStyle name="Output 3 2 17 7" xfId="23769" xr:uid="{77D96AD0-A760-4787-82F6-8BAABF5C94E2}"/>
    <cellStyle name="Output 3 2 17 7 2" xfId="23770" xr:uid="{9A15203E-25B5-4353-92F2-CFF16FD23070}"/>
    <cellStyle name="Output 3 2 17 7 3" xfId="23771" xr:uid="{B7A78D94-95A5-4AA3-A250-E92E77C9E021}"/>
    <cellStyle name="Output 3 2 17 8" xfId="23772" xr:uid="{A232A086-4E20-41B7-AB04-D9C05CA10381}"/>
    <cellStyle name="Output 3 2 17 9" xfId="23773" xr:uid="{2F238B53-6EAC-4DF3-B475-3B336C6F98EE}"/>
    <cellStyle name="Output 3 2 18" xfId="23774" xr:uid="{711BD403-2F89-4721-864B-37710597DAEA}"/>
    <cellStyle name="Output 3 2 18 2" xfId="23775" xr:uid="{1885B88B-F873-41FC-8F8D-D15E99985FE4}"/>
    <cellStyle name="Output 3 2 18 2 2" xfId="23776" xr:uid="{4A38757E-B2D2-4E42-A028-EB6A47E7AE23}"/>
    <cellStyle name="Output 3 2 18 2 2 2" xfId="23777" xr:uid="{9208D5DF-B31F-46D3-AC1C-D9A31E723902}"/>
    <cellStyle name="Output 3 2 18 2 2 3" xfId="23778" xr:uid="{054526D2-C230-4662-97ED-E692FCA7C59C}"/>
    <cellStyle name="Output 3 2 18 2 3" xfId="23779" xr:uid="{E3FE8209-BA92-4794-BB9E-39D8C491D7DB}"/>
    <cellStyle name="Output 3 2 18 2 4" xfId="23780" xr:uid="{49509ACF-B66A-49BF-91A1-8B7BF65DC472}"/>
    <cellStyle name="Output 3 2 18 3" xfId="23781" xr:uid="{E0DD7330-7712-4B7E-97CD-54552998E4F9}"/>
    <cellStyle name="Output 3 2 18 3 2" xfId="23782" xr:uid="{896C5610-DF3C-46F9-AECC-1C249FDEC5F0}"/>
    <cellStyle name="Output 3 2 18 3 2 2" xfId="23783" xr:uid="{68DA8F38-4433-4F05-B93F-A84423F9E096}"/>
    <cellStyle name="Output 3 2 18 3 2 3" xfId="23784" xr:uid="{7B2AE70D-5F01-44C3-B726-5009F712C841}"/>
    <cellStyle name="Output 3 2 18 3 3" xfId="23785" xr:uid="{D1EB4EC3-5155-46BD-A467-EF6E01A1E9E6}"/>
    <cellStyle name="Output 3 2 18 3 4" xfId="23786" xr:uid="{77649B22-A26E-4FD4-A334-C468D33E87C4}"/>
    <cellStyle name="Output 3 2 18 4" xfId="23787" xr:uid="{60FEEFEC-EECD-4324-B9D1-B611F400D0A6}"/>
    <cellStyle name="Output 3 2 18 4 2" xfId="23788" xr:uid="{7ACCD0BC-B49E-4326-A8C9-6A261D55BE70}"/>
    <cellStyle name="Output 3 2 18 4 2 2" xfId="23789" xr:uid="{8C196F23-D768-44ED-BB46-0AF84A8CAF70}"/>
    <cellStyle name="Output 3 2 18 4 2 3" xfId="23790" xr:uid="{07BB14F1-BD6D-4459-9C50-D2BC8B64AE73}"/>
    <cellStyle name="Output 3 2 18 4 3" xfId="23791" xr:uid="{D3C5F747-23DB-4A9D-A2BC-5B47B4AA0996}"/>
    <cellStyle name="Output 3 2 18 4 4" xfId="23792" xr:uid="{98CD090A-7794-4EF5-8E46-E0C58C8B3DE9}"/>
    <cellStyle name="Output 3 2 18 5" xfId="23793" xr:uid="{8355721F-A9BA-4D38-9138-F7194441F639}"/>
    <cellStyle name="Output 3 2 18 5 2" xfId="23794" xr:uid="{9C7A4AFF-939E-44B8-97B4-36AD3B0F144C}"/>
    <cellStyle name="Output 3 2 18 5 2 2" xfId="23795" xr:uid="{61A3FB02-7FCD-42E1-8448-DC8F225E73C6}"/>
    <cellStyle name="Output 3 2 18 5 2 3" xfId="23796" xr:uid="{B639D5D7-CEA2-4916-803A-34038B20ED7C}"/>
    <cellStyle name="Output 3 2 18 5 3" xfId="23797" xr:uid="{C3C5173C-5BA0-4C4C-AD3F-E0F32A2A29FF}"/>
    <cellStyle name="Output 3 2 18 5 4" xfId="23798" xr:uid="{654FE6B0-D0E8-4D60-A63C-A2234C6C4197}"/>
    <cellStyle name="Output 3 2 18 6" xfId="23799" xr:uid="{FA5CEF62-8B23-4A3C-AFF0-B5A206C5D4DF}"/>
    <cellStyle name="Output 3 2 18 6 2" xfId="23800" xr:uid="{7690A063-308B-4CB0-9050-47C4EFB77DEB}"/>
    <cellStyle name="Output 3 2 18 6 2 2" xfId="23801" xr:uid="{08B2621C-3EBB-42CF-8DC2-77C9C5A82522}"/>
    <cellStyle name="Output 3 2 18 6 2 3" xfId="23802" xr:uid="{A4A99C0F-55CC-49D4-9636-F92A242A58C7}"/>
    <cellStyle name="Output 3 2 18 6 3" xfId="23803" xr:uid="{46CD3ECF-D063-413D-B805-DBC546E08D8D}"/>
    <cellStyle name="Output 3 2 18 6 4" xfId="23804" xr:uid="{E2FAD5F2-D9D4-4FA8-B332-961383E763ED}"/>
    <cellStyle name="Output 3 2 18 7" xfId="23805" xr:uid="{F07D581B-D45B-4B47-BD92-2E6B2976711A}"/>
    <cellStyle name="Output 3 2 18 7 2" xfId="23806" xr:uid="{20BE1B1F-A530-4CA0-9569-BA3E54A2D51A}"/>
    <cellStyle name="Output 3 2 18 7 3" xfId="23807" xr:uid="{6B5CB45D-B23B-468A-B559-E1BE57D54565}"/>
    <cellStyle name="Output 3 2 18 8" xfId="23808" xr:uid="{666507E5-15AD-4B09-B3F7-395B34F557D2}"/>
    <cellStyle name="Output 3 2 18 9" xfId="23809" xr:uid="{4F5BF388-0E33-4023-BD6E-BFCB1D2B81BF}"/>
    <cellStyle name="Output 3 2 19" xfId="23810" xr:uid="{576CA556-6CEA-4167-840D-705F766168C7}"/>
    <cellStyle name="Output 3 2 19 2" xfId="23811" xr:uid="{D02D04F1-37F8-45BE-B6C1-130ED54AC784}"/>
    <cellStyle name="Output 3 2 19 2 2" xfId="23812" xr:uid="{DBC42A5D-6380-4640-A7AE-8BCEB1925579}"/>
    <cellStyle name="Output 3 2 19 2 2 2" xfId="23813" xr:uid="{6478A4B0-0C49-4E77-B612-23FCB8ABFF9E}"/>
    <cellStyle name="Output 3 2 19 2 2 3" xfId="23814" xr:uid="{761785A5-52A9-4A3F-9E14-9CEFAAE77F60}"/>
    <cellStyle name="Output 3 2 19 2 3" xfId="23815" xr:uid="{54D7DF0C-1C92-4EC8-8916-798165C51581}"/>
    <cellStyle name="Output 3 2 19 2 4" xfId="23816" xr:uid="{AAB9D51D-882F-4357-A8B0-6281756F9952}"/>
    <cellStyle name="Output 3 2 19 3" xfId="23817" xr:uid="{3F240610-1734-488B-9776-0F5811C8B6A5}"/>
    <cellStyle name="Output 3 2 19 3 2" xfId="23818" xr:uid="{4D4084FD-CD8E-42F2-8AAA-321961D33CAF}"/>
    <cellStyle name="Output 3 2 19 3 2 2" xfId="23819" xr:uid="{B474E537-0FC1-4663-8AE2-0C24C7887E42}"/>
    <cellStyle name="Output 3 2 19 3 2 3" xfId="23820" xr:uid="{8E08EFC6-F6C7-4339-89C0-DA267223B543}"/>
    <cellStyle name="Output 3 2 19 3 3" xfId="23821" xr:uid="{4781DEBD-B28C-49F9-B973-03D2A8D37BAE}"/>
    <cellStyle name="Output 3 2 19 3 4" xfId="23822" xr:uid="{1DACBC0E-3973-4440-856B-E823B7EDBB94}"/>
    <cellStyle name="Output 3 2 19 4" xfId="23823" xr:uid="{5C34B35B-0282-428A-A958-772021AE05C9}"/>
    <cellStyle name="Output 3 2 19 4 2" xfId="23824" xr:uid="{D7DFFD00-240F-47C2-8B05-5239682F676F}"/>
    <cellStyle name="Output 3 2 19 4 2 2" xfId="23825" xr:uid="{7FA6A21A-A5EA-48F2-894C-E54D6FFBEA20}"/>
    <cellStyle name="Output 3 2 19 4 2 3" xfId="23826" xr:uid="{C6867586-2BD5-4FBC-AA07-6EF18A51B11B}"/>
    <cellStyle name="Output 3 2 19 4 3" xfId="23827" xr:uid="{B4AA47A4-B9FA-4A9F-B35E-4A336134D423}"/>
    <cellStyle name="Output 3 2 19 4 4" xfId="23828" xr:uid="{0FBDBAEC-8E1A-435A-B81F-9925192B5591}"/>
    <cellStyle name="Output 3 2 19 5" xfId="23829" xr:uid="{DD91E1B3-CC36-4804-B86D-2833E653B8A6}"/>
    <cellStyle name="Output 3 2 19 5 2" xfId="23830" xr:uid="{73760D69-17AA-483E-921B-5794A1FB5A8E}"/>
    <cellStyle name="Output 3 2 19 5 2 2" xfId="23831" xr:uid="{28C5CA11-05E9-4829-9C0C-8D36EA9E1397}"/>
    <cellStyle name="Output 3 2 19 5 2 3" xfId="23832" xr:uid="{302D3E84-D46E-493E-A5DE-3B3FA0744DFC}"/>
    <cellStyle name="Output 3 2 19 5 3" xfId="23833" xr:uid="{0951F776-F60A-401A-A4EB-A0F51E74352D}"/>
    <cellStyle name="Output 3 2 19 5 4" xfId="23834" xr:uid="{E659DA91-197F-4E66-8A18-F1966D1FC52E}"/>
    <cellStyle name="Output 3 2 19 6" xfId="23835" xr:uid="{F9473F1A-770D-4B17-B48A-35B80F7703F8}"/>
    <cellStyle name="Output 3 2 19 6 2" xfId="23836" xr:uid="{D6C7DA1A-D999-4F96-B71C-70EEE78C7587}"/>
    <cellStyle name="Output 3 2 19 6 2 2" xfId="23837" xr:uid="{FA0444A7-8E9E-4EAE-BB23-1A5725BF396A}"/>
    <cellStyle name="Output 3 2 19 6 2 3" xfId="23838" xr:uid="{09859934-4602-42E3-AC7F-6ACEE59F270F}"/>
    <cellStyle name="Output 3 2 19 6 3" xfId="23839" xr:uid="{08473635-A52F-4471-B9B9-E90558E9A898}"/>
    <cellStyle name="Output 3 2 19 6 4" xfId="23840" xr:uid="{A2C70438-5976-4FF3-89FB-EDDBCA668041}"/>
    <cellStyle name="Output 3 2 19 7" xfId="23841" xr:uid="{DA78029E-402F-470E-9D5C-469DC2925E06}"/>
    <cellStyle name="Output 3 2 19 7 2" xfId="23842" xr:uid="{1C05F637-268A-4623-B5C2-A55060FC7A70}"/>
    <cellStyle name="Output 3 2 19 7 3" xfId="23843" xr:uid="{42F0D6BF-5BA9-49E4-912A-5678589C5EF0}"/>
    <cellStyle name="Output 3 2 19 8" xfId="23844" xr:uid="{A69B5147-68A0-4110-A107-F86E7E29A6A4}"/>
    <cellStyle name="Output 3 2 19 9" xfId="23845" xr:uid="{7DD9C1F6-3FDC-4680-97E2-3147357EC20D}"/>
    <cellStyle name="Output 3 2 2" xfId="23846" xr:uid="{48C9C52B-F515-4548-ADBE-EE1031363A1C}"/>
    <cellStyle name="Output 3 2 2 2" xfId="23847" xr:uid="{93274BDB-555D-43B3-B3A9-7C7B52336CAF}"/>
    <cellStyle name="Output 3 2 2 2 2" xfId="23848" xr:uid="{2D78EA7A-A4F8-46FC-A923-3070F9BF2668}"/>
    <cellStyle name="Output 3 2 2 2 2 2" xfId="23849" xr:uid="{D01C3E64-65DC-4629-B1F5-1AA578926ED1}"/>
    <cellStyle name="Output 3 2 2 2 2 3" xfId="23850" xr:uid="{F2EEA770-3446-4DA1-B4E2-5EB6CD0B2D98}"/>
    <cellStyle name="Output 3 2 2 2 3" xfId="23851" xr:uid="{5C9EBD87-E374-4D32-A400-8CEDAB1E8018}"/>
    <cellStyle name="Output 3 2 2 2 4" xfId="23852" xr:uid="{4A4AF3D6-AD0B-4137-B4F5-3B64A53051CD}"/>
    <cellStyle name="Output 3 2 2 3" xfId="23853" xr:uid="{434F0148-1CED-460F-BCDC-4B4E369EE667}"/>
    <cellStyle name="Output 3 2 2 3 2" xfId="23854" xr:uid="{178F5F09-4134-4DAC-B7FF-AC6B2A276D72}"/>
    <cellStyle name="Output 3 2 2 3 2 2" xfId="23855" xr:uid="{457383DA-8988-4ADC-801E-6E64A2615CC0}"/>
    <cellStyle name="Output 3 2 2 3 2 3" xfId="23856" xr:uid="{0EB274A0-6278-446E-9789-1849B9C4D28F}"/>
    <cellStyle name="Output 3 2 2 3 3" xfId="23857" xr:uid="{9B986BA3-B22E-4AF6-9093-CA5F3F3FE3F6}"/>
    <cellStyle name="Output 3 2 2 3 4" xfId="23858" xr:uid="{D0CFB0A1-55AB-4C9D-A238-FD4F8D82184A}"/>
    <cellStyle name="Output 3 2 2 4" xfId="23859" xr:uid="{D31322CA-E09D-431F-9094-0B518443550A}"/>
    <cellStyle name="Output 3 2 2 4 2" xfId="23860" xr:uid="{B23A7175-8357-4E36-846A-3653F8CDDC5B}"/>
    <cellStyle name="Output 3 2 2 4 2 2" xfId="23861" xr:uid="{042B6933-DA03-4978-ACAC-37E4F63F165D}"/>
    <cellStyle name="Output 3 2 2 4 2 3" xfId="23862" xr:uid="{B77A8187-999E-42B1-9A0B-E6D22AB53665}"/>
    <cellStyle name="Output 3 2 2 4 3" xfId="23863" xr:uid="{AD6F16D3-9851-47C9-9EC0-35B25C84BB3F}"/>
    <cellStyle name="Output 3 2 2 4 4" xfId="23864" xr:uid="{C28DAA31-4986-4B85-9DAB-B1F38E89EEE0}"/>
    <cellStyle name="Output 3 2 2 5" xfId="23865" xr:uid="{7A8F989D-3652-47CF-9EFE-B3673ED26BB4}"/>
    <cellStyle name="Output 3 2 2 5 2" xfId="23866" xr:uid="{8489A69B-D178-4CE6-83EA-F5CED45EDBAE}"/>
    <cellStyle name="Output 3 2 2 5 2 2" xfId="23867" xr:uid="{93F73617-9B64-44CB-99A2-31CF34118D6F}"/>
    <cellStyle name="Output 3 2 2 5 2 3" xfId="23868" xr:uid="{5F316838-4F0B-4DA7-8426-36F60E5D0FA2}"/>
    <cellStyle name="Output 3 2 2 5 3" xfId="23869" xr:uid="{02578CC7-F4D1-45F2-9C4F-C6D70CDA3239}"/>
    <cellStyle name="Output 3 2 2 5 4" xfId="23870" xr:uid="{D73AF558-FC34-4658-BD67-1AA5874352A2}"/>
    <cellStyle name="Output 3 2 2 6" xfId="23871" xr:uid="{00222E30-CF64-4001-8A9F-62042E2FAF6B}"/>
    <cellStyle name="Output 3 2 2 6 2" xfId="23872" xr:uid="{0B591F95-4971-4A01-AB1F-628D77240754}"/>
    <cellStyle name="Output 3 2 2 6 2 2" xfId="23873" xr:uid="{4C2B61AF-B7C1-46CA-86BE-024FF143FE3C}"/>
    <cellStyle name="Output 3 2 2 6 2 3" xfId="23874" xr:uid="{512A4CE9-BB44-4774-8D8E-E0495DF553C3}"/>
    <cellStyle name="Output 3 2 2 6 3" xfId="23875" xr:uid="{C4154E38-2E2F-4BB1-B9FD-A06F1E75C407}"/>
    <cellStyle name="Output 3 2 2 6 4" xfId="23876" xr:uid="{0EACF496-65C6-478F-917F-2D82845A3A6D}"/>
    <cellStyle name="Output 3 2 2 7" xfId="23877" xr:uid="{237933F6-CEAE-40CE-87C6-AB48A08DFC73}"/>
    <cellStyle name="Output 3 2 2 7 2" xfId="23878" xr:uid="{A1F7BDD8-6C6C-45CF-BFF0-A0F76FB4038B}"/>
    <cellStyle name="Output 3 2 2 7 3" xfId="23879" xr:uid="{51839AC6-26B4-4792-8684-19AE1DEDA041}"/>
    <cellStyle name="Output 3 2 2 8" xfId="23880" xr:uid="{70D19C6F-36CB-4128-897C-7FCAF5C1B4BA}"/>
    <cellStyle name="Output 3 2 2 9" xfId="23881" xr:uid="{093FBD9B-572E-4216-83CE-69B36A410944}"/>
    <cellStyle name="Output 3 2 20" xfId="23882" xr:uid="{A6E55CC2-B63B-4798-80E6-4EB5239D2BBD}"/>
    <cellStyle name="Output 3 2 20 2" xfId="23883" xr:uid="{DD384777-9E78-4D79-BDC1-F76708E8239C}"/>
    <cellStyle name="Output 3 2 20 2 2" xfId="23884" xr:uid="{949A41EA-5DDD-4454-9B59-ACFD85193918}"/>
    <cellStyle name="Output 3 2 20 2 3" xfId="23885" xr:uid="{41BC0543-DC0A-4AEC-A8E6-C5AB7D6EC9B0}"/>
    <cellStyle name="Output 3 2 20 3" xfId="23886" xr:uid="{63EE4651-4202-47E7-AEEE-3405E1DC73BE}"/>
    <cellStyle name="Output 3 2 20 4" xfId="23887" xr:uid="{20BFEB71-261C-49EA-9DAD-416D81C09315}"/>
    <cellStyle name="Output 3 2 21" xfId="23888" xr:uid="{DDF56F82-1217-4E71-8A0C-F666D7857C15}"/>
    <cellStyle name="Output 3 2 21 2" xfId="23889" xr:uid="{8A6616B8-53DE-4BD6-AB08-77E1CF3A25D5}"/>
    <cellStyle name="Output 3 2 21 2 2" xfId="23890" xr:uid="{435108EC-F701-4F3D-ABCE-7AC387DB2105}"/>
    <cellStyle name="Output 3 2 21 2 3" xfId="23891" xr:uid="{1BDA2099-DC88-4378-8417-0C276A44FA85}"/>
    <cellStyle name="Output 3 2 21 3" xfId="23892" xr:uid="{6310E6E7-40C1-4247-AB22-A397C4A9F938}"/>
    <cellStyle name="Output 3 2 21 4" xfId="23893" xr:uid="{51036FC9-E118-4C5B-A20D-E52A5CBF857F}"/>
    <cellStyle name="Output 3 2 22" xfId="23894" xr:uid="{4252441F-51B6-408F-8048-8DD2578E6091}"/>
    <cellStyle name="Output 3 2 22 2" xfId="23895" xr:uid="{BED2E5CC-0579-49C7-B684-13A5584F7966}"/>
    <cellStyle name="Output 3 2 22 2 2" xfId="23896" xr:uid="{30726D23-E6F8-4378-A1E6-5DBE601B40D6}"/>
    <cellStyle name="Output 3 2 22 2 3" xfId="23897" xr:uid="{006F234A-C927-4A1F-9581-4ED3665D0ECE}"/>
    <cellStyle name="Output 3 2 22 3" xfId="23898" xr:uid="{87312228-CF45-4400-AB0A-B43C9B794C60}"/>
    <cellStyle name="Output 3 2 22 4" xfId="23899" xr:uid="{C5DAD749-1D53-44C2-8B94-2E72B58F7740}"/>
    <cellStyle name="Output 3 2 23" xfId="23900" xr:uid="{AE4CE87B-E80A-455B-9D69-1DEC48B78775}"/>
    <cellStyle name="Output 3 2 23 2" xfId="23901" xr:uid="{AF659ABE-9738-455E-BA74-F45A64179117}"/>
    <cellStyle name="Output 3 2 23 2 2" xfId="23902" xr:uid="{CDEBC4B3-2C97-4CC5-8CD0-D9CBE1FD2EDE}"/>
    <cellStyle name="Output 3 2 23 2 3" xfId="23903" xr:uid="{AA306777-7E87-4F7D-B190-691FB2059DE4}"/>
    <cellStyle name="Output 3 2 23 3" xfId="23904" xr:uid="{117DF6E6-F3E5-4755-8EA6-15C2B36B7CDE}"/>
    <cellStyle name="Output 3 2 23 4" xfId="23905" xr:uid="{2F6182C3-7780-4B84-8978-998E13FDE9B7}"/>
    <cellStyle name="Output 3 2 24" xfId="23906" xr:uid="{2A18B9A2-A768-4AA1-AEE1-324326418434}"/>
    <cellStyle name="Output 3 2 24 2" xfId="23907" xr:uid="{E1C27E10-0C62-44CD-955A-6C0D2916325B}"/>
    <cellStyle name="Output 3 2 24 2 2" xfId="23908" xr:uid="{82630DB0-2A74-4584-9598-CC3E5342A62C}"/>
    <cellStyle name="Output 3 2 24 2 3" xfId="23909" xr:uid="{F82CD49C-39B5-4E66-AD3E-4568255F5A2A}"/>
    <cellStyle name="Output 3 2 24 3" xfId="23910" xr:uid="{87A98438-7759-4510-98FB-33697EFDF277}"/>
    <cellStyle name="Output 3 2 24 4" xfId="23911" xr:uid="{B8E740D4-E2BE-409C-AB0E-D28ADBD3A93C}"/>
    <cellStyle name="Output 3 2 25" xfId="23912" xr:uid="{BC71DA11-220D-420B-963E-1B7EC860992C}"/>
    <cellStyle name="Output 3 2 25 2" xfId="23913" xr:uid="{3E952AEA-D80B-41F8-8AE0-62620B18B111}"/>
    <cellStyle name="Output 3 2 25 3" xfId="23914" xr:uid="{3FA43B60-7C76-407E-90AB-50399B62DC39}"/>
    <cellStyle name="Output 3 2 26" xfId="23915" xr:uid="{6F9E3395-BB32-47D2-AFAB-91BD60D001A0}"/>
    <cellStyle name="Output 3 2 27" xfId="23916" xr:uid="{7307AB82-CA97-4EE5-8A14-1DF2FEBA79EC}"/>
    <cellStyle name="Output 3 2 3" xfId="23917" xr:uid="{91F68E3D-455F-43EA-910A-914B86E68904}"/>
    <cellStyle name="Output 3 2 3 2" xfId="23918" xr:uid="{C0D4D986-7A50-4DE4-8F61-95F818EA2140}"/>
    <cellStyle name="Output 3 2 3 2 2" xfId="23919" xr:uid="{14948391-E71C-4B67-9B60-7284A63F8E83}"/>
    <cellStyle name="Output 3 2 3 2 2 2" xfId="23920" xr:uid="{DBB79E16-D3DD-409D-82CF-5426016641B9}"/>
    <cellStyle name="Output 3 2 3 2 2 3" xfId="23921" xr:uid="{F37D9772-1634-4C52-82C0-25B55B8E22DF}"/>
    <cellStyle name="Output 3 2 3 2 3" xfId="23922" xr:uid="{F47A05E9-26C7-4895-A1B9-BBF0068530BD}"/>
    <cellStyle name="Output 3 2 3 2 4" xfId="23923" xr:uid="{C9BBF800-DB2F-436F-9BB8-1E90F926C553}"/>
    <cellStyle name="Output 3 2 3 3" xfId="23924" xr:uid="{E51AB350-267A-4410-B4A1-F60732F52DDB}"/>
    <cellStyle name="Output 3 2 3 3 2" xfId="23925" xr:uid="{399CDEA4-E4E6-421E-9CA8-FF99AE8EF59B}"/>
    <cellStyle name="Output 3 2 3 3 2 2" xfId="23926" xr:uid="{F2963127-6543-4FA3-B3FD-A073075DB466}"/>
    <cellStyle name="Output 3 2 3 3 2 3" xfId="23927" xr:uid="{D398410D-E843-4D1C-9FD0-6EB71E5031DA}"/>
    <cellStyle name="Output 3 2 3 3 3" xfId="23928" xr:uid="{ED3E33B3-9F2B-4FB4-B80C-9BFE34A15A2C}"/>
    <cellStyle name="Output 3 2 3 3 4" xfId="23929" xr:uid="{919B464E-C240-4622-93B2-B43246D6CE96}"/>
    <cellStyle name="Output 3 2 3 4" xfId="23930" xr:uid="{ACF60A9B-834E-4E1A-83E1-2E3E6AFA30D4}"/>
    <cellStyle name="Output 3 2 3 4 2" xfId="23931" xr:uid="{3A2EAEFC-6494-4424-BF56-0E5F011E57E2}"/>
    <cellStyle name="Output 3 2 3 4 2 2" xfId="23932" xr:uid="{9C4AEF94-9E6A-423C-A786-6A0C68E76EB7}"/>
    <cellStyle name="Output 3 2 3 4 2 3" xfId="23933" xr:uid="{5D45BF52-C4D9-427E-BEB8-9692AC58344A}"/>
    <cellStyle name="Output 3 2 3 4 3" xfId="23934" xr:uid="{46B795A2-5D82-4825-8135-92575E273D62}"/>
    <cellStyle name="Output 3 2 3 4 4" xfId="23935" xr:uid="{ABA50781-A2F3-429E-8486-1D2C3B9AEEF0}"/>
    <cellStyle name="Output 3 2 3 5" xfId="23936" xr:uid="{424AD511-8475-41A5-8ECF-A31C338AD652}"/>
    <cellStyle name="Output 3 2 3 5 2" xfId="23937" xr:uid="{3EA5E632-0E4B-4601-A51E-636782D3182D}"/>
    <cellStyle name="Output 3 2 3 5 2 2" xfId="23938" xr:uid="{E362407C-4E6F-4615-BF4B-9E1F852E7A48}"/>
    <cellStyle name="Output 3 2 3 5 2 3" xfId="23939" xr:uid="{C218DDA5-62BE-4DB5-8C88-5FBCED405AA9}"/>
    <cellStyle name="Output 3 2 3 5 3" xfId="23940" xr:uid="{207223B8-ACEF-4FEC-A6AE-548030DE1EED}"/>
    <cellStyle name="Output 3 2 3 5 4" xfId="23941" xr:uid="{D54A49D0-2D99-40BC-9FB8-C6921AA2DC2C}"/>
    <cellStyle name="Output 3 2 3 6" xfId="23942" xr:uid="{B8B2B96D-2B58-4D90-A454-213E5CAD0D0F}"/>
    <cellStyle name="Output 3 2 3 6 2" xfId="23943" xr:uid="{AF30C7D7-3DB8-4474-B9A5-27F15F6FA769}"/>
    <cellStyle name="Output 3 2 3 6 2 2" xfId="23944" xr:uid="{479CAD55-C942-43A4-98BA-E37B5F3C8D26}"/>
    <cellStyle name="Output 3 2 3 6 2 3" xfId="23945" xr:uid="{3ABEABBF-9EC4-4C56-9F06-AA5CF004A503}"/>
    <cellStyle name="Output 3 2 3 6 3" xfId="23946" xr:uid="{B9B7CD94-38D1-4CBF-8E44-C86DFF4FC551}"/>
    <cellStyle name="Output 3 2 3 6 4" xfId="23947" xr:uid="{E2E3AB17-5521-47AE-9D2F-DEABCCA083A4}"/>
    <cellStyle name="Output 3 2 3 7" xfId="23948" xr:uid="{A5F86B50-CBF4-4704-B30D-232437E387C0}"/>
    <cellStyle name="Output 3 2 3 7 2" xfId="23949" xr:uid="{903EAE3C-800F-4FC1-AA28-67C00EE780FD}"/>
    <cellStyle name="Output 3 2 3 7 3" xfId="23950" xr:uid="{2AF9B1E9-F530-4C81-B58B-C2DB4985C5A4}"/>
    <cellStyle name="Output 3 2 3 8" xfId="23951" xr:uid="{3671B3FE-1C22-4813-9B5A-75AD8BDF8FEB}"/>
    <cellStyle name="Output 3 2 3 9" xfId="23952" xr:uid="{186C4F38-BAD1-4DF1-BCA0-2207D6B73F8D}"/>
    <cellStyle name="Output 3 2 4" xfId="23953" xr:uid="{5AA6AE09-BC6F-4E16-8E65-CCE731676A9A}"/>
    <cellStyle name="Output 3 2 4 2" xfId="23954" xr:uid="{FD98C413-DFC6-4039-96EC-784FEDE02179}"/>
    <cellStyle name="Output 3 2 4 2 2" xfId="23955" xr:uid="{7AA3C90E-9275-4BDE-B892-75420EAE033B}"/>
    <cellStyle name="Output 3 2 4 2 2 2" xfId="23956" xr:uid="{2CEDD036-127A-45F1-9495-3F10D348DD00}"/>
    <cellStyle name="Output 3 2 4 2 2 3" xfId="23957" xr:uid="{F0531BF6-FC3D-446B-8CA9-DDE436437F96}"/>
    <cellStyle name="Output 3 2 4 2 3" xfId="23958" xr:uid="{26DF368F-2865-44F4-90B0-FBF3F7B39ED3}"/>
    <cellStyle name="Output 3 2 4 2 4" xfId="23959" xr:uid="{9C8C2DCF-55AB-4DFB-811E-0F33A42C8238}"/>
    <cellStyle name="Output 3 2 4 3" xfId="23960" xr:uid="{5C5054AF-6415-454F-9134-DDE48BAF034C}"/>
    <cellStyle name="Output 3 2 4 3 2" xfId="23961" xr:uid="{2BC78240-CFA9-4253-BC74-16F5ADFFB4C7}"/>
    <cellStyle name="Output 3 2 4 3 2 2" xfId="23962" xr:uid="{082ECAD2-E35A-4D6B-B25E-A545206536F7}"/>
    <cellStyle name="Output 3 2 4 3 2 3" xfId="23963" xr:uid="{B24E9CE1-2EC8-49F6-B460-39F6DCC69DC5}"/>
    <cellStyle name="Output 3 2 4 3 3" xfId="23964" xr:uid="{B263EC0C-5BF1-4D31-95CD-8328A0A296FB}"/>
    <cellStyle name="Output 3 2 4 3 4" xfId="23965" xr:uid="{4EEF7ECA-ABC5-4E44-8EDD-DCF3BC61A4ED}"/>
    <cellStyle name="Output 3 2 4 4" xfId="23966" xr:uid="{56B2C0D7-52B0-420F-A227-E5703434EF89}"/>
    <cellStyle name="Output 3 2 4 4 2" xfId="23967" xr:uid="{6B94B316-CCAE-4C48-A87E-34DA14B1BC62}"/>
    <cellStyle name="Output 3 2 4 4 2 2" xfId="23968" xr:uid="{5839613B-C638-439B-BB76-C4F2610A750D}"/>
    <cellStyle name="Output 3 2 4 4 2 3" xfId="23969" xr:uid="{F9F0C991-A300-4C00-A831-D0433F72569B}"/>
    <cellStyle name="Output 3 2 4 4 3" xfId="23970" xr:uid="{A53F4A30-92B1-4E20-85DC-AB86CF289503}"/>
    <cellStyle name="Output 3 2 4 4 4" xfId="23971" xr:uid="{73DB83EA-D448-4322-8505-D68F5D916D0B}"/>
    <cellStyle name="Output 3 2 4 5" xfId="23972" xr:uid="{6059F9A0-6076-4C74-B8AD-D6FB4CA921DD}"/>
    <cellStyle name="Output 3 2 4 5 2" xfId="23973" xr:uid="{73DBCB9B-7EFD-4C0E-A176-7CA81DFB7C38}"/>
    <cellStyle name="Output 3 2 4 5 2 2" xfId="23974" xr:uid="{1BE04531-80CB-4F71-883B-704096A9F7F1}"/>
    <cellStyle name="Output 3 2 4 5 2 3" xfId="23975" xr:uid="{9A9A7FA3-6762-4CF6-901B-F3916752C735}"/>
    <cellStyle name="Output 3 2 4 5 3" xfId="23976" xr:uid="{697FDE60-EB43-43F0-BD0F-7DDF363E9D6B}"/>
    <cellStyle name="Output 3 2 4 5 4" xfId="23977" xr:uid="{71FCA2CC-F76B-4325-A2CB-4AEAFD45173E}"/>
    <cellStyle name="Output 3 2 4 6" xfId="23978" xr:uid="{594EA6B8-34BD-43E0-B200-34303D70E412}"/>
    <cellStyle name="Output 3 2 4 6 2" xfId="23979" xr:uid="{DCC34286-1D26-4970-B684-B9D179EBA020}"/>
    <cellStyle name="Output 3 2 4 6 2 2" xfId="23980" xr:uid="{3A34863C-322C-4264-8C84-91DEE9244D64}"/>
    <cellStyle name="Output 3 2 4 6 2 3" xfId="23981" xr:uid="{CFA32FD4-1BA6-4918-BDE7-B31505A43F81}"/>
    <cellStyle name="Output 3 2 4 6 3" xfId="23982" xr:uid="{45281FF7-51AC-478A-B4FC-B6218E28A613}"/>
    <cellStyle name="Output 3 2 4 6 4" xfId="23983" xr:uid="{C3871789-3292-439F-9EE2-2B696A7CD2F8}"/>
    <cellStyle name="Output 3 2 4 7" xfId="23984" xr:uid="{36459401-5606-4CDA-919A-136669B4C6A0}"/>
    <cellStyle name="Output 3 2 4 7 2" xfId="23985" xr:uid="{35552475-4457-4155-AA71-35DF70D85735}"/>
    <cellStyle name="Output 3 2 4 7 3" xfId="23986" xr:uid="{92B775C3-000A-4B81-A7F9-71916B9B4141}"/>
    <cellStyle name="Output 3 2 4 8" xfId="23987" xr:uid="{CB18E663-3F37-4504-91E3-CA6634BD4947}"/>
    <cellStyle name="Output 3 2 4 9" xfId="23988" xr:uid="{E5088EDA-CB14-4424-8734-8515F6485AAC}"/>
    <cellStyle name="Output 3 2 5" xfId="23989" xr:uid="{1890C644-8956-4EA8-9675-DA1931E95A95}"/>
    <cellStyle name="Output 3 2 5 2" xfId="23990" xr:uid="{8408A090-56D0-47FB-B901-A01703658AFF}"/>
    <cellStyle name="Output 3 2 5 2 2" xfId="23991" xr:uid="{070E08D3-4929-441A-A999-0FC1F111F983}"/>
    <cellStyle name="Output 3 2 5 2 2 2" xfId="23992" xr:uid="{1C1D7E17-06D2-47BB-B6D6-641C878789E9}"/>
    <cellStyle name="Output 3 2 5 2 2 3" xfId="23993" xr:uid="{83BF4CC1-F8FB-44EE-B59E-475B94B8E4C9}"/>
    <cellStyle name="Output 3 2 5 2 3" xfId="23994" xr:uid="{C51F3775-6AF5-4C80-BF23-3C36328B169B}"/>
    <cellStyle name="Output 3 2 5 2 4" xfId="23995" xr:uid="{D6DBEEC2-9969-468D-88CD-43912116AF91}"/>
    <cellStyle name="Output 3 2 5 3" xfId="23996" xr:uid="{E5068887-D097-4F06-A2B2-DDC8C178C2F3}"/>
    <cellStyle name="Output 3 2 5 3 2" xfId="23997" xr:uid="{2547C712-C36A-463E-8E9C-BDEB737CB9E0}"/>
    <cellStyle name="Output 3 2 5 3 2 2" xfId="23998" xr:uid="{E5C5C844-4760-444D-83F8-6A4FF0D75138}"/>
    <cellStyle name="Output 3 2 5 3 2 3" xfId="23999" xr:uid="{0521F57A-A5B8-41F8-A289-0F004B0FF787}"/>
    <cellStyle name="Output 3 2 5 3 3" xfId="24000" xr:uid="{F0A993BC-2462-4C5E-905E-390800393F63}"/>
    <cellStyle name="Output 3 2 5 3 4" xfId="24001" xr:uid="{423CFF62-5B3C-4A32-AF49-0CC03E004954}"/>
    <cellStyle name="Output 3 2 5 4" xfId="24002" xr:uid="{5A7A6403-F539-4394-B20B-BA915978ABF1}"/>
    <cellStyle name="Output 3 2 5 4 2" xfId="24003" xr:uid="{B0089540-5EC1-45C0-96BF-DFAEF2171B34}"/>
    <cellStyle name="Output 3 2 5 4 2 2" xfId="24004" xr:uid="{011AAD17-174E-472D-BD9B-A3E9FC39A786}"/>
    <cellStyle name="Output 3 2 5 4 2 3" xfId="24005" xr:uid="{9931EC4B-9368-4035-8230-DAE70310B13F}"/>
    <cellStyle name="Output 3 2 5 4 3" xfId="24006" xr:uid="{FA4BE231-85A8-487E-B77B-5A71E8201830}"/>
    <cellStyle name="Output 3 2 5 4 4" xfId="24007" xr:uid="{0AC873C8-7270-4D26-8C25-3B2F980F2955}"/>
    <cellStyle name="Output 3 2 5 5" xfId="24008" xr:uid="{6205EF50-33FF-45A9-9CF3-3CF413589D8A}"/>
    <cellStyle name="Output 3 2 5 5 2" xfId="24009" xr:uid="{47916975-8E92-47EB-A00B-56F1E5C1D5D7}"/>
    <cellStyle name="Output 3 2 5 5 2 2" xfId="24010" xr:uid="{7D9F7499-E938-4CF6-B3B1-854C61B85993}"/>
    <cellStyle name="Output 3 2 5 5 2 3" xfId="24011" xr:uid="{453F12CE-2B9D-4BB1-8CC4-D32FF1B12074}"/>
    <cellStyle name="Output 3 2 5 5 3" xfId="24012" xr:uid="{81F2A212-E460-491C-BB01-DA298712F52E}"/>
    <cellStyle name="Output 3 2 5 5 4" xfId="24013" xr:uid="{C2566C65-2871-4AA3-BFA8-8136CECEE7D4}"/>
    <cellStyle name="Output 3 2 5 6" xfId="24014" xr:uid="{CA454F6D-9999-4E28-B514-797D10631DFF}"/>
    <cellStyle name="Output 3 2 5 6 2" xfId="24015" xr:uid="{6A45BA2D-8F9E-4EF5-911F-84EBDBB4A7CB}"/>
    <cellStyle name="Output 3 2 5 6 2 2" xfId="24016" xr:uid="{D3483FF1-B204-4799-9F13-48ED3E921697}"/>
    <cellStyle name="Output 3 2 5 6 2 3" xfId="24017" xr:uid="{6F4DB06E-FF75-4934-B09D-ADFB84483086}"/>
    <cellStyle name="Output 3 2 5 6 3" xfId="24018" xr:uid="{A7369159-9B4D-444E-A9A8-3F989BBE6D7C}"/>
    <cellStyle name="Output 3 2 5 6 4" xfId="24019" xr:uid="{C15C67AF-BE99-4AEA-B950-CA43258BC481}"/>
    <cellStyle name="Output 3 2 5 7" xfId="24020" xr:uid="{32AEE0FC-9F2A-4674-9CE7-6A6FD083AF47}"/>
    <cellStyle name="Output 3 2 5 7 2" xfId="24021" xr:uid="{A96E7363-6799-43C8-ADF9-9D1389970178}"/>
    <cellStyle name="Output 3 2 5 7 3" xfId="24022" xr:uid="{1BB35C75-FFC1-4D8C-A2EE-CF4CA05F42A7}"/>
    <cellStyle name="Output 3 2 5 8" xfId="24023" xr:uid="{9BCEF4D9-3790-4DEF-ABB9-D1F49A32F07F}"/>
    <cellStyle name="Output 3 2 5 9" xfId="24024" xr:uid="{8084711E-0065-48F6-A6D8-56380E237B7F}"/>
    <cellStyle name="Output 3 2 6" xfId="24025" xr:uid="{CBDE7B80-ED03-497A-A451-39AEC6A46522}"/>
    <cellStyle name="Output 3 2 6 2" xfId="24026" xr:uid="{E6E056E7-4BB1-4A66-A35F-F0E313B1BE3C}"/>
    <cellStyle name="Output 3 2 6 2 2" xfId="24027" xr:uid="{9D0C2F63-4A8E-46C4-813F-39ED5F7BF01F}"/>
    <cellStyle name="Output 3 2 6 2 2 2" xfId="24028" xr:uid="{54E6DA52-F61A-4913-A83D-D4DFD44C23F2}"/>
    <cellStyle name="Output 3 2 6 2 2 3" xfId="24029" xr:uid="{836D13D3-80C2-470C-A5D2-94B323403FE7}"/>
    <cellStyle name="Output 3 2 6 2 3" xfId="24030" xr:uid="{E854285E-8117-4D71-A26D-DDCDBA785326}"/>
    <cellStyle name="Output 3 2 6 2 4" xfId="24031" xr:uid="{D45A7CAB-BAAC-4D6F-802B-7EECEC5500E2}"/>
    <cellStyle name="Output 3 2 6 3" xfId="24032" xr:uid="{0751B24F-74E5-4616-AC11-41AA000F45BA}"/>
    <cellStyle name="Output 3 2 6 3 2" xfId="24033" xr:uid="{5CFC10EC-BF3E-4ED4-ADAA-493558259699}"/>
    <cellStyle name="Output 3 2 6 3 2 2" xfId="24034" xr:uid="{E0C6D9AA-9C75-4C65-B3C5-C6E5B913A354}"/>
    <cellStyle name="Output 3 2 6 3 2 3" xfId="24035" xr:uid="{2A2591C4-62AF-4F36-A04B-95685422A2CF}"/>
    <cellStyle name="Output 3 2 6 3 3" xfId="24036" xr:uid="{EB86AC88-FD43-4890-B3F8-40DB005F7C9C}"/>
    <cellStyle name="Output 3 2 6 3 4" xfId="24037" xr:uid="{B1CD9622-E610-46B7-9629-B2C08582B12F}"/>
    <cellStyle name="Output 3 2 6 4" xfId="24038" xr:uid="{478BFF78-737D-478B-B579-07F00F797F68}"/>
    <cellStyle name="Output 3 2 6 4 2" xfId="24039" xr:uid="{E4EA7F96-B856-4020-BECB-275E86C0DA57}"/>
    <cellStyle name="Output 3 2 6 4 2 2" xfId="24040" xr:uid="{53346FE1-7335-4189-B1F4-59719CE74705}"/>
    <cellStyle name="Output 3 2 6 4 2 3" xfId="24041" xr:uid="{7A2443D0-DFE2-4548-9787-F4507667C628}"/>
    <cellStyle name="Output 3 2 6 4 3" xfId="24042" xr:uid="{022D8465-071B-4889-9200-BFCBAE04DFB1}"/>
    <cellStyle name="Output 3 2 6 4 4" xfId="24043" xr:uid="{8EB93CC2-9123-49B7-AD50-74662B0DDA62}"/>
    <cellStyle name="Output 3 2 6 5" xfId="24044" xr:uid="{D86D4249-A369-44BE-A974-995CF1B2D189}"/>
    <cellStyle name="Output 3 2 6 5 2" xfId="24045" xr:uid="{799FB3F6-92CA-43D3-9BAB-F68A6F484A3F}"/>
    <cellStyle name="Output 3 2 6 5 2 2" xfId="24046" xr:uid="{3844659B-F7C0-4EC1-8DE6-6A7E8DC4DDF6}"/>
    <cellStyle name="Output 3 2 6 5 2 3" xfId="24047" xr:uid="{A8659A79-FE86-4041-9ECA-E72D04ECF55F}"/>
    <cellStyle name="Output 3 2 6 5 3" xfId="24048" xr:uid="{EB7BD49D-CD4D-4BDD-90D5-A63C858B1B6A}"/>
    <cellStyle name="Output 3 2 6 5 4" xfId="24049" xr:uid="{81F3CF84-968D-4341-88F4-E15E8F43FCBC}"/>
    <cellStyle name="Output 3 2 6 6" xfId="24050" xr:uid="{7C934584-433C-4D96-B761-AEAD3DD8C173}"/>
    <cellStyle name="Output 3 2 6 6 2" xfId="24051" xr:uid="{C2B6E1F2-5A3B-4E40-9552-9430B7B75E4A}"/>
    <cellStyle name="Output 3 2 6 6 2 2" xfId="24052" xr:uid="{9673636D-8782-4C42-B732-F86EB50FCD99}"/>
    <cellStyle name="Output 3 2 6 6 2 3" xfId="24053" xr:uid="{2C8647E5-E6C5-4B65-864B-A70E969DF24B}"/>
    <cellStyle name="Output 3 2 6 6 3" xfId="24054" xr:uid="{F8BFBEC5-C8BC-48B1-8B05-B3767247450D}"/>
    <cellStyle name="Output 3 2 6 6 4" xfId="24055" xr:uid="{772E3602-0428-4202-A70B-D0EE1F1C4A22}"/>
    <cellStyle name="Output 3 2 6 7" xfId="24056" xr:uid="{A92A0B64-FD21-42D9-8AD5-912A71775C33}"/>
    <cellStyle name="Output 3 2 6 7 2" xfId="24057" xr:uid="{B7C274CC-AE99-4007-82D0-B73B0FA9BF3B}"/>
    <cellStyle name="Output 3 2 6 7 3" xfId="24058" xr:uid="{9561D759-A822-4938-AC0C-28F967B97185}"/>
    <cellStyle name="Output 3 2 6 8" xfId="24059" xr:uid="{C39CE2CE-7647-412A-AE22-D8C52389E039}"/>
    <cellStyle name="Output 3 2 6 9" xfId="24060" xr:uid="{73A38BB9-1438-4971-9522-AF8E0F4074CC}"/>
    <cellStyle name="Output 3 2 7" xfId="24061" xr:uid="{F35E3A64-E5C9-4225-9D1C-2ECA3E3CB37E}"/>
    <cellStyle name="Output 3 2 7 2" xfId="24062" xr:uid="{36B1F3AA-0A08-4E9B-8A16-941279A46D5E}"/>
    <cellStyle name="Output 3 2 7 2 2" xfId="24063" xr:uid="{CBC38626-AD14-4CD9-8668-6521A056372E}"/>
    <cellStyle name="Output 3 2 7 2 2 2" xfId="24064" xr:uid="{F3252B2E-6733-4B61-9D5F-63D2E61C9CC8}"/>
    <cellStyle name="Output 3 2 7 2 2 3" xfId="24065" xr:uid="{C4B84B80-4560-4CB5-A943-9A9AA45920F8}"/>
    <cellStyle name="Output 3 2 7 2 3" xfId="24066" xr:uid="{97A28341-0ED7-49E3-9BF7-26AA738BDC40}"/>
    <cellStyle name="Output 3 2 7 2 4" xfId="24067" xr:uid="{081C780C-F71D-441E-AE3E-F0DEACC2894F}"/>
    <cellStyle name="Output 3 2 7 3" xfId="24068" xr:uid="{E564A5D8-8B3F-4D5E-BEB9-3EDEF9AFEB85}"/>
    <cellStyle name="Output 3 2 7 3 2" xfId="24069" xr:uid="{3F62563A-44D2-4DBB-BE4E-23F23DF110B7}"/>
    <cellStyle name="Output 3 2 7 3 2 2" xfId="24070" xr:uid="{61AF67B9-C61A-48E7-AC8D-B1F1A7520CE5}"/>
    <cellStyle name="Output 3 2 7 3 2 3" xfId="24071" xr:uid="{4998E0A2-7012-40E7-8D87-13D0D10E69DC}"/>
    <cellStyle name="Output 3 2 7 3 3" xfId="24072" xr:uid="{463ECDBB-E8B6-4735-B43D-E13B098670B9}"/>
    <cellStyle name="Output 3 2 7 3 4" xfId="24073" xr:uid="{5EBC2A7E-79E5-49CB-83D4-531697B95D94}"/>
    <cellStyle name="Output 3 2 7 4" xfId="24074" xr:uid="{09E2BF9A-F380-4C59-A97D-60D7879F24A5}"/>
    <cellStyle name="Output 3 2 7 4 2" xfId="24075" xr:uid="{316F533C-41FC-4A02-B0F8-C4F98B088D8C}"/>
    <cellStyle name="Output 3 2 7 4 2 2" xfId="24076" xr:uid="{846C4EA1-2A3F-40B9-8D3A-FAFA9A86C946}"/>
    <cellStyle name="Output 3 2 7 4 2 3" xfId="24077" xr:uid="{199D0AA2-7580-4CC7-95D1-FDDCC1F06003}"/>
    <cellStyle name="Output 3 2 7 4 3" xfId="24078" xr:uid="{610113D2-BDD6-4744-A4F0-D1FDB7475712}"/>
    <cellStyle name="Output 3 2 7 4 4" xfId="24079" xr:uid="{AAEFFF96-1469-4D1E-A69C-756B82624A0D}"/>
    <cellStyle name="Output 3 2 7 5" xfId="24080" xr:uid="{7C17ED82-0AF9-44CF-8F1E-A765B0F08C00}"/>
    <cellStyle name="Output 3 2 7 5 2" xfId="24081" xr:uid="{6728243B-E1B3-4666-85B8-50B3CA73DE95}"/>
    <cellStyle name="Output 3 2 7 5 2 2" xfId="24082" xr:uid="{F0094030-FC10-4776-BFAC-154201244BD0}"/>
    <cellStyle name="Output 3 2 7 5 2 3" xfId="24083" xr:uid="{3E39765C-F17B-412F-9BDB-67C9E7A04A23}"/>
    <cellStyle name="Output 3 2 7 5 3" xfId="24084" xr:uid="{12650F73-0FF4-49E4-AAC5-F6B20B11FB5D}"/>
    <cellStyle name="Output 3 2 7 5 4" xfId="24085" xr:uid="{1E8650C7-5282-4B50-9464-7B4CA1D33ECC}"/>
    <cellStyle name="Output 3 2 7 6" xfId="24086" xr:uid="{CC5C10BF-0CCA-40B5-91AB-94926C618483}"/>
    <cellStyle name="Output 3 2 7 6 2" xfId="24087" xr:uid="{97902C69-B2F0-4D77-A3C4-5B7AF46D6E9B}"/>
    <cellStyle name="Output 3 2 7 6 2 2" xfId="24088" xr:uid="{644CBA27-36A3-41EA-87F0-243803E7E514}"/>
    <cellStyle name="Output 3 2 7 6 2 3" xfId="24089" xr:uid="{B9870E23-D6F5-4CF1-8E25-6293129939F9}"/>
    <cellStyle name="Output 3 2 7 6 3" xfId="24090" xr:uid="{B5822056-5249-4CE4-88ED-0381013E854F}"/>
    <cellStyle name="Output 3 2 7 6 4" xfId="24091" xr:uid="{C2B8B575-5866-4195-B0BB-74544D2CA670}"/>
    <cellStyle name="Output 3 2 7 7" xfId="24092" xr:uid="{716CE9F2-FCEB-454D-A536-B159B8086CCB}"/>
    <cellStyle name="Output 3 2 7 7 2" xfId="24093" xr:uid="{4C61C09D-6481-48BC-B9B4-15D3168704F1}"/>
    <cellStyle name="Output 3 2 7 7 3" xfId="24094" xr:uid="{DA55EB3F-7CBC-419C-AE0C-33B26E640339}"/>
    <cellStyle name="Output 3 2 7 8" xfId="24095" xr:uid="{C3973824-F196-4F5B-BCC0-C5A1E9A2CAEE}"/>
    <cellStyle name="Output 3 2 7 9" xfId="24096" xr:uid="{B18C1972-CEE8-4067-9B94-D2419845A269}"/>
    <cellStyle name="Output 3 2 8" xfId="24097" xr:uid="{4E5C622E-01FE-49FE-8263-20A451E937C6}"/>
    <cellStyle name="Output 3 2 8 2" xfId="24098" xr:uid="{5B6997F6-505D-4AE6-ACFF-C277319148C3}"/>
    <cellStyle name="Output 3 2 8 2 2" xfId="24099" xr:uid="{2E7F98F7-4BC0-4667-962E-25C57D983628}"/>
    <cellStyle name="Output 3 2 8 2 2 2" xfId="24100" xr:uid="{0B87326C-7C2C-41C9-B36E-2309B1A05C76}"/>
    <cellStyle name="Output 3 2 8 2 2 3" xfId="24101" xr:uid="{5283AE53-7AF3-4D60-87AD-92C020C877FE}"/>
    <cellStyle name="Output 3 2 8 2 3" xfId="24102" xr:uid="{6C174EB8-2286-4899-BF68-D10597B24780}"/>
    <cellStyle name="Output 3 2 8 2 4" xfId="24103" xr:uid="{D7CE7644-59BB-4DDB-977F-9A23F4D012BD}"/>
    <cellStyle name="Output 3 2 8 3" xfId="24104" xr:uid="{874623B5-92C2-4703-A734-B244809386BF}"/>
    <cellStyle name="Output 3 2 8 3 2" xfId="24105" xr:uid="{9380937D-549B-4C8C-AF6C-12EF535287BC}"/>
    <cellStyle name="Output 3 2 8 3 2 2" xfId="24106" xr:uid="{EDA5A88A-DBBF-4234-9114-B77FC3678B7C}"/>
    <cellStyle name="Output 3 2 8 3 2 3" xfId="24107" xr:uid="{7FCAD755-D537-4989-8562-1A9DD1096381}"/>
    <cellStyle name="Output 3 2 8 3 3" xfId="24108" xr:uid="{C09D879D-5F0D-4594-B5AF-C82533A14C7D}"/>
    <cellStyle name="Output 3 2 8 3 4" xfId="24109" xr:uid="{E984DA2D-2789-474F-B82C-41EAA8C9D7E3}"/>
    <cellStyle name="Output 3 2 8 4" xfId="24110" xr:uid="{C5FBF539-60D9-4905-8A18-8ACDB1838705}"/>
    <cellStyle name="Output 3 2 8 4 2" xfId="24111" xr:uid="{CED02C2D-639A-437B-BCD9-130BE5B91C50}"/>
    <cellStyle name="Output 3 2 8 4 2 2" xfId="24112" xr:uid="{BED6D5FC-8E88-4725-94BD-6DB35E674D64}"/>
    <cellStyle name="Output 3 2 8 4 2 3" xfId="24113" xr:uid="{986C021D-0A75-46EA-9B76-1286A5216D00}"/>
    <cellStyle name="Output 3 2 8 4 3" xfId="24114" xr:uid="{5A7470C5-3FFD-4CF2-AC87-7D8D78E8451A}"/>
    <cellStyle name="Output 3 2 8 4 4" xfId="24115" xr:uid="{A601A4B7-CFE2-4BBC-B930-0DC427747EDC}"/>
    <cellStyle name="Output 3 2 8 5" xfId="24116" xr:uid="{B240B807-BBBE-4E92-9886-C3910CE8AF91}"/>
    <cellStyle name="Output 3 2 8 5 2" xfId="24117" xr:uid="{E796352F-D71A-4609-BA14-64239BE9CAAF}"/>
    <cellStyle name="Output 3 2 8 5 2 2" xfId="24118" xr:uid="{36734293-FB13-4FED-A67D-87027DFED1F4}"/>
    <cellStyle name="Output 3 2 8 5 2 3" xfId="24119" xr:uid="{0F28C471-BF48-4E5A-BF81-FBE201C4CE94}"/>
    <cellStyle name="Output 3 2 8 5 3" xfId="24120" xr:uid="{433820A8-41F9-4A30-AAAB-2BF8B27339DE}"/>
    <cellStyle name="Output 3 2 8 5 4" xfId="24121" xr:uid="{65373681-F3C1-4F20-9C6A-45E15C920426}"/>
    <cellStyle name="Output 3 2 8 6" xfId="24122" xr:uid="{2B815A5D-BAA2-4173-A320-C3EC98B77877}"/>
    <cellStyle name="Output 3 2 8 6 2" xfId="24123" xr:uid="{4AAD0293-B45B-4A69-9ADF-8117E246CF37}"/>
    <cellStyle name="Output 3 2 8 6 2 2" xfId="24124" xr:uid="{51E39A22-C877-4DA8-82D2-375327F8542A}"/>
    <cellStyle name="Output 3 2 8 6 2 3" xfId="24125" xr:uid="{0EF8C90E-968F-419F-8438-CE35A9018925}"/>
    <cellStyle name="Output 3 2 8 6 3" xfId="24126" xr:uid="{124D0D60-2CAB-4360-A59F-17E914D65E20}"/>
    <cellStyle name="Output 3 2 8 6 4" xfId="24127" xr:uid="{69B612A3-8780-46C0-B172-1AB613CFD994}"/>
    <cellStyle name="Output 3 2 8 7" xfId="24128" xr:uid="{11BFC08A-C6C5-4DD3-8ACB-D7643E30DDAD}"/>
    <cellStyle name="Output 3 2 8 7 2" xfId="24129" xr:uid="{BB033DCA-0868-4D9B-926A-B18FEA96FC1A}"/>
    <cellStyle name="Output 3 2 8 7 3" xfId="24130" xr:uid="{0E27C208-9586-46E4-AF8C-A67F9965930A}"/>
    <cellStyle name="Output 3 2 8 8" xfId="24131" xr:uid="{3D772789-5ACD-4410-A7A2-B7D1CE54F87C}"/>
    <cellStyle name="Output 3 2 8 9" xfId="24132" xr:uid="{9B17AA5B-417F-4A52-BD04-13DFA35E7975}"/>
    <cellStyle name="Output 3 2 9" xfId="24133" xr:uid="{28262E5E-471D-4E7E-B5BC-395F5BEE06AA}"/>
    <cellStyle name="Output 3 2 9 2" xfId="24134" xr:uid="{FA57E778-6D76-461C-BA24-4E4D20110B81}"/>
    <cellStyle name="Output 3 2 9 2 2" xfId="24135" xr:uid="{F504E9A5-497D-41BE-9970-995B4C6D3F6C}"/>
    <cellStyle name="Output 3 2 9 2 2 2" xfId="24136" xr:uid="{C5838A0C-1FE8-45AE-A731-A4F4114CE69A}"/>
    <cellStyle name="Output 3 2 9 2 2 3" xfId="24137" xr:uid="{6BF26F79-39D3-4DE9-AA87-5D6D72682075}"/>
    <cellStyle name="Output 3 2 9 2 3" xfId="24138" xr:uid="{28978306-B423-4DBC-A182-B23305E31ED5}"/>
    <cellStyle name="Output 3 2 9 2 4" xfId="24139" xr:uid="{E4ABD2E3-86B4-41DF-90E3-5D42212FB3F3}"/>
    <cellStyle name="Output 3 2 9 3" xfId="24140" xr:uid="{7E78A857-52A9-40DE-BCE3-A766B8773E3D}"/>
    <cellStyle name="Output 3 2 9 3 2" xfId="24141" xr:uid="{D763EF11-1EBA-4EDE-98AD-33EFD1651808}"/>
    <cellStyle name="Output 3 2 9 3 2 2" xfId="24142" xr:uid="{8DC9C672-341D-4F21-807A-AF12EB1388F1}"/>
    <cellStyle name="Output 3 2 9 3 2 3" xfId="24143" xr:uid="{1DE3F872-0CBE-41B0-8BF8-8D4DECCB7A24}"/>
    <cellStyle name="Output 3 2 9 3 3" xfId="24144" xr:uid="{C681B7D1-7A1A-4A2A-9B1D-F2E0E05B2481}"/>
    <cellStyle name="Output 3 2 9 3 4" xfId="24145" xr:uid="{A97C0A87-C689-4A85-8E59-C8D12D777B01}"/>
    <cellStyle name="Output 3 2 9 4" xfId="24146" xr:uid="{9C7BFBBB-1F7B-4F0C-AF2B-0C233165BA66}"/>
    <cellStyle name="Output 3 2 9 4 2" xfId="24147" xr:uid="{C7C6A723-FAFE-4F77-B506-943D5101AB62}"/>
    <cellStyle name="Output 3 2 9 4 2 2" xfId="24148" xr:uid="{DCFD95E2-E019-4540-A808-9E2D58C778D2}"/>
    <cellStyle name="Output 3 2 9 4 2 3" xfId="24149" xr:uid="{F776313B-7344-45E0-93BD-5A0D8F16B8E8}"/>
    <cellStyle name="Output 3 2 9 4 3" xfId="24150" xr:uid="{3C73F1E4-17D2-4D03-AF2E-4E812D87D90C}"/>
    <cellStyle name="Output 3 2 9 4 4" xfId="24151" xr:uid="{AB129BBD-D0C8-4E60-8B0D-41990AD71A64}"/>
    <cellStyle name="Output 3 2 9 5" xfId="24152" xr:uid="{18FA3728-2718-46A0-B620-AEE5454551B7}"/>
    <cellStyle name="Output 3 2 9 5 2" xfId="24153" xr:uid="{786C7C86-9B79-426E-9674-108814855D20}"/>
    <cellStyle name="Output 3 2 9 5 2 2" xfId="24154" xr:uid="{BAF37ABA-51E7-42C3-AADE-C587D95F7813}"/>
    <cellStyle name="Output 3 2 9 5 2 3" xfId="24155" xr:uid="{48FFD330-B379-4CA3-8D95-F52327AC408C}"/>
    <cellStyle name="Output 3 2 9 5 3" xfId="24156" xr:uid="{94FB8F59-C3DA-447F-B810-B3BF6F22A499}"/>
    <cellStyle name="Output 3 2 9 5 4" xfId="24157" xr:uid="{A9C697D1-32EB-4035-BD3C-045DF153C4BC}"/>
    <cellStyle name="Output 3 2 9 6" xfId="24158" xr:uid="{C65B4D59-D511-4582-A405-D57D19802D96}"/>
    <cellStyle name="Output 3 2 9 6 2" xfId="24159" xr:uid="{366BD15F-5ED8-4CEF-9F77-5BA421BE8CD7}"/>
    <cellStyle name="Output 3 2 9 6 2 2" xfId="24160" xr:uid="{EADE595C-5A13-450D-AA4A-F5333BCD2866}"/>
    <cellStyle name="Output 3 2 9 6 2 3" xfId="24161" xr:uid="{885EE082-5B48-4633-814E-D970A1D2707D}"/>
    <cellStyle name="Output 3 2 9 6 3" xfId="24162" xr:uid="{41EE92F3-FD31-41A9-B732-AE8656C813F2}"/>
    <cellStyle name="Output 3 2 9 6 4" xfId="24163" xr:uid="{445E716B-3698-4031-8FAD-90EDA87619C2}"/>
    <cellStyle name="Output 3 2 9 7" xfId="24164" xr:uid="{1068BEC1-D5A8-4172-8BA7-FE0EC7B8449F}"/>
    <cellStyle name="Output 3 2 9 7 2" xfId="24165" xr:uid="{A2966381-6B43-4E5E-B454-4910E0CD7574}"/>
    <cellStyle name="Output 3 2 9 7 3" xfId="24166" xr:uid="{792AC46F-1226-4B11-959C-319B4571AA99}"/>
    <cellStyle name="Output 3 2 9 8" xfId="24167" xr:uid="{713A7CCE-D16D-4CEF-8D4C-676085C4809D}"/>
    <cellStyle name="Output 3 2 9 9" xfId="24168" xr:uid="{5199E63F-9786-4FD9-B2A7-59D1EF73E4EF}"/>
    <cellStyle name="Output 3 20" xfId="24169" xr:uid="{48790549-EC7E-442E-815B-7C39BDB86776}"/>
    <cellStyle name="Output 3 20 2" xfId="24170" xr:uid="{BB0F27E6-D66B-4050-B410-0DCB39FCA18C}"/>
    <cellStyle name="Output 3 20 2 2" xfId="24171" xr:uid="{258572F2-64A0-4DFD-975C-6FFA3390C2D0}"/>
    <cellStyle name="Output 3 20 2 2 2" xfId="24172" xr:uid="{C8ED4B37-11E3-4872-8C0F-EC3F9035C1A7}"/>
    <cellStyle name="Output 3 20 2 2 3" xfId="24173" xr:uid="{73DB2C2F-BC8C-431F-936F-953581A85A93}"/>
    <cellStyle name="Output 3 20 2 3" xfId="24174" xr:uid="{A5D1C933-E6B7-457F-8A7C-3F276C39E801}"/>
    <cellStyle name="Output 3 20 2 4" xfId="24175" xr:uid="{B708A4DE-BBDB-4EF5-9375-A7C66604F161}"/>
    <cellStyle name="Output 3 20 3" xfId="24176" xr:uid="{D058161F-BD0B-4E5D-9881-A1A12BCA6084}"/>
    <cellStyle name="Output 3 20 3 2" xfId="24177" xr:uid="{5EBE202F-44F5-4C7F-A5A8-6BBA8ACC0394}"/>
    <cellStyle name="Output 3 20 3 2 2" xfId="24178" xr:uid="{F51AACC9-09B3-4CD3-835E-F2950D2B427A}"/>
    <cellStyle name="Output 3 20 3 2 3" xfId="24179" xr:uid="{56755740-8FEE-40CB-8916-2E91E50D6B48}"/>
    <cellStyle name="Output 3 20 3 3" xfId="24180" xr:uid="{14DCDCE0-EC08-493E-A25B-01B4F6A18E0D}"/>
    <cellStyle name="Output 3 20 3 4" xfId="24181" xr:uid="{C402BA90-F70E-424D-BE18-01D1FC960167}"/>
    <cellStyle name="Output 3 20 4" xfId="24182" xr:uid="{B1D91FD5-D985-4066-8FE0-182D810D2B34}"/>
    <cellStyle name="Output 3 20 4 2" xfId="24183" xr:uid="{67E61B59-E301-448E-855D-877E43732BA1}"/>
    <cellStyle name="Output 3 20 4 2 2" xfId="24184" xr:uid="{ED1E95A8-DEFD-48CB-9477-938B7AC080E8}"/>
    <cellStyle name="Output 3 20 4 2 3" xfId="24185" xr:uid="{6959D526-2493-4977-B794-604630264951}"/>
    <cellStyle name="Output 3 20 4 3" xfId="24186" xr:uid="{CEED94ED-33FA-4B38-8C51-AFFC4CC4E72D}"/>
    <cellStyle name="Output 3 20 4 4" xfId="24187" xr:uid="{1B9F4392-3A16-4C49-8117-A31590749BA7}"/>
    <cellStyle name="Output 3 20 5" xfId="24188" xr:uid="{5042A9E6-6C53-4567-8603-8C1DB59D50EA}"/>
    <cellStyle name="Output 3 20 5 2" xfId="24189" xr:uid="{A799E0D1-547A-489F-9716-85D71F1BD100}"/>
    <cellStyle name="Output 3 20 5 2 2" xfId="24190" xr:uid="{7F1A5462-F694-4D23-B5DD-B86FB8593DBC}"/>
    <cellStyle name="Output 3 20 5 2 3" xfId="24191" xr:uid="{B4C1344A-BF8F-4F99-8DDC-393750C54507}"/>
    <cellStyle name="Output 3 20 5 3" xfId="24192" xr:uid="{F5E6B5CD-80E9-4C91-A94D-35E78FC9509E}"/>
    <cellStyle name="Output 3 20 5 4" xfId="24193" xr:uid="{21F40EFB-4338-4A5D-A225-6299F7FBB4FD}"/>
    <cellStyle name="Output 3 20 6" xfId="24194" xr:uid="{B0DDE9BE-EBC6-4173-AAD6-16730BC8FB62}"/>
    <cellStyle name="Output 3 20 6 2" xfId="24195" xr:uid="{03A77875-5ACB-49FF-8BE2-5727BA65CA8F}"/>
    <cellStyle name="Output 3 20 6 2 2" xfId="24196" xr:uid="{CE0F8A70-8AA8-4D86-B939-A2E4A986EB1D}"/>
    <cellStyle name="Output 3 20 6 2 3" xfId="24197" xr:uid="{2C7CC045-FFAC-414B-84F0-4E57694A89D5}"/>
    <cellStyle name="Output 3 20 6 3" xfId="24198" xr:uid="{4D365220-00A2-4D70-B7D6-AAC3E0392C96}"/>
    <cellStyle name="Output 3 20 6 4" xfId="24199" xr:uid="{B21BFACF-EB63-42C5-B87F-8C0B941FCA6E}"/>
    <cellStyle name="Output 3 20 7" xfId="24200" xr:uid="{0BB9D335-312D-45AF-9C1C-B4172119AC7E}"/>
    <cellStyle name="Output 3 20 7 2" xfId="24201" xr:uid="{12AF3F61-0EB1-47D3-89CE-93DCD5672468}"/>
    <cellStyle name="Output 3 20 7 3" xfId="24202" xr:uid="{A9CD1969-2534-4CA5-85A5-8430F649049E}"/>
    <cellStyle name="Output 3 20 8" xfId="24203" xr:uid="{A8851507-BFFD-4E97-8CB8-58F4E298171A}"/>
    <cellStyle name="Output 3 20 9" xfId="24204" xr:uid="{D91FE094-D7AE-4A2B-9829-4EEC11AEB2FB}"/>
    <cellStyle name="Output 3 21" xfId="24205" xr:uid="{6558D568-3655-4977-92FE-01B19E6F924F}"/>
    <cellStyle name="Output 3 21 2" xfId="24206" xr:uid="{E85D8711-2796-4383-8CEF-F1A8DAF96372}"/>
    <cellStyle name="Output 3 21 2 2" xfId="24207" xr:uid="{6A176A56-B182-4456-9FDC-9BA18DC2FB72}"/>
    <cellStyle name="Output 3 21 2 3" xfId="24208" xr:uid="{B7A4C2CE-003D-40BA-8721-6F38589DE764}"/>
    <cellStyle name="Output 3 21 3" xfId="24209" xr:uid="{C48FBE67-0FED-4E73-B867-6839CF632CD4}"/>
    <cellStyle name="Output 3 21 4" xfId="24210" xr:uid="{3CC379C4-D28E-4203-8290-9227C77C12E5}"/>
    <cellStyle name="Output 3 22" xfId="24211" xr:uid="{9E34298A-C35D-4A5D-8FCC-069E22DA37C4}"/>
    <cellStyle name="Output 3 22 2" xfId="24212" xr:uid="{1FC10A53-B0A5-40DF-B550-E27E4F908C2F}"/>
    <cellStyle name="Output 3 22 2 2" xfId="24213" xr:uid="{DFED5327-CDB0-4CB9-9A13-6B6746411203}"/>
    <cellStyle name="Output 3 22 2 3" xfId="24214" xr:uid="{292BCBA3-C933-4C3A-B02C-72A523C5F286}"/>
    <cellStyle name="Output 3 22 3" xfId="24215" xr:uid="{10116FB3-B791-47E5-B8A1-297CA03D53C2}"/>
    <cellStyle name="Output 3 22 4" xfId="24216" xr:uid="{D517DC67-A2CE-45F4-9451-EC69B185774E}"/>
    <cellStyle name="Output 3 23" xfId="24217" xr:uid="{71715DE1-42F5-4AEA-A32E-CB3E16E5D596}"/>
    <cellStyle name="Output 3 23 2" xfId="24218" xr:uid="{AE90587E-71B3-4078-85EC-0DE14B0E034D}"/>
    <cellStyle name="Output 3 23 2 2" xfId="24219" xr:uid="{0079E163-C0C2-46A0-ACBC-3F590EDC6725}"/>
    <cellStyle name="Output 3 23 2 3" xfId="24220" xr:uid="{4FD185AF-1743-475A-A58B-AFA47AAF7C5F}"/>
    <cellStyle name="Output 3 23 3" xfId="24221" xr:uid="{242B7BBB-EA1B-4529-9FC2-C8FD37013447}"/>
    <cellStyle name="Output 3 23 4" xfId="24222" xr:uid="{B8C853CE-17F4-4180-B170-40E5A7790089}"/>
    <cellStyle name="Output 3 24" xfId="24223" xr:uid="{6FC9FB4A-CC64-45EA-BDE8-71DEC2E9A6B1}"/>
    <cellStyle name="Output 3 24 2" xfId="24224" xr:uid="{EFD89792-ECEC-4D92-BFF9-E57BAACCB54F}"/>
    <cellStyle name="Output 3 24 2 2" xfId="24225" xr:uid="{C51C42FE-BCB1-420C-80C6-4C9E6C608AD5}"/>
    <cellStyle name="Output 3 24 2 3" xfId="24226" xr:uid="{57DEA96D-F1FD-41B2-9944-9B5C868866E8}"/>
    <cellStyle name="Output 3 24 3" xfId="24227" xr:uid="{22904B73-637D-47DF-8563-A57EFFB0D0EF}"/>
    <cellStyle name="Output 3 24 4" xfId="24228" xr:uid="{6C9C2B50-6F99-452B-BAE0-456220ACBB39}"/>
    <cellStyle name="Output 3 25" xfId="24229" xr:uid="{D7BB7669-75DA-42E0-B955-C6A02453D9AB}"/>
    <cellStyle name="Output 3 25 2" xfId="24230" xr:uid="{B7E0BA5D-135B-405B-A106-AAEFB721A6F6}"/>
    <cellStyle name="Output 3 25 2 2" xfId="24231" xr:uid="{0604B324-F62E-4CBE-807A-688880C88518}"/>
    <cellStyle name="Output 3 25 2 3" xfId="24232" xr:uid="{19F1F1C0-82E0-4270-9BEA-E7CE237DC973}"/>
    <cellStyle name="Output 3 25 3" xfId="24233" xr:uid="{5E468557-A141-453D-B558-1B85924990AE}"/>
    <cellStyle name="Output 3 25 4" xfId="24234" xr:uid="{73299DB6-972B-4E9C-9A02-FE1D4B00904A}"/>
    <cellStyle name="Output 3 26" xfId="24235" xr:uid="{1EA8FE02-0D56-4447-B740-B3034C0E57EB}"/>
    <cellStyle name="Output 3 26 2" xfId="24236" xr:uid="{B43E712D-2DAF-42E5-8478-E64B7E6D6A29}"/>
    <cellStyle name="Output 3 26 3" xfId="24237" xr:uid="{F6FAA283-2509-4DCA-A9D7-6207CBF0C695}"/>
    <cellStyle name="Output 3 27" xfId="24238" xr:uid="{3566C360-C5DA-4B34-901F-C24269F7D742}"/>
    <cellStyle name="Output 3 28" xfId="24239" xr:uid="{D7B76907-C017-45B3-A02A-039DB56DCE2C}"/>
    <cellStyle name="Output 3 29" xfId="3829" xr:uid="{A226305C-D8AE-4998-B5FB-B004FB6336AA}"/>
    <cellStyle name="Output 3 3" xfId="4397" xr:uid="{275DE46A-B824-491A-84FC-ECFB08AF1F99}"/>
    <cellStyle name="Output 3 3 2" xfId="24240" xr:uid="{CD198921-0A31-4551-B224-A9A7C10EEEE2}"/>
    <cellStyle name="Output 3 3 2 2" xfId="24241" xr:uid="{9FCE0E56-1908-4977-AF59-38D40205F147}"/>
    <cellStyle name="Output 3 3 2 2 2" xfId="24242" xr:uid="{FCBB6362-081D-4B88-84C2-074EF07D5712}"/>
    <cellStyle name="Output 3 3 2 2 3" xfId="24243" xr:uid="{D4277822-B416-4B66-95AC-E8FC441855D0}"/>
    <cellStyle name="Output 3 3 2 3" xfId="24244" xr:uid="{145FD6FF-9E77-4106-A459-BCFDF80B86B6}"/>
    <cellStyle name="Output 3 3 2 4" xfId="24245" xr:uid="{311B9017-2E93-484C-8EAC-0818BC926173}"/>
    <cellStyle name="Output 3 3 3" xfId="24246" xr:uid="{6349BB9F-0524-4BAF-89CC-0D15198DA3DA}"/>
    <cellStyle name="Output 3 3 3 2" xfId="24247" xr:uid="{B885528D-3DAC-4681-AE32-7FD7AB3AA243}"/>
    <cellStyle name="Output 3 3 3 2 2" xfId="24248" xr:uid="{F4C5D597-E511-4BFE-8929-0610184886A7}"/>
    <cellStyle name="Output 3 3 3 2 3" xfId="24249" xr:uid="{31C2DB5C-D7E8-454D-96FC-BA2D796DDC02}"/>
    <cellStyle name="Output 3 3 3 3" xfId="24250" xr:uid="{4CC919A9-AC24-4E40-9187-CCB03643B76C}"/>
    <cellStyle name="Output 3 3 3 4" xfId="24251" xr:uid="{5E82246E-B302-4150-B140-FBABFBDC311A}"/>
    <cellStyle name="Output 3 3 4" xfId="24252" xr:uid="{A76B6F4D-8AD4-44ED-8FD4-037ACF325679}"/>
    <cellStyle name="Output 3 3 4 2" xfId="24253" xr:uid="{9D246CB7-2F45-4802-ACDF-F792C4C379A2}"/>
    <cellStyle name="Output 3 3 4 2 2" xfId="24254" xr:uid="{D3FE8C71-D67D-47E7-AF39-BA4B2258F3E2}"/>
    <cellStyle name="Output 3 3 4 2 3" xfId="24255" xr:uid="{36433313-A8AB-4D87-AEAF-696BE724596D}"/>
    <cellStyle name="Output 3 3 4 3" xfId="24256" xr:uid="{D26DD4C1-B25D-4673-AE47-BF766C663906}"/>
    <cellStyle name="Output 3 3 4 4" xfId="24257" xr:uid="{92C1077E-41ED-4AA5-A31C-3881C9EEA8EB}"/>
    <cellStyle name="Output 3 3 5" xfId="24258" xr:uid="{77BF64FC-E910-47E9-9500-556B9A6E5C43}"/>
    <cellStyle name="Output 3 3 5 2" xfId="24259" xr:uid="{D19F7E8F-3272-4C2F-94D6-A1EC30AAA502}"/>
    <cellStyle name="Output 3 3 5 2 2" xfId="24260" xr:uid="{2795AB32-0709-4BE5-ADB1-662E9322F774}"/>
    <cellStyle name="Output 3 3 5 2 3" xfId="24261" xr:uid="{74112402-B9C2-411F-8722-4C350C5944F0}"/>
    <cellStyle name="Output 3 3 5 3" xfId="24262" xr:uid="{922BD37D-B476-4383-AF69-75385FA6F53D}"/>
    <cellStyle name="Output 3 3 5 4" xfId="24263" xr:uid="{27AE41CA-0D2C-4168-89ED-109A91994CF4}"/>
    <cellStyle name="Output 3 3 6" xfId="24264" xr:uid="{75893401-53C2-4F0C-BBD3-47319DA52292}"/>
    <cellStyle name="Output 3 3 6 2" xfId="24265" xr:uid="{DE52406B-D395-40BD-9D47-B6B31CDB6207}"/>
    <cellStyle name="Output 3 3 6 2 2" xfId="24266" xr:uid="{E4F8898B-6E83-4677-9E80-7DFA9CFDD938}"/>
    <cellStyle name="Output 3 3 6 2 3" xfId="24267" xr:uid="{29BCA26E-F36F-4BB7-85A3-1890883B804D}"/>
    <cellStyle name="Output 3 3 6 3" xfId="24268" xr:uid="{68BC8EAE-F30E-4F83-A917-4BBABC398B6A}"/>
    <cellStyle name="Output 3 3 6 4" xfId="24269" xr:uid="{777D70F7-5A71-49C2-AC3E-DF9D2B5072AD}"/>
    <cellStyle name="Output 3 3 7" xfId="24270" xr:uid="{B62A181A-D9A7-488C-851C-38397E8603F6}"/>
    <cellStyle name="Output 3 3 7 2" xfId="24271" xr:uid="{6EB1AFA8-AFF6-4D2B-ABCC-10A03F5BCE48}"/>
    <cellStyle name="Output 3 3 7 3" xfId="24272" xr:uid="{F0133E49-9F6F-4821-AFFA-19898938DA1C}"/>
    <cellStyle name="Output 3 3 8" xfId="24273" xr:uid="{EB559754-D811-4FD6-8DA6-1DB545E5F91E}"/>
    <cellStyle name="Output 3 3 9" xfId="24274" xr:uid="{F358F68F-FF32-4A3E-9975-EFADD712C5BE}"/>
    <cellStyle name="Output 3 4" xfId="4398" xr:uid="{DE1458C7-4893-4EBA-879D-871AE24B7AF2}"/>
    <cellStyle name="Output 3 4 2" xfId="24275" xr:uid="{BEE66575-C099-439B-8A5F-5AA1C3DDD432}"/>
    <cellStyle name="Output 3 4 2 2" xfId="24276" xr:uid="{66EB83F5-0251-41A8-8EBA-B8501F7EFC74}"/>
    <cellStyle name="Output 3 4 2 2 2" xfId="24277" xr:uid="{FB1B9B39-66D6-41D6-BE05-22176418F417}"/>
    <cellStyle name="Output 3 4 2 2 3" xfId="24278" xr:uid="{FC4AB520-6E37-4473-AD26-81CA380EE52B}"/>
    <cellStyle name="Output 3 4 2 3" xfId="24279" xr:uid="{6AF1A3D4-DF14-4DBF-8A10-674B6193A4E6}"/>
    <cellStyle name="Output 3 4 2 4" xfId="24280" xr:uid="{4A4A529C-34D8-4CA6-9808-AB91D6C6C971}"/>
    <cellStyle name="Output 3 4 3" xfId="24281" xr:uid="{AB8C3790-ADB8-4C9B-A5AB-C435EE58A294}"/>
    <cellStyle name="Output 3 4 3 2" xfId="24282" xr:uid="{AB03C64F-552C-4D44-AC04-F0B662FC4F4C}"/>
    <cellStyle name="Output 3 4 3 2 2" xfId="24283" xr:uid="{7BCF31BC-1C10-4484-8F17-75C146E14AB7}"/>
    <cellStyle name="Output 3 4 3 2 3" xfId="24284" xr:uid="{D4173D7F-68D1-4059-95AE-60EB233DD24F}"/>
    <cellStyle name="Output 3 4 3 3" xfId="24285" xr:uid="{14AFFC77-880E-4334-B453-E09991EC127A}"/>
    <cellStyle name="Output 3 4 3 4" xfId="24286" xr:uid="{19B9408F-3359-42B1-A5F2-1999CD6261FD}"/>
    <cellStyle name="Output 3 4 4" xfId="24287" xr:uid="{D26E1589-9010-4285-A8AF-DD1F488CE681}"/>
    <cellStyle name="Output 3 4 4 2" xfId="24288" xr:uid="{9670EBFC-EADC-4163-9CB8-E0F9FB04E5C7}"/>
    <cellStyle name="Output 3 4 4 2 2" xfId="24289" xr:uid="{CD9C921B-7AD6-4138-9182-3E687C141053}"/>
    <cellStyle name="Output 3 4 4 2 3" xfId="24290" xr:uid="{320764BD-3D2F-4076-A933-119EEF60B265}"/>
    <cellStyle name="Output 3 4 4 3" xfId="24291" xr:uid="{FEDC3773-10A7-4451-85B9-A29E04A4AFBB}"/>
    <cellStyle name="Output 3 4 4 4" xfId="24292" xr:uid="{CAAF919C-EAC3-4235-B16C-9CF9D8E26D94}"/>
    <cellStyle name="Output 3 4 5" xfId="24293" xr:uid="{E29EC02E-6744-46EB-BCFA-B7AAD71B5B0D}"/>
    <cellStyle name="Output 3 4 5 2" xfId="24294" xr:uid="{338CF57C-E8C8-4100-BE07-3A27E614C4B3}"/>
    <cellStyle name="Output 3 4 5 2 2" xfId="24295" xr:uid="{504D7116-456C-437C-99CD-8AE8061BD55B}"/>
    <cellStyle name="Output 3 4 5 2 3" xfId="24296" xr:uid="{2F69E146-E9DB-434C-ADA2-BE602AC2E5EC}"/>
    <cellStyle name="Output 3 4 5 3" xfId="24297" xr:uid="{F213742D-0841-4514-A96B-1E0C091ADE4E}"/>
    <cellStyle name="Output 3 4 5 4" xfId="24298" xr:uid="{AB03ED87-E6DF-4E91-8F62-D67B00AB597C}"/>
    <cellStyle name="Output 3 4 6" xfId="24299" xr:uid="{CA490442-0926-41AE-8642-071E192F9289}"/>
    <cellStyle name="Output 3 4 6 2" xfId="24300" xr:uid="{05695643-FC8D-44AF-879E-B5AD8ACF10F7}"/>
    <cellStyle name="Output 3 4 6 2 2" xfId="24301" xr:uid="{727B5527-1FFE-40AF-B6F7-C460B5C5D098}"/>
    <cellStyle name="Output 3 4 6 2 3" xfId="24302" xr:uid="{336088EC-A324-4032-B312-7DD407B1AE6A}"/>
    <cellStyle name="Output 3 4 6 3" xfId="24303" xr:uid="{FCF3204B-E608-4AA6-90E0-E6B115B7B927}"/>
    <cellStyle name="Output 3 4 6 4" xfId="24304" xr:uid="{CB00E04D-359D-479B-B6F1-DB2C5504D9A6}"/>
    <cellStyle name="Output 3 4 7" xfId="24305" xr:uid="{60DB0DBD-D8C1-469B-9386-C4EF4CE4C69A}"/>
    <cellStyle name="Output 3 4 7 2" xfId="24306" xr:uid="{2979D773-9BDA-4B7F-A42D-86EE327F231E}"/>
    <cellStyle name="Output 3 4 7 3" xfId="24307" xr:uid="{3397792E-088E-4C29-AB54-07D98244EB2E}"/>
    <cellStyle name="Output 3 4 8" xfId="24308" xr:uid="{431C8CDD-739E-467F-B2B1-6F2480A28BCA}"/>
    <cellStyle name="Output 3 4 9" xfId="24309" xr:uid="{D323169A-74B3-4F4D-B9E2-E7BC747739DA}"/>
    <cellStyle name="Output 3 5" xfId="4399" xr:uid="{B2401341-6900-4848-BCF6-061B9372AD15}"/>
    <cellStyle name="Output 3 5 2" xfId="24310" xr:uid="{8C69C806-7B67-4AF8-85F8-8B7C37D69897}"/>
    <cellStyle name="Output 3 5 2 2" xfId="24311" xr:uid="{A0002A50-8062-42A3-A36D-B50E25F34206}"/>
    <cellStyle name="Output 3 5 2 2 2" xfId="24312" xr:uid="{378D4908-A113-41AC-8B2B-9D70B68D6B30}"/>
    <cellStyle name="Output 3 5 2 2 3" xfId="24313" xr:uid="{43B5183B-6D64-471A-BE6A-3878C1FE4C65}"/>
    <cellStyle name="Output 3 5 2 3" xfId="24314" xr:uid="{3651C3E7-C6DF-451F-B6E7-980FBCE51F00}"/>
    <cellStyle name="Output 3 5 2 4" xfId="24315" xr:uid="{11E8AAFE-62DF-446B-B76E-C0FE10631437}"/>
    <cellStyle name="Output 3 5 3" xfId="24316" xr:uid="{F5774715-50D7-430B-90D9-D0E94FFB3837}"/>
    <cellStyle name="Output 3 5 3 2" xfId="24317" xr:uid="{A3BF5D26-E974-48F1-BA88-DC4D3FABF7F6}"/>
    <cellStyle name="Output 3 5 3 2 2" xfId="24318" xr:uid="{2C015DF6-8269-46EB-9985-E17D23395CC6}"/>
    <cellStyle name="Output 3 5 3 2 3" xfId="24319" xr:uid="{37198095-99A8-4F1A-AB23-05720663C334}"/>
    <cellStyle name="Output 3 5 3 3" xfId="24320" xr:uid="{1D7F948B-3253-4C2F-86CC-01DF030DAAAA}"/>
    <cellStyle name="Output 3 5 3 4" xfId="24321" xr:uid="{33425C0B-2174-49E1-9FA5-EB6B7E84E7C9}"/>
    <cellStyle name="Output 3 5 4" xfId="24322" xr:uid="{8CC89BED-0154-4CD1-9F19-3C982BF3919D}"/>
    <cellStyle name="Output 3 5 4 2" xfId="24323" xr:uid="{443E737C-4BA7-4A2A-95E4-25EA30F13063}"/>
    <cellStyle name="Output 3 5 4 2 2" xfId="24324" xr:uid="{16EF0440-0C5D-4DE5-A215-0075A996377C}"/>
    <cellStyle name="Output 3 5 4 2 3" xfId="24325" xr:uid="{5F65DFCC-3DC3-4D00-8B7F-FD30952490B5}"/>
    <cellStyle name="Output 3 5 4 3" xfId="24326" xr:uid="{773FD8CC-A252-4B18-9662-0D1986B71599}"/>
    <cellStyle name="Output 3 5 4 4" xfId="24327" xr:uid="{3F520F78-766A-49F4-B848-67C72BC14F11}"/>
    <cellStyle name="Output 3 5 5" xfId="24328" xr:uid="{AFA3F913-9EA1-4BE0-BE26-B05EAB6292AE}"/>
    <cellStyle name="Output 3 5 5 2" xfId="24329" xr:uid="{2442363C-D3F4-47AE-BFE7-59F98B525B36}"/>
    <cellStyle name="Output 3 5 5 2 2" xfId="24330" xr:uid="{4559A8F2-9C96-4FC2-AA2C-28376EC8F6DF}"/>
    <cellStyle name="Output 3 5 5 2 3" xfId="24331" xr:uid="{4BBA659D-FFB1-4633-8F23-0590A305993B}"/>
    <cellStyle name="Output 3 5 5 3" xfId="24332" xr:uid="{B7C3C9F7-0F38-4F38-BFB2-4D3A4B9C6A92}"/>
    <cellStyle name="Output 3 5 5 4" xfId="24333" xr:uid="{41CAF21A-A1B1-49A2-A641-19B5A0AF7E06}"/>
    <cellStyle name="Output 3 5 6" xfId="24334" xr:uid="{56B9C0F8-1500-4E24-A856-50337B4A004D}"/>
    <cellStyle name="Output 3 5 6 2" xfId="24335" xr:uid="{D02F2E5B-F880-4029-A612-7C15A8A0C959}"/>
    <cellStyle name="Output 3 5 6 2 2" xfId="24336" xr:uid="{DBA05F51-AA39-49E6-857E-0992D7B3B079}"/>
    <cellStyle name="Output 3 5 6 2 3" xfId="24337" xr:uid="{939C18E2-8B80-4092-9350-BF6ECC4CE597}"/>
    <cellStyle name="Output 3 5 6 3" xfId="24338" xr:uid="{8D830AF1-2A64-4A49-86C6-9BFCA90996A6}"/>
    <cellStyle name="Output 3 5 6 4" xfId="24339" xr:uid="{9BC18B65-C435-403E-9882-A79E20A2AB3A}"/>
    <cellStyle name="Output 3 5 7" xfId="24340" xr:uid="{9B492179-280A-443B-9CC2-081A73939673}"/>
    <cellStyle name="Output 3 5 7 2" xfId="24341" xr:uid="{98342ABD-1872-4C84-8BF3-8FB2E9DA5A3C}"/>
    <cellStyle name="Output 3 5 7 3" xfId="24342" xr:uid="{6E173646-E2FB-4B80-BC32-67648631AB9E}"/>
    <cellStyle name="Output 3 5 8" xfId="24343" xr:uid="{A67358C6-3324-48DF-80AD-525D1C6BE145}"/>
    <cellStyle name="Output 3 5 9" xfId="24344" xr:uid="{94F52660-A73A-41C4-B855-0B952B0D5923}"/>
    <cellStyle name="Output 3 6" xfId="24345" xr:uid="{48A484BD-07DD-4B7B-A845-0B4D488B6BF8}"/>
    <cellStyle name="Output 3 6 2" xfId="24346" xr:uid="{0F9EF1B0-61AF-49B9-B461-4448BABDDCE5}"/>
    <cellStyle name="Output 3 6 2 2" xfId="24347" xr:uid="{08F5865C-5C12-4764-85D6-02BE7EE2C820}"/>
    <cellStyle name="Output 3 6 2 2 2" xfId="24348" xr:uid="{851C8AB7-7005-41B8-B17C-CB8D9A5CA865}"/>
    <cellStyle name="Output 3 6 2 2 3" xfId="24349" xr:uid="{D2141DB4-3271-4E1D-B85D-593461704338}"/>
    <cellStyle name="Output 3 6 2 3" xfId="24350" xr:uid="{16AB9A0A-612E-4723-9C5E-77DAEF26ED60}"/>
    <cellStyle name="Output 3 6 2 4" xfId="24351" xr:uid="{CFB05743-A67B-41FD-BBF4-6FE0D448FA5D}"/>
    <cellStyle name="Output 3 6 3" xfId="24352" xr:uid="{9549E154-FF8A-43E6-9BCD-6CCC9F0E7295}"/>
    <cellStyle name="Output 3 6 3 2" xfId="24353" xr:uid="{3A8E33E9-A076-48AD-9AB8-BD23AD10A7B2}"/>
    <cellStyle name="Output 3 6 3 2 2" xfId="24354" xr:uid="{6EF3146C-20A5-4A85-ADC6-88E056598393}"/>
    <cellStyle name="Output 3 6 3 2 3" xfId="24355" xr:uid="{B7704301-50E8-46D4-A985-F63FFD9B868C}"/>
    <cellStyle name="Output 3 6 3 3" xfId="24356" xr:uid="{E4B89713-9F90-4DDB-9E24-1A6BC23F7AEB}"/>
    <cellStyle name="Output 3 6 3 4" xfId="24357" xr:uid="{400C21C8-A73A-4750-B684-C5BC3A22C842}"/>
    <cellStyle name="Output 3 6 4" xfId="24358" xr:uid="{92F17190-848E-4E57-9EE7-A5C67B5BD6BF}"/>
    <cellStyle name="Output 3 6 4 2" xfId="24359" xr:uid="{A36D50B1-2C14-442E-83FF-784AC33BE58D}"/>
    <cellStyle name="Output 3 6 4 2 2" xfId="24360" xr:uid="{90699EE9-1AF9-49F1-B162-C0AA516507A9}"/>
    <cellStyle name="Output 3 6 4 2 3" xfId="24361" xr:uid="{E8006FB2-B8CA-4110-9535-22369771CA03}"/>
    <cellStyle name="Output 3 6 4 3" xfId="24362" xr:uid="{CF447949-AC87-4ED9-8888-2D7188C416CA}"/>
    <cellStyle name="Output 3 6 4 4" xfId="24363" xr:uid="{E0EE1116-9E4F-40A4-9C89-428470A4EB0B}"/>
    <cellStyle name="Output 3 6 5" xfId="24364" xr:uid="{F2A2BF63-ABD1-4099-B973-EFA98E87B003}"/>
    <cellStyle name="Output 3 6 5 2" xfId="24365" xr:uid="{868735FB-0F20-4E8D-A67C-E069DD94125F}"/>
    <cellStyle name="Output 3 6 5 2 2" xfId="24366" xr:uid="{D596E107-9595-4E2B-8C99-52CEBA887EC9}"/>
    <cellStyle name="Output 3 6 5 2 3" xfId="24367" xr:uid="{4BB2E0E1-2639-4F5E-B85A-9D5768A4425B}"/>
    <cellStyle name="Output 3 6 5 3" xfId="24368" xr:uid="{1BA7AFE0-A224-46AD-9070-44639FC8F1DF}"/>
    <cellStyle name="Output 3 6 5 4" xfId="24369" xr:uid="{A6CCF998-D25B-4ED8-B9CA-27E608D270B9}"/>
    <cellStyle name="Output 3 6 6" xfId="24370" xr:uid="{66A9FF5C-61F3-4019-8AE0-5700A3471321}"/>
    <cellStyle name="Output 3 6 6 2" xfId="24371" xr:uid="{561971CB-95A9-4189-A11E-A7E2FD005055}"/>
    <cellStyle name="Output 3 6 6 2 2" xfId="24372" xr:uid="{EFD538D0-F009-4233-8A5B-555DEB7C0364}"/>
    <cellStyle name="Output 3 6 6 2 3" xfId="24373" xr:uid="{EC9D2F18-76C8-4D15-940B-85B4FFF7E108}"/>
    <cellStyle name="Output 3 6 6 3" xfId="24374" xr:uid="{DC52C201-DB95-48C0-9F69-094FF5FE501C}"/>
    <cellStyle name="Output 3 6 6 4" xfId="24375" xr:uid="{EC72C247-1946-4635-8C21-19D07D1344E5}"/>
    <cellStyle name="Output 3 6 7" xfId="24376" xr:uid="{B8E23036-3864-4F37-B2E0-BF03E7072616}"/>
    <cellStyle name="Output 3 6 7 2" xfId="24377" xr:uid="{4A97FEDB-C0BB-417C-976D-C470DC8159E5}"/>
    <cellStyle name="Output 3 6 7 3" xfId="24378" xr:uid="{53608EA8-7C16-4B57-9FD9-A3C2C16DB6A2}"/>
    <cellStyle name="Output 3 6 8" xfId="24379" xr:uid="{63DDB964-622B-4446-B265-79AC0F2B3B67}"/>
    <cellStyle name="Output 3 6 9" xfId="24380" xr:uid="{0D7D2305-7E80-4B3B-9F36-48C0386DA108}"/>
    <cellStyle name="Output 3 7" xfId="24381" xr:uid="{3B4913F5-4ADB-4109-9A62-3C0714BEEF5C}"/>
    <cellStyle name="Output 3 7 2" xfId="24382" xr:uid="{99526926-FDB7-48F7-814C-7B4BF46DB79F}"/>
    <cellStyle name="Output 3 7 2 2" xfId="24383" xr:uid="{80E08DAE-75B4-40AC-A518-A7684E5DBB2D}"/>
    <cellStyle name="Output 3 7 2 2 2" xfId="24384" xr:uid="{BD431B8A-9D45-44AF-BF70-77E03854ED66}"/>
    <cellStyle name="Output 3 7 2 2 3" xfId="24385" xr:uid="{C2D043A4-4F22-4A0A-A228-D91FA2721AE9}"/>
    <cellStyle name="Output 3 7 2 3" xfId="24386" xr:uid="{AB80611D-1BAC-4E05-A146-266D3D2FA208}"/>
    <cellStyle name="Output 3 7 2 4" xfId="24387" xr:uid="{D90291EA-B90E-4B91-9927-FA2A9D8C71C4}"/>
    <cellStyle name="Output 3 7 3" xfId="24388" xr:uid="{F0739C92-3629-4B83-85D4-8EDC7679FB5D}"/>
    <cellStyle name="Output 3 7 3 2" xfId="24389" xr:uid="{E392628D-141A-4BF9-BBEE-A3FF065C3FC2}"/>
    <cellStyle name="Output 3 7 3 2 2" xfId="24390" xr:uid="{7579DEFD-3A5B-49AC-B77E-4226C5923513}"/>
    <cellStyle name="Output 3 7 3 2 3" xfId="24391" xr:uid="{C4EF6D3E-0C73-42C1-90EE-752856B9FA01}"/>
    <cellStyle name="Output 3 7 3 3" xfId="24392" xr:uid="{E6A04D50-F35F-4037-9FDC-D70E7B1C0898}"/>
    <cellStyle name="Output 3 7 3 4" xfId="24393" xr:uid="{C3F2BCAB-9DF9-4995-BECE-01526D17AA1B}"/>
    <cellStyle name="Output 3 7 4" xfId="24394" xr:uid="{47AD1725-AFA9-46CF-B12C-4E06EA79C212}"/>
    <cellStyle name="Output 3 7 4 2" xfId="24395" xr:uid="{E4437EE6-2BD8-4CF0-922C-E47229BC05BD}"/>
    <cellStyle name="Output 3 7 4 2 2" xfId="24396" xr:uid="{05BB7B14-D009-480C-A467-07A2B214B911}"/>
    <cellStyle name="Output 3 7 4 2 3" xfId="24397" xr:uid="{0CBD6A22-2431-4C08-9CD6-C81C7F9961F9}"/>
    <cellStyle name="Output 3 7 4 3" xfId="24398" xr:uid="{EACF4D66-2151-4CCF-AC0F-39327E16A2E6}"/>
    <cellStyle name="Output 3 7 4 4" xfId="24399" xr:uid="{8D9EDBB7-38DE-4EF5-9AB7-8CED946BE6AC}"/>
    <cellStyle name="Output 3 7 5" xfId="24400" xr:uid="{4712B2EF-1FBA-4B2B-ADAD-B00BD684B834}"/>
    <cellStyle name="Output 3 7 5 2" xfId="24401" xr:uid="{C317E3B6-29DF-4DEB-963E-96B151585BA6}"/>
    <cellStyle name="Output 3 7 5 2 2" xfId="24402" xr:uid="{6CC49EA0-5639-45C6-BC09-1E671E0C0E89}"/>
    <cellStyle name="Output 3 7 5 2 3" xfId="24403" xr:uid="{7FD3B221-5169-474A-9035-566DC1A3CE55}"/>
    <cellStyle name="Output 3 7 5 3" xfId="24404" xr:uid="{E3834EEE-DC39-4889-B0D6-A91524E8E4C4}"/>
    <cellStyle name="Output 3 7 5 4" xfId="24405" xr:uid="{3B344A08-C43D-44FE-8AF4-43C9529B9726}"/>
    <cellStyle name="Output 3 7 6" xfId="24406" xr:uid="{E58F37D6-85E3-40E5-A33D-A53B9EE0F0EC}"/>
    <cellStyle name="Output 3 7 6 2" xfId="24407" xr:uid="{72C71FC2-98B5-4DAB-8868-5945DC49B42D}"/>
    <cellStyle name="Output 3 7 6 2 2" xfId="24408" xr:uid="{E41A5A51-D095-41B1-BE82-F2B8969E5EEA}"/>
    <cellStyle name="Output 3 7 6 2 3" xfId="24409" xr:uid="{D94AF60A-7206-4E00-809C-B5B0E32DCF54}"/>
    <cellStyle name="Output 3 7 6 3" xfId="24410" xr:uid="{0DF69D44-4F5F-42E4-85A3-F1CA38BD3EAE}"/>
    <cellStyle name="Output 3 7 6 4" xfId="24411" xr:uid="{0187FC02-77DB-481C-BC43-B97AB55EF039}"/>
    <cellStyle name="Output 3 7 7" xfId="24412" xr:uid="{0D771FA7-7D43-4D99-8ABB-F97E553A4451}"/>
    <cellStyle name="Output 3 7 7 2" xfId="24413" xr:uid="{831B74D7-3D35-418F-9D92-A7F2389C64F1}"/>
    <cellStyle name="Output 3 7 7 3" xfId="24414" xr:uid="{FE8021D7-61A0-4F2D-B71B-C736F1B5ACC7}"/>
    <cellStyle name="Output 3 7 8" xfId="24415" xr:uid="{4DFFAA9E-4DC3-484B-B742-3F2F08D8728F}"/>
    <cellStyle name="Output 3 7 9" xfId="24416" xr:uid="{3F511129-627F-46DF-9FBB-36982EEF9B72}"/>
    <cellStyle name="Output 3 8" xfId="24417" xr:uid="{C191EC92-14F8-4466-8DEC-CBB301BAC21C}"/>
    <cellStyle name="Output 3 8 2" xfId="24418" xr:uid="{F43F113B-0F9A-4DBD-B527-F7EEB7F790C0}"/>
    <cellStyle name="Output 3 8 2 2" xfId="24419" xr:uid="{91D6CCE1-CA9A-4FCA-A078-98334EEEFCE6}"/>
    <cellStyle name="Output 3 8 2 2 2" xfId="24420" xr:uid="{3CFBAFD6-77BF-4EA3-A572-422F83C8CF6D}"/>
    <cellStyle name="Output 3 8 2 2 3" xfId="24421" xr:uid="{45D2781D-59FF-46BB-A2C6-C786D65BA4B7}"/>
    <cellStyle name="Output 3 8 2 3" xfId="24422" xr:uid="{3D02BCD7-2949-42A9-A106-A0080D3CD20E}"/>
    <cellStyle name="Output 3 8 2 4" xfId="24423" xr:uid="{324BA1FB-9029-4AFA-88FC-3125BB5FED0A}"/>
    <cellStyle name="Output 3 8 3" xfId="24424" xr:uid="{410776B1-852E-4411-A4DE-1E15E860FC90}"/>
    <cellStyle name="Output 3 8 3 2" xfId="24425" xr:uid="{1FF2F49F-094C-4A16-94B1-69E27643D22A}"/>
    <cellStyle name="Output 3 8 3 2 2" xfId="24426" xr:uid="{97B63D93-BBDC-46BD-8F0C-9A95C6F3779E}"/>
    <cellStyle name="Output 3 8 3 2 3" xfId="24427" xr:uid="{3795FCEB-04D3-44CB-9EE1-B9F2548B8ABC}"/>
    <cellStyle name="Output 3 8 3 3" xfId="24428" xr:uid="{F85202B7-7589-4398-B946-373E080C5185}"/>
    <cellStyle name="Output 3 8 3 4" xfId="24429" xr:uid="{E6012F74-713D-47B3-BA94-C073BC804EF6}"/>
    <cellStyle name="Output 3 8 4" xfId="24430" xr:uid="{4114BF55-A90B-44BB-82F7-7F415FE43CF0}"/>
    <cellStyle name="Output 3 8 4 2" xfId="24431" xr:uid="{CD06B50D-806E-44F2-82BF-6F780F96B43E}"/>
    <cellStyle name="Output 3 8 4 2 2" xfId="24432" xr:uid="{48B719D5-2295-4B0A-8B1A-D48BD234FCD3}"/>
    <cellStyle name="Output 3 8 4 2 3" xfId="24433" xr:uid="{E9C3C2CA-F7D3-42B5-ADA9-463FC3AF63E0}"/>
    <cellStyle name="Output 3 8 4 3" xfId="24434" xr:uid="{FB51F7A1-4BC0-429D-8590-AEBF2C51FAC2}"/>
    <cellStyle name="Output 3 8 4 4" xfId="24435" xr:uid="{BA7C57C9-D9FE-4E24-8043-74310D276E18}"/>
    <cellStyle name="Output 3 8 5" xfId="24436" xr:uid="{8DD5A389-0289-4B38-856B-09289032E2A9}"/>
    <cellStyle name="Output 3 8 5 2" xfId="24437" xr:uid="{316D4613-B4E0-471B-B325-9E7181579CDC}"/>
    <cellStyle name="Output 3 8 5 2 2" xfId="24438" xr:uid="{5D4EE5CD-8045-4B98-B6D4-D8EF0178981E}"/>
    <cellStyle name="Output 3 8 5 2 3" xfId="24439" xr:uid="{B34E919E-2D2D-4A04-B4A0-BA864459BC3A}"/>
    <cellStyle name="Output 3 8 5 3" xfId="24440" xr:uid="{DFB934E4-366A-4794-8ED5-7C4C8003BD50}"/>
    <cellStyle name="Output 3 8 5 4" xfId="24441" xr:uid="{978BCF27-2112-4DC2-8F5D-36FC2696DB29}"/>
    <cellStyle name="Output 3 8 6" xfId="24442" xr:uid="{2711128B-DECC-4AC6-8062-096F5B042A52}"/>
    <cellStyle name="Output 3 8 6 2" xfId="24443" xr:uid="{982FA2F8-99A9-49A5-A10C-839655BFC2A2}"/>
    <cellStyle name="Output 3 8 6 2 2" xfId="24444" xr:uid="{BE71F518-6759-48CC-A786-ABFF1282097A}"/>
    <cellStyle name="Output 3 8 6 2 3" xfId="24445" xr:uid="{DC4BBA4C-F224-41DB-8D0C-A6575C5405D4}"/>
    <cellStyle name="Output 3 8 6 3" xfId="24446" xr:uid="{55DFF4C0-A6A1-4F06-8D31-A8DC3C174416}"/>
    <cellStyle name="Output 3 8 6 4" xfId="24447" xr:uid="{703CD971-5E2E-46D8-859E-5E8C92E22AC5}"/>
    <cellStyle name="Output 3 8 7" xfId="24448" xr:uid="{109411C6-62DA-4EC5-A770-A28BE97B34D4}"/>
    <cellStyle name="Output 3 8 7 2" xfId="24449" xr:uid="{97AC4A87-297E-4E99-ADC3-9EAD38C4AC64}"/>
    <cellStyle name="Output 3 8 7 3" xfId="24450" xr:uid="{1295CF88-07E3-4D4E-AA59-6A1764A93D60}"/>
    <cellStyle name="Output 3 8 8" xfId="24451" xr:uid="{C4E10533-788F-447D-ADCC-5686EAA6EB21}"/>
    <cellStyle name="Output 3 8 9" xfId="24452" xr:uid="{061A70F0-562B-4520-ABE7-A2E86656B9AA}"/>
    <cellStyle name="Output 3 9" xfId="24453" xr:uid="{5FCD8758-E018-4ACA-8134-A0332AB5B3ED}"/>
    <cellStyle name="Output 3 9 2" xfId="24454" xr:uid="{0868C75D-BA3B-482E-A6C2-0845B9061A65}"/>
    <cellStyle name="Output 3 9 2 2" xfId="24455" xr:uid="{5E1057F6-2BF0-46AE-9298-E94F0EA3DD6E}"/>
    <cellStyle name="Output 3 9 2 2 2" xfId="24456" xr:uid="{CE322E26-22B9-45B9-837D-BB22AC97F0F1}"/>
    <cellStyle name="Output 3 9 2 2 3" xfId="24457" xr:uid="{BA68527C-BB48-4BE9-80D0-23461C7C5994}"/>
    <cellStyle name="Output 3 9 2 3" xfId="24458" xr:uid="{982DEB26-30FB-40D3-80CB-E14A50E1244C}"/>
    <cellStyle name="Output 3 9 2 4" xfId="24459" xr:uid="{A99E77CC-E1F7-4C42-8969-B08E257EDBD9}"/>
    <cellStyle name="Output 3 9 3" xfId="24460" xr:uid="{B8383FBE-462B-4F8C-B50A-8198302C803F}"/>
    <cellStyle name="Output 3 9 3 2" xfId="24461" xr:uid="{E2C7800A-5BA7-40E2-AE53-344ABBAA49A8}"/>
    <cellStyle name="Output 3 9 3 2 2" xfId="24462" xr:uid="{B55D68CB-DE36-4C2D-B40A-539FFE242154}"/>
    <cellStyle name="Output 3 9 3 2 3" xfId="24463" xr:uid="{FB6462F1-58EC-4F9D-B085-ED45CC20904E}"/>
    <cellStyle name="Output 3 9 3 3" xfId="24464" xr:uid="{8F966B4D-277F-4500-B3E6-B702CE550132}"/>
    <cellStyle name="Output 3 9 3 4" xfId="24465" xr:uid="{515A3428-F847-4166-B5E5-31871ED70F27}"/>
    <cellStyle name="Output 3 9 4" xfId="24466" xr:uid="{2803777B-C69B-4E40-A194-FAF356F74F77}"/>
    <cellStyle name="Output 3 9 4 2" xfId="24467" xr:uid="{186016DC-9ED1-42AA-9CB9-63C1ACC0BB96}"/>
    <cellStyle name="Output 3 9 4 2 2" xfId="24468" xr:uid="{51342D5B-4C81-4456-9D74-20B7DAFD9478}"/>
    <cellStyle name="Output 3 9 4 2 3" xfId="24469" xr:uid="{B0718D39-8256-4061-8E6E-24C973A3698A}"/>
    <cellStyle name="Output 3 9 4 3" xfId="24470" xr:uid="{44D5155F-5D97-4B58-A483-165F000D2095}"/>
    <cellStyle name="Output 3 9 4 4" xfId="24471" xr:uid="{C2BDE635-D34B-4A8C-8EEA-68C2F5028DED}"/>
    <cellStyle name="Output 3 9 5" xfId="24472" xr:uid="{DB483608-9836-4ED5-8AF0-797B9DD65D45}"/>
    <cellStyle name="Output 3 9 5 2" xfId="24473" xr:uid="{CEDF53FD-4600-42F3-A85B-F1EC35CE3A51}"/>
    <cellStyle name="Output 3 9 5 2 2" xfId="24474" xr:uid="{8730AE54-A031-4D57-9E3D-F070383193A7}"/>
    <cellStyle name="Output 3 9 5 2 3" xfId="24475" xr:uid="{48F302B8-282F-461D-A5F9-E78A82F9062D}"/>
    <cellStyle name="Output 3 9 5 3" xfId="24476" xr:uid="{52A8FD1E-FFBF-42B3-907C-412006B36852}"/>
    <cellStyle name="Output 3 9 5 4" xfId="24477" xr:uid="{46177CBB-14B3-488F-928F-B9B6B44E2225}"/>
    <cellStyle name="Output 3 9 6" xfId="24478" xr:uid="{7F2BA673-DE10-4C26-948A-3C6C6D95EFC5}"/>
    <cellStyle name="Output 3 9 6 2" xfId="24479" xr:uid="{3371D058-9A99-462D-8FC4-7D76F1286DA0}"/>
    <cellStyle name="Output 3 9 6 2 2" xfId="24480" xr:uid="{B5751E0C-6BBE-43E0-9262-FB06545501EF}"/>
    <cellStyle name="Output 3 9 6 2 3" xfId="24481" xr:uid="{7F6216B1-3E2D-440A-A9FB-7D10711387C2}"/>
    <cellStyle name="Output 3 9 6 3" xfId="24482" xr:uid="{F0922CCB-7E3A-4338-BF05-591FA6CDBE5D}"/>
    <cellStyle name="Output 3 9 6 4" xfId="24483" xr:uid="{80CACD83-E038-4D51-8A8E-61BCD3FE1FE9}"/>
    <cellStyle name="Output 3 9 7" xfId="24484" xr:uid="{7DDBDEC2-4A7C-452B-B4FF-89038C4FA976}"/>
    <cellStyle name="Output 3 9 7 2" xfId="24485" xr:uid="{4BAEDE8E-1356-4E92-BB3B-902B77A92F6D}"/>
    <cellStyle name="Output 3 9 7 3" xfId="24486" xr:uid="{33024DD8-C96C-4BDD-8D85-7C472833D319}"/>
    <cellStyle name="Output 3 9 8" xfId="24487" xr:uid="{AEFF95D8-8DFD-4829-A388-BCE4AA088662}"/>
    <cellStyle name="Output 3 9 9" xfId="24488" xr:uid="{FF7FFAFD-357A-45D9-9898-2328740A864E}"/>
    <cellStyle name="Output 4" xfId="709" xr:uid="{DB32B2A3-679A-4006-8925-4C670A16FEA3}"/>
    <cellStyle name="Output 4 10" xfId="24489" xr:uid="{33586BAD-CC7A-440E-82F7-98E610BFD311}"/>
    <cellStyle name="Output 4 10 2" xfId="24490" xr:uid="{77A949B4-E617-40E6-B533-73F42EA92715}"/>
    <cellStyle name="Output 4 10 2 2" xfId="24491" xr:uid="{0F918A00-9674-42C4-8E16-A57EDF68FB03}"/>
    <cellStyle name="Output 4 10 2 2 2" xfId="24492" xr:uid="{873F0F3B-B2C8-4388-9FCF-CA2E62A3F786}"/>
    <cellStyle name="Output 4 10 2 2 3" xfId="24493" xr:uid="{F0052A0D-AC42-4164-8C15-E4A3385D3E71}"/>
    <cellStyle name="Output 4 10 2 3" xfId="24494" xr:uid="{D38A103A-8C3E-4EAD-B9EE-A0C14009DF85}"/>
    <cellStyle name="Output 4 10 2 4" xfId="24495" xr:uid="{6BEF45E4-19EE-4BE0-9A12-F3FE0ABFEF06}"/>
    <cellStyle name="Output 4 10 3" xfId="24496" xr:uid="{07EC36EA-ECCB-4624-A94A-C92155C3E5F1}"/>
    <cellStyle name="Output 4 10 3 2" xfId="24497" xr:uid="{DFAAB91F-FB56-4E4F-B6E0-E133684B732F}"/>
    <cellStyle name="Output 4 10 3 2 2" xfId="24498" xr:uid="{03E38C70-5FAD-456E-939B-5C08C30291B5}"/>
    <cellStyle name="Output 4 10 3 2 3" xfId="24499" xr:uid="{D7CD73B4-1031-493A-9B7A-C8A3F8262067}"/>
    <cellStyle name="Output 4 10 3 3" xfId="24500" xr:uid="{4DAB9F8E-6BC9-4DA1-9D80-2FA1862D27BD}"/>
    <cellStyle name="Output 4 10 3 4" xfId="24501" xr:uid="{CCC58D77-9F80-47F4-A0D6-09FDB5C13E21}"/>
    <cellStyle name="Output 4 10 4" xfId="24502" xr:uid="{330E2B42-1883-4DD6-A1E2-688D46A98597}"/>
    <cellStyle name="Output 4 10 4 2" xfId="24503" xr:uid="{E5F4ED4A-5B91-43C9-8455-CCB81602EF9F}"/>
    <cellStyle name="Output 4 10 4 2 2" xfId="24504" xr:uid="{A088CA6E-AE1D-4346-982E-5D6470257945}"/>
    <cellStyle name="Output 4 10 4 2 3" xfId="24505" xr:uid="{7108F1EE-3A33-46F5-9EA0-6F48D2671580}"/>
    <cellStyle name="Output 4 10 4 3" xfId="24506" xr:uid="{B00FBAC9-AFAE-4690-82B6-4737A18F2C08}"/>
    <cellStyle name="Output 4 10 4 4" xfId="24507" xr:uid="{EF58A1BF-8601-4ADA-93DB-BCE68AD341D5}"/>
    <cellStyle name="Output 4 10 5" xfId="24508" xr:uid="{046C13A4-4B7B-40A2-97A1-37D7EE1FD39F}"/>
    <cellStyle name="Output 4 10 5 2" xfId="24509" xr:uid="{AAB4D86D-6F17-4D8E-A778-41EE30A39BD6}"/>
    <cellStyle name="Output 4 10 5 2 2" xfId="24510" xr:uid="{F7F7783B-F8BA-4E69-B1D0-CA8BE420B539}"/>
    <cellStyle name="Output 4 10 5 2 3" xfId="24511" xr:uid="{19899863-3AD8-4B62-A3EB-3C2557A60517}"/>
    <cellStyle name="Output 4 10 5 3" xfId="24512" xr:uid="{5D99DBB8-6CC7-4401-8836-A4F716170B04}"/>
    <cellStyle name="Output 4 10 5 4" xfId="24513" xr:uid="{0EBE3087-39E8-45E1-8469-CC86846D1304}"/>
    <cellStyle name="Output 4 10 6" xfId="24514" xr:uid="{03197B9C-02AB-4393-AB21-F018025F4BAF}"/>
    <cellStyle name="Output 4 10 6 2" xfId="24515" xr:uid="{A6606FBA-F361-43B4-A4A4-BFAB54003774}"/>
    <cellStyle name="Output 4 10 6 2 2" xfId="24516" xr:uid="{D5EF5573-52F0-4A1B-9090-14A752C86EFC}"/>
    <cellStyle name="Output 4 10 6 2 3" xfId="24517" xr:uid="{2D7CED63-F6BD-4D38-8019-0CA4284C74B3}"/>
    <cellStyle name="Output 4 10 6 3" xfId="24518" xr:uid="{40512E86-37C2-410A-BF9D-A2DC9F74F4EF}"/>
    <cellStyle name="Output 4 10 6 4" xfId="24519" xr:uid="{28EB2174-6E18-43ED-B05C-06C71FE56B71}"/>
    <cellStyle name="Output 4 10 7" xfId="24520" xr:uid="{0D358786-6914-4AD0-B7F9-CDEDE633673B}"/>
    <cellStyle name="Output 4 10 7 2" xfId="24521" xr:uid="{6D85452E-CE87-4491-935D-4D248B0BDD41}"/>
    <cellStyle name="Output 4 10 7 3" xfId="24522" xr:uid="{2ED314A0-68D1-40FC-A54E-F1D110F7816F}"/>
    <cellStyle name="Output 4 10 8" xfId="24523" xr:uid="{B7A4CCCB-61EA-4CE3-8160-9334CB52BC84}"/>
    <cellStyle name="Output 4 10 9" xfId="24524" xr:uid="{40FF89B7-4223-4F9D-B559-85B230CEE356}"/>
    <cellStyle name="Output 4 11" xfId="24525" xr:uid="{2C3AB469-5935-4BA7-A2CD-30AF182EAE65}"/>
    <cellStyle name="Output 4 11 2" xfId="24526" xr:uid="{07F69BD6-925A-48F0-B6CB-69D0A6859645}"/>
    <cellStyle name="Output 4 11 2 2" xfId="24527" xr:uid="{7A39A05A-7834-4273-B97D-F86F9855AE31}"/>
    <cellStyle name="Output 4 11 2 2 2" xfId="24528" xr:uid="{0854434B-046E-4ACC-B66E-481D4906B59A}"/>
    <cellStyle name="Output 4 11 2 2 3" xfId="24529" xr:uid="{F6F2970C-5346-4838-934D-B38F621CBB5F}"/>
    <cellStyle name="Output 4 11 2 3" xfId="24530" xr:uid="{D6A128C6-D35A-4E48-858F-33BE15440036}"/>
    <cellStyle name="Output 4 11 2 4" xfId="24531" xr:uid="{AD0F047D-F52E-4B05-BF9C-A78615E37262}"/>
    <cellStyle name="Output 4 11 3" xfId="24532" xr:uid="{0F4DAE74-4516-4ECA-80E1-F6131DAB8BC5}"/>
    <cellStyle name="Output 4 11 3 2" xfId="24533" xr:uid="{E23CD71B-D3F4-4E1E-A9A4-34274FC308CA}"/>
    <cellStyle name="Output 4 11 3 2 2" xfId="24534" xr:uid="{B19102C3-0CC3-4437-871F-094C14ED78CC}"/>
    <cellStyle name="Output 4 11 3 2 3" xfId="24535" xr:uid="{69E62C07-844E-4EF3-A37B-AF79B97FC199}"/>
    <cellStyle name="Output 4 11 3 3" xfId="24536" xr:uid="{1F8EDD7A-F0CD-40A5-BA79-599965DDFE73}"/>
    <cellStyle name="Output 4 11 3 4" xfId="24537" xr:uid="{3A452C4B-D00F-4662-85C2-A23B14DDE614}"/>
    <cellStyle name="Output 4 11 4" xfId="24538" xr:uid="{53643C56-02D3-494D-9AA5-70A0AC1724A0}"/>
    <cellStyle name="Output 4 11 4 2" xfId="24539" xr:uid="{16ECFD97-1058-4FF8-B1DB-3C3D99A49A95}"/>
    <cellStyle name="Output 4 11 4 2 2" xfId="24540" xr:uid="{EE441F6A-4C52-499C-B7E6-209297F29F00}"/>
    <cellStyle name="Output 4 11 4 2 3" xfId="24541" xr:uid="{5A7F2FC3-4853-40AD-B59A-5E938860988A}"/>
    <cellStyle name="Output 4 11 4 3" xfId="24542" xr:uid="{46083B8E-E5D0-4A2D-BC23-6E064F20F120}"/>
    <cellStyle name="Output 4 11 4 4" xfId="24543" xr:uid="{F0695C9A-D87E-44D6-8D56-900D633FBB1D}"/>
    <cellStyle name="Output 4 11 5" xfId="24544" xr:uid="{5DCE7520-CD31-4ADE-98D3-E772E38D2A50}"/>
    <cellStyle name="Output 4 11 5 2" xfId="24545" xr:uid="{1BFFDF9E-F5CB-4187-9C1E-97E13E16E683}"/>
    <cellStyle name="Output 4 11 5 2 2" xfId="24546" xr:uid="{D4875233-60A4-4DF9-B099-E377F9ACCCBC}"/>
    <cellStyle name="Output 4 11 5 2 3" xfId="24547" xr:uid="{CFBD8662-BB80-46B1-89EC-AA3FDF3646F3}"/>
    <cellStyle name="Output 4 11 5 3" xfId="24548" xr:uid="{6226AC27-B16A-47CD-8238-45C933F80589}"/>
    <cellStyle name="Output 4 11 5 4" xfId="24549" xr:uid="{E781F4D6-9241-4542-9F82-2DD148F88B9C}"/>
    <cellStyle name="Output 4 11 6" xfId="24550" xr:uid="{F95D870B-C1A1-4B59-A688-3ED7BF9E5AB4}"/>
    <cellStyle name="Output 4 11 6 2" xfId="24551" xr:uid="{D4B6A324-7302-491E-AB4C-05CFBFF03D14}"/>
    <cellStyle name="Output 4 11 6 2 2" xfId="24552" xr:uid="{3708A81C-3D92-41CD-B646-F1AB8191D5F0}"/>
    <cellStyle name="Output 4 11 6 2 3" xfId="24553" xr:uid="{F3AC8803-4AB5-4E43-B6DE-E2BAFE567A4F}"/>
    <cellStyle name="Output 4 11 6 3" xfId="24554" xr:uid="{4A5F1FD5-1832-46EB-9DA4-FF03D47E79BC}"/>
    <cellStyle name="Output 4 11 6 4" xfId="24555" xr:uid="{9D032AB2-2F90-4DD6-BD9B-EF0860404733}"/>
    <cellStyle name="Output 4 11 7" xfId="24556" xr:uid="{BD3ADDAE-574F-4F9E-A150-E4470C743D74}"/>
    <cellStyle name="Output 4 11 7 2" xfId="24557" xr:uid="{B0EBAE17-309D-4E80-A902-D48B39E418ED}"/>
    <cellStyle name="Output 4 11 7 3" xfId="24558" xr:uid="{08FC994B-E0CC-49DC-8300-610EB51ED72A}"/>
    <cellStyle name="Output 4 11 8" xfId="24559" xr:uid="{9CF09EB8-9C17-46CF-8B14-AB3BCAE126AA}"/>
    <cellStyle name="Output 4 11 9" xfId="24560" xr:uid="{10D6E557-C351-4859-AA98-50ADAE08D3B8}"/>
    <cellStyle name="Output 4 12" xfId="24561" xr:uid="{AF820E9A-433E-4A9A-B83E-0DE66F695962}"/>
    <cellStyle name="Output 4 12 2" xfId="24562" xr:uid="{6AD7BA2F-7E94-4489-9BCC-AE747E0F7A9A}"/>
    <cellStyle name="Output 4 12 2 2" xfId="24563" xr:uid="{70EB48AC-5EAF-4B2B-8639-3D3654621D84}"/>
    <cellStyle name="Output 4 12 2 2 2" xfId="24564" xr:uid="{0401CE17-DD6A-493E-BAF1-B48A1B2DBA18}"/>
    <cellStyle name="Output 4 12 2 2 3" xfId="24565" xr:uid="{F1EED94A-E414-40CD-B417-852AC2ABFA20}"/>
    <cellStyle name="Output 4 12 2 3" xfId="24566" xr:uid="{F4CE00CD-AF39-4CFB-A780-C7E2871C3F00}"/>
    <cellStyle name="Output 4 12 2 4" xfId="24567" xr:uid="{6B666F66-125A-41E3-B603-AE405FD2AE0B}"/>
    <cellStyle name="Output 4 12 3" xfId="24568" xr:uid="{AE152F91-4303-41C3-99DF-FB8DB731C4B4}"/>
    <cellStyle name="Output 4 12 3 2" xfId="24569" xr:uid="{C3708B50-DAC7-43E2-B7DA-D7497BA11874}"/>
    <cellStyle name="Output 4 12 3 2 2" xfId="24570" xr:uid="{B26BC172-AA21-4DC2-B77F-B6D96171DB18}"/>
    <cellStyle name="Output 4 12 3 2 3" xfId="24571" xr:uid="{F2DF44BC-C28F-43C3-9C10-80253A59E82B}"/>
    <cellStyle name="Output 4 12 3 3" xfId="24572" xr:uid="{1C5555BB-F549-43F0-9A62-BD6AD91FBAA2}"/>
    <cellStyle name="Output 4 12 3 4" xfId="24573" xr:uid="{BF85A295-3E6A-4A3A-954F-3B887D88635C}"/>
    <cellStyle name="Output 4 12 4" xfId="24574" xr:uid="{55916D90-9153-41B9-AE29-6FDB1187E9BA}"/>
    <cellStyle name="Output 4 12 4 2" xfId="24575" xr:uid="{0D052C91-A217-41C4-AD90-7E393B472A5F}"/>
    <cellStyle name="Output 4 12 4 2 2" xfId="24576" xr:uid="{CE916118-BEC5-4ED1-A0D2-3FA7458E66B4}"/>
    <cellStyle name="Output 4 12 4 2 3" xfId="24577" xr:uid="{677A8DE6-B467-4079-911B-8C2FB9A22A25}"/>
    <cellStyle name="Output 4 12 4 3" xfId="24578" xr:uid="{9DEAE0C1-4DF2-4A26-9FF6-C8024ADD3928}"/>
    <cellStyle name="Output 4 12 4 4" xfId="24579" xr:uid="{CC170D1E-40AE-4283-8BA0-6D1F0D241386}"/>
    <cellStyle name="Output 4 12 5" xfId="24580" xr:uid="{2A54EB0E-574F-4366-872B-4E688C1F430F}"/>
    <cellStyle name="Output 4 12 5 2" xfId="24581" xr:uid="{57E42DFE-D8B1-4C9E-838B-2F0E73158365}"/>
    <cellStyle name="Output 4 12 5 2 2" xfId="24582" xr:uid="{154B7767-AF02-4C4D-83E9-574D7FDDC12B}"/>
    <cellStyle name="Output 4 12 5 2 3" xfId="24583" xr:uid="{439B5B8D-E3B8-4B8E-AEA1-B6021CD0FF43}"/>
    <cellStyle name="Output 4 12 5 3" xfId="24584" xr:uid="{0E6E0A0F-423E-49D0-B090-041E5292688B}"/>
    <cellStyle name="Output 4 12 5 4" xfId="24585" xr:uid="{55BFCCBC-EBA1-4CF9-812F-33C0524008A9}"/>
    <cellStyle name="Output 4 12 6" xfId="24586" xr:uid="{85725DF1-763D-4429-B6DA-FCE531EBA54B}"/>
    <cellStyle name="Output 4 12 6 2" xfId="24587" xr:uid="{7402A01A-B291-48A2-824F-E05FFB8E871E}"/>
    <cellStyle name="Output 4 12 6 2 2" xfId="24588" xr:uid="{4A5CA65B-3EB3-4290-BF8B-D21D256DE852}"/>
    <cellStyle name="Output 4 12 6 2 3" xfId="24589" xr:uid="{A00AD8CA-517E-4041-A1FE-A9014D22A839}"/>
    <cellStyle name="Output 4 12 6 3" xfId="24590" xr:uid="{29E00C67-1A1A-4565-9A9D-BA26CDBE0337}"/>
    <cellStyle name="Output 4 12 6 4" xfId="24591" xr:uid="{3C4619EE-AF33-4E4F-9428-5AD3E404F11B}"/>
    <cellStyle name="Output 4 12 7" xfId="24592" xr:uid="{C9172C50-C17D-4A2D-9ECE-E7144FEFFFDE}"/>
    <cellStyle name="Output 4 12 7 2" xfId="24593" xr:uid="{69D51C1E-97E7-4A0B-8176-7D1ADBDAF055}"/>
    <cellStyle name="Output 4 12 7 3" xfId="24594" xr:uid="{9A19074B-B15C-4A9D-8C0E-D12352852130}"/>
    <cellStyle name="Output 4 12 8" xfId="24595" xr:uid="{298E5429-70BF-4E2B-B43C-DF91941B579C}"/>
    <cellStyle name="Output 4 12 9" xfId="24596" xr:uid="{234DA1F0-B9D7-489A-9352-725C6A1A85BE}"/>
    <cellStyle name="Output 4 13" xfId="24597" xr:uid="{CB122B45-B3F8-444A-A55A-374590CECAC3}"/>
    <cellStyle name="Output 4 13 2" xfId="24598" xr:uid="{E37BE999-9A9B-4788-8094-86EA2CDDBF31}"/>
    <cellStyle name="Output 4 13 2 2" xfId="24599" xr:uid="{6FAAFD76-28B3-4396-BA39-C01D130B8143}"/>
    <cellStyle name="Output 4 13 2 2 2" xfId="24600" xr:uid="{73E06A94-D599-4F7A-9A6B-349340A4990F}"/>
    <cellStyle name="Output 4 13 2 2 3" xfId="24601" xr:uid="{FFDC615C-042E-4642-AE59-4CB7610A8BD9}"/>
    <cellStyle name="Output 4 13 2 3" xfId="24602" xr:uid="{8E5CAFDA-BC91-47B1-8E50-FA85279DC19D}"/>
    <cellStyle name="Output 4 13 2 4" xfId="24603" xr:uid="{CF546E7B-AFD6-4DA7-8587-06A3D374B791}"/>
    <cellStyle name="Output 4 13 3" xfId="24604" xr:uid="{88F77D29-B24C-458A-9965-8683CCDBA713}"/>
    <cellStyle name="Output 4 13 3 2" xfId="24605" xr:uid="{68B87DBC-A19D-46AD-AE02-E22B5A716214}"/>
    <cellStyle name="Output 4 13 3 2 2" xfId="24606" xr:uid="{985664BA-8AC7-4D88-8525-996F14F0B313}"/>
    <cellStyle name="Output 4 13 3 2 3" xfId="24607" xr:uid="{04A83DAF-D2B6-4307-B76B-2C53BBE5894F}"/>
    <cellStyle name="Output 4 13 3 3" xfId="24608" xr:uid="{337BE005-46BD-4BCB-ADF4-F83522C445CB}"/>
    <cellStyle name="Output 4 13 3 4" xfId="24609" xr:uid="{132D25FA-9D7B-4A3D-A86B-CC1DA780E938}"/>
    <cellStyle name="Output 4 13 4" xfId="24610" xr:uid="{ED5C1145-EC96-4348-B84C-5C09086C839C}"/>
    <cellStyle name="Output 4 13 4 2" xfId="24611" xr:uid="{FE3D8C98-F404-4E26-86A9-3476E83423C3}"/>
    <cellStyle name="Output 4 13 4 2 2" xfId="24612" xr:uid="{4DA39660-6242-4E44-B04C-4D31283CDBBB}"/>
    <cellStyle name="Output 4 13 4 2 3" xfId="24613" xr:uid="{8DF4131D-584F-4623-9B9F-96B1F86467AB}"/>
    <cellStyle name="Output 4 13 4 3" xfId="24614" xr:uid="{1D8DA95C-09CC-4488-8398-9C65CD5BCA33}"/>
    <cellStyle name="Output 4 13 4 4" xfId="24615" xr:uid="{10B3A5EF-E89F-4D5D-8740-F1EB0C934867}"/>
    <cellStyle name="Output 4 13 5" xfId="24616" xr:uid="{11311994-E260-4D18-947F-FAB9CBFA6F32}"/>
    <cellStyle name="Output 4 13 5 2" xfId="24617" xr:uid="{86C9C8A3-28A5-474D-881C-F310DE7E66F0}"/>
    <cellStyle name="Output 4 13 5 2 2" xfId="24618" xr:uid="{0FED273A-F135-49BA-B7D2-F42531FF2019}"/>
    <cellStyle name="Output 4 13 5 2 3" xfId="24619" xr:uid="{8004ABF0-B3D3-4881-9E95-27B5C65ADABE}"/>
    <cellStyle name="Output 4 13 5 3" xfId="24620" xr:uid="{51D03AC0-31FB-4249-8C19-A6E24EBA6212}"/>
    <cellStyle name="Output 4 13 5 4" xfId="24621" xr:uid="{58FC010E-617D-4F0A-8F67-E2736D0C12F2}"/>
    <cellStyle name="Output 4 13 6" xfId="24622" xr:uid="{8D40442C-0D18-43BD-B9E5-E0AFC0366B77}"/>
    <cellStyle name="Output 4 13 6 2" xfId="24623" xr:uid="{9D71FC3B-58BE-4640-B255-7F3DD8ACAE6B}"/>
    <cellStyle name="Output 4 13 6 2 2" xfId="24624" xr:uid="{2923825B-0FAD-4C18-AC08-6B9E288AD954}"/>
    <cellStyle name="Output 4 13 6 2 3" xfId="24625" xr:uid="{420FCFF9-AF61-46B2-A042-AACD0EE74984}"/>
    <cellStyle name="Output 4 13 6 3" xfId="24626" xr:uid="{AF4103D8-0D44-4C41-8D4A-EF7D5983F2D0}"/>
    <cellStyle name="Output 4 13 6 4" xfId="24627" xr:uid="{EB1E863F-F4EC-472A-8C87-9B3CCA66316B}"/>
    <cellStyle name="Output 4 13 7" xfId="24628" xr:uid="{F03167B7-F481-4A71-B404-8672DDFADDD3}"/>
    <cellStyle name="Output 4 13 7 2" xfId="24629" xr:uid="{3BB4B312-BFCF-407B-A175-7C2ABC4CB73D}"/>
    <cellStyle name="Output 4 13 7 3" xfId="24630" xr:uid="{DB5CD51E-05C2-4D81-9E7B-A8B9DB52034A}"/>
    <cellStyle name="Output 4 13 8" xfId="24631" xr:uid="{9F9129A1-F34E-4F21-819F-18C8F8018F61}"/>
    <cellStyle name="Output 4 13 9" xfId="24632" xr:uid="{2D6F6ED5-C1FA-412A-A918-0A2F33A528E2}"/>
    <cellStyle name="Output 4 14" xfId="24633" xr:uid="{24227142-4B30-47BE-AE0C-1C2826462DF6}"/>
    <cellStyle name="Output 4 14 2" xfId="24634" xr:uid="{9678DAD3-BD80-49CC-8661-531F110C594C}"/>
    <cellStyle name="Output 4 14 2 2" xfId="24635" xr:uid="{E7BE7D0D-AB1C-4CC0-9913-10C6A6DFCE5E}"/>
    <cellStyle name="Output 4 14 2 2 2" xfId="24636" xr:uid="{900879D4-7CC1-4342-80F3-F5EB9FF0CECF}"/>
    <cellStyle name="Output 4 14 2 2 3" xfId="24637" xr:uid="{A30E9B2E-CEAD-4E39-A390-495657743D33}"/>
    <cellStyle name="Output 4 14 2 3" xfId="24638" xr:uid="{45DD246B-A491-4372-B2F8-B690DFCEF572}"/>
    <cellStyle name="Output 4 14 2 4" xfId="24639" xr:uid="{77A1F176-0E28-4AB1-AFF9-993C451B1E1F}"/>
    <cellStyle name="Output 4 14 3" xfId="24640" xr:uid="{C89EEF6B-9C43-4BE1-A606-7FC3FF393EEC}"/>
    <cellStyle name="Output 4 14 3 2" xfId="24641" xr:uid="{FA0DE0C7-789E-4A08-B077-DB88D13DCC77}"/>
    <cellStyle name="Output 4 14 3 2 2" xfId="24642" xr:uid="{4269164B-D799-4871-B201-DF2CE05E2B61}"/>
    <cellStyle name="Output 4 14 3 2 3" xfId="24643" xr:uid="{8147E363-6274-429E-8A44-A02596C36086}"/>
    <cellStyle name="Output 4 14 3 3" xfId="24644" xr:uid="{A04D3608-BEE6-4FCA-86EC-001AA4F10294}"/>
    <cellStyle name="Output 4 14 3 4" xfId="24645" xr:uid="{167269FB-25C7-4C58-BB7B-A57D0923A04C}"/>
    <cellStyle name="Output 4 14 4" xfId="24646" xr:uid="{8E3F2581-5947-4A10-B860-95F92BEABF28}"/>
    <cellStyle name="Output 4 14 4 2" xfId="24647" xr:uid="{6EA51457-7F4C-4D9A-B374-7604EF18C4C4}"/>
    <cellStyle name="Output 4 14 4 2 2" xfId="24648" xr:uid="{02020625-CBE1-479F-BF15-8ED01CDB4B0E}"/>
    <cellStyle name="Output 4 14 4 2 3" xfId="24649" xr:uid="{43337428-DD0C-429E-93EF-244FC9F0B1DA}"/>
    <cellStyle name="Output 4 14 4 3" xfId="24650" xr:uid="{06A13789-9D22-4C7B-8A75-63F65CB94005}"/>
    <cellStyle name="Output 4 14 4 4" xfId="24651" xr:uid="{9F45EBC1-19BF-4867-896F-2200DFBEF913}"/>
    <cellStyle name="Output 4 14 5" xfId="24652" xr:uid="{FFF8C6C8-DE2B-4485-8160-5C9B05235A77}"/>
    <cellStyle name="Output 4 14 5 2" xfId="24653" xr:uid="{A85EF319-7F95-4DBF-9CDA-8970B1AF4D28}"/>
    <cellStyle name="Output 4 14 5 2 2" xfId="24654" xr:uid="{DA7E2D8E-6CD4-4DD8-9994-293EF9234C4E}"/>
    <cellStyle name="Output 4 14 5 2 3" xfId="24655" xr:uid="{FBE5C09C-7DC4-4FF8-8BB2-B14AD36B2D1A}"/>
    <cellStyle name="Output 4 14 5 3" xfId="24656" xr:uid="{4780E356-FF7C-4346-9DE8-23EEFD1ED5FF}"/>
    <cellStyle name="Output 4 14 5 4" xfId="24657" xr:uid="{D1986584-0F10-4860-A6DC-6CD4D03AB09E}"/>
    <cellStyle name="Output 4 14 6" xfId="24658" xr:uid="{EB99A336-36C4-47DA-AE42-92BC68ABCD87}"/>
    <cellStyle name="Output 4 14 6 2" xfId="24659" xr:uid="{E72FF13D-8EF2-4DF8-883F-67DEE20F187C}"/>
    <cellStyle name="Output 4 14 6 2 2" xfId="24660" xr:uid="{45A5569B-665B-49D4-B2A4-6D442D3B4036}"/>
    <cellStyle name="Output 4 14 6 2 3" xfId="24661" xr:uid="{8310EBE3-CDC5-4B59-A682-96660AA467DB}"/>
    <cellStyle name="Output 4 14 6 3" xfId="24662" xr:uid="{74F7293F-C046-4CC7-905A-E305DFFC614A}"/>
    <cellStyle name="Output 4 14 6 4" xfId="24663" xr:uid="{0924458E-86F3-48AE-B793-73D31C560F61}"/>
    <cellStyle name="Output 4 14 7" xfId="24664" xr:uid="{43CFCE0F-AE8B-47FA-A545-34E419C9585E}"/>
    <cellStyle name="Output 4 14 7 2" xfId="24665" xr:uid="{C2D4BA62-FBC0-4865-BC4E-E9E7FBE7D7D5}"/>
    <cellStyle name="Output 4 14 7 3" xfId="24666" xr:uid="{D3761F4C-3CC5-4549-9D66-893D3AF3C267}"/>
    <cellStyle name="Output 4 14 8" xfId="24667" xr:uid="{6CA6CC93-5853-4D8F-BB1C-0FDB72E40936}"/>
    <cellStyle name="Output 4 14 9" xfId="24668" xr:uid="{E854D115-8EA1-4B47-B9BF-ED0D187E1744}"/>
    <cellStyle name="Output 4 15" xfId="24669" xr:uid="{8289998C-8AD2-4A27-BE49-12109CB3867D}"/>
    <cellStyle name="Output 4 15 2" xfId="24670" xr:uid="{DD34117C-6C0D-4814-9A06-A3F9EE67092F}"/>
    <cellStyle name="Output 4 15 2 2" xfId="24671" xr:uid="{9204243C-556C-47DF-ABE8-62B1029C66B5}"/>
    <cellStyle name="Output 4 15 2 2 2" xfId="24672" xr:uid="{B88E3160-697B-4F5C-9C55-108E74896A23}"/>
    <cellStyle name="Output 4 15 2 2 3" xfId="24673" xr:uid="{3FBD6580-D087-4B58-97B0-F5AE453F3C6F}"/>
    <cellStyle name="Output 4 15 2 3" xfId="24674" xr:uid="{369F73CD-1252-42D6-8ECD-6803508B9333}"/>
    <cellStyle name="Output 4 15 2 4" xfId="24675" xr:uid="{1FD2B880-12AB-42CA-B287-93170669536C}"/>
    <cellStyle name="Output 4 15 3" xfId="24676" xr:uid="{C316B339-5F07-4ED2-A075-95D53E0B4A7F}"/>
    <cellStyle name="Output 4 15 3 2" xfId="24677" xr:uid="{A6C33263-8FA4-4E06-A2F3-D1D6D211EF86}"/>
    <cellStyle name="Output 4 15 3 2 2" xfId="24678" xr:uid="{39C6F7A9-30D2-4AFF-B132-680B96E071E3}"/>
    <cellStyle name="Output 4 15 3 2 3" xfId="24679" xr:uid="{57EC7705-7522-440D-941D-42EF1D0A50BA}"/>
    <cellStyle name="Output 4 15 3 3" xfId="24680" xr:uid="{2BDAAC45-853D-4923-ACCC-FCA8017DEC97}"/>
    <cellStyle name="Output 4 15 3 4" xfId="24681" xr:uid="{AFB880CF-AF8A-4332-9BE1-D3D72D19372F}"/>
    <cellStyle name="Output 4 15 4" xfId="24682" xr:uid="{01EA3E07-A2FE-4C14-B782-8D4924F67F59}"/>
    <cellStyle name="Output 4 15 4 2" xfId="24683" xr:uid="{7D145A62-780B-4F6E-8646-70288758D129}"/>
    <cellStyle name="Output 4 15 4 2 2" xfId="24684" xr:uid="{88A693F9-1D83-4D50-AA50-F78B0E0EDD57}"/>
    <cellStyle name="Output 4 15 4 2 3" xfId="24685" xr:uid="{E68DEC60-C555-4F30-B169-8A0B73039848}"/>
    <cellStyle name="Output 4 15 4 3" xfId="24686" xr:uid="{8FABF8A9-0F4A-496E-8113-06244AD43171}"/>
    <cellStyle name="Output 4 15 4 4" xfId="24687" xr:uid="{466302C5-91B4-449F-996B-46C7DD75F10C}"/>
    <cellStyle name="Output 4 15 5" xfId="24688" xr:uid="{CFF1BF5F-D8B2-4377-B084-45FFD0B4D2D8}"/>
    <cellStyle name="Output 4 15 5 2" xfId="24689" xr:uid="{78630681-FE7C-4DA1-9FA8-5A7FA158BB02}"/>
    <cellStyle name="Output 4 15 5 2 2" xfId="24690" xr:uid="{BA44D913-1931-4E81-AE9C-CC81FF1B811A}"/>
    <cellStyle name="Output 4 15 5 2 3" xfId="24691" xr:uid="{AA00EEC1-3D50-4BD3-AF47-97EEB5E71381}"/>
    <cellStyle name="Output 4 15 5 3" xfId="24692" xr:uid="{8BAA8A8C-6770-4C06-BDEA-37E1173038D5}"/>
    <cellStyle name="Output 4 15 5 4" xfId="24693" xr:uid="{FDF142F9-CA2C-468E-8A96-41E58988F9A5}"/>
    <cellStyle name="Output 4 15 6" xfId="24694" xr:uid="{2EB9A422-3BE8-4359-B5A7-38AFF19D9DC2}"/>
    <cellStyle name="Output 4 15 6 2" xfId="24695" xr:uid="{7C0D3F03-759D-4683-AF16-5EBC808DFDA3}"/>
    <cellStyle name="Output 4 15 6 2 2" xfId="24696" xr:uid="{56C88A4E-B1F0-42EF-9934-D7088E56D5DB}"/>
    <cellStyle name="Output 4 15 6 2 3" xfId="24697" xr:uid="{CBC59BE9-49F3-4087-8892-C723D40E9EFA}"/>
    <cellStyle name="Output 4 15 6 3" xfId="24698" xr:uid="{408DD082-5D89-43D0-8816-72A6177D379C}"/>
    <cellStyle name="Output 4 15 6 4" xfId="24699" xr:uid="{FA0E2B3B-D970-4550-9502-E027C18ED3D7}"/>
    <cellStyle name="Output 4 15 7" xfId="24700" xr:uid="{55242D5E-3BEC-4BB3-8DD3-319092D177B2}"/>
    <cellStyle name="Output 4 15 7 2" xfId="24701" xr:uid="{6612F726-6D88-47F5-BCB3-6D0D77DFE2B1}"/>
    <cellStyle name="Output 4 15 7 3" xfId="24702" xr:uid="{6330C609-DE58-4E07-867C-5D2E63317E90}"/>
    <cellStyle name="Output 4 15 8" xfId="24703" xr:uid="{F9D868ED-AC0A-4A69-A477-7C070BFC078B}"/>
    <cellStyle name="Output 4 15 9" xfId="24704" xr:uid="{06F770A7-1776-4017-AF2A-801F5EAEDAF2}"/>
    <cellStyle name="Output 4 16" xfId="24705" xr:uid="{59639A7B-DE0D-40C6-9621-EB4DF6E8A561}"/>
    <cellStyle name="Output 4 16 2" xfId="24706" xr:uid="{DBDBCEEE-270F-46F4-AF01-503AE6AFBC3D}"/>
    <cellStyle name="Output 4 16 2 2" xfId="24707" xr:uid="{FB2D127F-ADCF-4088-A7F4-F25DD4882478}"/>
    <cellStyle name="Output 4 16 2 2 2" xfId="24708" xr:uid="{37A58A8C-B99C-4223-9D65-0941572A44D0}"/>
    <cellStyle name="Output 4 16 2 2 3" xfId="24709" xr:uid="{3DB033F0-51AC-43C1-9B05-36943B30EBAC}"/>
    <cellStyle name="Output 4 16 2 3" xfId="24710" xr:uid="{37C060CB-656F-4D5E-9842-EEA9D99CF644}"/>
    <cellStyle name="Output 4 16 2 4" xfId="24711" xr:uid="{2E8856FC-FE4B-405B-8ABA-FE0650136439}"/>
    <cellStyle name="Output 4 16 3" xfId="24712" xr:uid="{F32A0B3B-DE3F-46ED-AA6C-6FA863674CDA}"/>
    <cellStyle name="Output 4 16 3 2" xfId="24713" xr:uid="{C3D75775-BDD4-4348-A1A3-AED4F7D055C5}"/>
    <cellStyle name="Output 4 16 3 2 2" xfId="24714" xr:uid="{7ACEF520-1E9D-4E14-9136-2DB2AB28FBAC}"/>
    <cellStyle name="Output 4 16 3 2 3" xfId="24715" xr:uid="{73223C33-ED98-4BA9-B06C-88D07EEAAA7C}"/>
    <cellStyle name="Output 4 16 3 3" xfId="24716" xr:uid="{320D3528-A063-4173-964B-D63631CF2381}"/>
    <cellStyle name="Output 4 16 3 4" xfId="24717" xr:uid="{E385A173-6FFC-47C3-9C63-14C46999DC48}"/>
    <cellStyle name="Output 4 16 4" xfId="24718" xr:uid="{1C951597-1682-4A76-B9E1-2AC3D98DD932}"/>
    <cellStyle name="Output 4 16 4 2" xfId="24719" xr:uid="{DCA258D4-3026-467D-A795-6171B5CC9E71}"/>
    <cellStyle name="Output 4 16 4 2 2" xfId="24720" xr:uid="{71E4A3F6-65C6-4C4D-8FC3-37B9077CD2D9}"/>
    <cellStyle name="Output 4 16 4 2 3" xfId="24721" xr:uid="{5C33EDDD-E981-4E22-840E-9C7B9B95B809}"/>
    <cellStyle name="Output 4 16 4 3" xfId="24722" xr:uid="{BEABBB4C-C0F3-4DD1-8850-A5FD2F9141BA}"/>
    <cellStyle name="Output 4 16 4 4" xfId="24723" xr:uid="{018575D1-A612-489A-AA0D-92BC39D48483}"/>
    <cellStyle name="Output 4 16 5" xfId="24724" xr:uid="{A9EAA63B-40AA-4F41-A721-EF00EDE225AF}"/>
    <cellStyle name="Output 4 16 5 2" xfId="24725" xr:uid="{6CC7D653-C09C-46F4-84BD-3BABDDB9AE53}"/>
    <cellStyle name="Output 4 16 5 2 2" xfId="24726" xr:uid="{772FBB9F-2175-4488-ACC8-EB89C6EBE7C2}"/>
    <cellStyle name="Output 4 16 5 2 3" xfId="24727" xr:uid="{E61BE692-6B96-4299-83E3-7A535893515D}"/>
    <cellStyle name="Output 4 16 5 3" xfId="24728" xr:uid="{39A6AB41-2EC4-4A15-944A-4975848D630C}"/>
    <cellStyle name="Output 4 16 5 4" xfId="24729" xr:uid="{783CE49E-FF5A-4B16-8794-3E97A2B8FA3C}"/>
    <cellStyle name="Output 4 16 6" xfId="24730" xr:uid="{A2A8A54E-5AA7-4007-A2EA-682A6981ABDE}"/>
    <cellStyle name="Output 4 16 6 2" xfId="24731" xr:uid="{A79FD26D-6482-4AD4-BD78-3E5E46552520}"/>
    <cellStyle name="Output 4 16 6 2 2" xfId="24732" xr:uid="{E34B782A-9239-458F-ADCD-F3B8ED6BF55E}"/>
    <cellStyle name="Output 4 16 6 2 3" xfId="24733" xr:uid="{198B2847-BA27-4652-A4A8-A6085F033A06}"/>
    <cellStyle name="Output 4 16 6 3" xfId="24734" xr:uid="{11F6A622-038F-4583-B9B0-251B03AA57C1}"/>
    <cellStyle name="Output 4 16 6 4" xfId="24735" xr:uid="{AAB9953C-7E02-46B9-9DFF-3E3AFCE104EA}"/>
    <cellStyle name="Output 4 16 7" xfId="24736" xr:uid="{829468D9-6EC6-4B77-9FC2-7B55C7144416}"/>
    <cellStyle name="Output 4 16 7 2" xfId="24737" xr:uid="{BCDF36B2-19B9-4C9A-89EB-A7B1B57C30CB}"/>
    <cellStyle name="Output 4 16 7 3" xfId="24738" xr:uid="{DCD1049E-5C68-47DC-876D-E13B0C4302F8}"/>
    <cellStyle name="Output 4 16 8" xfId="24739" xr:uid="{10A84106-30C4-4194-8A31-5D7C304F303F}"/>
    <cellStyle name="Output 4 16 9" xfId="24740" xr:uid="{33186A2D-204C-4479-88D9-549007D83734}"/>
    <cellStyle name="Output 4 17" xfId="24741" xr:uid="{B3CD8691-E7E8-423E-BB5F-E600584130D4}"/>
    <cellStyle name="Output 4 17 2" xfId="24742" xr:uid="{6A1E5E76-9037-4919-A3CA-AA95C0AA7ACA}"/>
    <cellStyle name="Output 4 17 2 2" xfId="24743" xr:uid="{185FC36B-A77B-48C9-B8A1-9ABC2FF854D2}"/>
    <cellStyle name="Output 4 17 2 2 2" xfId="24744" xr:uid="{94C88A7A-EC58-4C69-ACAE-EA210C3C5DA2}"/>
    <cellStyle name="Output 4 17 2 2 3" xfId="24745" xr:uid="{8BF45AC7-721E-4DB6-892D-547D0DC289F2}"/>
    <cellStyle name="Output 4 17 2 3" xfId="24746" xr:uid="{1B90E9B8-3164-4A61-9C24-9BC8EDD125CA}"/>
    <cellStyle name="Output 4 17 2 4" xfId="24747" xr:uid="{5559A029-CB44-4718-9F3E-6086675AA189}"/>
    <cellStyle name="Output 4 17 3" xfId="24748" xr:uid="{9F7FD9C9-88A3-48BE-8D82-CFFDA5D3E135}"/>
    <cellStyle name="Output 4 17 3 2" xfId="24749" xr:uid="{98028356-96EA-4961-A0D3-6F4FBEFAD4CC}"/>
    <cellStyle name="Output 4 17 3 2 2" xfId="24750" xr:uid="{3F927C67-8F6C-4383-8AA3-54BC98B95681}"/>
    <cellStyle name="Output 4 17 3 2 3" xfId="24751" xr:uid="{39193C47-C4A0-4A6F-A2C7-9A2F821BDB9E}"/>
    <cellStyle name="Output 4 17 3 3" xfId="24752" xr:uid="{44F38EC1-E7EE-4F7B-96DC-0F4662E5DB18}"/>
    <cellStyle name="Output 4 17 3 4" xfId="24753" xr:uid="{E7A71E38-57E7-48C2-9E28-095C29E43AB7}"/>
    <cellStyle name="Output 4 17 4" xfId="24754" xr:uid="{0821552F-4411-4764-9DD7-5128E71926C7}"/>
    <cellStyle name="Output 4 17 4 2" xfId="24755" xr:uid="{FDC23AC4-79BF-449C-ACE1-8EB22691A187}"/>
    <cellStyle name="Output 4 17 4 2 2" xfId="24756" xr:uid="{BDEEC603-2854-4AC7-B167-2FB425F693B8}"/>
    <cellStyle name="Output 4 17 4 2 3" xfId="24757" xr:uid="{91F14202-252D-4F03-8C46-066830B6BD6A}"/>
    <cellStyle name="Output 4 17 4 3" xfId="24758" xr:uid="{75F93137-D9E8-493C-9FC2-32133D369A9F}"/>
    <cellStyle name="Output 4 17 4 4" xfId="24759" xr:uid="{182E0CAF-A6C9-4BC5-98A8-5F91D28439BD}"/>
    <cellStyle name="Output 4 17 5" xfId="24760" xr:uid="{F355391C-6DB5-43DF-95AC-E7F234E01FF7}"/>
    <cellStyle name="Output 4 17 5 2" xfId="24761" xr:uid="{3D95E85C-755A-4C31-B079-3B304838C5DD}"/>
    <cellStyle name="Output 4 17 5 2 2" xfId="24762" xr:uid="{68756B9A-6B7F-4BD2-9C3A-4CF7F5BBC251}"/>
    <cellStyle name="Output 4 17 5 2 3" xfId="24763" xr:uid="{FD9CB19E-02C3-4CF3-B78C-A4363D96FA97}"/>
    <cellStyle name="Output 4 17 5 3" xfId="24764" xr:uid="{A9643B6F-0ECC-4FCF-A831-5F368C531742}"/>
    <cellStyle name="Output 4 17 5 4" xfId="24765" xr:uid="{5C05A022-DE85-4E93-8E4B-3C9924AED099}"/>
    <cellStyle name="Output 4 17 6" xfId="24766" xr:uid="{EC72BBEA-7B6F-41AB-80BF-5B82FEF0FB1C}"/>
    <cellStyle name="Output 4 17 6 2" xfId="24767" xr:uid="{7EE851BA-2F57-4C58-A4C7-379D45CF0041}"/>
    <cellStyle name="Output 4 17 6 2 2" xfId="24768" xr:uid="{027ADCA6-665F-47FC-B1CF-FBF816EE05BC}"/>
    <cellStyle name="Output 4 17 6 2 3" xfId="24769" xr:uid="{8C013192-F30A-4B4E-951B-C49564E3D3AE}"/>
    <cellStyle name="Output 4 17 6 3" xfId="24770" xr:uid="{CEF23DA0-52E8-4FEB-AB17-6AC5C2555CC5}"/>
    <cellStyle name="Output 4 17 6 4" xfId="24771" xr:uid="{B85A36C4-859F-4884-93EC-4C15EC39074E}"/>
    <cellStyle name="Output 4 17 7" xfId="24772" xr:uid="{C43BF771-C3E9-48D1-A63A-F49BD983D0F5}"/>
    <cellStyle name="Output 4 17 7 2" xfId="24773" xr:uid="{C1D9E949-E548-4773-9E8E-E188482C51FB}"/>
    <cellStyle name="Output 4 17 7 3" xfId="24774" xr:uid="{B35EDF3D-6EC1-44A7-A78B-1F29CCA975C5}"/>
    <cellStyle name="Output 4 17 8" xfId="24775" xr:uid="{A623B413-0663-4D17-BEB0-9A2A000A7877}"/>
    <cellStyle name="Output 4 17 9" xfId="24776" xr:uid="{AB4C2B9F-9462-432B-A7DA-D5AB787DFF80}"/>
    <cellStyle name="Output 4 18" xfId="24777" xr:uid="{3E24B552-96BB-4DF0-97B3-BC93B7C27050}"/>
    <cellStyle name="Output 4 18 2" xfId="24778" xr:uid="{1B8A6B20-6A5F-477E-8EE0-BD80046ACC30}"/>
    <cellStyle name="Output 4 18 2 2" xfId="24779" xr:uid="{7EDDCB98-577B-46BC-8566-43C77B34A07B}"/>
    <cellStyle name="Output 4 18 2 2 2" xfId="24780" xr:uid="{D34328AE-E3E3-4451-963D-CAC82D5B88AB}"/>
    <cellStyle name="Output 4 18 2 2 3" xfId="24781" xr:uid="{2DA12ED3-349E-4EA3-BEC3-A855FB076B97}"/>
    <cellStyle name="Output 4 18 2 3" xfId="24782" xr:uid="{62CE018D-38F8-4557-B141-0850A1AB5933}"/>
    <cellStyle name="Output 4 18 2 4" xfId="24783" xr:uid="{5413F8FB-A7D1-48F8-842A-C2F1FD61E883}"/>
    <cellStyle name="Output 4 18 3" xfId="24784" xr:uid="{0EB00E71-620C-41C9-A08B-5D583B43B670}"/>
    <cellStyle name="Output 4 18 3 2" xfId="24785" xr:uid="{885ACAAB-6289-4E9E-92C9-56248C17B324}"/>
    <cellStyle name="Output 4 18 3 2 2" xfId="24786" xr:uid="{FFC4FB33-8511-4F96-B619-03494EBCFACD}"/>
    <cellStyle name="Output 4 18 3 2 3" xfId="24787" xr:uid="{43FE2873-D42C-453F-A099-4EB5A9604360}"/>
    <cellStyle name="Output 4 18 3 3" xfId="24788" xr:uid="{55648C28-10B5-4E9D-B319-FEF11FA20E04}"/>
    <cellStyle name="Output 4 18 3 4" xfId="24789" xr:uid="{80FF23C8-31E4-4E7D-B860-ECF7F6D010E4}"/>
    <cellStyle name="Output 4 18 4" xfId="24790" xr:uid="{73F4C7E2-CCE3-4F42-88BD-2453BC8ABD76}"/>
    <cellStyle name="Output 4 18 4 2" xfId="24791" xr:uid="{D82E03A6-2508-4CA1-BC7C-625868FAE339}"/>
    <cellStyle name="Output 4 18 4 2 2" xfId="24792" xr:uid="{AD0E8F71-0CA3-47C7-98A1-E142D1F1720E}"/>
    <cellStyle name="Output 4 18 4 2 3" xfId="24793" xr:uid="{D83B0FE7-ED7D-45BC-9D31-AB2D14C9BD7A}"/>
    <cellStyle name="Output 4 18 4 3" xfId="24794" xr:uid="{4CCFA0A6-2DAA-4240-AEB6-5047CBEA1E3E}"/>
    <cellStyle name="Output 4 18 4 4" xfId="24795" xr:uid="{B0D93A7B-4FF8-40AE-995B-EC8F7B0993BE}"/>
    <cellStyle name="Output 4 18 5" xfId="24796" xr:uid="{620932A7-114D-43DF-9F65-D39B4DC88573}"/>
    <cellStyle name="Output 4 18 5 2" xfId="24797" xr:uid="{A4226D87-7D81-4A2A-97AF-21138F03C480}"/>
    <cellStyle name="Output 4 18 5 2 2" xfId="24798" xr:uid="{846C255C-4B93-430B-825A-A3F2B4D082D0}"/>
    <cellStyle name="Output 4 18 5 2 3" xfId="24799" xr:uid="{AA9AE318-364E-40C1-8E10-D181D003F12A}"/>
    <cellStyle name="Output 4 18 5 3" xfId="24800" xr:uid="{C5805516-1A5F-48DD-BB43-747B06D39470}"/>
    <cellStyle name="Output 4 18 5 4" xfId="24801" xr:uid="{E84F617D-9032-426A-A3B1-16B899504F4C}"/>
    <cellStyle name="Output 4 18 6" xfId="24802" xr:uid="{90FC7FC2-CE08-4370-BF31-3E99C060F0A2}"/>
    <cellStyle name="Output 4 18 6 2" xfId="24803" xr:uid="{0150692E-22AC-449C-BFBE-19F7CC96CE8D}"/>
    <cellStyle name="Output 4 18 6 2 2" xfId="24804" xr:uid="{CE143774-1065-4D27-A20B-041151E57D14}"/>
    <cellStyle name="Output 4 18 6 2 3" xfId="24805" xr:uid="{EB6123BB-C750-4186-B828-B92FED8F9929}"/>
    <cellStyle name="Output 4 18 6 3" xfId="24806" xr:uid="{263A0AEE-4A2D-4BB2-B3EF-E7FE200F971D}"/>
    <cellStyle name="Output 4 18 6 4" xfId="24807" xr:uid="{E6478BD5-195E-4C83-B6DA-9264C6ED6F33}"/>
    <cellStyle name="Output 4 18 7" xfId="24808" xr:uid="{41557EA2-F539-4F98-898C-2530320B78B0}"/>
    <cellStyle name="Output 4 18 7 2" xfId="24809" xr:uid="{53DDC285-B227-43BB-88FD-E8FA40CAD63E}"/>
    <cellStyle name="Output 4 18 7 3" xfId="24810" xr:uid="{02A18F2D-67AB-406B-8EDE-5CCFA9343579}"/>
    <cellStyle name="Output 4 18 8" xfId="24811" xr:uid="{6ACD52B3-5626-47F7-9284-A6179777DD8A}"/>
    <cellStyle name="Output 4 18 9" xfId="24812" xr:uid="{4A05167A-2B80-4A25-9B37-5E23966FE87B}"/>
    <cellStyle name="Output 4 19" xfId="24813" xr:uid="{2C381CFB-6690-4522-9B51-18F74E331E03}"/>
    <cellStyle name="Output 4 19 2" xfId="24814" xr:uid="{4F47F2F0-7292-460B-AFDB-F7BF99341F83}"/>
    <cellStyle name="Output 4 19 2 2" xfId="24815" xr:uid="{E9A96242-D639-42DC-8A87-2446B7D5040E}"/>
    <cellStyle name="Output 4 19 2 2 2" xfId="24816" xr:uid="{9D013A71-A098-4F73-89E4-33C5461D6BF2}"/>
    <cellStyle name="Output 4 19 2 2 3" xfId="24817" xr:uid="{ABCC6FBC-B4CB-4F91-8AC0-BAF83FF3EAF1}"/>
    <cellStyle name="Output 4 19 2 3" xfId="24818" xr:uid="{EB2A2751-6A2C-45CC-88FA-E1C1B8757E0F}"/>
    <cellStyle name="Output 4 19 2 4" xfId="24819" xr:uid="{DBB5DBF1-2945-4142-98AA-DC710F8A9EF5}"/>
    <cellStyle name="Output 4 19 3" xfId="24820" xr:uid="{11151E75-3D2C-4190-9322-2EC82EA3E890}"/>
    <cellStyle name="Output 4 19 3 2" xfId="24821" xr:uid="{F6E5B0B6-8568-4AC9-93BF-03999A675C0D}"/>
    <cellStyle name="Output 4 19 3 2 2" xfId="24822" xr:uid="{C7585DF2-BCDB-411C-9FDF-59B03460351D}"/>
    <cellStyle name="Output 4 19 3 2 3" xfId="24823" xr:uid="{878992D3-2843-4A0A-AB5A-F22CB679C8CD}"/>
    <cellStyle name="Output 4 19 3 3" xfId="24824" xr:uid="{AF8C8CCE-4D68-48C6-96ED-C8485FD26B8A}"/>
    <cellStyle name="Output 4 19 3 4" xfId="24825" xr:uid="{C17E9F0A-76EA-466A-8057-64B917C4807A}"/>
    <cellStyle name="Output 4 19 4" xfId="24826" xr:uid="{3E480325-1BDB-469F-BC3F-451D5DE4137A}"/>
    <cellStyle name="Output 4 19 4 2" xfId="24827" xr:uid="{42B7FD70-8700-4D0F-BBBC-99370C0DAB1B}"/>
    <cellStyle name="Output 4 19 4 2 2" xfId="24828" xr:uid="{67495FE6-7DFA-4B93-9D3E-9F1AA8D73A0E}"/>
    <cellStyle name="Output 4 19 4 2 3" xfId="24829" xr:uid="{D1A0AA65-9B5F-4CDF-9339-F9CA33ACAD26}"/>
    <cellStyle name="Output 4 19 4 3" xfId="24830" xr:uid="{7850D366-C395-46D8-8F29-4F4720C18C43}"/>
    <cellStyle name="Output 4 19 4 4" xfId="24831" xr:uid="{DFCF7B23-C6CB-4089-A770-825764FA2408}"/>
    <cellStyle name="Output 4 19 5" xfId="24832" xr:uid="{5E684221-FF4A-43BD-9746-057D4E3E1BD3}"/>
    <cellStyle name="Output 4 19 5 2" xfId="24833" xr:uid="{DD4ADB8C-F066-4362-8BB9-A97C052B5BC2}"/>
    <cellStyle name="Output 4 19 5 2 2" xfId="24834" xr:uid="{97424645-474B-4D6C-909E-96BE0176C503}"/>
    <cellStyle name="Output 4 19 5 2 3" xfId="24835" xr:uid="{39C552F2-A445-4AFD-8427-4A423ABD6B2E}"/>
    <cellStyle name="Output 4 19 5 3" xfId="24836" xr:uid="{2E548BBA-0ABE-4BB5-9D55-8E049BD87A7B}"/>
    <cellStyle name="Output 4 19 5 4" xfId="24837" xr:uid="{958C9D47-42E3-42C1-9E50-A56709B5B0CF}"/>
    <cellStyle name="Output 4 19 6" xfId="24838" xr:uid="{A1010215-3D9C-4B87-BD5F-B642A0FB726F}"/>
    <cellStyle name="Output 4 19 6 2" xfId="24839" xr:uid="{759FE72B-2044-410D-B75F-82D442D1FDBB}"/>
    <cellStyle name="Output 4 19 6 2 2" xfId="24840" xr:uid="{C824FF3E-C0BD-4182-8E38-8540EF1AE686}"/>
    <cellStyle name="Output 4 19 6 2 3" xfId="24841" xr:uid="{1A6E7D17-94CD-4381-B9DC-C04E824121DF}"/>
    <cellStyle name="Output 4 19 6 3" xfId="24842" xr:uid="{D154124A-A50B-48EA-A49E-E6DE145B3D3D}"/>
    <cellStyle name="Output 4 19 6 4" xfId="24843" xr:uid="{7780968A-21F1-4AB4-B968-F2931ACEFE83}"/>
    <cellStyle name="Output 4 19 7" xfId="24844" xr:uid="{E4B6D3FF-3FD7-435E-9388-A40A7E5B2143}"/>
    <cellStyle name="Output 4 19 7 2" xfId="24845" xr:uid="{22B05ACB-2188-4E1B-A48F-7498FAC9DD19}"/>
    <cellStyle name="Output 4 19 7 3" xfId="24846" xr:uid="{7D0DEF88-F67A-4B95-8D77-F5949D73C961}"/>
    <cellStyle name="Output 4 19 8" xfId="24847" xr:uid="{7BDD32BE-ECD9-4588-8683-0F1950A8EFD0}"/>
    <cellStyle name="Output 4 19 9" xfId="24848" xr:uid="{964C37BF-60BE-4EFA-A985-E0D965958717}"/>
    <cellStyle name="Output 4 2" xfId="4400" xr:uid="{67A780BC-3E33-42A2-AC52-4BE30B7686FB}"/>
    <cellStyle name="Output 4 2 10" xfId="24849" xr:uid="{1CADFA96-49A9-46EA-848F-A4D507F0A537}"/>
    <cellStyle name="Output 4 2 10 2" xfId="24850" xr:uid="{1FF14D51-023B-49B0-93A0-BADA85D76E32}"/>
    <cellStyle name="Output 4 2 10 2 2" xfId="24851" xr:uid="{211E89FA-75AD-4B2E-ADB4-0DD678CAD405}"/>
    <cellStyle name="Output 4 2 10 2 2 2" xfId="24852" xr:uid="{C93B7846-2F34-4124-AF3D-B05923DA4BEE}"/>
    <cellStyle name="Output 4 2 10 2 2 3" xfId="24853" xr:uid="{3CBED784-68FA-433A-933A-51EDF04A2FE1}"/>
    <cellStyle name="Output 4 2 10 2 3" xfId="24854" xr:uid="{D2946F07-EC91-4547-B22E-FFCAC1B2B33D}"/>
    <cellStyle name="Output 4 2 10 2 4" xfId="24855" xr:uid="{B9AFD091-0C0B-428F-AA60-4E714CFE3566}"/>
    <cellStyle name="Output 4 2 10 3" xfId="24856" xr:uid="{333F62FD-EA52-4447-BA79-17B77557E8A9}"/>
    <cellStyle name="Output 4 2 10 3 2" xfId="24857" xr:uid="{01B3FB91-07EA-4BDA-A309-5B6AF997DE91}"/>
    <cellStyle name="Output 4 2 10 3 2 2" xfId="24858" xr:uid="{7251556C-A544-46B7-A288-9358C885C5E4}"/>
    <cellStyle name="Output 4 2 10 3 2 3" xfId="24859" xr:uid="{CBE305A4-D4B1-4A38-8C85-92DD32AFBAFE}"/>
    <cellStyle name="Output 4 2 10 3 3" xfId="24860" xr:uid="{3FE6CFA7-EFC3-4C54-9FF4-A3CE9CC47CB7}"/>
    <cellStyle name="Output 4 2 10 3 4" xfId="24861" xr:uid="{D4711787-3C64-4E0F-9687-1E2EB1FC81AF}"/>
    <cellStyle name="Output 4 2 10 4" xfId="24862" xr:uid="{6D851A1B-CF26-43C6-9A66-4DFBEFDC3400}"/>
    <cellStyle name="Output 4 2 10 4 2" xfId="24863" xr:uid="{A0B4D374-8E32-41E4-B663-1AAC51605246}"/>
    <cellStyle name="Output 4 2 10 4 2 2" xfId="24864" xr:uid="{DC36B9F6-CDFE-4D74-AB06-937C9AE0F6AB}"/>
    <cellStyle name="Output 4 2 10 4 2 3" xfId="24865" xr:uid="{67C8D4CB-854A-432F-A7AB-00B1B91E4D4E}"/>
    <cellStyle name="Output 4 2 10 4 3" xfId="24866" xr:uid="{1B5C4F43-EA49-4F30-B817-A7A6B90A87D2}"/>
    <cellStyle name="Output 4 2 10 4 4" xfId="24867" xr:uid="{F5E3FD2F-AF2B-48F6-9F0A-1E46D021135E}"/>
    <cellStyle name="Output 4 2 10 5" xfId="24868" xr:uid="{703038AA-B64B-40B0-8ECC-9CF1B0443E8D}"/>
    <cellStyle name="Output 4 2 10 5 2" xfId="24869" xr:uid="{1168E09D-B132-4966-8400-2083510C08DB}"/>
    <cellStyle name="Output 4 2 10 5 2 2" xfId="24870" xr:uid="{29F89EF3-D756-4F57-8A9B-7D1E44441245}"/>
    <cellStyle name="Output 4 2 10 5 2 3" xfId="24871" xr:uid="{2F749315-AD7A-4E5D-A07A-4BED070144CB}"/>
    <cellStyle name="Output 4 2 10 5 3" xfId="24872" xr:uid="{FDAF986E-799D-498A-B32A-A95B056BA813}"/>
    <cellStyle name="Output 4 2 10 5 4" xfId="24873" xr:uid="{48FA041D-C11D-40C2-A329-A5BEA81C8426}"/>
    <cellStyle name="Output 4 2 10 6" xfId="24874" xr:uid="{AEE69D49-1F3A-4616-AEF9-BDCF680291AA}"/>
    <cellStyle name="Output 4 2 10 6 2" xfId="24875" xr:uid="{4EC63A27-3D0E-4819-ABA2-10D717EB09F5}"/>
    <cellStyle name="Output 4 2 10 6 2 2" xfId="24876" xr:uid="{C41EFCAA-5660-4625-89D0-0EFB91213DA1}"/>
    <cellStyle name="Output 4 2 10 6 2 3" xfId="24877" xr:uid="{4C1D4C1D-E082-4364-9DCC-971C3E1B287D}"/>
    <cellStyle name="Output 4 2 10 6 3" xfId="24878" xr:uid="{CD330646-59A7-4F35-A22B-6DBBB8995E21}"/>
    <cellStyle name="Output 4 2 10 6 4" xfId="24879" xr:uid="{760FA4A3-04DA-40D3-A954-8FA5A911510C}"/>
    <cellStyle name="Output 4 2 10 7" xfId="24880" xr:uid="{A947DCF4-4AA6-4B6C-A432-7EDCF57F48D7}"/>
    <cellStyle name="Output 4 2 10 7 2" xfId="24881" xr:uid="{04D32FF9-CFE3-4317-A8F2-BD275CE5EAC9}"/>
    <cellStyle name="Output 4 2 10 7 3" xfId="24882" xr:uid="{BE2CD10C-1785-4988-A424-84DC96A1271F}"/>
    <cellStyle name="Output 4 2 10 8" xfId="24883" xr:uid="{B30AFDCA-9A2B-4A8D-A6CC-90CDF76137B4}"/>
    <cellStyle name="Output 4 2 10 9" xfId="24884" xr:uid="{30E80638-9DE8-4935-B2C4-1253C578B063}"/>
    <cellStyle name="Output 4 2 11" xfId="24885" xr:uid="{53DC84D7-186C-44A3-80A6-9D902FDF2817}"/>
    <cellStyle name="Output 4 2 11 2" xfId="24886" xr:uid="{9701DA7F-9B4C-45B7-90B6-1AF3C693BD5F}"/>
    <cellStyle name="Output 4 2 11 2 2" xfId="24887" xr:uid="{F1EA89FB-C777-4496-BACB-D84AC356EC73}"/>
    <cellStyle name="Output 4 2 11 2 2 2" xfId="24888" xr:uid="{296D2CFA-12B5-4936-A124-4C60D38B21CF}"/>
    <cellStyle name="Output 4 2 11 2 2 3" xfId="24889" xr:uid="{38C69C0E-6D39-4A93-88A8-9327727F20AF}"/>
    <cellStyle name="Output 4 2 11 2 3" xfId="24890" xr:uid="{30468025-6EFE-4198-89AB-7B2832BB64E3}"/>
    <cellStyle name="Output 4 2 11 2 4" xfId="24891" xr:uid="{422EEE49-21B2-4928-9702-F45197B20147}"/>
    <cellStyle name="Output 4 2 11 3" xfId="24892" xr:uid="{4782F56A-7F80-43F5-BD0E-E5CB1A8A54A6}"/>
    <cellStyle name="Output 4 2 11 3 2" xfId="24893" xr:uid="{79405533-E361-4D52-9E48-3EBA855516DC}"/>
    <cellStyle name="Output 4 2 11 3 2 2" xfId="24894" xr:uid="{29A493A4-3B06-4E98-8DD9-89E9586FCA00}"/>
    <cellStyle name="Output 4 2 11 3 2 3" xfId="24895" xr:uid="{5BAB8591-F69D-47ED-B318-1FE1A18727CD}"/>
    <cellStyle name="Output 4 2 11 3 3" xfId="24896" xr:uid="{96F0BFC6-E8AA-46AC-BC5C-0C8A12854CBF}"/>
    <cellStyle name="Output 4 2 11 3 4" xfId="24897" xr:uid="{299918A0-55EA-4AAA-A2AF-6AD58C061BDE}"/>
    <cellStyle name="Output 4 2 11 4" xfId="24898" xr:uid="{E9A2FF44-ACF3-4064-8871-A0051A590400}"/>
    <cellStyle name="Output 4 2 11 4 2" xfId="24899" xr:uid="{65C66866-D45D-468C-B90A-F0A9657D05CC}"/>
    <cellStyle name="Output 4 2 11 4 2 2" xfId="24900" xr:uid="{DD05ECAE-4641-419F-89D5-A6FC50A36110}"/>
    <cellStyle name="Output 4 2 11 4 2 3" xfId="24901" xr:uid="{2570E689-8B2E-45BF-8DEF-E0B65C99C5F7}"/>
    <cellStyle name="Output 4 2 11 4 3" xfId="24902" xr:uid="{DF858890-9413-4441-B6E0-FC7A256370A7}"/>
    <cellStyle name="Output 4 2 11 4 4" xfId="24903" xr:uid="{5E66381A-B1C1-4E7F-AC4C-B9B9D9F0A275}"/>
    <cellStyle name="Output 4 2 11 5" xfId="24904" xr:uid="{720EE6FB-0995-4895-9447-6A59516AD3F5}"/>
    <cellStyle name="Output 4 2 11 5 2" xfId="24905" xr:uid="{4F02DCDC-FEAF-41C0-8332-CADB15B46E41}"/>
    <cellStyle name="Output 4 2 11 5 2 2" xfId="24906" xr:uid="{54DF5AB3-2A88-44FE-A564-60D5F5C3AF3E}"/>
    <cellStyle name="Output 4 2 11 5 2 3" xfId="24907" xr:uid="{A8C04EBC-7280-42E3-83B8-CCF3CBB81D39}"/>
    <cellStyle name="Output 4 2 11 5 3" xfId="24908" xr:uid="{48AEC201-2C5C-4CDA-AC74-4EF3E62F4046}"/>
    <cellStyle name="Output 4 2 11 5 4" xfId="24909" xr:uid="{5EC4F3D4-DFF0-4F2A-8439-3D1DFBABD99C}"/>
    <cellStyle name="Output 4 2 11 6" xfId="24910" xr:uid="{C3F91957-3B68-4A70-A375-4F17A6EAE329}"/>
    <cellStyle name="Output 4 2 11 6 2" xfId="24911" xr:uid="{9739D76B-4EB9-49AE-8693-6D41A9FCB335}"/>
    <cellStyle name="Output 4 2 11 6 2 2" xfId="24912" xr:uid="{8A422379-AAEF-4382-94F3-82172217BAED}"/>
    <cellStyle name="Output 4 2 11 6 2 3" xfId="24913" xr:uid="{5F423A78-64D1-47F9-A59E-1F6800772BA8}"/>
    <cellStyle name="Output 4 2 11 6 3" xfId="24914" xr:uid="{F3C1F6AE-366F-4340-99F9-319B06AE0A9F}"/>
    <cellStyle name="Output 4 2 11 6 4" xfId="24915" xr:uid="{362CA7D3-AA60-4090-9274-C5119DD79070}"/>
    <cellStyle name="Output 4 2 11 7" xfId="24916" xr:uid="{C49115A0-A3CD-4CAB-A7BE-9FE986969F30}"/>
    <cellStyle name="Output 4 2 11 7 2" xfId="24917" xr:uid="{0086AA75-1EF8-471E-8AE0-E457CBB98475}"/>
    <cellStyle name="Output 4 2 11 7 3" xfId="24918" xr:uid="{2FB97135-400C-4C88-A66B-6C86454F6069}"/>
    <cellStyle name="Output 4 2 11 8" xfId="24919" xr:uid="{0474E310-2DA8-436F-948A-34F0E8777E5B}"/>
    <cellStyle name="Output 4 2 11 9" xfId="24920" xr:uid="{19C4E3BA-95EA-4F02-BEC6-73832D459701}"/>
    <cellStyle name="Output 4 2 12" xfId="24921" xr:uid="{DDC6E588-6082-4B6B-8363-4869D3B87DE6}"/>
    <cellStyle name="Output 4 2 12 2" xfId="24922" xr:uid="{4E16CA2A-A895-4CF1-BA8D-0985F079CFD9}"/>
    <cellStyle name="Output 4 2 12 2 2" xfId="24923" xr:uid="{B5F64992-F8B2-4038-A02E-41EF2DC291BB}"/>
    <cellStyle name="Output 4 2 12 2 2 2" xfId="24924" xr:uid="{78CB93D6-00FD-4565-88ED-8B8E5F4BC0FD}"/>
    <cellStyle name="Output 4 2 12 2 2 3" xfId="24925" xr:uid="{FC513DBA-E7B3-408F-953A-C77AF53C7DD0}"/>
    <cellStyle name="Output 4 2 12 2 3" xfId="24926" xr:uid="{3880D805-5065-45F1-8744-DACB753C6561}"/>
    <cellStyle name="Output 4 2 12 2 4" xfId="24927" xr:uid="{AA23FF97-E048-4496-9080-B0F363F8D086}"/>
    <cellStyle name="Output 4 2 12 3" xfId="24928" xr:uid="{5EC42883-2879-42C7-8080-24C244658AD3}"/>
    <cellStyle name="Output 4 2 12 3 2" xfId="24929" xr:uid="{A04E12A6-D134-46D5-B2AF-C1E1F284BD36}"/>
    <cellStyle name="Output 4 2 12 3 2 2" xfId="24930" xr:uid="{0FF84FA7-E5D6-433F-9C6C-989ED47A2F55}"/>
    <cellStyle name="Output 4 2 12 3 2 3" xfId="24931" xr:uid="{F31F607F-5EAC-4EAA-B8B4-1718C827CAF0}"/>
    <cellStyle name="Output 4 2 12 3 3" xfId="24932" xr:uid="{BB468D17-958B-4DC3-B3C1-9AEE780B903F}"/>
    <cellStyle name="Output 4 2 12 3 4" xfId="24933" xr:uid="{2279312E-3904-4466-AD3C-BB6195D9519E}"/>
    <cellStyle name="Output 4 2 12 4" xfId="24934" xr:uid="{607CDEFF-54AC-414B-A5CA-03BE5EDCC604}"/>
    <cellStyle name="Output 4 2 12 4 2" xfId="24935" xr:uid="{1428E1CD-AE15-44A2-BB14-86FCC0EA51C5}"/>
    <cellStyle name="Output 4 2 12 4 2 2" xfId="24936" xr:uid="{253B6982-4319-4358-8E76-5B2E7AB81DC3}"/>
    <cellStyle name="Output 4 2 12 4 2 3" xfId="24937" xr:uid="{844C9573-1063-4320-9629-AAAE760167F9}"/>
    <cellStyle name="Output 4 2 12 4 3" xfId="24938" xr:uid="{E62782E1-17D9-4A21-A486-4CF6A72E59E8}"/>
    <cellStyle name="Output 4 2 12 4 4" xfId="24939" xr:uid="{723FAB6B-9310-42C6-AAE2-8CA709E3853D}"/>
    <cellStyle name="Output 4 2 12 5" xfId="24940" xr:uid="{1A0788CC-67F0-4753-9749-1809C2961C1D}"/>
    <cellStyle name="Output 4 2 12 5 2" xfId="24941" xr:uid="{6EED5B62-0C78-44CD-8137-AB887749E3E5}"/>
    <cellStyle name="Output 4 2 12 5 2 2" xfId="24942" xr:uid="{97FDBD3B-F106-417D-A825-A778A0433605}"/>
    <cellStyle name="Output 4 2 12 5 2 3" xfId="24943" xr:uid="{5D246188-B419-430F-B783-15C43202E87B}"/>
    <cellStyle name="Output 4 2 12 5 3" xfId="24944" xr:uid="{CD82E46F-11BA-4DDF-9796-FCFBB0B00CCA}"/>
    <cellStyle name="Output 4 2 12 5 4" xfId="24945" xr:uid="{4F8C1ADC-65B4-4AA1-87EF-FCFCFE045039}"/>
    <cellStyle name="Output 4 2 12 6" xfId="24946" xr:uid="{9F77FCD0-015A-4B9D-AACE-2A0B5AE86EFC}"/>
    <cellStyle name="Output 4 2 12 6 2" xfId="24947" xr:uid="{3551DE5D-4577-4D61-A392-F801926BEEAF}"/>
    <cellStyle name="Output 4 2 12 6 2 2" xfId="24948" xr:uid="{F5DF5A48-B36D-4E64-B485-F72ABBD6C879}"/>
    <cellStyle name="Output 4 2 12 6 2 3" xfId="24949" xr:uid="{03A5D5DF-9BF0-4791-AD38-54A318FDF0BB}"/>
    <cellStyle name="Output 4 2 12 6 3" xfId="24950" xr:uid="{B44F8EE9-B6EA-4A16-8FB1-F6F127DF41AE}"/>
    <cellStyle name="Output 4 2 12 6 4" xfId="24951" xr:uid="{BE20FA4A-488B-4450-84B7-47AA97AF1E44}"/>
    <cellStyle name="Output 4 2 12 7" xfId="24952" xr:uid="{9BC9EBA7-F461-4BA1-9AEE-FFF37B271F24}"/>
    <cellStyle name="Output 4 2 12 7 2" xfId="24953" xr:uid="{43A200DB-1944-4CB2-8EF7-D424B613B23F}"/>
    <cellStyle name="Output 4 2 12 7 3" xfId="24954" xr:uid="{8BB2105C-2DF3-4955-9289-67740768E1A6}"/>
    <cellStyle name="Output 4 2 12 8" xfId="24955" xr:uid="{A8277EFA-F3FB-49C7-B7C3-717C658ADC25}"/>
    <cellStyle name="Output 4 2 12 9" xfId="24956" xr:uid="{40E68DDA-8373-460A-9E16-9E4BE90B3774}"/>
    <cellStyle name="Output 4 2 13" xfId="24957" xr:uid="{44990704-16F3-4721-9378-56E02498F080}"/>
    <cellStyle name="Output 4 2 13 2" xfId="24958" xr:uid="{05EE942C-4F95-47DC-A424-B3E88E4FED9A}"/>
    <cellStyle name="Output 4 2 13 2 2" xfId="24959" xr:uid="{C36A9061-6FDC-4B8A-9EF8-2451647DBFF1}"/>
    <cellStyle name="Output 4 2 13 2 2 2" xfId="24960" xr:uid="{B5ADBA2F-5201-489B-8D21-89152F773133}"/>
    <cellStyle name="Output 4 2 13 2 2 3" xfId="24961" xr:uid="{92B995C5-83D9-4C64-84EE-0FD9C1E4E38C}"/>
    <cellStyle name="Output 4 2 13 2 3" xfId="24962" xr:uid="{D6AEA5A6-1FB8-41C7-ACA0-C0BBB5BB4448}"/>
    <cellStyle name="Output 4 2 13 2 4" xfId="24963" xr:uid="{6C44E428-C0DC-44C9-B441-87D183431105}"/>
    <cellStyle name="Output 4 2 13 3" xfId="24964" xr:uid="{9C86D525-14AB-4935-8EC5-434B8E117967}"/>
    <cellStyle name="Output 4 2 13 3 2" xfId="24965" xr:uid="{CB73BA1C-1E19-4848-9CAD-46C426A61262}"/>
    <cellStyle name="Output 4 2 13 3 2 2" xfId="24966" xr:uid="{90DA61E3-09C5-46D6-BA72-65C34F275A64}"/>
    <cellStyle name="Output 4 2 13 3 2 3" xfId="24967" xr:uid="{D6C7C76D-F167-465A-A203-20E2B8D9E64A}"/>
    <cellStyle name="Output 4 2 13 3 3" xfId="24968" xr:uid="{E853555A-59A4-45D0-A944-5A7D4EFA54DB}"/>
    <cellStyle name="Output 4 2 13 3 4" xfId="24969" xr:uid="{EE0D57AB-C618-43CD-8CC2-EFAFB4C1B742}"/>
    <cellStyle name="Output 4 2 13 4" xfId="24970" xr:uid="{33C11ED3-2B7A-4DA6-830F-EC914C25907C}"/>
    <cellStyle name="Output 4 2 13 4 2" xfId="24971" xr:uid="{E4ADBFCA-1790-4BC7-94B6-4414E1D41274}"/>
    <cellStyle name="Output 4 2 13 4 2 2" xfId="24972" xr:uid="{EED663C2-CAF2-4543-A311-6D1CE2051BE7}"/>
    <cellStyle name="Output 4 2 13 4 2 3" xfId="24973" xr:uid="{EDE7C2EF-7F58-4BE4-91EF-B8FE812C9768}"/>
    <cellStyle name="Output 4 2 13 4 3" xfId="24974" xr:uid="{AEECA1DD-6FDF-4710-B165-E70ED8B73C2F}"/>
    <cellStyle name="Output 4 2 13 4 4" xfId="24975" xr:uid="{DE396F19-7878-4C11-A4FC-61F298160A9C}"/>
    <cellStyle name="Output 4 2 13 5" xfId="24976" xr:uid="{26A6170F-EC0C-48BB-B41B-2CBBCAB3AEB0}"/>
    <cellStyle name="Output 4 2 13 5 2" xfId="24977" xr:uid="{DD4557C6-73E6-429D-8AD1-2EFE07F41DCF}"/>
    <cellStyle name="Output 4 2 13 5 2 2" xfId="24978" xr:uid="{6ACAB210-3AA9-4B69-BE91-74F32B03B994}"/>
    <cellStyle name="Output 4 2 13 5 2 3" xfId="24979" xr:uid="{B5D9A756-8B31-47D8-8BA3-3C4C98602FBE}"/>
    <cellStyle name="Output 4 2 13 5 3" xfId="24980" xr:uid="{E9E54CDF-630D-4B2B-9271-73E6DDC16E2E}"/>
    <cellStyle name="Output 4 2 13 5 4" xfId="24981" xr:uid="{D1D04567-9948-4F7D-A184-7D91FD0ECD1D}"/>
    <cellStyle name="Output 4 2 13 6" xfId="24982" xr:uid="{C2866FAE-D3AC-42DD-A41C-CDEA88017683}"/>
    <cellStyle name="Output 4 2 13 6 2" xfId="24983" xr:uid="{E2A00C27-D8B8-43B3-B091-DCBCBF88D81A}"/>
    <cellStyle name="Output 4 2 13 6 2 2" xfId="24984" xr:uid="{6ED1B4C8-03BA-4C6F-9814-D21DF0172AAA}"/>
    <cellStyle name="Output 4 2 13 6 2 3" xfId="24985" xr:uid="{F61A042F-3077-4390-B64D-78E4CF9DAE14}"/>
    <cellStyle name="Output 4 2 13 6 3" xfId="24986" xr:uid="{9A65512C-07BC-410A-AD2A-D56357D6C6FC}"/>
    <cellStyle name="Output 4 2 13 6 4" xfId="24987" xr:uid="{9E4AA821-80EA-4B03-9F54-F46350EFE6F2}"/>
    <cellStyle name="Output 4 2 13 7" xfId="24988" xr:uid="{29BB87E2-02C3-4792-8FB3-BF47532CB673}"/>
    <cellStyle name="Output 4 2 13 7 2" xfId="24989" xr:uid="{00CA09F2-4F13-4F8E-BA70-1E60024FB9C4}"/>
    <cellStyle name="Output 4 2 13 7 3" xfId="24990" xr:uid="{192C3F27-6198-4226-8FED-320DC909A2BF}"/>
    <cellStyle name="Output 4 2 13 8" xfId="24991" xr:uid="{D9D907F8-41A6-47BF-A2DC-E22B487C210D}"/>
    <cellStyle name="Output 4 2 13 9" xfId="24992" xr:uid="{DB6ED92E-8497-4B48-B9C1-1234CF3847FD}"/>
    <cellStyle name="Output 4 2 14" xfId="24993" xr:uid="{0C9314CA-9384-4503-8235-55040260EAB5}"/>
    <cellStyle name="Output 4 2 14 2" xfId="24994" xr:uid="{0B1EC3EE-7352-4305-9530-96CDF7EDEA36}"/>
    <cellStyle name="Output 4 2 14 2 2" xfId="24995" xr:uid="{9C1B4870-91D7-4823-BA19-5040576FCC5B}"/>
    <cellStyle name="Output 4 2 14 2 2 2" xfId="24996" xr:uid="{9CB2EE66-4AD4-4998-A089-6A9851E33ED1}"/>
    <cellStyle name="Output 4 2 14 2 2 3" xfId="24997" xr:uid="{DF713BE1-4433-4285-819C-7F5AC10AFF99}"/>
    <cellStyle name="Output 4 2 14 2 3" xfId="24998" xr:uid="{BB90F89C-5A26-4645-BF56-AEC80F7BF654}"/>
    <cellStyle name="Output 4 2 14 2 4" xfId="24999" xr:uid="{E453C347-998E-4589-9D22-314E8D2D43E9}"/>
    <cellStyle name="Output 4 2 14 3" xfId="25000" xr:uid="{2E733043-835A-4436-8CE2-F51CE7E9CCCB}"/>
    <cellStyle name="Output 4 2 14 3 2" xfId="25001" xr:uid="{8312837F-7A46-4EE7-961D-C18429BA74A9}"/>
    <cellStyle name="Output 4 2 14 3 2 2" xfId="25002" xr:uid="{8DBAA570-12B6-49F4-9EAB-653FC1F5C17B}"/>
    <cellStyle name="Output 4 2 14 3 2 3" xfId="25003" xr:uid="{44C5D3FE-0907-4A14-899F-7AA5BE7B5D22}"/>
    <cellStyle name="Output 4 2 14 3 3" xfId="25004" xr:uid="{E4D9CFCF-695B-4A2C-AEE4-09BE6EA371EB}"/>
    <cellStyle name="Output 4 2 14 3 4" xfId="25005" xr:uid="{4BB40C80-0A37-453F-80FA-68657C30ADCA}"/>
    <cellStyle name="Output 4 2 14 4" xfId="25006" xr:uid="{78C3A914-4588-43D7-8488-F27999D4EE54}"/>
    <cellStyle name="Output 4 2 14 4 2" xfId="25007" xr:uid="{BB4945E1-804D-44F3-A134-E9281C513A26}"/>
    <cellStyle name="Output 4 2 14 4 2 2" xfId="25008" xr:uid="{4B6F47C2-3C30-4557-91AD-748BB1A68D5D}"/>
    <cellStyle name="Output 4 2 14 4 2 3" xfId="25009" xr:uid="{30C42CB6-92C6-4EAE-B6C5-7BCF577629C0}"/>
    <cellStyle name="Output 4 2 14 4 3" xfId="25010" xr:uid="{C1D78B4C-08EC-42D9-BE12-77E0C97DEAE6}"/>
    <cellStyle name="Output 4 2 14 4 4" xfId="25011" xr:uid="{C801642B-7499-45F6-B568-E6B301DD0715}"/>
    <cellStyle name="Output 4 2 14 5" xfId="25012" xr:uid="{50607A79-6E7F-4A7F-9990-324EAB4436D3}"/>
    <cellStyle name="Output 4 2 14 5 2" xfId="25013" xr:uid="{4AF8912C-F8CE-4EBD-9950-F4E6BBBC97A8}"/>
    <cellStyle name="Output 4 2 14 5 2 2" xfId="25014" xr:uid="{B4C4B6D6-AC13-4190-8F3D-42C1776AAF10}"/>
    <cellStyle name="Output 4 2 14 5 2 3" xfId="25015" xr:uid="{262FE0B0-086F-46C9-A1A4-8F660C9C82DB}"/>
    <cellStyle name="Output 4 2 14 5 3" xfId="25016" xr:uid="{9E955A57-53C6-49BC-BEB1-F1CF36741CF5}"/>
    <cellStyle name="Output 4 2 14 5 4" xfId="25017" xr:uid="{EEA06270-054C-4FC3-AA39-96B085B8A81E}"/>
    <cellStyle name="Output 4 2 14 6" xfId="25018" xr:uid="{4505D323-57ED-41F4-B7F9-F22E79A94225}"/>
    <cellStyle name="Output 4 2 14 6 2" xfId="25019" xr:uid="{5FF479F3-11C3-4232-818D-0D03D55E8E6F}"/>
    <cellStyle name="Output 4 2 14 6 2 2" xfId="25020" xr:uid="{174155E4-5D7B-4EBE-8AA7-CC619E019E7B}"/>
    <cellStyle name="Output 4 2 14 6 2 3" xfId="25021" xr:uid="{C4026626-2FB0-41CF-887A-8DE664409DF4}"/>
    <cellStyle name="Output 4 2 14 6 3" xfId="25022" xr:uid="{03D2A233-384D-4D9E-A850-25A607A22D07}"/>
    <cellStyle name="Output 4 2 14 6 4" xfId="25023" xr:uid="{4D27AF69-C817-4731-BD0A-B4A0416F9454}"/>
    <cellStyle name="Output 4 2 14 7" xfId="25024" xr:uid="{1BCEEC55-3CF7-4470-BAFC-BD10346B01C4}"/>
    <cellStyle name="Output 4 2 14 7 2" xfId="25025" xr:uid="{D55723BE-73E8-46D3-8568-973C4150B6BE}"/>
    <cellStyle name="Output 4 2 14 7 3" xfId="25026" xr:uid="{0A1688C2-F4E6-40F8-8DF4-1F3CC0C0627C}"/>
    <cellStyle name="Output 4 2 14 8" xfId="25027" xr:uid="{0A49A120-D132-49FB-9E4C-CA56982D30BD}"/>
    <cellStyle name="Output 4 2 14 9" xfId="25028" xr:uid="{7E6C7834-CCF9-4C5D-A39D-37EAD2FA135C}"/>
    <cellStyle name="Output 4 2 15" xfId="25029" xr:uid="{E5C558A5-C0A5-404A-AA22-B6DEBA1A573C}"/>
    <cellStyle name="Output 4 2 15 2" xfId="25030" xr:uid="{C8557134-7041-4AD5-A950-784DC1607F8F}"/>
    <cellStyle name="Output 4 2 15 2 2" xfId="25031" xr:uid="{B6229578-EF25-462E-8D88-E4E7E3AC8719}"/>
    <cellStyle name="Output 4 2 15 2 2 2" xfId="25032" xr:uid="{C9544476-5B87-4FAD-AA65-F44779578491}"/>
    <cellStyle name="Output 4 2 15 2 2 3" xfId="25033" xr:uid="{48CB7C0F-368A-4ECB-B752-F190E326212B}"/>
    <cellStyle name="Output 4 2 15 2 3" xfId="25034" xr:uid="{9C9406F3-D13A-4D33-8754-6698F0885939}"/>
    <cellStyle name="Output 4 2 15 2 4" xfId="25035" xr:uid="{24FEF0A5-F456-4C66-B155-555DACD38A29}"/>
    <cellStyle name="Output 4 2 15 3" xfId="25036" xr:uid="{DB90926A-740F-45BA-B99D-5837A1013A90}"/>
    <cellStyle name="Output 4 2 15 3 2" xfId="25037" xr:uid="{95FD8BB5-A852-4EB1-93A4-A0C9EFFF20D2}"/>
    <cellStyle name="Output 4 2 15 3 2 2" xfId="25038" xr:uid="{7578A7DC-2E58-4416-A2D6-EFEADE5C9DAD}"/>
    <cellStyle name="Output 4 2 15 3 2 3" xfId="25039" xr:uid="{75BAB7F4-A39F-44FE-9FC0-30075133635D}"/>
    <cellStyle name="Output 4 2 15 3 3" xfId="25040" xr:uid="{19D303D8-2521-4FC2-AE14-E411B37282FA}"/>
    <cellStyle name="Output 4 2 15 3 4" xfId="25041" xr:uid="{41596C4D-CCB1-46CF-B040-7D532EA798B7}"/>
    <cellStyle name="Output 4 2 15 4" xfId="25042" xr:uid="{9EFCDC00-F535-495E-AEF7-93F92F85C93F}"/>
    <cellStyle name="Output 4 2 15 4 2" xfId="25043" xr:uid="{883A5053-A9F8-4DCB-BBD3-C14810F1FDB7}"/>
    <cellStyle name="Output 4 2 15 4 2 2" xfId="25044" xr:uid="{43175A45-E302-4B71-A3DA-0D76E1F236D7}"/>
    <cellStyle name="Output 4 2 15 4 2 3" xfId="25045" xr:uid="{A2855585-558D-49A2-9D46-6B415BC1337D}"/>
    <cellStyle name="Output 4 2 15 4 3" xfId="25046" xr:uid="{52D83BF5-FF67-4752-85E6-F17F7A61F40D}"/>
    <cellStyle name="Output 4 2 15 4 4" xfId="25047" xr:uid="{8930A09B-D061-464B-8F7A-6E21528FC127}"/>
    <cellStyle name="Output 4 2 15 5" xfId="25048" xr:uid="{022A751C-68C2-44D5-BE8E-E7BBD956309B}"/>
    <cellStyle name="Output 4 2 15 5 2" xfId="25049" xr:uid="{FBEF3D58-775A-4B92-BF8E-FC5C2DA657C9}"/>
    <cellStyle name="Output 4 2 15 5 2 2" xfId="25050" xr:uid="{D1B417B4-92DB-4C4C-8CFF-1E44FF12C87D}"/>
    <cellStyle name="Output 4 2 15 5 2 3" xfId="25051" xr:uid="{5BF411E1-A290-491A-A479-D6D16C4EE79F}"/>
    <cellStyle name="Output 4 2 15 5 3" xfId="25052" xr:uid="{B9B04C7A-03A9-4673-A706-F9309A43464F}"/>
    <cellStyle name="Output 4 2 15 5 4" xfId="25053" xr:uid="{4F234D96-E000-41AC-9892-B952B15504B2}"/>
    <cellStyle name="Output 4 2 15 6" xfId="25054" xr:uid="{6331A503-0F31-4401-A8C4-AB8B98A799B9}"/>
    <cellStyle name="Output 4 2 15 6 2" xfId="25055" xr:uid="{4766C0DE-BAF6-49C5-AAC8-5412734244E8}"/>
    <cellStyle name="Output 4 2 15 6 2 2" xfId="25056" xr:uid="{A6542286-CBBE-4705-AFE5-416401324302}"/>
    <cellStyle name="Output 4 2 15 6 2 3" xfId="25057" xr:uid="{1A81F34A-D721-48DD-B667-E845E97EFBF7}"/>
    <cellStyle name="Output 4 2 15 6 3" xfId="25058" xr:uid="{A1609660-A7DE-45E1-8026-B4CAFFE74343}"/>
    <cellStyle name="Output 4 2 15 6 4" xfId="25059" xr:uid="{7DCF217D-3885-463D-BF6E-576B875DB26E}"/>
    <cellStyle name="Output 4 2 15 7" xfId="25060" xr:uid="{9C22B9F4-667A-42BB-AF00-925301A76182}"/>
    <cellStyle name="Output 4 2 15 7 2" xfId="25061" xr:uid="{60A3CF6B-BD54-4F82-842D-97068F94871B}"/>
    <cellStyle name="Output 4 2 15 7 3" xfId="25062" xr:uid="{E5458925-BFEA-48A9-8F67-2DABE3DC2BDA}"/>
    <cellStyle name="Output 4 2 15 8" xfId="25063" xr:uid="{0B9ABD45-2D9D-48B0-8C53-9CDD984E2604}"/>
    <cellStyle name="Output 4 2 15 9" xfId="25064" xr:uid="{CAF38B49-C539-4A6E-8A1F-96DE30A5078E}"/>
    <cellStyle name="Output 4 2 16" xfId="25065" xr:uid="{07092232-DD5D-4D54-A9C2-C85F0552EA9A}"/>
    <cellStyle name="Output 4 2 16 2" xfId="25066" xr:uid="{852AB871-BD27-404A-A048-D73DDF715671}"/>
    <cellStyle name="Output 4 2 16 2 2" xfId="25067" xr:uid="{8D16E315-D9A4-4718-8CA3-7520D511F58E}"/>
    <cellStyle name="Output 4 2 16 2 2 2" xfId="25068" xr:uid="{FCD8552A-49C7-4DB9-BE57-AB6CDD9D9C0F}"/>
    <cellStyle name="Output 4 2 16 2 2 3" xfId="25069" xr:uid="{1502DD43-EB79-4CBA-82A3-6D71BB5D963B}"/>
    <cellStyle name="Output 4 2 16 2 3" xfId="25070" xr:uid="{381C2901-59C8-46B4-AF96-44C47A1B9B05}"/>
    <cellStyle name="Output 4 2 16 2 4" xfId="25071" xr:uid="{1D0EC304-F876-4135-B0B5-283347FB6C03}"/>
    <cellStyle name="Output 4 2 16 3" xfId="25072" xr:uid="{2769F0EA-AF30-4002-A2B7-699E902B1F56}"/>
    <cellStyle name="Output 4 2 16 3 2" xfId="25073" xr:uid="{1600241B-6849-4110-99F7-8B7C6CA062C1}"/>
    <cellStyle name="Output 4 2 16 3 2 2" xfId="25074" xr:uid="{6AF871BF-BC3E-4A05-8C45-7BE4A23E824D}"/>
    <cellStyle name="Output 4 2 16 3 2 3" xfId="25075" xr:uid="{07BAA097-CE05-45DB-A166-7829EDE99EEC}"/>
    <cellStyle name="Output 4 2 16 3 3" xfId="25076" xr:uid="{D3785F4B-1F8F-45B6-A9F2-52A6C3C3FE46}"/>
    <cellStyle name="Output 4 2 16 3 4" xfId="25077" xr:uid="{9A270DBB-401E-4860-B1F7-1AEEB9C28D88}"/>
    <cellStyle name="Output 4 2 16 4" xfId="25078" xr:uid="{4D361AE5-B7C0-4A14-B193-5961B619A0E8}"/>
    <cellStyle name="Output 4 2 16 4 2" xfId="25079" xr:uid="{F3407F98-CA3F-4FE5-AFBB-D1C187F8C7C5}"/>
    <cellStyle name="Output 4 2 16 4 2 2" xfId="25080" xr:uid="{75F9A5C4-B542-4DF7-9339-0EBF340FF1DC}"/>
    <cellStyle name="Output 4 2 16 4 2 3" xfId="25081" xr:uid="{9EB1C7C1-A9E6-495E-8891-D2B33265737F}"/>
    <cellStyle name="Output 4 2 16 4 3" xfId="25082" xr:uid="{F52D3F79-850D-46E6-A0DA-A20A2F7A660F}"/>
    <cellStyle name="Output 4 2 16 4 4" xfId="25083" xr:uid="{41AD2F0B-E24C-477B-AD01-13FA48C1989F}"/>
    <cellStyle name="Output 4 2 16 5" xfId="25084" xr:uid="{CBD115B2-D6CA-4038-9AF9-C5655AEC64B6}"/>
    <cellStyle name="Output 4 2 16 5 2" xfId="25085" xr:uid="{E1CFD0DB-5A2C-4558-8EFF-B0C943C38F2D}"/>
    <cellStyle name="Output 4 2 16 5 2 2" xfId="25086" xr:uid="{365013B8-154E-40EC-A896-15467BEA3D0E}"/>
    <cellStyle name="Output 4 2 16 5 2 3" xfId="25087" xr:uid="{2CC08053-7DA7-428D-AE38-99DD97F43B74}"/>
    <cellStyle name="Output 4 2 16 5 3" xfId="25088" xr:uid="{87963C4F-56ED-40B2-BA55-A78E49D09926}"/>
    <cellStyle name="Output 4 2 16 5 4" xfId="25089" xr:uid="{BF3A0B74-55C5-423F-8181-C0456E85960E}"/>
    <cellStyle name="Output 4 2 16 6" xfId="25090" xr:uid="{B3A18C64-436B-483B-B9E0-DE8B67E00995}"/>
    <cellStyle name="Output 4 2 16 6 2" xfId="25091" xr:uid="{B1CE60BC-F249-4158-8F0E-1E5D88ED22BC}"/>
    <cellStyle name="Output 4 2 16 6 2 2" xfId="25092" xr:uid="{0B517CA6-74A6-4282-A781-02623BB0A0FF}"/>
    <cellStyle name="Output 4 2 16 6 2 3" xfId="25093" xr:uid="{4CC72B54-15A0-43D5-8D67-4B553099D9CE}"/>
    <cellStyle name="Output 4 2 16 6 3" xfId="25094" xr:uid="{F3B03550-9841-4024-8A8D-250AE78382AC}"/>
    <cellStyle name="Output 4 2 16 6 4" xfId="25095" xr:uid="{2430717E-00C0-4D4D-A7AB-661896CCEB0A}"/>
    <cellStyle name="Output 4 2 16 7" xfId="25096" xr:uid="{42435F4B-2390-4A61-9958-D06FEE0C9FB0}"/>
    <cellStyle name="Output 4 2 16 7 2" xfId="25097" xr:uid="{540D98D4-400D-4B5F-B9FC-6E87243C4378}"/>
    <cellStyle name="Output 4 2 16 7 3" xfId="25098" xr:uid="{A0BD4358-C75D-47BA-9F19-5FE4EA5AA5A4}"/>
    <cellStyle name="Output 4 2 16 8" xfId="25099" xr:uid="{FC9111D3-E833-47F1-80C1-B67A5E615614}"/>
    <cellStyle name="Output 4 2 16 9" xfId="25100" xr:uid="{2145A773-4027-464B-A2E6-A88D0EE949CE}"/>
    <cellStyle name="Output 4 2 17" xfId="25101" xr:uid="{A521D535-4C19-4689-8C9E-724816388486}"/>
    <cellStyle name="Output 4 2 17 2" xfId="25102" xr:uid="{20570959-90C5-4048-8DAE-1B320EBA7809}"/>
    <cellStyle name="Output 4 2 17 2 2" xfId="25103" xr:uid="{975B795A-6D30-4E26-8A03-53860BD6A725}"/>
    <cellStyle name="Output 4 2 17 2 2 2" xfId="25104" xr:uid="{446033B8-A12C-4FF6-A764-A94404B37D88}"/>
    <cellStyle name="Output 4 2 17 2 2 3" xfId="25105" xr:uid="{B7BA92D1-4732-42F4-94F7-423069DA541E}"/>
    <cellStyle name="Output 4 2 17 2 3" xfId="25106" xr:uid="{03C8D0E4-09F9-445D-A307-0FA8BA14EFAD}"/>
    <cellStyle name="Output 4 2 17 2 4" xfId="25107" xr:uid="{56CD9EDA-FA82-4B30-BC18-798BC54D8CF1}"/>
    <cellStyle name="Output 4 2 17 3" xfId="25108" xr:uid="{36123E9C-C5FA-46A2-97C0-76896F3FBF21}"/>
    <cellStyle name="Output 4 2 17 3 2" xfId="25109" xr:uid="{E2174B45-1502-4114-A5B1-D85A94D266F3}"/>
    <cellStyle name="Output 4 2 17 3 2 2" xfId="25110" xr:uid="{4631F1D3-F641-45F9-A507-1DDFED41DE9A}"/>
    <cellStyle name="Output 4 2 17 3 2 3" xfId="25111" xr:uid="{D74500E0-87B2-4E04-8BEC-6B1358E3A420}"/>
    <cellStyle name="Output 4 2 17 3 3" xfId="25112" xr:uid="{A3FC0D1D-B881-4871-B006-1F3E9FE674C2}"/>
    <cellStyle name="Output 4 2 17 3 4" xfId="25113" xr:uid="{42D6510B-4743-41EA-AB47-44F7EAA99FCD}"/>
    <cellStyle name="Output 4 2 17 4" xfId="25114" xr:uid="{AC3E11E1-5365-43E5-9C7F-DA0100D0D47D}"/>
    <cellStyle name="Output 4 2 17 4 2" xfId="25115" xr:uid="{7408BEC6-D40C-4F3E-AAFB-272ACCA5E9B1}"/>
    <cellStyle name="Output 4 2 17 4 2 2" xfId="25116" xr:uid="{9866246C-9C71-4D4B-ACA7-80B4450149AC}"/>
    <cellStyle name="Output 4 2 17 4 2 3" xfId="25117" xr:uid="{69CAE906-7195-40C0-8C79-D43348195C0E}"/>
    <cellStyle name="Output 4 2 17 4 3" xfId="25118" xr:uid="{C544ACC1-2607-4FD1-B15C-5EBA2159B2BA}"/>
    <cellStyle name="Output 4 2 17 4 4" xfId="25119" xr:uid="{78F3A246-109A-41BE-8EA9-D1E7AEB7E6AC}"/>
    <cellStyle name="Output 4 2 17 5" xfId="25120" xr:uid="{399D5F76-11FE-4882-83B1-687EC6CA6FA9}"/>
    <cellStyle name="Output 4 2 17 5 2" xfId="25121" xr:uid="{6EE8FD2D-747F-4ED3-B47A-135ECAD74EA2}"/>
    <cellStyle name="Output 4 2 17 5 2 2" xfId="25122" xr:uid="{B27613F9-38D3-4B2E-8507-2A843ADB1DA3}"/>
    <cellStyle name="Output 4 2 17 5 2 3" xfId="25123" xr:uid="{E8EFFB1F-B367-4D65-975A-3C767FD80484}"/>
    <cellStyle name="Output 4 2 17 5 3" xfId="25124" xr:uid="{596BD9FC-2DA5-4178-8F89-DD0E0A02F4EF}"/>
    <cellStyle name="Output 4 2 17 5 4" xfId="25125" xr:uid="{8C123F7C-7685-4EFB-823C-0716B13D6087}"/>
    <cellStyle name="Output 4 2 17 6" xfId="25126" xr:uid="{6B3DEFF9-9634-458B-A9DC-B938EB06C27F}"/>
    <cellStyle name="Output 4 2 17 6 2" xfId="25127" xr:uid="{12336E9A-20E7-4275-BD6E-571970C1A04B}"/>
    <cellStyle name="Output 4 2 17 6 2 2" xfId="25128" xr:uid="{522FBB46-50F9-45DF-A243-62D44A4B8D4B}"/>
    <cellStyle name="Output 4 2 17 6 2 3" xfId="25129" xr:uid="{B52D8E18-E6F3-4177-AF66-F99EAEC53411}"/>
    <cellStyle name="Output 4 2 17 6 3" xfId="25130" xr:uid="{44D1798B-28F3-4766-A4FF-6BE718A11B98}"/>
    <cellStyle name="Output 4 2 17 6 4" xfId="25131" xr:uid="{BC06E06D-CC16-42A0-8C0A-0AF652654FE0}"/>
    <cellStyle name="Output 4 2 17 7" xfId="25132" xr:uid="{9D208FC1-FC4B-44FE-A28E-4CBCFEF291BE}"/>
    <cellStyle name="Output 4 2 17 7 2" xfId="25133" xr:uid="{AFEF5884-1196-4954-A6FF-B5CB0BFAC154}"/>
    <cellStyle name="Output 4 2 17 7 3" xfId="25134" xr:uid="{CCA6F94C-C758-4CFF-AAC4-874311992F81}"/>
    <cellStyle name="Output 4 2 17 8" xfId="25135" xr:uid="{DD1C5965-0133-4CA2-8BFC-E77638E15625}"/>
    <cellStyle name="Output 4 2 17 9" xfId="25136" xr:uid="{D73C23E7-566E-4D47-AA10-741E9EF2842E}"/>
    <cellStyle name="Output 4 2 18" xfId="25137" xr:uid="{15765DD4-0792-458B-BB76-B56FE2857D74}"/>
    <cellStyle name="Output 4 2 18 2" xfId="25138" xr:uid="{1C7ED569-E93B-4060-8D42-4C6B619392A4}"/>
    <cellStyle name="Output 4 2 18 2 2" xfId="25139" xr:uid="{6D5C7CBA-6E24-40C6-80C5-6FC11D4321EB}"/>
    <cellStyle name="Output 4 2 18 2 2 2" xfId="25140" xr:uid="{230B34BD-6457-4FDB-897D-E8B64DCEC3CF}"/>
    <cellStyle name="Output 4 2 18 2 2 3" xfId="25141" xr:uid="{5A4CB923-C359-4CE4-8362-0C7F2DDCED99}"/>
    <cellStyle name="Output 4 2 18 2 3" xfId="25142" xr:uid="{3D19F85E-30B3-4670-BB46-5D16C16FFD03}"/>
    <cellStyle name="Output 4 2 18 2 4" xfId="25143" xr:uid="{A9A5D9B8-A5B1-4478-848B-6C8C80B5B965}"/>
    <cellStyle name="Output 4 2 18 3" xfId="25144" xr:uid="{AF887837-CDD7-4620-8D61-05DE359165B4}"/>
    <cellStyle name="Output 4 2 18 3 2" xfId="25145" xr:uid="{441A7C5E-9A82-4BD2-9CC8-A80EDFD16888}"/>
    <cellStyle name="Output 4 2 18 3 2 2" xfId="25146" xr:uid="{C556C9EC-3DA6-4ED0-A390-66272528BB6D}"/>
    <cellStyle name="Output 4 2 18 3 2 3" xfId="25147" xr:uid="{A165C213-8F99-499A-8840-2EB70070D315}"/>
    <cellStyle name="Output 4 2 18 3 3" xfId="25148" xr:uid="{524D6350-B0EE-40A5-A01B-19C32975F731}"/>
    <cellStyle name="Output 4 2 18 3 4" xfId="25149" xr:uid="{DC16553C-F364-46B1-8D3B-114263557E06}"/>
    <cellStyle name="Output 4 2 18 4" xfId="25150" xr:uid="{5DB1534F-EB27-464E-B050-4613EA2A00A8}"/>
    <cellStyle name="Output 4 2 18 4 2" xfId="25151" xr:uid="{784B1DA9-BEED-4E32-B737-D7ED5008CB4D}"/>
    <cellStyle name="Output 4 2 18 4 2 2" xfId="25152" xr:uid="{0DA5D602-E628-43D4-B921-BFD50AE1AF2A}"/>
    <cellStyle name="Output 4 2 18 4 2 3" xfId="25153" xr:uid="{9784AE54-20FB-4DD2-B46E-6A213E427862}"/>
    <cellStyle name="Output 4 2 18 4 3" xfId="25154" xr:uid="{C85B456E-BCAC-48F6-81FA-23AB73F1AD24}"/>
    <cellStyle name="Output 4 2 18 4 4" xfId="25155" xr:uid="{44191327-F81D-4E17-A31F-8F743BE2ACB2}"/>
    <cellStyle name="Output 4 2 18 5" xfId="25156" xr:uid="{B982CF4D-FDB2-4216-969E-5D0F90A0ED20}"/>
    <cellStyle name="Output 4 2 18 5 2" xfId="25157" xr:uid="{F489769B-3C3C-419F-A2AE-9CE8E34F061B}"/>
    <cellStyle name="Output 4 2 18 5 2 2" xfId="25158" xr:uid="{423B6294-E8D1-4C36-B7F9-5A1F9968B634}"/>
    <cellStyle name="Output 4 2 18 5 2 3" xfId="25159" xr:uid="{7A783FCC-3D02-45DE-97D3-2C97D7BE0073}"/>
    <cellStyle name="Output 4 2 18 5 3" xfId="25160" xr:uid="{2D657D9E-D5F4-48F0-A60E-11E21EB4582C}"/>
    <cellStyle name="Output 4 2 18 5 4" xfId="25161" xr:uid="{F86E04BB-7C34-4133-9370-3C7DFE0DA1E3}"/>
    <cellStyle name="Output 4 2 18 6" xfId="25162" xr:uid="{6E014AC7-38D3-430A-9928-CBF523D5C2D0}"/>
    <cellStyle name="Output 4 2 18 6 2" xfId="25163" xr:uid="{1CF1CFC6-1B93-410A-A5A4-85AA2E0B58EA}"/>
    <cellStyle name="Output 4 2 18 6 2 2" xfId="25164" xr:uid="{012000BD-CDCF-447F-A10A-DB72A122BE10}"/>
    <cellStyle name="Output 4 2 18 6 2 3" xfId="25165" xr:uid="{A43DD864-FDCE-4310-AB1D-932D6BFEBEE2}"/>
    <cellStyle name="Output 4 2 18 6 3" xfId="25166" xr:uid="{72C775D2-1D6F-4966-A51B-5B53A6C41DA7}"/>
    <cellStyle name="Output 4 2 18 6 4" xfId="25167" xr:uid="{1ECB6267-9ED7-4E30-932E-47A646B2091F}"/>
    <cellStyle name="Output 4 2 18 7" xfId="25168" xr:uid="{3BCEB584-2F26-46C4-A814-B40C9E0C0B42}"/>
    <cellStyle name="Output 4 2 18 7 2" xfId="25169" xr:uid="{8E7D5CD0-BFFE-4C8D-9D57-97E9B6730224}"/>
    <cellStyle name="Output 4 2 18 7 3" xfId="25170" xr:uid="{CB7B8FFA-B861-48DE-9BB9-9A7662382859}"/>
    <cellStyle name="Output 4 2 18 8" xfId="25171" xr:uid="{30A0E0BD-94E0-4F4B-85E2-2CFC3DBCC9C6}"/>
    <cellStyle name="Output 4 2 18 9" xfId="25172" xr:uid="{3B0E9CE0-3F63-4819-89E6-D0A80B1DA603}"/>
    <cellStyle name="Output 4 2 19" xfId="25173" xr:uid="{8923FE29-FC88-4134-9E41-D263478942F8}"/>
    <cellStyle name="Output 4 2 19 2" xfId="25174" xr:uid="{E8E8213A-FB77-4C45-A46F-7495CAC0FFE6}"/>
    <cellStyle name="Output 4 2 19 2 2" xfId="25175" xr:uid="{557078C8-0709-4A3F-BA28-90A2FA93A6D7}"/>
    <cellStyle name="Output 4 2 19 2 2 2" xfId="25176" xr:uid="{708CA687-A73C-4612-ACF2-DB625AE5B698}"/>
    <cellStyle name="Output 4 2 19 2 2 3" xfId="25177" xr:uid="{6D1F0C68-8991-4533-A625-A9D7EEEFB58A}"/>
    <cellStyle name="Output 4 2 19 2 3" xfId="25178" xr:uid="{8C089253-92D4-4602-8271-5D118618142C}"/>
    <cellStyle name="Output 4 2 19 2 4" xfId="25179" xr:uid="{71FBE83A-F448-4155-B7AB-E3DDC95BBF23}"/>
    <cellStyle name="Output 4 2 19 3" xfId="25180" xr:uid="{61699BCA-55F0-4CFE-A08F-2715FF6B2CDC}"/>
    <cellStyle name="Output 4 2 19 3 2" xfId="25181" xr:uid="{AB00DCB1-0C56-4A6F-A74F-59385D773945}"/>
    <cellStyle name="Output 4 2 19 3 2 2" xfId="25182" xr:uid="{DE400ED1-B4CA-4010-BEAE-4390F25C86B2}"/>
    <cellStyle name="Output 4 2 19 3 2 3" xfId="25183" xr:uid="{2586E03E-7DB5-4B1D-92D9-B5AD9CD8CDB9}"/>
    <cellStyle name="Output 4 2 19 3 3" xfId="25184" xr:uid="{7DE54BFD-ABDA-4745-BC59-90C29CA949E7}"/>
    <cellStyle name="Output 4 2 19 3 4" xfId="25185" xr:uid="{294225B2-61E6-4968-83D7-803BE1DA2D59}"/>
    <cellStyle name="Output 4 2 19 4" xfId="25186" xr:uid="{D7A5646A-3539-4FDD-A117-E6485532097F}"/>
    <cellStyle name="Output 4 2 19 4 2" xfId="25187" xr:uid="{BFA7DEEE-B25E-408E-BB10-7D3807C5F4D3}"/>
    <cellStyle name="Output 4 2 19 4 2 2" xfId="25188" xr:uid="{F9B2C00A-8383-4ED3-ACD6-DC4B0084F3C8}"/>
    <cellStyle name="Output 4 2 19 4 2 3" xfId="25189" xr:uid="{676A0EC1-84DB-4EC7-B3A8-8728D6BB12D4}"/>
    <cellStyle name="Output 4 2 19 4 3" xfId="25190" xr:uid="{1261C9D9-6FA4-4B21-BD21-C976A751DAE6}"/>
    <cellStyle name="Output 4 2 19 4 4" xfId="25191" xr:uid="{B1273862-2020-4C76-ADD5-5F697CD36B54}"/>
    <cellStyle name="Output 4 2 19 5" xfId="25192" xr:uid="{4008CE11-A54C-44CE-84FF-DB2079F43C81}"/>
    <cellStyle name="Output 4 2 19 5 2" xfId="25193" xr:uid="{1D6C2C7A-E37A-4EE2-AD7F-42F30F4C22F2}"/>
    <cellStyle name="Output 4 2 19 5 2 2" xfId="25194" xr:uid="{D5271D5D-FFA5-4651-AF63-C47E18B451D8}"/>
    <cellStyle name="Output 4 2 19 5 2 3" xfId="25195" xr:uid="{F1896058-B39A-418B-8D0B-363EE0CE0171}"/>
    <cellStyle name="Output 4 2 19 5 3" xfId="25196" xr:uid="{793B82F3-672E-46DC-860D-DD1AE7E99C06}"/>
    <cellStyle name="Output 4 2 19 5 4" xfId="25197" xr:uid="{CF954447-9DC9-4B0B-9F40-EA3BE8003629}"/>
    <cellStyle name="Output 4 2 19 6" xfId="25198" xr:uid="{FF0B1D77-4BFC-45DE-92BD-05C3E94DEDB0}"/>
    <cellStyle name="Output 4 2 19 6 2" xfId="25199" xr:uid="{642B82FA-92BC-4185-B9C4-39C18F2407AC}"/>
    <cellStyle name="Output 4 2 19 6 2 2" xfId="25200" xr:uid="{9AD574A8-5A71-4BE1-A281-0C4CFB08054A}"/>
    <cellStyle name="Output 4 2 19 6 2 3" xfId="25201" xr:uid="{CF854C5F-753B-4BF6-85C9-2AB6AEBE5919}"/>
    <cellStyle name="Output 4 2 19 6 3" xfId="25202" xr:uid="{DBAD6A66-759E-498F-A5A6-1203A78B2512}"/>
    <cellStyle name="Output 4 2 19 6 4" xfId="25203" xr:uid="{D980CCEE-80DA-4B3E-BBF5-935FF719F83F}"/>
    <cellStyle name="Output 4 2 19 7" xfId="25204" xr:uid="{0DAD88E0-1FF2-4D8B-9970-C221786B5A5C}"/>
    <cellStyle name="Output 4 2 19 7 2" xfId="25205" xr:uid="{D410E600-6B6A-41D0-BDCC-A93CCC9D20F2}"/>
    <cellStyle name="Output 4 2 19 7 3" xfId="25206" xr:uid="{6672CD59-A8D6-4438-B46A-1C4827BCFFC3}"/>
    <cellStyle name="Output 4 2 19 8" xfId="25207" xr:uid="{DCC647B9-8B7F-4D5A-B493-70A1F231D206}"/>
    <cellStyle name="Output 4 2 19 9" xfId="25208" xr:uid="{A96D195D-245F-4ABA-8A09-68F2D69D9E6F}"/>
    <cellStyle name="Output 4 2 2" xfId="25209" xr:uid="{E5ABA367-C006-4F4A-9E47-90F732FF73DE}"/>
    <cellStyle name="Output 4 2 2 2" xfId="25210" xr:uid="{C8BEE0F2-4BBB-463B-A2D7-B06E1A4A2D1F}"/>
    <cellStyle name="Output 4 2 2 2 2" xfId="25211" xr:uid="{294D43BB-A649-412B-9C01-AFC7B3D46933}"/>
    <cellStyle name="Output 4 2 2 2 2 2" xfId="25212" xr:uid="{7E9B8F55-B86B-48BC-AACF-86F611A8894A}"/>
    <cellStyle name="Output 4 2 2 2 2 3" xfId="25213" xr:uid="{56CB2050-6DDB-41A2-BF5A-331E20B40D01}"/>
    <cellStyle name="Output 4 2 2 2 3" xfId="25214" xr:uid="{FA0DB86D-ED49-48DC-83EF-D532FB4F0D54}"/>
    <cellStyle name="Output 4 2 2 2 4" xfId="25215" xr:uid="{3459934F-2EE0-4C59-86B1-F1D24EE740D2}"/>
    <cellStyle name="Output 4 2 2 3" xfId="25216" xr:uid="{217772C4-8B01-4A52-B2A8-1141D678F208}"/>
    <cellStyle name="Output 4 2 2 3 2" xfId="25217" xr:uid="{869A2C80-FAA3-407C-844D-454C84D5EB93}"/>
    <cellStyle name="Output 4 2 2 3 2 2" xfId="25218" xr:uid="{B266F197-4303-4F48-B0BB-29B50DC6216F}"/>
    <cellStyle name="Output 4 2 2 3 2 3" xfId="25219" xr:uid="{2785CE05-5B19-41E1-B49A-73A7AD345391}"/>
    <cellStyle name="Output 4 2 2 3 3" xfId="25220" xr:uid="{884BA9B2-6D1B-420D-BB9C-56C012C7F623}"/>
    <cellStyle name="Output 4 2 2 3 4" xfId="25221" xr:uid="{215E17A1-1147-43FD-8154-5B01C398A5F8}"/>
    <cellStyle name="Output 4 2 2 4" xfId="25222" xr:uid="{E79338F2-E2AD-468D-9D1C-4DD0281F4BAA}"/>
    <cellStyle name="Output 4 2 2 4 2" xfId="25223" xr:uid="{01063C1A-21EB-4E1E-9063-5EDCF47D8ED6}"/>
    <cellStyle name="Output 4 2 2 4 2 2" xfId="25224" xr:uid="{9A2875D5-B8EF-4F4D-994B-238745159841}"/>
    <cellStyle name="Output 4 2 2 4 2 3" xfId="25225" xr:uid="{DAE33C80-2D04-40E2-A934-AC37EED0FEFA}"/>
    <cellStyle name="Output 4 2 2 4 3" xfId="25226" xr:uid="{112EDA91-022A-49B2-AD35-82B21648586C}"/>
    <cellStyle name="Output 4 2 2 4 4" xfId="25227" xr:uid="{9849EA07-EA32-466C-AD1D-021D719C1C6C}"/>
    <cellStyle name="Output 4 2 2 5" xfId="25228" xr:uid="{218FB09B-9560-4032-86FB-896042BBE92F}"/>
    <cellStyle name="Output 4 2 2 5 2" xfId="25229" xr:uid="{BC1F2E80-6692-4C2F-A1D6-11278600044B}"/>
    <cellStyle name="Output 4 2 2 5 2 2" xfId="25230" xr:uid="{F25D353B-6F26-470F-8BD8-87707B0F654C}"/>
    <cellStyle name="Output 4 2 2 5 2 3" xfId="25231" xr:uid="{80FE6B5E-F243-418E-9DE6-CD1A82A55E07}"/>
    <cellStyle name="Output 4 2 2 5 3" xfId="25232" xr:uid="{1E0A28DA-9715-421C-87AB-617DDDCBDB18}"/>
    <cellStyle name="Output 4 2 2 5 4" xfId="25233" xr:uid="{4547AC50-E4F7-46B5-8639-4552EABE1024}"/>
    <cellStyle name="Output 4 2 2 6" xfId="25234" xr:uid="{B126B225-3BFF-47B1-9859-D80E3638BFDF}"/>
    <cellStyle name="Output 4 2 2 6 2" xfId="25235" xr:uid="{C1234D15-2C95-480C-B8DF-E9F76E7F63C7}"/>
    <cellStyle name="Output 4 2 2 6 2 2" xfId="25236" xr:uid="{28457B9C-2DD0-42D5-AE65-59C0FAC73CE4}"/>
    <cellStyle name="Output 4 2 2 6 2 3" xfId="25237" xr:uid="{1D378DDD-C95F-4C6A-9479-95301DE51D5A}"/>
    <cellStyle name="Output 4 2 2 6 3" xfId="25238" xr:uid="{81E5AD79-9093-457A-90E1-D4CC04CB47CB}"/>
    <cellStyle name="Output 4 2 2 6 4" xfId="25239" xr:uid="{876843CE-4591-47D5-A494-C2F8E28F5F7C}"/>
    <cellStyle name="Output 4 2 2 7" xfId="25240" xr:uid="{0A5143D3-E327-4C4E-9ED9-F23BE32F35A2}"/>
    <cellStyle name="Output 4 2 2 7 2" xfId="25241" xr:uid="{E934B492-4CE1-44AD-AAFB-9B5B1604B838}"/>
    <cellStyle name="Output 4 2 2 7 3" xfId="25242" xr:uid="{D46B7271-A10A-481A-B44B-FB40BAA21300}"/>
    <cellStyle name="Output 4 2 2 8" xfId="25243" xr:uid="{5666D7DD-4BF3-47FA-A077-DA563D29C3B8}"/>
    <cellStyle name="Output 4 2 2 9" xfId="25244" xr:uid="{5462F3B8-BF7F-4FE9-A95E-D776B142D617}"/>
    <cellStyle name="Output 4 2 20" xfId="25245" xr:uid="{EFE72A79-77EB-4A84-BD0A-61CD9C330923}"/>
    <cellStyle name="Output 4 2 20 2" xfId="25246" xr:uid="{1900F583-5CEF-4565-B21F-7B0EF6E86EFF}"/>
    <cellStyle name="Output 4 2 20 2 2" xfId="25247" xr:uid="{D3C1A1EE-C93E-42C2-8566-56D791B45F51}"/>
    <cellStyle name="Output 4 2 20 2 3" xfId="25248" xr:uid="{C587A050-2267-405D-8024-77B0616DEF7A}"/>
    <cellStyle name="Output 4 2 20 3" xfId="25249" xr:uid="{EAE63A69-8881-4306-9303-CB3039F3311F}"/>
    <cellStyle name="Output 4 2 20 4" xfId="25250" xr:uid="{99249F05-26AF-4AA9-A783-8DD8E0AB2CAC}"/>
    <cellStyle name="Output 4 2 21" xfId="25251" xr:uid="{82C76011-6571-4EB8-9DDA-4BB3F8733DAB}"/>
    <cellStyle name="Output 4 2 21 2" xfId="25252" xr:uid="{21FAE5A3-63D2-47A2-8712-FAFA581DFA59}"/>
    <cellStyle name="Output 4 2 21 2 2" xfId="25253" xr:uid="{E7127D69-062D-4AD4-A739-63CB914E04B4}"/>
    <cellStyle name="Output 4 2 21 2 3" xfId="25254" xr:uid="{FB8183A8-EE79-421A-B3DF-4E65B592E148}"/>
    <cellStyle name="Output 4 2 21 3" xfId="25255" xr:uid="{DB88C8DA-E9D1-4EBA-B1B0-D3F1048BCBF4}"/>
    <cellStyle name="Output 4 2 21 4" xfId="25256" xr:uid="{6128E777-B11F-4D57-8B1E-23D370019F4F}"/>
    <cellStyle name="Output 4 2 22" xfId="25257" xr:uid="{525A0C92-01E8-4884-869F-B13D65528069}"/>
    <cellStyle name="Output 4 2 22 2" xfId="25258" xr:uid="{FD8AFF76-00C9-44C1-A20C-E059BB889E25}"/>
    <cellStyle name="Output 4 2 22 2 2" xfId="25259" xr:uid="{62B59B88-D302-4C78-9C6F-E84300B48281}"/>
    <cellStyle name="Output 4 2 22 2 3" xfId="25260" xr:uid="{E43AF98F-45E1-41BD-8291-E0B16C8E77A5}"/>
    <cellStyle name="Output 4 2 22 3" xfId="25261" xr:uid="{08419ED7-E059-4FEF-93DB-69CA16E839EF}"/>
    <cellStyle name="Output 4 2 22 4" xfId="25262" xr:uid="{64BACC69-C59C-472E-B19C-694D9949CFCD}"/>
    <cellStyle name="Output 4 2 23" xfId="25263" xr:uid="{C42DA91E-54D6-4FBE-89F0-1AE1B39F7962}"/>
    <cellStyle name="Output 4 2 23 2" xfId="25264" xr:uid="{DC302E40-1C75-4E5D-87DE-E1D32FC64734}"/>
    <cellStyle name="Output 4 2 23 2 2" xfId="25265" xr:uid="{297F32D7-3A4E-4C1C-A424-7A4DB3EFCF5C}"/>
    <cellStyle name="Output 4 2 23 2 3" xfId="25266" xr:uid="{314F602D-7301-4194-9897-D3619029C183}"/>
    <cellStyle name="Output 4 2 23 3" xfId="25267" xr:uid="{9F913021-FA67-4667-A912-390DA3AE3241}"/>
    <cellStyle name="Output 4 2 23 4" xfId="25268" xr:uid="{A91A8AC0-832F-494C-AEDA-7C6790654BEB}"/>
    <cellStyle name="Output 4 2 24" xfId="25269" xr:uid="{04674A82-65DB-4A2D-BE95-4DA3E3D86470}"/>
    <cellStyle name="Output 4 2 24 2" xfId="25270" xr:uid="{98BBD189-D863-4A29-BEE6-152743B0FC43}"/>
    <cellStyle name="Output 4 2 24 2 2" xfId="25271" xr:uid="{2A68C0CB-6B59-4421-B472-BB6B04922EAE}"/>
    <cellStyle name="Output 4 2 24 2 3" xfId="25272" xr:uid="{877C211F-344C-482D-BDAF-01C91794CF5D}"/>
    <cellStyle name="Output 4 2 24 3" xfId="25273" xr:uid="{6633C703-0329-4FEF-953F-B42F65D15F8A}"/>
    <cellStyle name="Output 4 2 24 4" xfId="25274" xr:uid="{DDFD72B9-E6C8-4829-BF4E-BB779B0454D0}"/>
    <cellStyle name="Output 4 2 25" xfId="25275" xr:uid="{C3256279-D0F9-4CA6-B493-639E6D5C9A8B}"/>
    <cellStyle name="Output 4 2 25 2" xfId="25276" xr:uid="{C137AC72-9743-45C1-9A02-249C18826AAB}"/>
    <cellStyle name="Output 4 2 25 3" xfId="25277" xr:uid="{E4B53321-A10B-45EB-B22F-B356D81FE5C6}"/>
    <cellStyle name="Output 4 2 26" xfId="25278" xr:uid="{3EE45BE1-6FEC-4D37-B57A-692362C842B3}"/>
    <cellStyle name="Output 4 2 27" xfId="25279" xr:uid="{F2BB4215-1498-4101-84E4-87CBCF19E462}"/>
    <cellStyle name="Output 4 2 3" xfId="25280" xr:uid="{F2B28CDE-3221-4C02-9FC5-6D05C3494870}"/>
    <cellStyle name="Output 4 2 3 2" xfId="25281" xr:uid="{5C2A7E83-51C1-4F1F-80DB-EFC30FE16FF4}"/>
    <cellStyle name="Output 4 2 3 2 2" xfId="25282" xr:uid="{32D08F04-3CE1-409F-92CA-EF6EF7C6DBF1}"/>
    <cellStyle name="Output 4 2 3 2 2 2" xfId="25283" xr:uid="{B3511C5A-64E2-4570-9D3A-D74C8AB0AE4C}"/>
    <cellStyle name="Output 4 2 3 2 2 3" xfId="25284" xr:uid="{B52FEAB1-71F3-47E9-B2EE-965694C07115}"/>
    <cellStyle name="Output 4 2 3 2 3" xfId="25285" xr:uid="{805CCF6D-1A9A-4649-982B-B84BF33E5E92}"/>
    <cellStyle name="Output 4 2 3 2 4" xfId="25286" xr:uid="{6B072A03-78D3-406D-AF50-C49ACF0F2691}"/>
    <cellStyle name="Output 4 2 3 3" xfId="25287" xr:uid="{C70EF1F8-B2D6-4CB9-9706-F7A08205EF41}"/>
    <cellStyle name="Output 4 2 3 3 2" xfId="25288" xr:uid="{0CAC5F3A-70CF-4804-9D2F-230D77AF2719}"/>
    <cellStyle name="Output 4 2 3 3 2 2" xfId="25289" xr:uid="{62B08766-6A8C-454D-AF6A-7331B72AF9C4}"/>
    <cellStyle name="Output 4 2 3 3 2 3" xfId="25290" xr:uid="{632AC124-BFBE-49DF-A722-CEF1842957B8}"/>
    <cellStyle name="Output 4 2 3 3 3" xfId="25291" xr:uid="{B88FA3B6-7F9B-4CB7-87DF-E716334D931B}"/>
    <cellStyle name="Output 4 2 3 3 4" xfId="25292" xr:uid="{C307FD26-D414-4E6B-9322-8809442A0E3A}"/>
    <cellStyle name="Output 4 2 3 4" xfId="25293" xr:uid="{64DAC2D0-E94D-40D3-9733-1BD2183929F5}"/>
    <cellStyle name="Output 4 2 3 4 2" xfId="25294" xr:uid="{9FC92207-BD87-486B-A6ED-97A7C90937B0}"/>
    <cellStyle name="Output 4 2 3 4 2 2" xfId="25295" xr:uid="{38041D60-04AA-4146-A409-B799AE3453DD}"/>
    <cellStyle name="Output 4 2 3 4 2 3" xfId="25296" xr:uid="{D1BDF12E-FE94-49BF-8D01-A4CDEA2817E9}"/>
    <cellStyle name="Output 4 2 3 4 3" xfId="25297" xr:uid="{A5DACA5A-3E10-4751-A4D7-45B989F80328}"/>
    <cellStyle name="Output 4 2 3 4 4" xfId="25298" xr:uid="{4FE4B02C-5BB4-4E41-A82B-A986876E3A55}"/>
    <cellStyle name="Output 4 2 3 5" xfId="25299" xr:uid="{2104FB5E-747B-48B1-A5E6-C8FB296EBEB6}"/>
    <cellStyle name="Output 4 2 3 5 2" xfId="25300" xr:uid="{0758C914-DD23-46E9-B964-470483382F00}"/>
    <cellStyle name="Output 4 2 3 5 2 2" xfId="25301" xr:uid="{D2D7A361-5EDB-4861-A6F1-7EC04AD205D3}"/>
    <cellStyle name="Output 4 2 3 5 2 3" xfId="25302" xr:uid="{C3A37F15-BE3B-4F36-8C27-4B35D65C3C61}"/>
    <cellStyle name="Output 4 2 3 5 3" xfId="25303" xr:uid="{128698A1-B70B-4683-A1B7-874FCA5A82F7}"/>
    <cellStyle name="Output 4 2 3 5 4" xfId="25304" xr:uid="{15A1CED8-1509-4BDB-87F7-276E6F27162E}"/>
    <cellStyle name="Output 4 2 3 6" xfId="25305" xr:uid="{EE19FD1C-46C2-4E69-A4F4-AD0F7C0E7405}"/>
    <cellStyle name="Output 4 2 3 6 2" xfId="25306" xr:uid="{D8E28630-A12E-4952-B7B8-A6298918F621}"/>
    <cellStyle name="Output 4 2 3 6 2 2" xfId="25307" xr:uid="{367F94CD-2793-4A09-9811-B72D21D022F2}"/>
    <cellStyle name="Output 4 2 3 6 2 3" xfId="25308" xr:uid="{721C8932-5F39-42C5-B2CD-BF98130FCBB6}"/>
    <cellStyle name="Output 4 2 3 6 3" xfId="25309" xr:uid="{F2717118-9985-42A5-ACF9-5C1457B40725}"/>
    <cellStyle name="Output 4 2 3 6 4" xfId="25310" xr:uid="{A5623916-7BF2-41F0-91F8-75074407B347}"/>
    <cellStyle name="Output 4 2 3 7" xfId="25311" xr:uid="{414B701B-DD62-4B3A-9107-F38FBB2E4B74}"/>
    <cellStyle name="Output 4 2 3 7 2" xfId="25312" xr:uid="{ABCD23A4-B678-47BB-88E8-88CA391B4B76}"/>
    <cellStyle name="Output 4 2 3 7 3" xfId="25313" xr:uid="{BEAE32EB-D868-4994-89B8-727C280F8C21}"/>
    <cellStyle name="Output 4 2 3 8" xfId="25314" xr:uid="{7C85386E-F186-4FBF-9EE9-57E50AC73BB1}"/>
    <cellStyle name="Output 4 2 3 9" xfId="25315" xr:uid="{3EF81FD9-ED78-4432-99BE-37DA2C6226D8}"/>
    <cellStyle name="Output 4 2 4" xfId="25316" xr:uid="{F52F89C3-F7D5-488E-82CA-139860D39005}"/>
    <cellStyle name="Output 4 2 4 2" xfId="25317" xr:uid="{6E98BF95-1EEB-4B12-B4F1-4BA2D418A1F9}"/>
    <cellStyle name="Output 4 2 4 2 2" xfId="25318" xr:uid="{94F2863B-BB91-4433-9AF2-ADC38862C538}"/>
    <cellStyle name="Output 4 2 4 2 2 2" xfId="25319" xr:uid="{C7BDE1FD-B903-4233-A685-E3A2FA430031}"/>
    <cellStyle name="Output 4 2 4 2 2 3" xfId="25320" xr:uid="{5CFBC921-8AA7-45AC-99A7-E8C42885050C}"/>
    <cellStyle name="Output 4 2 4 2 3" xfId="25321" xr:uid="{248EA2E8-B95C-4179-BE80-3B3244FC1933}"/>
    <cellStyle name="Output 4 2 4 2 4" xfId="25322" xr:uid="{087ECA52-7728-4845-A8F6-3DF28B3272CD}"/>
    <cellStyle name="Output 4 2 4 3" xfId="25323" xr:uid="{5DB5C259-5C5D-42A7-83A9-A58BAD76F062}"/>
    <cellStyle name="Output 4 2 4 3 2" xfId="25324" xr:uid="{E52EF817-61CA-4BEB-AEE2-4F6F2A5DB9FC}"/>
    <cellStyle name="Output 4 2 4 3 2 2" xfId="25325" xr:uid="{C5FC19AD-D060-4E0C-AB37-F4837B228535}"/>
    <cellStyle name="Output 4 2 4 3 2 3" xfId="25326" xr:uid="{4C782F33-DF9E-45C9-BE49-FD5F5C158367}"/>
    <cellStyle name="Output 4 2 4 3 3" xfId="25327" xr:uid="{E7EEF9D2-6C6C-43B9-AE71-EA94F9658D75}"/>
    <cellStyle name="Output 4 2 4 3 4" xfId="25328" xr:uid="{DC530CB8-0EFA-4D59-AD7C-C070B0E3BC5B}"/>
    <cellStyle name="Output 4 2 4 4" xfId="25329" xr:uid="{C0092C04-D13C-4239-99C3-4D389C588505}"/>
    <cellStyle name="Output 4 2 4 4 2" xfId="25330" xr:uid="{D89D0DD5-4A33-4F8B-9FFB-1169CDC6BDB6}"/>
    <cellStyle name="Output 4 2 4 4 2 2" xfId="25331" xr:uid="{FF50D974-CAD3-4B08-A8A7-3996ADD823E3}"/>
    <cellStyle name="Output 4 2 4 4 2 3" xfId="25332" xr:uid="{797E21CC-855D-4270-9054-E52E7B26F444}"/>
    <cellStyle name="Output 4 2 4 4 3" xfId="25333" xr:uid="{1228124C-7ADC-4BE1-BB61-153667D816BF}"/>
    <cellStyle name="Output 4 2 4 4 4" xfId="25334" xr:uid="{BE2402F8-6AB2-4A46-8718-38AB64E5E449}"/>
    <cellStyle name="Output 4 2 4 5" xfId="25335" xr:uid="{AFA63128-85A8-43CA-BBAA-90531CCF93D5}"/>
    <cellStyle name="Output 4 2 4 5 2" xfId="25336" xr:uid="{2FE238AD-562D-47D1-B64D-633458604687}"/>
    <cellStyle name="Output 4 2 4 5 2 2" xfId="25337" xr:uid="{6956DA40-52B7-4812-B568-6344D9125420}"/>
    <cellStyle name="Output 4 2 4 5 2 3" xfId="25338" xr:uid="{C5E2A860-EA6B-4B78-87A7-F528091634DF}"/>
    <cellStyle name="Output 4 2 4 5 3" xfId="25339" xr:uid="{44301871-EDA5-4512-9043-F0C8C0613634}"/>
    <cellStyle name="Output 4 2 4 5 4" xfId="25340" xr:uid="{8D7DB603-1440-481B-8C81-BA9C98572EB3}"/>
    <cellStyle name="Output 4 2 4 6" xfId="25341" xr:uid="{22C4FC7D-0885-4440-BB00-37E023AE6393}"/>
    <cellStyle name="Output 4 2 4 6 2" xfId="25342" xr:uid="{08DAF42D-671E-4C1A-A287-F5D77B4DABAA}"/>
    <cellStyle name="Output 4 2 4 6 2 2" xfId="25343" xr:uid="{95285955-F569-4C93-A462-C40A988ABD33}"/>
    <cellStyle name="Output 4 2 4 6 2 3" xfId="25344" xr:uid="{89886B72-D82E-4D5A-A6A3-D1785D5C3600}"/>
    <cellStyle name="Output 4 2 4 6 3" xfId="25345" xr:uid="{23057BF9-8051-4966-A3E1-FCC79FF1A7B1}"/>
    <cellStyle name="Output 4 2 4 6 4" xfId="25346" xr:uid="{90F351CF-296F-45AB-A8C4-390B95100344}"/>
    <cellStyle name="Output 4 2 4 7" xfId="25347" xr:uid="{2DA122B2-6284-423A-B223-EB60C847C3DF}"/>
    <cellStyle name="Output 4 2 4 7 2" xfId="25348" xr:uid="{593E7B0A-7FBD-44CF-97FB-8E830EE4A66C}"/>
    <cellStyle name="Output 4 2 4 7 3" xfId="25349" xr:uid="{6EC2866D-0B80-4246-898F-743594C6B65D}"/>
    <cellStyle name="Output 4 2 4 8" xfId="25350" xr:uid="{AA55745F-537E-4B5A-8BAB-A9AC18B4F39C}"/>
    <cellStyle name="Output 4 2 4 9" xfId="25351" xr:uid="{8F3FB8A0-10EB-4BAE-AA28-4E0CA8FE3BBD}"/>
    <cellStyle name="Output 4 2 5" xfId="25352" xr:uid="{7DCF480F-0C09-4E8A-984A-ABC87E76B3C2}"/>
    <cellStyle name="Output 4 2 5 2" xfId="25353" xr:uid="{7BA402F4-410B-47B0-9661-8D0BB0EDD954}"/>
    <cellStyle name="Output 4 2 5 2 2" xfId="25354" xr:uid="{5C94F882-3E96-42FF-BBD9-592BCA5FDEBF}"/>
    <cellStyle name="Output 4 2 5 2 2 2" xfId="25355" xr:uid="{259AE5A8-AFF7-4C9D-93AF-407C03CD154D}"/>
    <cellStyle name="Output 4 2 5 2 2 3" xfId="25356" xr:uid="{13279A42-3636-499F-96A4-9A9744E0C99A}"/>
    <cellStyle name="Output 4 2 5 2 3" xfId="25357" xr:uid="{4F60BE14-E811-4577-ADCB-5810638801CC}"/>
    <cellStyle name="Output 4 2 5 2 4" xfId="25358" xr:uid="{7FE83427-A735-4C31-A784-BEA3E4577A8A}"/>
    <cellStyle name="Output 4 2 5 3" xfId="25359" xr:uid="{E7AA0B39-2C88-439F-96D5-EE3EC1BB233E}"/>
    <cellStyle name="Output 4 2 5 3 2" xfId="25360" xr:uid="{1F818F4E-317B-41D3-A8F8-E95C9EF56401}"/>
    <cellStyle name="Output 4 2 5 3 2 2" xfId="25361" xr:uid="{65CB5319-DD34-417E-9C19-F94BEC30F88C}"/>
    <cellStyle name="Output 4 2 5 3 2 3" xfId="25362" xr:uid="{02EDF170-7454-4699-82D4-239E868AB907}"/>
    <cellStyle name="Output 4 2 5 3 3" xfId="25363" xr:uid="{F6A65E32-5FE4-4332-B955-1002D669DFC8}"/>
    <cellStyle name="Output 4 2 5 3 4" xfId="25364" xr:uid="{63D64A1C-A695-4364-B2A5-946A5631E684}"/>
    <cellStyle name="Output 4 2 5 4" xfId="25365" xr:uid="{BFECE32A-39CB-484E-8C23-ED71DA6C41F9}"/>
    <cellStyle name="Output 4 2 5 4 2" xfId="25366" xr:uid="{0716E82E-1010-4605-B52E-D6028F239F6A}"/>
    <cellStyle name="Output 4 2 5 4 2 2" xfId="25367" xr:uid="{C18718B8-D562-4E07-BEED-CD2985AABD5C}"/>
    <cellStyle name="Output 4 2 5 4 2 3" xfId="25368" xr:uid="{C7AD3F62-72BF-4F59-BAD5-850BB56498F9}"/>
    <cellStyle name="Output 4 2 5 4 3" xfId="25369" xr:uid="{C0A2F7C5-1E18-4C24-A151-CC61C10FF129}"/>
    <cellStyle name="Output 4 2 5 4 4" xfId="25370" xr:uid="{DADE8461-4944-4FCA-8AB8-3EC69539BB95}"/>
    <cellStyle name="Output 4 2 5 5" xfId="25371" xr:uid="{871CC628-3CC0-4C9F-9980-53ABFB6C57D5}"/>
    <cellStyle name="Output 4 2 5 5 2" xfId="25372" xr:uid="{9528C3E9-F7C6-44A4-A496-8E054F9F8C82}"/>
    <cellStyle name="Output 4 2 5 5 2 2" xfId="25373" xr:uid="{61194896-D235-4D85-AA13-7FB7F24CC1B2}"/>
    <cellStyle name="Output 4 2 5 5 2 3" xfId="25374" xr:uid="{2C7D124D-01B6-47A4-950F-716AF989240B}"/>
    <cellStyle name="Output 4 2 5 5 3" xfId="25375" xr:uid="{420835E5-41E2-4A5C-892D-05EB84D930F3}"/>
    <cellStyle name="Output 4 2 5 5 4" xfId="25376" xr:uid="{2E23857F-ACDB-44C0-B35F-0AE0E968A023}"/>
    <cellStyle name="Output 4 2 5 6" xfId="25377" xr:uid="{1CE27F71-1F2F-4400-B895-D4C45903D20C}"/>
    <cellStyle name="Output 4 2 5 6 2" xfId="25378" xr:uid="{988B07F0-A091-4CD7-BC0F-5D3431F2F5DB}"/>
    <cellStyle name="Output 4 2 5 6 2 2" xfId="25379" xr:uid="{336EE710-DE91-4FBB-99CF-CFCC92FFA0C9}"/>
    <cellStyle name="Output 4 2 5 6 2 3" xfId="25380" xr:uid="{DE7534D3-ACB2-48DB-BC27-9250ED97070A}"/>
    <cellStyle name="Output 4 2 5 6 3" xfId="25381" xr:uid="{625238B7-E2AD-4C4B-9C71-B51D8C82F59C}"/>
    <cellStyle name="Output 4 2 5 6 4" xfId="25382" xr:uid="{94970720-46E2-4403-8A56-8BDD6DFA10EF}"/>
    <cellStyle name="Output 4 2 5 7" xfId="25383" xr:uid="{324C92CF-0847-4A7A-B8FC-74AEE3CF76AE}"/>
    <cellStyle name="Output 4 2 5 7 2" xfId="25384" xr:uid="{5AD262F5-8A48-4D22-A414-803785AECBE4}"/>
    <cellStyle name="Output 4 2 5 7 3" xfId="25385" xr:uid="{9783A2E4-DC45-4ED8-B27B-E6DBFD303DBA}"/>
    <cellStyle name="Output 4 2 5 8" xfId="25386" xr:uid="{47BB61EA-F98E-41DC-9F33-186DE4EAFD42}"/>
    <cellStyle name="Output 4 2 5 9" xfId="25387" xr:uid="{747AB33F-8928-4A76-B8A5-792C000FB0E9}"/>
    <cellStyle name="Output 4 2 6" xfId="25388" xr:uid="{7142D877-9388-4820-A88A-167EC4F3C6BC}"/>
    <cellStyle name="Output 4 2 6 2" xfId="25389" xr:uid="{C782CE5F-8EB1-424C-8832-80F0FC360ED5}"/>
    <cellStyle name="Output 4 2 6 2 2" xfId="25390" xr:uid="{12D67715-EB5F-456D-A462-A5EC4ED9AAEA}"/>
    <cellStyle name="Output 4 2 6 2 2 2" xfId="25391" xr:uid="{416317C3-6ED4-4D72-AE92-B95ABB4AA3AF}"/>
    <cellStyle name="Output 4 2 6 2 2 3" xfId="25392" xr:uid="{BDDCCC9F-4088-4071-AA10-189244F46637}"/>
    <cellStyle name="Output 4 2 6 2 3" xfId="25393" xr:uid="{A8A5E167-62DA-482C-84CD-6BC36EB8B92F}"/>
    <cellStyle name="Output 4 2 6 2 4" xfId="25394" xr:uid="{DA59A4EF-AEC0-4945-88FC-CED4A516F4A4}"/>
    <cellStyle name="Output 4 2 6 3" xfId="25395" xr:uid="{26E81C4F-E36E-4943-8E90-2DE08FFDE9DD}"/>
    <cellStyle name="Output 4 2 6 3 2" xfId="25396" xr:uid="{C6A3D44E-C1AA-446B-A658-5F6C72C86F9A}"/>
    <cellStyle name="Output 4 2 6 3 2 2" xfId="25397" xr:uid="{7756D218-42EE-4705-8FB6-A1F3EB1DC412}"/>
    <cellStyle name="Output 4 2 6 3 2 3" xfId="25398" xr:uid="{93DCEDE5-80DA-4161-8B0D-8C7531FEC624}"/>
    <cellStyle name="Output 4 2 6 3 3" xfId="25399" xr:uid="{DAA51125-DF1D-453C-B16E-E8D1424C7747}"/>
    <cellStyle name="Output 4 2 6 3 4" xfId="25400" xr:uid="{07C209C7-0B54-4D7E-A0CB-F4F00F633929}"/>
    <cellStyle name="Output 4 2 6 4" xfId="25401" xr:uid="{3CE6D71C-45AF-4F82-A4CC-11646DBC60CD}"/>
    <cellStyle name="Output 4 2 6 4 2" xfId="25402" xr:uid="{8282DF64-D13B-422B-ACB8-E8395DEDE959}"/>
    <cellStyle name="Output 4 2 6 4 2 2" xfId="25403" xr:uid="{03034B5B-5C33-47B9-9369-200A36B42D39}"/>
    <cellStyle name="Output 4 2 6 4 2 3" xfId="25404" xr:uid="{0D479F88-CF8F-4BB9-9686-1A20B41680A7}"/>
    <cellStyle name="Output 4 2 6 4 3" xfId="25405" xr:uid="{4F57FF82-6A41-4B0E-9B5E-8E68763EFA92}"/>
    <cellStyle name="Output 4 2 6 4 4" xfId="25406" xr:uid="{1242E4D8-4442-450B-94C2-95674B876469}"/>
    <cellStyle name="Output 4 2 6 5" xfId="25407" xr:uid="{F04D5837-7FCE-4EC7-AC7C-9E882ED5218D}"/>
    <cellStyle name="Output 4 2 6 5 2" xfId="25408" xr:uid="{B20BEB16-4166-4192-B4B4-E159CF82FBC5}"/>
    <cellStyle name="Output 4 2 6 5 2 2" xfId="25409" xr:uid="{55E81EEB-63C3-4492-B7D1-BC17F9490CE0}"/>
    <cellStyle name="Output 4 2 6 5 2 3" xfId="25410" xr:uid="{297C5859-0A0D-4EDE-8728-3EDE0D00290A}"/>
    <cellStyle name="Output 4 2 6 5 3" xfId="25411" xr:uid="{192502FF-D437-4D39-88FB-226556828FBB}"/>
    <cellStyle name="Output 4 2 6 5 4" xfId="25412" xr:uid="{56BAC81E-EAF2-453F-8406-C92EC1656A47}"/>
    <cellStyle name="Output 4 2 6 6" xfId="25413" xr:uid="{0ECCD88D-1E5E-4F53-BE49-70262B523B38}"/>
    <cellStyle name="Output 4 2 6 6 2" xfId="25414" xr:uid="{D0F1BB0B-38C9-4519-8B5B-016F0B72538C}"/>
    <cellStyle name="Output 4 2 6 6 2 2" xfId="25415" xr:uid="{032E72D3-795A-4B16-AC82-8082D7F6946A}"/>
    <cellStyle name="Output 4 2 6 6 2 3" xfId="25416" xr:uid="{4132165E-1FB1-484B-BA94-0B7CFFC82234}"/>
    <cellStyle name="Output 4 2 6 6 3" xfId="25417" xr:uid="{6CEFB099-6738-4948-8D4C-30FEC2720ACA}"/>
    <cellStyle name="Output 4 2 6 6 4" xfId="25418" xr:uid="{9AF1F86A-D3D6-4C7D-9DA6-D51713EB575B}"/>
    <cellStyle name="Output 4 2 6 7" xfId="25419" xr:uid="{32C993FB-CC1C-4F52-9DC1-491911A376AF}"/>
    <cellStyle name="Output 4 2 6 7 2" xfId="25420" xr:uid="{4BFC8B38-AB84-40E9-B407-A985A4004C5C}"/>
    <cellStyle name="Output 4 2 6 7 3" xfId="25421" xr:uid="{72DD52D7-395F-46C5-B7E8-689CE5BB5B46}"/>
    <cellStyle name="Output 4 2 6 8" xfId="25422" xr:uid="{67195FB8-9258-4E30-8B8D-D2EB5FC5340F}"/>
    <cellStyle name="Output 4 2 6 9" xfId="25423" xr:uid="{9B7B639B-9B6A-4564-AF52-12BA305EF48A}"/>
    <cellStyle name="Output 4 2 7" xfId="25424" xr:uid="{BB663178-3845-419F-A49F-D01C66CFE1D7}"/>
    <cellStyle name="Output 4 2 7 2" xfId="25425" xr:uid="{9014D5C1-62D6-458A-87E6-751E6BDF707C}"/>
    <cellStyle name="Output 4 2 7 2 2" xfId="25426" xr:uid="{A97F3FD4-2D54-43AE-8789-582226EB21BB}"/>
    <cellStyle name="Output 4 2 7 2 2 2" xfId="25427" xr:uid="{2D3CECFD-30BB-424E-A6E1-1D495A2240B9}"/>
    <cellStyle name="Output 4 2 7 2 2 3" xfId="25428" xr:uid="{94D7B73D-8605-4A01-A917-4200A1506E46}"/>
    <cellStyle name="Output 4 2 7 2 3" xfId="25429" xr:uid="{A853276E-81F0-4D0C-AAAB-8BC629168C06}"/>
    <cellStyle name="Output 4 2 7 2 4" xfId="25430" xr:uid="{481C6A77-5FB2-4F5D-A6F7-0169F4BC0C73}"/>
    <cellStyle name="Output 4 2 7 3" xfId="25431" xr:uid="{773AFA89-967C-476B-8A29-DDFEEE5D2D80}"/>
    <cellStyle name="Output 4 2 7 3 2" xfId="25432" xr:uid="{6DDFE630-1F75-49C2-B453-67D6AE6A260D}"/>
    <cellStyle name="Output 4 2 7 3 2 2" xfId="25433" xr:uid="{E0353436-9AAE-41DE-83A0-F8A426AFE11A}"/>
    <cellStyle name="Output 4 2 7 3 2 3" xfId="25434" xr:uid="{9F329BB9-0BA2-407B-B1CA-1102585FD7AB}"/>
    <cellStyle name="Output 4 2 7 3 3" xfId="25435" xr:uid="{2AA2CD9C-730C-4180-977B-D5A82F158DEE}"/>
    <cellStyle name="Output 4 2 7 3 4" xfId="25436" xr:uid="{E00B4820-15A8-49EB-B087-41719404EBDC}"/>
    <cellStyle name="Output 4 2 7 4" xfId="25437" xr:uid="{807BB1D7-7412-4DF4-89B5-E7A3DD8EC78C}"/>
    <cellStyle name="Output 4 2 7 4 2" xfId="25438" xr:uid="{B5EB740A-1043-4E42-853D-0673FC31500D}"/>
    <cellStyle name="Output 4 2 7 4 2 2" xfId="25439" xr:uid="{5B7CBBFE-8A7C-46D7-B157-94629F813F12}"/>
    <cellStyle name="Output 4 2 7 4 2 3" xfId="25440" xr:uid="{041CD1D4-AABF-487F-960F-E12987F9520B}"/>
    <cellStyle name="Output 4 2 7 4 3" xfId="25441" xr:uid="{64D82455-6E22-4A36-BDF2-4BE9871BE5B3}"/>
    <cellStyle name="Output 4 2 7 4 4" xfId="25442" xr:uid="{45E5ABA9-C88F-45C9-B18B-A0FBF82E9CE3}"/>
    <cellStyle name="Output 4 2 7 5" xfId="25443" xr:uid="{F7B630D2-3053-4C9E-BD0D-DFDF01560739}"/>
    <cellStyle name="Output 4 2 7 5 2" xfId="25444" xr:uid="{F10BF3FF-E824-4C03-9AA4-41CCDE46314C}"/>
    <cellStyle name="Output 4 2 7 5 2 2" xfId="25445" xr:uid="{2CC165D2-F8D2-420A-B0D4-B0730CFD3A10}"/>
    <cellStyle name="Output 4 2 7 5 2 3" xfId="25446" xr:uid="{D610553D-B40A-46DA-A12E-D97E4FCE69C6}"/>
    <cellStyle name="Output 4 2 7 5 3" xfId="25447" xr:uid="{5E39725C-1D44-48D0-A8E7-F99DD10DB4B2}"/>
    <cellStyle name="Output 4 2 7 5 4" xfId="25448" xr:uid="{3BD7B813-1232-48BB-83C6-BDAE445A8113}"/>
    <cellStyle name="Output 4 2 7 6" xfId="25449" xr:uid="{7612C784-4874-45F6-B47D-458EDE5DA6AB}"/>
    <cellStyle name="Output 4 2 7 6 2" xfId="25450" xr:uid="{63306B6F-8748-40A8-BD8A-E6582CE234B7}"/>
    <cellStyle name="Output 4 2 7 6 2 2" xfId="25451" xr:uid="{C834DE27-36E3-44DE-8E1F-8FA169D6BD35}"/>
    <cellStyle name="Output 4 2 7 6 2 3" xfId="25452" xr:uid="{FC8D6B32-E67B-40F2-B302-549B5D27BC81}"/>
    <cellStyle name="Output 4 2 7 6 3" xfId="25453" xr:uid="{D85D7D70-43D6-4CD3-BDE6-80527C262FD1}"/>
    <cellStyle name="Output 4 2 7 6 4" xfId="25454" xr:uid="{C730C7CA-4A43-4E9E-AFB0-00189DF91D8D}"/>
    <cellStyle name="Output 4 2 7 7" xfId="25455" xr:uid="{3B1F7016-CCF9-4E2A-83D3-1E69FD31A7F0}"/>
    <cellStyle name="Output 4 2 7 7 2" xfId="25456" xr:uid="{B4CEAB13-C332-41C4-B5D8-0983704F8D72}"/>
    <cellStyle name="Output 4 2 7 7 3" xfId="25457" xr:uid="{A1FB22F8-0304-438D-9E79-B700B500F9B1}"/>
    <cellStyle name="Output 4 2 7 8" xfId="25458" xr:uid="{3B5D8CD2-E2AF-4FBC-8B28-2089E0F62DD9}"/>
    <cellStyle name="Output 4 2 7 9" xfId="25459" xr:uid="{961097AF-71E8-47F8-A37F-A7A53E0E2868}"/>
    <cellStyle name="Output 4 2 8" xfId="25460" xr:uid="{7D9A3955-D217-47F6-ADFD-A9F1545292C0}"/>
    <cellStyle name="Output 4 2 8 2" xfId="25461" xr:uid="{0C50D10A-DC17-4DA8-BED2-B245CCAE79DB}"/>
    <cellStyle name="Output 4 2 8 2 2" xfId="25462" xr:uid="{1548F19B-3ABD-4033-B019-A785F2179A7B}"/>
    <cellStyle name="Output 4 2 8 2 2 2" xfId="25463" xr:uid="{A8D40BF7-01F3-42CE-A3D3-A4936EC6CE27}"/>
    <cellStyle name="Output 4 2 8 2 2 3" xfId="25464" xr:uid="{C748164C-847C-4D5B-80AA-A50773820702}"/>
    <cellStyle name="Output 4 2 8 2 3" xfId="25465" xr:uid="{BD439F90-DE47-489A-B5BB-D48A5A7B5879}"/>
    <cellStyle name="Output 4 2 8 2 4" xfId="25466" xr:uid="{F80EAA35-666F-4B52-97AD-9CA8B4493AEB}"/>
    <cellStyle name="Output 4 2 8 3" xfId="25467" xr:uid="{9E251031-A13F-436D-A8BE-B738556D3018}"/>
    <cellStyle name="Output 4 2 8 3 2" xfId="25468" xr:uid="{FF0B7F85-80DC-43C5-A46B-A06D530C3FE9}"/>
    <cellStyle name="Output 4 2 8 3 2 2" xfId="25469" xr:uid="{E442A6BA-5AA5-4820-9AB1-1DC31FC8A134}"/>
    <cellStyle name="Output 4 2 8 3 2 3" xfId="25470" xr:uid="{21E811D4-E078-4C30-8D4E-778F916F0897}"/>
    <cellStyle name="Output 4 2 8 3 3" xfId="25471" xr:uid="{3B0BE1A0-B128-4ABC-B0C6-A000F0F1E0FF}"/>
    <cellStyle name="Output 4 2 8 3 4" xfId="25472" xr:uid="{B373E593-F209-4770-8413-5A8537F0A279}"/>
    <cellStyle name="Output 4 2 8 4" xfId="25473" xr:uid="{1CBB5056-68EB-45D9-8522-733F595CC874}"/>
    <cellStyle name="Output 4 2 8 4 2" xfId="25474" xr:uid="{6046F383-D205-4D8E-8E8C-891EFE4D2093}"/>
    <cellStyle name="Output 4 2 8 4 2 2" xfId="25475" xr:uid="{656BEFDF-4226-4235-8590-6FBA75FB444F}"/>
    <cellStyle name="Output 4 2 8 4 2 3" xfId="25476" xr:uid="{C8F9F96A-FAA8-4E56-BB32-44B609B26B54}"/>
    <cellStyle name="Output 4 2 8 4 3" xfId="25477" xr:uid="{36351176-7228-48FE-90F9-004C5FA49DF0}"/>
    <cellStyle name="Output 4 2 8 4 4" xfId="25478" xr:uid="{8B930CBF-9F4F-49EF-ADD9-F5E26F1686AC}"/>
    <cellStyle name="Output 4 2 8 5" xfId="25479" xr:uid="{C03DF162-7F57-4208-995E-F1AE4FDFB010}"/>
    <cellStyle name="Output 4 2 8 5 2" xfId="25480" xr:uid="{C8CDAB2C-AA8B-42AB-AC1C-64851C3C40CD}"/>
    <cellStyle name="Output 4 2 8 5 2 2" xfId="25481" xr:uid="{10CF9A0E-A418-416A-B65B-9E3A620102EA}"/>
    <cellStyle name="Output 4 2 8 5 2 3" xfId="25482" xr:uid="{A654BBEE-9FC9-489B-A6B2-871291BDC480}"/>
    <cellStyle name="Output 4 2 8 5 3" xfId="25483" xr:uid="{BB45AD12-A200-42EE-AD20-406114F12D45}"/>
    <cellStyle name="Output 4 2 8 5 4" xfId="25484" xr:uid="{FBC0275B-2511-4EB0-B378-C7A8B8932F82}"/>
    <cellStyle name="Output 4 2 8 6" xfId="25485" xr:uid="{5B61962D-F408-4B57-874D-9396C2A9191A}"/>
    <cellStyle name="Output 4 2 8 6 2" xfId="25486" xr:uid="{23542D6F-505B-4B46-A966-401954354CF6}"/>
    <cellStyle name="Output 4 2 8 6 2 2" xfId="25487" xr:uid="{71B26C5D-9198-45E1-B194-473985ABEA98}"/>
    <cellStyle name="Output 4 2 8 6 2 3" xfId="25488" xr:uid="{4CC0F21A-5CA6-4C9E-B12E-E601D9693A0C}"/>
    <cellStyle name="Output 4 2 8 6 3" xfId="25489" xr:uid="{4CFFB32B-8F6D-4D3C-912E-DEA2D5984166}"/>
    <cellStyle name="Output 4 2 8 6 4" xfId="25490" xr:uid="{99274B0C-054A-43EC-8AB2-DD0AB4233DC2}"/>
    <cellStyle name="Output 4 2 8 7" xfId="25491" xr:uid="{966D03C6-17F5-43F9-9591-414B160A37C2}"/>
    <cellStyle name="Output 4 2 8 7 2" xfId="25492" xr:uid="{B8810069-61A7-4D56-8F30-85FD75A08B4C}"/>
    <cellStyle name="Output 4 2 8 7 3" xfId="25493" xr:uid="{24EFF6DF-60E2-4671-8A64-C0225FC8D8DC}"/>
    <cellStyle name="Output 4 2 8 8" xfId="25494" xr:uid="{B1566CB6-7D35-45D1-B092-8D5DEDD123B5}"/>
    <cellStyle name="Output 4 2 8 9" xfId="25495" xr:uid="{5D942127-CECB-414A-8D23-D03FF6458F3A}"/>
    <cellStyle name="Output 4 2 9" xfId="25496" xr:uid="{D6483C1F-5E83-470C-A7A6-27141C6A6557}"/>
    <cellStyle name="Output 4 2 9 2" xfId="25497" xr:uid="{24A0B79C-E727-4F9C-B74D-DCD3D47E0621}"/>
    <cellStyle name="Output 4 2 9 2 2" xfId="25498" xr:uid="{044BB37B-D927-4B14-B3BD-EFFA7664CF61}"/>
    <cellStyle name="Output 4 2 9 2 2 2" xfId="25499" xr:uid="{2487A042-E443-4A4A-81C0-10FEE2095EB2}"/>
    <cellStyle name="Output 4 2 9 2 2 3" xfId="25500" xr:uid="{1ABC6474-BD24-45E6-AF30-930D8FE39566}"/>
    <cellStyle name="Output 4 2 9 2 3" xfId="25501" xr:uid="{069B0020-4942-45A9-854B-75A1C575F4BE}"/>
    <cellStyle name="Output 4 2 9 2 4" xfId="25502" xr:uid="{D576C5DF-73F3-4E0E-B909-53282EEF6E46}"/>
    <cellStyle name="Output 4 2 9 3" xfId="25503" xr:uid="{E6421B8C-6620-43BC-A456-3BF09B362DB7}"/>
    <cellStyle name="Output 4 2 9 3 2" xfId="25504" xr:uid="{15BEA4E2-DD0D-4930-B869-455B6C9646E0}"/>
    <cellStyle name="Output 4 2 9 3 2 2" xfId="25505" xr:uid="{9A2FBC76-E667-4381-9A9E-801E5386F7BE}"/>
    <cellStyle name="Output 4 2 9 3 2 3" xfId="25506" xr:uid="{83CBA512-1531-4A40-B38C-A73190D98460}"/>
    <cellStyle name="Output 4 2 9 3 3" xfId="25507" xr:uid="{080593E0-CE32-4475-9C01-0C55B9FE1A99}"/>
    <cellStyle name="Output 4 2 9 3 4" xfId="25508" xr:uid="{48D04263-31C4-4C6B-B64E-94C5B5E8C79A}"/>
    <cellStyle name="Output 4 2 9 4" xfId="25509" xr:uid="{DD0E7D87-F30E-44EA-BFEA-EF29BAECBE57}"/>
    <cellStyle name="Output 4 2 9 4 2" xfId="25510" xr:uid="{2AF67A16-7A90-48CC-A630-06D358BDC40B}"/>
    <cellStyle name="Output 4 2 9 4 2 2" xfId="25511" xr:uid="{A7B52BA6-001C-423D-A5B6-BB1483F27FA3}"/>
    <cellStyle name="Output 4 2 9 4 2 3" xfId="25512" xr:uid="{9834674C-F39A-46D6-8A03-010FD9A94323}"/>
    <cellStyle name="Output 4 2 9 4 3" xfId="25513" xr:uid="{3CFD0BEC-DBE8-4B20-98FB-23BDCA397F9E}"/>
    <cellStyle name="Output 4 2 9 4 4" xfId="25514" xr:uid="{628AF751-D554-4369-987F-3D44DB9E75FF}"/>
    <cellStyle name="Output 4 2 9 5" xfId="25515" xr:uid="{5E013F60-6035-4854-8503-C47C0DE34C21}"/>
    <cellStyle name="Output 4 2 9 5 2" xfId="25516" xr:uid="{7321BE45-BCB5-4306-BFDF-00101786D7EF}"/>
    <cellStyle name="Output 4 2 9 5 2 2" xfId="25517" xr:uid="{252246D1-D60A-4F9C-8520-10B9EADB1D95}"/>
    <cellStyle name="Output 4 2 9 5 2 3" xfId="25518" xr:uid="{7C98646B-B213-450A-A6F8-A4AF012F056A}"/>
    <cellStyle name="Output 4 2 9 5 3" xfId="25519" xr:uid="{0BCE0603-C754-47A9-9F0C-6A1686530CA7}"/>
    <cellStyle name="Output 4 2 9 5 4" xfId="25520" xr:uid="{30C1673B-0A5A-4E3E-BD85-EA9B032F896D}"/>
    <cellStyle name="Output 4 2 9 6" xfId="25521" xr:uid="{F98EFBA5-8FEA-4E0C-A42B-9DC0D77F39CE}"/>
    <cellStyle name="Output 4 2 9 6 2" xfId="25522" xr:uid="{FCB76AEB-F06B-465C-A938-125C91962960}"/>
    <cellStyle name="Output 4 2 9 6 2 2" xfId="25523" xr:uid="{EE72D29D-6667-40C1-8CE4-5909411FF202}"/>
    <cellStyle name="Output 4 2 9 6 2 3" xfId="25524" xr:uid="{F87BF172-CD8E-4257-80AC-62E2B2056484}"/>
    <cellStyle name="Output 4 2 9 6 3" xfId="25525" xr:uid="{487AA688-B110-4C91-9164-B9750636A3D8}"/>
    <cellStyle name="Output 4 2 9 6 4" xfId="25526" xr:uid="{268B620C-BC89-4D29-A7C0-4FA5A04313AC}"/>
    <cellStyle name="Output 4 2 9 7" xfId="25527" xr:uid="{86C076A0-3984-488E-B60D-FBA15BBAC558}"/>
    <cellStyle name="Output 4 2 9 7 2" xfId="25528" xr:uid="{C7F41C9C-3728-4EE5-96FA-6158CB8CAE8B}"/>
    <cellStyle name="Output 4 2 9 7 3" xfId="25529" xr:uid="{A845806A-0365-4F52-BB05-80965A6D59B1}"/>
    <cellStyle name="Output 4 2 9 8" xfId="25530" xr:uid="{6B5AB6CD-B486-4485-A4E6-2EA3C339CF3C}"/>
    <cellStyle name="Output 4 2 9 9" xfId="25531" xr:uid="{25E2FEF8-5255-4945-A4B0-258221FD33C1}"/>
    <cellStyle name="Output 4 20" xfId="25532" xr:uid="{C746D01C-65C6-466D-B6D3-94F8AE853EFF}"/>
    <cellStyle name="Output 4 20 2" xfId="25533" xr:uid="{930F9C7C-F44A-4788-A7A3-F13270B167CD}"/>
    <cellStyle name="Output 4 20 2 2" xfId="25534" xr:uid="{A46DB1F1-A7BD-4D5A-91F3-1BA8438D1F2A}"/>
    <cellStyle name="Output 4 20 2 2 2" xfId="25535" xr:uid="{30C60180-4999-41EA-A86D-1AD8B9CF825C}"/>
    <cellStyle name="Output 4 20 2 2 3" xfId="25536" xr:uid="{0D174F87-AF68-4FD5-AA0B-D41C0338063D}"/>
    <cellStyle name="Output 4 20 2 3" xfId="25537" xr:uid="{D3ECA5BB-5C77-4251-9E6E-57D2EC2F0138}"/>
    <cellStyle name="Output 4 20 2 4" xfId="25538" xr:uid="{15E366E4-AC40-43E5-99EF-5A96EB7C2C48}"/>
    <cellStyle name="Output 4 20 3" xfId="25539" xr:uid="{094A8E00-201A-4F6F-9D08-09D824EBD5C2}"/>
    <cellStyle name="Output 4 20 3 2" xfId="25540" xr:uid="{03436CE6-32FF-4DA7-81B3-3CCED3E4404E}"/>
    <cellStyle name="Output 4 20 3 2 2" xfId="25541" xr:uid="{822E205A-B8A8-446A-8467-0488F97BE362}"/>
    <cellStyle name="Output 4 20 3 2 3" xfId="25542" xr:uid="{2568CD3A-FF70-475F-B2D4-D744EAB1B87F}"/>
    <cellStyle name="Output 4 20 3 3" xfId="25543" xr:uid="{12557618-12AE-43E5-A800-A8440F411741}"/>
    <cellStyle name="Output 4 20 3 4" xfId="25544" xr:uid="{3AC23C9D-844D-441E-8C80-E6173BC740F0}"/>
    <cellStyle name="Output 4 20 4" xfId="25545" xr:uid="{957E9FB6-3BAD-44B2-8AD8-EFE76CE38DF9}"/>
    <cellStyle name="Output 4 20 4 2" xfId="25546" xr:uid="{43FFA11D-39FD-4507-932D-F37B08B4FCD9}"/>
    <cellStyle name="Output 4 20 4 2 2" xfId="25547" xr:uid="{CBFB28FB-6053-4DBB-B5B7-66798ABE2CDB}"/>
    <cellStyle name="Output 4 20 4 2 3" xfId="25548" xr:uid="{99A07186-C998-4192-8DD4-6C1D91203BC2}"/>
    <cellStyle name="Output 4 20 4 3" xfId="25549" xr:uid="{18815FCE-8A29-4F7E-8FA6-EDDB3FDF2E0D}"/>
    <cellStyle name="Output 4 20 4 4" xfId="25550" xr:uid="{0E6032CC-8224-4139-9030-C5C429F69DC1}"/>
    <cellStyle name="Output 4 20 5" xfId="25551" xr:uid="{55B8A94F-59A9-4C13-8D8E-6933580300C8}"/>
    <cellStyle name="Output 4 20 5 2" xfId="25552" xr:uid="{CCC29163-FDE1-41F6-90D9-B17BD86DA937}"/>
    <cellStyle name="Output 4 20 5 2 2" xfId="25553" xr:uid="{8207E613-2C7A-48F4-BE8A-45B32DC8065F}"/>
    <cellStyle name="Output 4 20 5 2 3" xfId="25554" xr:uid="{22BB32EA-D669-4C26-8D8B-D24088009DB6}"/>
    <cellStyle name="Output 4 20 5 3" xfId="25555" xr:uid="{2BEC1D19-28E8-410B-BD12-9E60F6989721}"/>
    <cellStyle name="Output 4 20 5 4" xfId="25556" xr:uid="{87E35B77-3643-4591-B877-333B0F678D99}"/>
    <cellStyle name="Output 4 20 6" xfId="25557" xr:uid="{97F939BC-8DCE-4F77-9798-91A40DE6F411}"/>
    <cellStyle name="Output 4 20 6 2" xfId="25558" xr:uid="{03328C08-D544-4B4C-8286-74F571F22644}"/>
    <cellStyle name="Output 4 20 6 2 2" xfId="25559" xr:uid="{94DA1132-3EEC-48B6-BEC1-995CEA82476D}"/>
    <cellStyle name="Output 4 20 6 2 3" xfId="25560" xr:uid="{95AE7EC3-5EEE-4FBB-A6E6-92C63BF4A4D9}"/>
    <cellStyle name="Output 4 20 6 3" xfId="25561" xr:uid="{C065815F-8C7D-44F3-B7FE-9DEE4DFC2763}"/>
    <cellStyle name="Output 4 20 6 4" xfId="25562" xr:uid="{4CC23837-989C-43CE-899D-675E6B430861}"/>
    <cellStyle name="Output 4 20 7" xfId="25563" xr:uid="{6FE2E675-B6B8-4495-9ED5-359E227A236B}"/>
    <cellStyle name="Output 4 20 7 2" xfId="25564" xr:uid="{659E4F7A-BD5C-4599-8A72-7FA3E8808278}"/>
    <cellStyle name="Output 4 20 7 3" xfId="25565" xr:uid="{27EDD571-E70E-4609-ABDF-520A0E0C4570}"/>
    <cellStyle name="Output 4 20 8" xfId="25566" xr:uid="{A89F8E2C-A932-48AD-B7A0-064507CD4839}"/>
    <cellStyle name="Output 4 20 9" xfId="25567" xr:uid="{5CA97EA5-3545-4337-8582-54725D44C7D3}"/>
    <cellStyle name="Output 4 21" xfId="25568" xr:uid="{BF505090-1505-4150-894A-EB98E0E74982}"/>
    <cellStyle name="Output 4 21 2" xfId="25569" xr:uid="{F88C98D2-93FA-4BFA-A9D9-ADA08E979B79}"/>
    <cellStyle name="Output 4 21 2 2" xfId="25570" xr:uid="{F38DCD5F-41AB-4661-8D27-6B08FDCA85D4}"/>
    <cellStyle name="Output 4 21 2 3" xfId="25571" xr:uid="{382B8E3B-1EC0-4A8E-90F3-9CA3D4F746ED}"/>
    <cellStyle name="Output 4 21 3" xfId="25572" xr:uid="{9FF2EB04-2EE6-4EEC-BCF4-D249BEF8041E}"/>
    <cellStyle name="Output 4 21 4" xfId="25573" xr:uid="{F65CA019-61D3-4B24-8C2C-E6C2589D6F84}"/>
    <cellStyle name="Output 4 22" xfId="25574" xr:uid="{D0F2F3E0-CE7C-470D-BF54-32BE639F35B8}"/>
    <cellStyle name="Output 4 22 2" xfId="25575" xr:uid="{2BF5D578-E787-40B6-86A5-7C184DF76161}"/>
    <cellStyle name="Output 4 22 2 2" xfId="25576" xr:uid="{0DFEDC13-C677-423F-840A-E8A979E36C29}"/>
    <cellStyle name="Output 4 22 2 3" xfId="25577" xr:uid="{ED3867A2-E19D-41B9-8E54-70D9EA54B9CA}"/>
    <cellStyle name="Output 4 22 3" xfId="25578" xr:uid="{F3A90004-A43F-4C15-BFD5-E16E4C57086E}"/>
    <cellStyle name="Output 4 22 4" xfId="25579" xr:uid="{984072EC-1328-4552-A909-31CD609EFD10}"/>
    <cellStyle name="Output 4 23" xfId="25580" xr:uid="{B137BA7F-A160-41E4-812F-6D00E80E6CA8}"/>
    <cellStyle name="Output 4 23 2" xfId="25581" xr:uid="{F67DA0E5-7667-4FF5-A0CC-CF5EF013F9BC}"/>
    <cellStyle name="Output 4 23 2 2" xfId="25582" xr:uid="{50037CB2-E344-4707-AB3F-BBE0DBF16304}"/>
    <cellStyle name="Output 4 23 2 3" xfId="25583" xr:uid="{25FCDB01-CC73-4B1F-A04D-8AECF2E89E0E}"/>
    <cellStyle name="Output 4 23 3" xfId="25584" xr:uid="{1AA9FDAF-258A-454F-9B2A-A48CA3E9095F}"/>
    <cellStyle name="Output 4 23 4" xfId="25585" xr:uid="{1633EF6A-D9B4-453A-B4F7-82EA13763C45}"/>
    <cellStyle name="Output 4 24" xfId="25586" xr:uid="{A594CE8D-B34C-4EE7-A50E-DC35247F91E8}"/>
    <cellStyle name="Output 4 24 2" xfId="25587" xr:uid="{C24AA4AA-FAAA-4CCF-B7B8-4A6C8C971A1A}"/>
    <cellStyle name="Output 4 24 2 2" xfId="25588" xr:uid="{131E1F6B-242D-49CF-AA84-77537E4303B4}"/>
    <cellStyle name="Output 4 24 2 3" xfId="25589" xr:uid="{F3C46648-B8F3-4900-8DE1-4FEB8D567717}"/>
    <cellStyle name="Output 4 24 3" xfId="25590" xr:uid="{269C4E62-F1D8-42BF-9CB6-DE3BBAD6732B}"/>
    <cellStyle name="Output 4 24 4" xfId="25591" xr:uid="{37056481-71F1-4C7D-9BCD-923557E3FCFA}"/>
    <cellStyle name="Output 4 25" xfId="25592" xr:uid="{C012C4E6-49CB-4269-B4A3-1F64EBD61FD4}"/>
    <cellStyle name="Output 4 25 2" xfId="25593" xr:uid="{E2F06495-7D38-4420-B161-46C7FFF4CA4F}"/>
    <cellStyle name="Output 4 25 2 2" xfId="25594" xr:uid="{A6BCC40D-EB96-4D9A-9D80-87BB0AB37466}"/>
    <cellStyle name="Output 4 25 2 3" xfId="25595" xr:uid="{0E9F0A41-C65C-4FAB-89D0-5A6992772AE1}"/>
    <cellStyle name="Output 4 25 3" xfId="25596" xr:uid="{EFCE21A0-252E-4D2A-AE60-A66B53D20D9B}"/>
    <cellStyle name="Output 4 25 4" xfId="25597" xr:uid="{CA969FBA-A745-4AEA-9175-4A4B8D4184F4}"/>
    <cellStyle name="Output 4 26" xfId="25598" xr:uid="{10C6F86F-47CF-4050-8DAE-797CA378ED58}"/>
    <cellStyle name="Output 4 26 2" xfId="25599" xr:uid="{D01F4F5C-240E-4E6F-A390-C286B5F68948}"/>
    <cellStyle name="Output 4 26 3" xfId="25600" xr:uid="{440F4677-3CD7-44B3-B9D7-127D7F8B0EB0}"/>
    <cellStyle name="Output 4 27" xfId="25601" xr:uid="{C3B0E79B-A845-44F4-98A7-269E8DA6FD08}"/>
    <cellStyle name="Output 4 28" xfId="25602" xr:uid="{C161A403-D222-462E-B8E7-513D0A26FF00}"/>
    <cellStyle name="Output 4 3" xfId="4401" xr:uid="{6B2B956C-A26A-4961-96BC-DEC0F62DE744}"/>
    <cellStyle name="Output 4 3 2" xfId="25603" xr:uid="{04E5609F-0DBB-440A-A48C-953F48573BF9}"/>
    <cellStyle name="Output 4 3 2 2" xfId="25604" xr:uid="{E866CCD1-13B8-4799-9762-D2780DFA16E0}"/>
    <cellStyle name="Output 4 3 2 2 2" xfId="25605" xr:uid="{9DFA99D3-D4ED-4DB7-9164-BB5DF389EABB}"/>
    <cellStyle name="Output 4 3 2 2 3" xfId="25606" xr:uid="{099B0155-4A73-4201-AE1E-92C48CDE5FC3}"/>
    <cellStyle name="Output 4 3 2 3" xfId="25607" xr:uid="{69BC4064-CBB6-4E2E-9C2D-6ED8D17C4BEF}"/>
    <cellStyle name="Output 4 3 2 4" xfId="25608" xr:uid="{E13337E2-2892-45C9-BA18-3EE78317E66D}"/>
    <cellStyle name="Output 4 3 3" xfId="25609" xr:uid="{767107B9-ACFB-4F7D-A088-7D8E9FC05B1F}"/>
    <cellStyle name="Output 4 3 3 2" xfId="25610" xr:uid="{A1015EF6-35B1-455C-A2F2-79B258711ACE}"/>
    <cellStyle name="Output 4 3 3 2 2" xfId="25611" xr:uid="{B5B79632-5C5B-4877-98C3-2C7A7436D8BE}"/>
    <cellStyle name="Output 4 3 3 2 3" xfId="25612" xr:uid="{23A1C9FF-B2BF-44EA-AB55-0436F1B89AE6}"/>
    <cellStyle name="Output 4 3 3 3" xfId="25613" xr:uid="{DCAA41A4-E9AF-4AE3-8DDE-741F735D8DC2}"/>
    <cellStyle name="Output 4 3 3 4" xfId="25614" xr:uid="{DA0418DA-C82C-4C04-94C4-4AFDD7D90AC8}"/>
    <cellStyle name="Output 4 3 4" xfId="25615" xr:uid="{D87FA811-6FEA-4E81-81FD-2B1A4C25A063}"/>
    <cellStyle name="Output 4 3 4 2" xfId="25616" xr:uid="{D3E5C83F-63CB-464D-992A-059CD45300ED}"/>
    <cellStyle name="Output 4 3 4 2 2" xfId="25617" xr:uid="{63A34DFD-B1BF-4534-AAE1-1C4BDC5E9833}"/>
    <cellStyle name="Output 4 3 4 2 3" xfId="25618" xr:uid="{BF307246-CCC8-4088-9508-FF135549FD33}"/>
    <cellStyle name="Output 4 3 4 3" xfId="25619" xr:uid="{95BA6C08-4E9D-4A24-B924-D4F43FD6BFF9}"/>
    <cellStyle name="Output 4 3 4 4" xfId="25620" xr:uid="{015A4BC8-9917-478A-88CC-F7A15DBEC9F7}"/>
    <cellStyle name="Output 4 3 5" xfId="25621" xr:uid="{3B81D929-0F72-4AB8-B8C5-1C5A27EC8AC7}"/>
    <cellStyle name="Output 4 3 5 2" xfId="25622" xr:uid="{757D84DC-86CE-4DA2-8931-E99E6AAD62C9}"/>
    <cellStyle name="Output 4 3 5 2 2" xfId="25623" xr:uid="{99DA785B-02EB-44AC-AF3B-157641F25421}"/>
    <cellStyle name="Output 4 3 5 2 3" xfId="25624" xr:uid="{70E1A693-2F55-4C6F-9197-F2953F32EA36}"/>
    <cellStyle name="Output 4 3 5 3" xfId="25625" xr:uid="{456B8337-2BB9-45DA-896E-96E91BDC98FB}"/>
    <cellStyle name="Output 4 3 5 4" xfId="25626" xr:uid="{DED80298-4DAD-47C4-838E-E588E5FE601F}"/>
    <cellStyle name="Output 4 3 6" xfId="25627" xr:uid="{AA974686-C9DE-4ED6-8DAD-D205E5894624}"/>
    <cellStyle name="Output 4 3 6 2" xfId="25628" xr:uid="{0D38AFF4-48DB-422D-AE63-19E5AAD08B4C}"/>
    <cellStyle name="Output 4 3 6 2 2" xfId="25629" xr:uid="{60E42E9F-955A-483F-8224-62E0C4353EEE}"/>
    <cellStyle name="Output 4 3 6 2 3" xfId="25630" xr:uid="{21D78639-5F8A-4498-A4C5-1D2B2D9EFA3D}"/>
    <cellStyle name="Output 4 3 6 3" xfId="25631" xr:uid="{02F121C3-490A-48BB-9E03-59F837B2A65C}"/>
    <cellStyle name="Output 4 3 6 4" xfId="25632" xr:uid="{4F69772B-83A1-4786-82A4-46695DE73064}"/>
    <cellStyle name="Output 4 3 7" xfId="25633" xr:uid="{96CEEF8C-130F-4AB9-8655-170AAE1BAC69}"/>
    <cellStyle name="Output 4 3 7 2" xfId="25634" xr:uid="{26FB65D0-DF6B-4C53-BDBC-5B8B6BAF4B07}"/>
    <cellStyle name="Output 4 3 7 3" xfId="25635" xr:uid="{3BCC80F7-0C07-4D20-8A63-53792B5B49DE}"/>
    <cellStyle name="Output 4 3 8" xfId="25636" xr:uid="{83A74719-1B8A-4B94-8443-894F099AB56F}"/>
    <cellStyle name="Output 4 3 9" xfId="25637" xr:uid="{4DD85BA5-6D67-47BA-83D2-429D8AEC355E}"/>
    <cellStyle name="Output 4 4" xfId="4402" xr:uid="{85DD3DE7-AB68-4080-9964-07E52D431C9D}"/>
    <cellStyle name="Output 4 4 2" xfId="25638" xr:uid="{BB5DC0A8-B792-4F60-AB48-0CFADA90B64B}"/>
    <cellStyle name="Output 4 4 2 2" xfId="25639" xr:uid="{6590EA27-9EF6-4442-9F2A-C0E91B69CBDF}"/>
    <cellStyle name="Output 4 4 2 2 2" xfId="25640" xr:uid="{D10C1DCE-7866-4DDF-8CCB-8BBD118DC601}"/>
    <cellStyle name="Output 4 4 2 2 3" xfId="25641" xr:uid="{3A9A7EFD-54B0-44FE-AFC7-8E5E58AE5F86}"/>
    <cellStyle name="Output 4 4 2 3" xfId="25642" xr:uid="{326BC119-6B7E-4C5D-8FCB-D93E9A2EA334}"/>
    <cellStyle name="Output 4 4 2 4" xfId="25643" xr:uid="{0E809002-1D37-4F7D-BF37-E28996418CCC}"/>
    <cellStyle name="Output 4 4 3" xfId="25644" xr:uid="{A392930A-B3DD-4389-A471-B2202DCFC8EF}"/>
    <cellStyle name="Output 4 4 3 2" xfId="25645" xr:uid="{BF41D30C-6142-4088-88A0-F92DFDEDC8C7}"/>
    <cellStyle name="Output 4 4 3 2 2" xfId="25646" xr:uid="{F7A61B2E-E67B-49F2-AA8B-FA8C9C5D20AD}"/>
    <cellStyle name="Output 4 4 3 2 3" xfId="25647" xr:uid="{3FC918E8-410C-4B0F-84C3-51C53C7F2ECE}"/>
    <cellStyle name="Output 4 4 3 3" xfId="25648" xr:uid="{EFB04B93-2D77-43A1-8C1B-3B6D10978B52}"/>
    <cellStyle name="Output 4 4 3 4" xfId="25649" xr:uid="{B225EB9A-FACF-4E83-8B2E-2FD394615BCA}"/>
    <cellStyle name="Output 4 4 4" xfId="25650" xr:uid="{84F940D2-385F-421A-AF6F-1A0916283CD7}"/>
    <cellStyle name="Output 4 4 4 2" xfId="25651" xr:uid="{BE85D030-238E-44DA-A318-C7926C5052CC}"/>
    <cellStyle name="Output 4 4 4 2 2" xfId="25652" xr:uid="{E54CC28D-65E2-43ED-8D77-50BE8277D7D9}"/>
    <cellStyle name="Output 4 4 4 2 3" xfId="25653" xr:uid="{2A173723-9CE4-4156-BFA8-6304F7198E6C}"/>
    <cellStyle name="Output 4 4 4 3" xfId="25654" xr:uid="{119C1F0B-958A-4174-A410-4E4F323FCF4D}"/>
    <cellStyle name="Output 4 4 4 4" xfId="25655" xr:uid="{7354B453-A806-4BE7-9B6D-B83A064F25A8}"/>
    <cellStyle name="Output 4 4 5" xfId="25656" xr:uid="{16A224DB-E0AF-4AC9-9260-BFE5E8290CBE}"/>
    <cellStyle name="Output 4 4 5 2" xfId="25657" xr:uid="{D2257134-4CE7-467D-8FDB-C7E429A4F152}"/>
    <cellStyle name="Output 4 4 5 2 2" xfId="25658" xr:uid="{371CEB33-C794-4AB3-9542-1306785DBFC7}"/>
    <cellStyle name="Output 4 4 5 2 3" xfId="25659" xr:uid="{E27AEEC3-37DB-4C94-9308-0DC06537E621}"/>
    <cellStyle name="Output 4 4 5 3" xfId="25660" xr:uid="{BEDA1DA7-D440-4865-A632-CDA14550CBEC}"/>
    <cellStyle name="Output 4 4 5 4" xfId="25661" xr:uid="{B396CAFC-F75B-4518-8227-7B3BAF8E1C06}"/>
    <cellStyle name="Output 4 4 6" xfId="25662" xr:uid="{612EDAEC-0F18-462F-A881-624BFAEDC38B}"/>
    <cellStyle name="Output 4 4 6 2" xfId="25663" xr:uid="{0940B331-5388-40B0-9DD3-0E6F52EB12F5}"/>
    <cellStyle name="Output 4 4 6 2 2" xfId="25664" xr:uid="{34C3520A-42CC-4139-92F5-405D09A3C2AE}"/>
    <cellStyle name="Output 4 4 6 2 3" xfId="25665" xr:uid="{257C2187-C1A2-4002-84B4-DB2D46C4D645}"/>
    <cellStyle name="Output 4 4 6 3" xfId="25666" xr:uid="{E9424D6A-7B56-4CE2-80C6-862D1FE22657}"/>
    <cellStyle name="Output 4 4 6 4" xfId="25667" xr:uid="{E9A212D9-B362-4BB2-AB74-B560A9BFDEEF}"/>
    <cellStyle name="Output 4 4 7" xfId="25668" xr:uid="{DA1846B7-4AA4-4FDF-B23C-FD14F35B9F13}"/>
    <cellStyle name="Output 4 4 7 2" xfId="25669" xr:uid="{FD139CA2-B173-4A07-AF64-08512318CF7E}"/>
    <cellStyle name="Output 4 4 7 3" xfId="25670" xr:uid="{40927DF1-A8CB-4C30-B1C6-C15D99A6C1A2}"/>
    <cellStyle name="Output 4 4 8" xfId="25671" xr:uid="{C2B6B37D-E2A6-4FEE-B76A-CECBACF84DDE}"/>
    <cellStyle name="Output 4 4 9" xfId="25672" xr:uid="{C1861C8C-79E4-4A8B-9692-B8D2D7B771BD}"/>
    <cellStyle name="Output 4 5" xfId="4403" xr:uid="{0A509908-90B0-4B85-B68A-952EE81FB8BA}"/>
    <cellStyle name="Output 4 5 2" xfId="25673" xr:uid="{35F999C3-5EFD-450F-AE73-B066D28B538E}"/>
    <cellStyle name="Output 4 5 2 2" xfId="25674" xr:uid="{5408FEC1-575A-424B-ADF7-4709DAB6B8BB}"/>
    <cellStyle name="Output 4 5 2 2 2" xfId="25675" xr:uid="{BB8F77EB-6747-413A-B58F-1F7FD6A34583}"/>
    <cellStyle name="Output 4 5 2 2 3" xfId="25676" xr:uid="{4CBDEAF6-81CA-4331-82C0-003D8EC141D8}"/>
    <cellStyle name="Output 4 5 2 3" xfId="25677" xr:uid="{73D57457-6A13-450A-9176-2DD45FCD6658}"/>
    <cellStyle name="Output 4 5 2 4" xfId="25678" xr:uid="{BEF8371C-615E-4C19-9752-39BB7FCE199F}"/>
    <cellStyle name="Output 4 5 3" xfId="25679" xr:uid="{4D3C93B5-FDBD-46F4-AB49-DB5A05D8E727}"/>
    <cellStyle name="Output 4 5 3 2" xfId="25680" xr:uid="{87EB9710-43AA-4395-B569-871A8631A5F1}"/>
    <cellStyle name="Output 4 5 3 2 2" xfId="25681" xr:uid="{82BEC705-0502-4E4A-94FB-449A69841077}"/>
    <cellStyle name="Output 4 5 3 2 3" xfId="25682" xr:uid="{153F8DEE-8E4A-4572-B5D2-C187E2BC2D16}"/>
    <cellStyle name="Output 4 5 3 3" xfId="25683" xr:uid="{A34BC348-66AD-4B99-A076-32EE261DB812}"/>
    <cellStyle name="Output 4 5 3 4" xfId="25684" xr:uid="{4FEA8E85-AAFB-421F-B9B2-5C914F1AFC22}"/>
    <cellStyle name="Output 4 5 4" xfId="25685" xr:uid="{073A608A-71F9-49A8-9ABB-53BADCA6C9E5}"/>
    <cellStyle name="Output 4 5 4 2" xfId="25686" xr:uid="{B5CC0DE7-B84B-41CD-B6A8-34B5AA1FC5C4}"/>
    <cellStyle name="Output 4 5 4 2 2" xfId="25687" xr:uid="{1275B665-7725-49F9-B6FF-B349E0086DDD}"/>
    <cellStyle name="Output 4 5 4 2 3" xfId="25688" xr:uid="{EEE664AF-3476-469F-A58B-4BF4CEE6BE53}"/>
    <cellStyle name="Output 4 5 4 3" xfId="25689" xr:uid="{813678B2-D740-438A-915F-D12DCA2BF092}"/>
    <cellStyle name="Output 4 5 4 4" xfId="25690" xr:uid="{28DFD958-27D4-4EF8-A3EA-9E06FB72BB3E}"/>
    <cellStyle name="Output 4 5 5" xfId="25691" xr:uid="{D4D4F568-F885-4746-A9F3-D215B0EEA62F}"/>
    <cellStyle name="Output 4 5 5 2" xfId="25692" xr:uid="{6F24716B-CF8E-47FD-AE36-352EF76B319C}"/>
    <cellStyle name="Output 4 5 5 2 2" xfId="25693" xr:uid="{7BED61C2-3B95-44B4-9662-B03501E42197}"/>
    <cellStyle name="Output 4 5 5 2 3" xfId="25694" xr:uid="{4B95560F-3F90-4F20-ADE6-5BB95D3C4B31}"/>
    <cellStyle name="Output 4 5 5 3" xfId="25695" xr:uid="{E2ED026C-6092-4DF0-90EA-0AB07B787D5B}"/>
    <cellStyle name="Output 4 5 5 4" xfId="25696" xr:uid="{7C3C77CB-1965-4F68-9AF7-E626D5B89817}"/>
    <cellStyle name="Output 4 5 6" xfId="25697" xr:uid="{7295BBFB-BF84-4E8C-9333-45CDB96B2226}"/>
    <cellStyle name="Output 4 5 6 2" xfId="25698" xr:uid="{18420DD9-582B-4128-8761-03A0CF8B6E5E}"/>
    <cellStyle name="Output 4 5 6 2 2" xfId="25699" xr:uid="{20EAC2E4-3843-4296-8C93-129D71B92B2C}"/>
    <cellStyle name="Output 4 5 6 2 3" xfId="25700" xr:uid="{5EC38668-BDEF-46BE-A779-1DA9CD3960A3}"/>
    <cellStyle name="Output 4 5 6 3" xfId="25701" xr:uid="{4F2CC5AA-886A-4A6A-A3B5-D2EE644D1F6C}"/>
    <cellStyle name="Output 4 5 6 4" xfId="25702" xr:uid="{AAFA9E0D-695D-43E3-B913-E4C002AB3193}"/>
    <cellStyle name="Output 4 5 7" xfId="25703" xr:uid="{32734A40-0E4E-4E11-A32B-55EF3239396E}"/>
    <cellStyle name="Output 4 5 7 2" xfId="25704" xr:uid="{926D0AC7-24FB-49C9-A16D-9607E18C5665}"/>
    <cellStyle name="Output 4 5 7 3" xfId="25705" xr:uid="{6EB76526-1868-4AE7-A3B8-446BA59867F4}"/>
    <cellStyle name="Output 4 5 8" xfId="25706" xr:uid="{290AFB83-983A-44B9-8863-099524E1C026}"/>
    <cellStyle name="Output 4 5 9" xfId="25707" xr:uid="{BFF11476-C303-429C-9D3C-0DDC6DBF09DA}"/>
    <cellStyle name="Output 4 6" xfId="25708" xr:uid="{39A80D0C-6D81-4997-ADF2-B50AB19B7E5D}"/>
    <cellStyle name="Output 4 6 2" xfId="25709" xr:uid="{C6B52BEC-CE9D-4985-A18A-99B1A549F3E8}"/>
    <cellStyle name="Output 4 6 2 2" xfId="25710" xr:uid="{93CA6899-37BE-4583-B2AF-20279CF3F260}"/>
    <cellStyle name="Output 4 6 2 2 2" xfId="25711" xr:uid="{D8416FE3-B453-448B-9FFA-D14B5DDDB8C3}"/>
    <cellStyle name="Output 4 6 2 2 3" xfId="25712" xr:uid="{0D2607CD-634B-49D3-838D-7E8F9CCC75EA}"/>
    <cellStyle name="Output 4 6 2 3" xfId="25713" xr:uid="{D7614846-F01C-4942-B0B8-8F203547C92A}"/>
    <cellStyle name="Output 4 6 2 4" xfId="25714" xr:uid="{D463B41B-9C26-4885-BA55-8D450087C6B3}"/>
    <cellStyle name="Output 4 6 3" xfId="25715" xr:uid="{D3E9D258-48E9-4AB1-A23D-F1C199546AB5}"/>
    <cellStyle name="Output 4 6 3 2" xfId="25716" xr:uid="{882C51D2-A716-4153-8858-BB8546F68A39}"/>
    <cellStyle name="Output 4 6 3 2 2" xfId="25717" xr:uid="{633634CF-4A0D-4618-A972-FD2D56006509}"/>
    <cellStyle name="Output 4 6 3 2 3" xfId="25718" xr:uid="{CA85333D-1355-4ACC-AB23-E401186C0A59}"/>
    <cellStyle name="Output 4 6 3 3" xfId="25719" xr:uid="{57FD043B-65C3-42DD-918A-998FEB31D5D9}"/>
    <cellStyle name="Output 4 6 3 4" xfId="25720" xr:uid="{D68B0C56-5979-438F-8417-DACFA47D6579}"/>
    <cellStyle name="Output 4 6 4" xfId="25721" xr:uid="{C6DB5068-CA0E-44BE-9265-6D04B24FD7D8}"/>
    <cellStyle name="Output 4 6 4 2" xfId="25722" xr:uid="{5A97405D-F020-4832-90C1-9FD2A3BC8C74}"/>
    <cellStyle name="Output 4 6 4 2 2" xfId="25723" xr:uid="{7873FDD3-A494-4470-A9A8-9FD1A8C31B75}"/>
    <cellStyle name="Output 4 6 4 2 3" xfId="25724" xr:uid="{5E7346B9-4D7B-425A-A33D-8F0D099A144E}"/>
    <cellStyle name="Output 4 6 4 3" xfId="25725" xr:uid="{BB204526-BCE1-470E-893E-29B4BDE8FB61}"/>
    <cellStyle name="Output 4 6 4 4" xfId="25726" xr:uid="{1E806DC5-FFC6-4E6C-96E1-699E9F1B3063}"/>
    <cellStyle name="Output 4 6 5" xfId="25727" xr:uid="{ED14A941-9ECE-4602-BC02-D07F268FBAED}"/>
    <cellStyle name="Output 4 6 5 2" xfId="25728" xr:uid="{B14748B8-D48E-4BD0-B1E7-D758150D0F17}"/>
    <cellStyle name="Output 4 6 5 2 2" xfId="25729" xr:uid="{2744A647-8D9E-43A1-9B7E-5F80CFFBFF72}"/>
    <cellStyle name="Output 4 6 5 2 3" xfId="25730" xr:uid="{8CA8E74A-BE59-4B44-88C1-6ABE64B3C2A7}"/>
    <cellStyle name="Output 4 6 5 3" xfId="25731" xr:uid="{CCF08325-2908-4964-8D3C-6553FA444106}"/>
    <cellStyle name="Output 4 6 5 4" xfId="25732" xr:uid="{E3511154-B5EE-45B7-8BE0-FCE2AF1342C7}"/>
    <cellStyle name="Output 4 6 6" xfId="25733" xr:uid="{9A52AEEA-741A-4005-9769-A514FB69E47F}"/>
    <cellStyle name="Output 4 6 6 2" xfId="25734" xr:uid="{6757B692-37AA-42CF-9DB0-A8F97238FFD9}"/>
    <cellStyle name="Output 4 6 6 2 2" xfId="25735" xr:uid="{9836A3A0-EFCB-4328-9D37-604C205D5A8E}"/>
    <cellStyle name="Output 4 6 6 2 3" xfId="25736" xr:uid="{08B51ACE-AEF5-4A13-9236-910D793E0C4B}"/>
    <cellStyle name="Output 4 6 6 3" xfId="25737" xr:uid="{20603C77-CA58-45AB-ACDF-FC90BEFD75A0}"/>
    <cellStyle name="Output 4 6 6 4" xfId="25738" xr:uid="{051F8E46-B57B-4D2D-92B6-7C7B6902DA9D}"/>
    <cellStyle name="Output 4 6 7" xfId="25739" xr:uid="{C5A4BB20-D449-4F5E-97F8-F44814A53DE0}"/>
    <cellStyle name="Output 4 6 7 2" xfId="25740" xr:uid="{A08584D5-FFBA-49FB-B27B-CCFD349BC8F3}"/>
    <cellStyle name="Output 4 6 7 3" xfId="25741" xr:uid="{C60CE60B-A6F2-448E-AFD9-9A7A94E32F71}"/>
    <cellStyle name="Output 4 6 8" xfId="25742" xr:uid="{C5BB8B39-F784-4AD8-A1C5-A1C5C6FB3217}"/>
    <cellStyle name="Output 4 6 9" xfId="25743" xr:uid="{BB654744-35A1-473E-BCF9-9ADF10C73B82}"/>
    <cellStyle name="Output 4 7" xfId="25744" xr:uid="{D5392804-D062-4B68-A9F8-67D9B1923086}"/>
    <cellStyle name="Output 4 7 2" xfId="25745" xr:uid="{8BC2D704-F7EF-4978-B144-76BD7315E84A}"/>
    <cellStyle name="Output 4 7 2 2" xfId="25746" xr:uid="{FA502716-A290-4295-B19D-10BF810BD629}"/>
    <cellStyle name="Output 4 7 2 2 2" xfId="25747" xr:uid="{6098D7E1-FF6B-4F55-B963-E9E904DC35EE}"/>
    <cellStyle name="Output 4 7 2 2 3" xfId="25748" xr:uid="{D246B03C-A3B5-4B6F-AA3D-E5367290A3E3}"/>
    <cellStyle name="Output 4 7 2 3" xfId="25749" xr:uid="{C175F695-DC35-418F-A0E8-A678E34404CB}"/>
    <cellStyle name="Output 4 7 2 4" xfId="25750" xr:uid="{B38009DE-110E-4F20-8334-EA80369689CC}"/>
    <cellStyle name="Output 4 7 3" xfId="25751" xr:uid="{D2E725F7-C5D9-4AC9-9842-C7328A58CEA7}"/>
    <cellStyle name="Output 4 7 3 2" xfId="25752" xr:uid="{E7F348BD-6463-4D15-8E05-AEC9DA9E6784}"/>
    <cellStyle name="Output 4 7 3 2 2" xfId="25753" xr:uid="{2DF84644-2F55-45EE-85C4-090B3EC300B8}"/>
    <cellStyle name="Output 4 7 3 2 3" xfId="25754" xr:uid="{8964D613-CD4E-4E75-845D-49E3DA5C056F}"/>
    <cellStyle name="Output 4 7 3 3" xfId="25755" xr:uid="{CF9E323A-74A6-4479-A758-0D6B8BB1052C}"/>
    <cellStyle name="Output 4 7 3 4" xfId="25756" xr:uid="{9204B11C-1B85-40B9-BE37-07E114DBDF51}"/>
    <cellStyle name="Output 4 7 4" xfId="25757" xr:uid="{83878B11-5A57-4CD3-9020-252F1CA44C25}"/>
    <cellStyle name="Output 4 7 4 2" xfId="25758" xr:uid="{76C55B41-EDDF-4944-84B3-E58C537D08E1}"/>
    <cellStyle name="Output 4 7 4 2 2" xfId="25759" xr:uid="{14A1E370-3422-4A5A-9BCE-32822B9CD200}"/>
    <cellStyle name="Output 4 7 4 2 3" xfId="25760" xr:uid="{6676CBEE-D2D2-462A-B853-50C4DE15C7F0}"/>
    <cellStyle name="Output 4 7 4 3" xfId="25761" xr:uid="{0BA93248-2995-4138-925D-634AF1593D00}"/>
    <cellStyle name="Output 4 7 4 4" xfId="25762" xr:uid="{7AF74611-524C-455F-9F8E-B9B139E559A1}"/>
    <cellStyle name="Output 4 7 5" xfId="25763" xr:uid="{5BEBBED8-CB4D-4ABF-B9FE-DDFEAF93481A}"/>
    <cellStyle name="Output 4 7 5 2" xfId="25764" xr:uid="{8CFD9BFA-3FEB-496F-94D3-0F58CDFF2EF3}"/>
    <cellStyle name="Output 4 7 5 2 2" xfId="25765" xr:uid="{FA89B8B8-F700-4F58-B0F8-4D7A723A48EC}"/>
    <cellStyle name="Output 4 7 5 2 3" xfId="25766" xr:uid="{22FF83D6-2ED3-482C-A42C-95A3CC906CA5}"/>
    <cellStyle name="Output 4 7 5 3" xfId="25767" xr:uid="{8BECD896-7BB6-4842-9D17-8C9EF3D6C7AC}"/>
    <cellStyle name="Output 4 7 5 4" xfId="25768" xr:uid="{7B1A8F2C-5E8E-4FE5-802A-297655B5227C}"/>
    <cellStyle name="Output 4 7 6" xfId="25769" xr:uid="{0853A449-7BBB-4927-BF3E-3332DABB61A2}"/>
    <cellStyle name="Output 4 7 6 2" xfId="25770" xr:uid="{8E621017-E3B6-4186-B5B1-2768CC2EF9D0}"/>
    <cellStyle name="Output 4 7 6 2 2" xfId="25771" xr:uid="{E545E089-D7A7-4D3D-814C-3880EA1C3B80}"/>
    <cellStyle name="Output 4 7 6 2 3" xfId="25772" xr:uid="{D9AF0802-2851-42E9-8337-1AF211D2E1AF}"/>
    <cellStyle name="Output 4 7 6 3" xfId="25773" xr:uid="{FF21B7DD-DD14-42BB-81B9-B6D0100A785A}"/>
    <cellStyle name="Output 4 7 6 4" xfId="25774" xr:uid="{DF05A17A-D54C-4644-BFEE-B169148C5E59}"/>
    <cellStyle name="Output 4 7 7" xfId="25775" xr:uid="{928EA228-AAAF-4297-8C8A-B0CE03113C1E}"/>
    <cellStyle name="Output 4 7 7 2" xfId="25776" xr:uid="{1EB55CB2-32CC-443E-87DE-FE7BDEEF3BEB}"/>
    <cellStyle name="Output 4 7 7 3" xfId="25777" xr:uid="{FCC710CE-B807-437F-ADF7-543BE67AB49B}"/>
    <cellStyle name="Output 4 7 8" xfId="25778" xr:uid="{41990C93-88E5-4181-862D-1D3249DDFF0B}"/>
    <cellStyle name="Output 4 7 9" xfId="25779" xr:uid="{D4C2CE8F-2933-49D3-BF4F-87A77F488171}"/>
    <cellStyle name="Output 4 8" xfId="25780" xr:uid="{0F955521-6FEF-45A3-8C6A-B2E51C1A38E2}"/>
    <cellStyle name="Output 4 8 2" xfId="25781" xr:uid="{342F400E-7DA5-4151-98B3-4BC6986FB663}"/>
    <cellStyle name="Output 4 8 2 2" xfId="25782" xr:uid="{9242025A-9A77-42F3-A667-84D86886E54C}"/>
    <cellStyle name="Output 4 8 2 2 2" xfId="25783" xr:uid="{B1E071FB-B16A-430C-B779-41A31CD4FB34}"/>
    <cellStyle name="Output 4 8 2 2 3" xfId="25784" xr:uid="{7E58CF1B-CCE9-4BB5-B76D-FA13413660CF}"/>
    <cellStyle name="Output 4 8 2 3" xfId="25785" xr:uid="{6EAC97BF-A5B1-42A9-AED1-8861E6883B9D}"/>
    <cellStyle name="Output 4 8 2 4" xfId="25786" xr:uid="{2666EE80-1BFF-4E48-98CA-44285581F4DF}"/>
    <cellStyle name="Output 4 8 3" xfId="25787" xr:uid="{B124C357-4609-4B56-AA55-7AB03D7AC4B4}"/>
    <cellStyle name="Output 4 8 3 2" xfId="25788" xr:uid="{F39318F4-B3FB-4331-B7BC-AFACAE29B283}"/>
    <cellStyle name="Output 4 8 3 2 2" xfId="25789" xr:uid="{496472D1-1BFC-4F77-BBF5-3BAD18471346}"/>
    <cellStyle name="Output 4 8 3 2 3" xfId="25790" xr:uid="{A6CA0388-F02A-4630-BF37-CEE403C1CE35}"/>
    <cellStyle name="Output 4 8 3 3" xfId="25791" xr:uid="{30F3BC7E-0EED-4E78-9FD9-C2E06C8EFCA2}"/>
    <cellStyle name="Output 4 8 3 4" xfId="25792" xr:uid="{203E32C9-CCAC-44C2-883F-00711BD8EFC4}"/>
    <cellStyle name="Output 4 8 4" xfId="25793" xr:uid="{F55A42B1-3E7B-45EE-9CAC-F1F8C4C7DE0B}"/>
    <cellStyle name="Output 4 8 4 2" xfId="25794" xr:uid="{DD2B883B-B101-4C12-BE44-69A3A5528076}"/>
    <cellStyle name="Output 4 8 4 2 2" xfId="25795" xr:uid="{A80B6EC4-8E54-4A9D-B101-AD473B49F312}"/>
    <cellStyle name="Output 4 8 4 2 3" xfId="25796" xr:uid="{3F0A1CB2-CCE3-49EB-84B2-C284FFF1B281}"/>
    <cellStyle name="Output 4 8 4 3" xfId="25797" xr:uid="{8419EC58-43A7-4337-8122-439E1A96C72F}"/>
    <cellStyle name="Output 4 8 4 4" xfId="25798" xr:uid="{79EE2694-ACC6-4B14-A1E1-4ED74485140B}"/>
    <cellStyle name="Output 4 8 5" xfId="25799" xr:uid="{1B5F55CD-9A7F-4F4A-9333-E8666BE1939D}"/>
    <cellStyle name="Output 4 8 5 2" xfId="25800" xr:uid="{1D43B77E-A74D-4AA4-A707-749BBD8EB34A}"/>
    <cellStyle name="Output 4 8 5 2 2" xfId="25801" xr:uid="{D4C62153-9E10-4850-A345-019D5431D481}"/>
    <cellStyle name="Output 4 8 5 2 3" xfId="25802" xr:uid="{97CF7B30-9765-4A84-ADEE-516426F64DDD}"/>
    <cellStyle name="Output 4 8 5 3" xfId="25803" xr:uid="{993C5A3A-8254-4709-BACA-502461963E51}"/>
    <cellStyle name="Output 4 8 5 4" xfId="25804" xr:uid="{1C86851F-E475-47B0-B9C5-BC7E420DE0B4}"/>
    <cellStyle name="Output 4 8 6" xfId="25805" xr:uid="{5867B12B-9488-45D6-8302-04FDF08805FC}"/>
    <cellStyle name="Output 4 8 6 2" xfId="25806" xr:uid="{5EB56EC7-EE1F-4412-A7C9-4447F38BD49F}"/>
    <cellStyle name="Output 4 8 6 2 2" xfId="25807" xr:uid="{92C4F2B6-0618-475E-999E-04377886F826}"/>
    <cellStyle name="Output 4 8 6 2 3" xfId="25808" xr:uid="{3B04DA90-09E3-456A-8B48-3472DA6A607D}"/>
    <cellStyle name="Output 4 8 6 3" xfId="25809" xr:uid="{B80D45EF-956A-4E28-AC43-F6C44B0A4AA8}"/>
    <cellStyle name="Output 4 8 6 4" xfId="25810" xr:uid="{F478B4E8-DFA1-4321-B8E4-2391F934DCFA}"/>
    <cellStyle name="Output 4 8 7" xfId="25811" xr:uid="{0718633A-D9F3-4BEF-955D-45AF38880A16}"/>
    <cellStyle name="Output 4 8 7 2" xfId="25812" xr:uid="{9B094334-AEF9-452F-963F-D073FFB1B217}"/>
    <cellStyle name="Output 4 8 7 3" xfId="25813" xr:uid="{C960B469-4B27-46B5-8BCA-F9B17571503D}"/>
    <cellStyle name="Output 4 8 8" xfId="25814" xr:uid="{6020362D-E310-406D-83A6-3E61F8BD74F2}"/>
    <cellStyle name="Output 4 8 9" xfId="25815" xr:uid="{FD926751-86D0-480A-AF53-586F5916A6E6}"/>
    <cellStyle name="Output 4 9" xfId="25816" xr:uid="{559CCE7A-7CD5-4C2C-8183-83D69116AD87}"/>
    <cellStyle name="Output 4 9 2" xfId="25817" xr:uid="{9CE16E78-41BA-4360-84A2-ED0C735B1E9D}"/>
    <cellStyle name="Output 4 9 2 2" xfId="25818" xr:uid="{7361841E-E9B5-4624-B376-B5FF1F4F38EC}"/>
    <cellStyle name="Output 4 9 2 2 2" xfId="25819" xr:uid="{A2513C92-FED8-472B-A0A8-6B8EC4968E13}"/>
    <cellStyle name="Output 4 9 2 2 3" xfId="25820" xr:uid="{60B49CE9-3891-4C77-B24A-63BC9C5156A7}"/>
    <cellStyle name="Output 4 9 2 3" xfId="25821" xr:uid="{C26A2749-1891-408C-90DF-98D4039F7EC2}"/>
    <cellStyle name="Output 4 9 2 4" xfId="25822" xr:uid="{352542A3-3358-481D-9BF7-6D9086AC04AF}"/>
    <cellStyle name="Output 4 9 3" xfId="25823" xr:uid="{3D73E20A-50D4-4B7F-89B2-108995BC1F90}"/>
    <cellStyle name="Output 4 9 3 2" xfId="25824" xr:uid="{C015D5D9-847F-44E0-B02E-5751ECABDE96}"/>
    <cellStyle name="Output 4 9 3 2 2" xfId="25825" xr:uid="{0A775969-C399-4DF2-9DD9-9F42857E915C}"/>
    <cellStyle name="Output 4 9 3 2 3" xfId="25826" xr:uid="{18439888-EEF8-4FA2-9527-FFB34F24AC4F}"/>
    <cellStyle name="Output 4 9 3 3" xfId="25827" xr:uid="{5FA6DAFC-51DC-4656-9B47-DB20F48C030C}"/>
    <cellStyle name="Output 4 9 3 4" xfId="25828" xr:uid="{A0C8634A-CF82-4458-B5BD-35D2C888894E}"/>
    <cellStyle name="Output 4 9 4" xfId="25829" xr:uid="{2B3C69D4-728A-4847-A1EF-5232985390C2}"/>
    <cellStyle name="Output 4 9 4 2" xfId="25830" xr:uid="{7CC86E2B-65A5-43D3-BE1B-A71C178F6FAE}"/>
    <cellStyle name="Output 4 9 4 2 2" xfId="25831" xr:uid="{40A0D1B1-7CA1-4152-9101-C712196009E9}"/>
    <cellStyle name="Output 4 9 4 2 3" xfId="25832" xr:uid="{0EC69315-D452-4F4A-A451-CFBA0C536B83}"/>
    <cellStyle name="Output 4 9 4 3" xfId="25833" xr:uid="{143F0AE1-5A36-4704-817A-97BBE1F9643A}"/>
    <cellStyle name="Output 4 9 4 4" xfId="25834" xr:uid="{EEBCADC4-DA15-4D8A-B757-B900A0C85128}"/>
    <cellStyle name="Output 4 9 5" xfId="25835" xr:uid="{7A2FA69B-CA22-496D-86B1-5A522097E665}"/>
    <cellStyle name="Output 4 9 5 2" xfId="25836" xr:uid="{CDCA45E9-9496-4BDC-B6ED-20041D7B1C2E}"/>
    <cellStyle name="Output 4 9 5 2 2" xfId="25837" xr:uid="{42F68744-C08C-420A-939A-9EC1887422DD}"/>
    <cellStyle name="Output 4 9 5 2 3" xfId="25838" xr:uid="{D580F19B-F056-4F5B-A882-C647D8AA1618}"/>
    <cellStyle name="Output 4 9 5 3" xfId="25839" xr:uid="{5E6FF8F4-EC90-417D-8CC6-9CA7B1484060}"/>
    <cellStyle name="Output 4 9 5 4" xfId="25840" xr:uid="{A5B31082-6D1C-4AF1-B05C-659900F0F33C}"/>
    <cellStyle name="Output 4 9 6" xfId="25841" xr:uid="{0E8FF227-9BC1-4602-BB3D-2F78CB52F202}"/>
    <cellStyle name="Output 4 9 6 2" xfId="25842" xr:uid="{2A70BCDA-CCB4-4CAE-A40F-ACAC188E715F}"/>
    <cellStyle name="Output 4 9 6 2 2" xfId="25843" xr:uid="{E14E1143-7987-4742-8A37-45C34E2FFB51}"/>
    <cellStyle name="Output 4 9 6 2 3" xfId="25844" xr:uid="{8E3407BD-9CFA-4030-91C7-E790B3A17990}"/>
    <cellStyle name="Output 4 9 6 3" xfId="25845" xr:uid="{14994CED-A34E-4A28-985B-F517398A56D8}"/>
    <cellStyle name="Output 4 9 6 4" xfId="25846" xr:uid="{3BDF4514-2911-4D5E-BFFE-DD33200618EC}"/>
    <cellStyle name="Output 4 9 7" xfId="25847" xr:uid="{3D80184E-9A2B-47BD-A295-9A75AFE548A9}"/>
    <cellStyle name="Output 4 9 7 2" xfId="25848" xr:uid="{7CCDB28A-8BA0-4499-9EB7-B17F2A0F9CA7}"/>
    <cellStyle name="Output 4 9 7 3" xfId="25849" xr:uid="{FACE1CDE-591E-4E92-A06F-620CAF235702}"/>
    <cellStyle name="Output 4 9 8" xfId="25850" xr:uid="{A36B17FE-CFEE-4195-84EC-C500FAC38C0F}"/>
    <cellStyle name="Output 4 9 9" xfId="25851" xr:uid="{DEA147A9-6E63-468A-89FA-8EBFBFD3DCE9}"/>
    <cellStyle name="Output 5" xfId="516" xr:uid="{D102A5E7-9C4B-424A-9B17-78068B6D2B07}"/>
    <cellStyle name="Output 5 10" xfId="25852" xr:uid="{CB80C9FD-E04A-4EBE-9842-6D446873501F}"/>
    <cellStyle name="Output 5 10 2" xfId="25853" xr:uid="{801B04BA-5ADD-4181-9E1A-EF2822FB61C8}"/>
    <cellStyle name="Output 5 10 2 2" xfId="25854" xr:uid="{073E34DC-B310-43C7-8D87-A9EAE196AA72}"/>
    <cellStyle name="Output 5 10 2 2 2" xfId="25855" xr:uid="{09342386-1501-4731-8BAF-04DF464073A5}"/>
    <cellStyle name="Output 5 10 2 2 3" xfId="25856" xr:uid="{39266D99-A92E-400B-AF1D-008AD84ADC36}"/>
    <cellStyle name="Output 5 10 2 3" xfId="25857" xr:uid="{81502C19-6A53-48EB-9F76-405A1F1585C1}"/>
    <cellStyle name="Output 5 10 2 4" xfId="25858" xr:uid="{09903C14-26C5-40F8-A5BA-C2D46535D9F7}"/>
    <cellStyle name="Output 5 10 3" xfId="25859" xr:uid="{7963EE5E-4365-49AE-A8A4-961EE7B1B01F}"/>
    <cellStyle name="Output 5 10 3 2" xfId="25860" xr:uid="{74901950-88AC-405F-98EE-6356C9F76D3F}"/>
    <cellStyle name="Output 5 10 3 2 2" xfId="25861" xr:uid="{435DCECC-AD96-4957-8938-8DD8AC252A67}"/>
    <cellStyle name="Output 5 10 3 2 3" xfId="25862" xr:uid="{615F0BD1-2C9E-4ADD-9A5F-899F6EFEADD9}"/>
    <cellStyle name="Output 5 10 3 3" xfId="25863" xr:uid="{32BC8EAC-88D5-45A8-9FD5-E585AF7683CC}"/>
    <cellStyle name="Output 5 10 3 4" xfId="25864" xr:uid="{2989D373-DAAC-4A91-8B59-38A3DD17ACCB}"/>
    <cellStyle name="Output 5 10 4" xfId="25865" xr:uid="{8C6C360B-B5E5-4D04-A11A-34C5443190DC}"/>
    <cellStyle name="Output 5 10 4 2" xfId="25866" xr:uid="{2B70DFDF-63E5-4722-871D-64C8975E9AD4}"/>
    <cellStyle name="Output 5 10 4 2 2" xfId="25867" xr:uid="{08EE3BBB-C0DB-41DA-8E0A-08DB17B246E7}"/>
    <cellStyle name="Output 5 10 4 2 3" xfId="25868" xr:uid="{B08C4513-2334-427D-912A-AFCA6D7C150F}"/>
    <cellStyle name="Output 5 10 4 3" xfId="25869" xr:uid="{6D3EC65D-1AEC-41D4-8C79-9030A8800CD2}"/>
    <cellStyle name="Output 5 10 4 4" xfId="25870" xr:uid="{BF10C07B-33AB-4250-8BBD-2EDA0E85523A}"/>
    <cellStyle name="Output 5 10 5" xfId="25871" xr:uid="{3C6DB18C-38B4-421E-9242-D9FDD9629E8E}"/>
    <cellStyle name="Output 5 10 5 2" xfId="25872" xr:uid="{F38C5E6F-0652-42C7-809D-EA2A03CA9435}"/>
    <cellStyle name="Output 5 10 5 2 2" xfId="25873" xr:uid="{8B46F8F0-9A23-4DB5-A060-5DEC07811009}"/>
    <cellStyle name="Output 5 10 5 2 3" xfId="25874" xr:uid="{EA8640C9-E177-4267-A4FC-5B2A370657AE}"/>
    <cellStyle name="Output 5 10 5 3" xfId="25875" xr:uid="{3E089DC0-A609-4681-973A-B479EC2146D9}"/>
    <cellStyle name="Output 5 10 5 4" xfId="25876" xr:uid="{C1E65257-0EF4-4C14-B3A0-C8605E493083}"/>
    <cellStyle name="Output 5 10 6" xfId="25877" xr:uid="{34698FE0-AEF0-403E-85F8-AA7D81359816}"/>
    <cellStyle name="Output 5 10 6 2" xfId="25878" xr:uid="{2241B4BC-ED7B-41BB-BAE4-4B56715702F8}"/>
    <cellStyle name="Output 5 10 6 2 2" xfId="25879" xr:uid="{EC8E6509-073B-4243-99E0-7CDA4DC1DFF9}"/>
    <cellStyle name="Output 5 10 6 2 3" xfId="25880" xr:uid="{F57FA6B8-4C30-41E8-8FAE-BCC203944612}"/>
    <cellStyle name="Output 5 10 6 3" xfId="25881" xr:uid="{C4247F2B-5F97-4F69-94A9-1901DA852EA2}"/>
    <cellStyle name="Output 5 10 6 4" xfId="25882" xr:uid="{D498E9A0-D8BA-4830-BB22-FFA6D24F8E66}"/>
    <cellStyle name="Output 5 10 7" xfId="25883" xr:uid="{62ADCD02-5CE4-4AA7-B32E-2CB02084097B}"/>
    <cellStyle name="Output 5 10 7 2" xfId="25884" xr:uid="{1A061CAE-6624-4C92-8831-1E6A91860BEC}"/>
    <cellStyle name="Output 5 10 7 3" xfId="25885" xr:uid="{C70D4F38-0684-4744-957A-9BD17A920361}"/>
    <cellStyle name="Output 5 10 8" xfId="25886" xr:uid="{F4A5A8D0-7C46-4739-90CA-46AB4A61198D}"/>
    <cellStyle name="Output 5 10 9" xfId="25887" xr:uid="{1834E1C6-89DA-4FF1-A543-F4A4D6250074}"/>
    <cellStyle name="Output 5 11" xfId="25888" xr:uid="{EC9A91DE-C7EF-427C-A876-63048687DFB6}"/>
    <cellStyle name="Output 5 11 2" xfId="25889" xr:uid="{0778332C-8631-4721-8E2D-DE9A79151196}"/>
    <cellStyle name="Output 5 11 2 2" xfId="25890" xr:uid="{479EEF3D-98AC-497F-914A-76A4C77277DE}"/>
    <cellStyle name="Output 5 11 2 2 2" xfId="25891" xr:uid="{C2E0DA3C-F921-4938-8477-DCD42F07A40A}"/>
    <cellStyle name="Output 5 11 2 2 3" xfId="25892" xr:uid="{1DAD92C7-3E6B-4276-B391-2A88C7500B9C}"/>
    <cellStyle name="Output 5 11 2 3" xfId="25893" xr:uid="{FEB7CD5A-55E5-4C8C-8A5B-25A64903EB99}"/>
    <cellStyle name="Output 5 11 2 4" xfId="25894" xr:uid="{958BC16B-6D94-4E44-B139-08E39769BCBB}"/>
    <cellStyle name="Output 5 11 3" xfId="25895" xr:uid="{C299281C-32E6-4941-B4D3-D4D42509B4EB}"/>
    <cellStyle name="Output 5 11 3 2" xfId="25896" xr:uid="{BF204B51-F821-4C19-AD32-60FE9EB30D95}"/>
    <cellStyle name="Output 5 11 3 2 2" xfId="25897" xr:uid="{BD5F6FC2-94A1-4E8A-809E-E21C5C3EDFA0}"/>
    <cellStyle name="Output 5 11 3 2 3" xfId="25898" xr:uid="{06FCCB74-854B-4F88-BEA1-8F70EF27C573}"/>
    <cellStyle name="Output 5 11 3 3" xfId="25899" xr:uid="{93BED5C0-249C-4567-BDA2-D01D3308AE17}"/>
    <cellStyle name="Output 5 11 3 4" xfId="25900" xr:uid="{B6F42D4A-AE63-4C51-A3AB-964EE5F4DAF2}"/>
    <cellStyle name="Output 5 11 4" xfId="25901" xr:uid="{7318DA25-2A2C-41CA-984E-CC8639CE12D7}"/>
    <cellStyle name="Output 5 11 4 2" xfId="25902" xr:uid="{E20F516B-1C50-43D1-8598-443162CD8E22}"/>
    <cellStyle name="Output 5 11 4 2 2" xfId="25903" xr:uid="{93A03C40-1420-4A0E-B8C5-32301326DF2F}"/>
    <cellStyle name="Output 5 11 4 2 3" xfId="25904" xr:uid="{5320F07E-5A0A-4AFB-9380-3558ABF472AD}"/>
    <cellStyle name="Output 5 11 4 3" xfId="25905" xr:uid="{44B8F782-EF83-40C1-8F71-EDBAFC92128A}"/>
    <cellStyle name="Output 5 11 4 4" xfId="25906" xr:uid="{8A3ED806-BE96-4202-BD9A-2D3EF0FC247B}"/>
    <cellStyle name="Output 5 11 5" xfId="25907" xr:uid="{6A6DA50A-8BBD-4195-BF74-FC5F6F599235}"/>
    <cellStyle name="Output 5 11 5 2" xfId="25908" xr:uid="{FCB5DF41-61DF-40AF-9871-F02B76591DE3}"/>
    <cellStyle name="Output 5 11 5 2 2" xfId="25909" xr:uid="{DE163105-12B8-42D4-9958-C86062ADE406}"/>
    <cellStyle name="Output 5 11 5 2 3" xfId="25910" xr:uid="{34261BE4-58DE-4B32-8AB8-54A295990F58}"/>
    <cellStyle name="Output 5 11 5 3" xfId="25911" xr:uid="{1D41E40F-D509-428A-8601-820980BB0400}"/>
    <cellStyle name="Output 5 11 5 4" xfId="25912" xr:uid="{55D52B4E-9940-42E2-8020-063BED284B3E}"/>
    <cellStyle name="Output 5 11 6" xfId="25913" xr:uid="{F94950BA-D968-4866-ABC2-30BF7D9E406F}"/>
    <cellStyle name="Output 5 11 6 2" xfId="25914" xr:uid="{C4258DF9-9AB9-49B2-9486-903E4430D4C6}"/>
    <cellStyle name="Output 5 11 6 2 2" xfId="25915" xr:uid="{7660786C-2F9D-4254-BEE9-7ABF143C0B95}"/>
    <cellStyle name="Output 5 11 6 2 3" xfId="25916" xr:uid="{F9731C43-A121-46A3-9E25-25EF7D0C46C4}"/>
    <cellStyle name="Output 5 11 6 3" xfId="25917" xr:uid="{656CA873-4E19-43F8-9EC8-4844E2EE66FB}"/>
    <cellStyle name="Output 5 11 6 4" xfId="25918" xr:uid="{86D91825-9DE6-47D0-BB5D-52211FD90677}"/>
    <cellStyle name="Output 5 11 7" xfId="25919" xr:uid="{61A1EE22-8304-45EE-89D7-54A48BCC590C}"/>
    <cellStyle name="Output 5 11 7 2" xfId="25920" xr:uid="{FF5C6DCD-DFEF-40EF-9D4E-2D704E8C64D2}"/>
    <cellStyle name="Output 5 11 7 3" xfId="25921" xr:uid="{3FC95E27-E2B4-4315-A392-D8C6058CCC27}"/>
    <cellStyle name="Output 5 11 8" xfId="25922" xr:uid="{27EEDCC1-FD2A-4B9F-8F26-F26D7FFD671E}"/>
    <cellStyle name="Output 5 11 9" xfId="25923" xr:uid="{AA4EC4BA-E6D6-41DA-9F7D-4D63FC33A779}"/>
    <cellStyle name="Output 5 12" xfId="25924" xr:uid="{067E63D0-6CE1-4BBE-9658-F1AA9EB55BAD}"/>
    <cellStyle name="Output 5 12 2" xfId="25925" xr:uid="{4B94F56F-CA47-4025-9D4C-AF633B33B480}"/>
    <cellStyle name="Output 5 12 2 2" xfId="25926" xr:uid="{603EDBFC-2822-4BC7-B4CF-20037DB29919}"/>
    <cellStyle name="Output 5 12 2 2 2" xfId="25927" xr:uid="{A5C1C4B4-D897-40B0-A45E-17F5D56E0DEC}"/>
    <cellStyle name="Output 5 12 2 2 3" xfId="25928" xr:uid="{7FCD34CB-230D-4B52-A5FC-AD858C3906AE}"/>
    <cellStyle name="Output 5 12 2 3" xfId="25929" xr:uid="{670AFAFD-DF52-4BC2-8FA1-7B01C462046F}"/>
    <cellStyle name="Output 5 12 2 4" xfId="25930" xr:uid="{6104C2DE-EBD6-4692-86CA-79DBD68FB4AB}"/>
    <cellStyle name="Output 5 12 3" xfId="25931" xr:uid="{03852834-B0CE-4061-A86E-351870ED27DF}"/>
    <cellStyle name="Output 5 12 3 2" xfId="25932" xr:uid="{ACB415D4-9D1E-493E-AFC3-F572B1C87848}"/>
    <cellStyle name="Output 5 12 3 2 2" xfId="25933" xr:uid="{ED436A41-B771-429B-A83E-CCB313E1E26C}"/>
    <cellStyle name="Output 5 12 3 2 3" xfId="25934" xr:uid="{49D71733-CE9F-4745-BAF1-25DA05AAF126}"/>
    <cellStyle name="Output 5 12 3 3" xfId="25935" xr:uid="{FF07A43B-7080-4B56-87F0-9FE11E64F93E}"/>
    <cellStyle name="Output 5 12 3 4" xfId="25936" xr:uid="{3C14BE5A-CD44-4B2C-97A7-4FE84749C5E9}"/>
    <cellStyle name="Output 5 12 4" xfId="25937" xr:uid="{4F6C8DD9-6766-49C0-B105-EAADEC337D4E}"/>
    <cellStyle name="Output 5 12 4 2" xfId="25938" xr:uid="{C22E5BAD-3C5C-497A-A198-4A061995AC07}"/>
    <cellStyle name="Output 5 12 4 2 2" xfId="25939" xr:uid="{8E9E0DFD-CFDA-4D35-A321-4E82C80C2E0A}"/>
    <cellStyle name="Output 5 12 4 2 3" xfId="25940" xr:uid="{710F757E-7C14-4B7F-9F32-4E04EBB088BF}"/>
    <cellStyle name="Output 5 12 4 3" xfId="25941" xr:uid="{F6A3615D-95DA-4210-A0C3-1926919B9E96}"/>
    <cellStyle name="Output 5 12 4 4" xfId="25942" xr:uid="{17E5B140-1830-4DAA-B70B-4F642DBC0909}"/>
    <cellStyle name="Output 5 12 5" xfId="25943" xr:uid="{2FDF4AE7-4612-4F9A-8532-1AE1C187D3D3}"/>
    <cellStyle name="Output 5 12 5 2" xfId="25944" xr:uid="{304C42A4-2D3A-4780-95F5-5B5B1154C962}"/>
    <cellStyle name="Output 5 12 5 2 2" xfId="25945" xr:uid="{3FE601A9-AA51-4B42-9D3B-8F3115DB44E9}"/>
    <cellStyle name="Output 5 12 5 2 3" xfId="25946" xr:uid="{B9043969-6336-4D59-82B6-D2EBB0BD2F06}"/>
    <cellStyle name="Output 5 12 5 3" xfId="25947" xr:uid="{34390D49-45CE-45FD-B9F4-2B77B9B20461}"/>
    <cellStyle name="Output 5 12 5 4" xfId="25948" xr:uid="{766647A2-E938-48CA-BF63-D59F85DB8699}"/>
    <cellStyle name="Output 5 12 6" xfId="25949" xr:uid="{5D4F565E-AAF7-4071-AF4F-61A4BF68B0CE}"/>
    <cellStyle name="Output 5 12 6 2" xfId="25950" xr:uid="{029E54BA-1327-4CEF-B507-B72ABF413F6A}"/>
    <cellStyle name="Output 5 12 6 2 2" xfId="25951" xr:uid="{AE615168-7EF2-4F2C-8A06-E5611E9D6274}"/>
    <cellStyle name="Output 5 12 6 2 3" xfId="25952" xr:uid="{2FF038E3-61C7-48F7-B8F8-C094F33F6FE4}"/>
    <cellStyle name="Output 5 12 6 3" xfId="25953" xr:uid="{8603874C-D3E7-48D9-B406-C6CCBCAB17AC}"/>
    <cellStyle name="Output 5 12 6 4" xfId="25954" xr:uid="{75ED1D7D-9631-47BC-8A2D-84ACC6502191}"/>
    <cellStyle name="Output 5 12 7" xfId="25955" xr:uid="{F6E9D4F5-6823-4A9A-93FE-0FC9C91B9811}"/>
    <cellStyle name="Output 5 12 7 2" xfId="25956" xr:uid="{8D55FAA1-638E-47A6-B53B-1322C0FB282A}"/>
    <cellStyle name="Output 5 12 7 3" xfId="25957" xr:uid="{EDD05452-9CDD-4F38-9905-75A4B2D10A3F}"/>
    <cellStyle name="Output 5 12 8" xfId="25958" xr:uid="{FD0872F8-3DBD-48FA-9009-737EEB363CD6}"/>
    <cellStyle name="Output 5 12 9" xfId="25959" xr:uid="{5BB36D62-6147-411B-89CF-150512688230}"/>
    <cellStyle name="Output 5 13" xfId="25960" xr:uid="{78E9988B-7D51-494D-96A6-694379197AD9}"/>
    <cellStyle name="Output 5 13 2" xfId="25961" xr:uid="{B516079B-A03E-4134-B419-CBB4F3B68ECF}"/>
    <cellStyle name="Output 5 13 2 2" xfId="25962" xr:uid="{CFE906B0-6043-45E1-B9DE-CA8D50099E45}"/>
    <cellStyle name="Output 5 13 2 2 2" xfId="25963" xr:uid="{8A3FF864-5BB8-4280-947E-76435BA77A1F}"/>
    <cellStyle name="Output 5 13 2 2 3" xfId="25964" xr:uid="{BF1D069D-D01A-4F2C-A0C8-2D4E549667A2}"/>
    <cellStyle name="Output 5 13 2 3" xfId="25965" xr:uid="{6A2D00CC-5020-48C3-AA0F-F9E2943296BC}"/>
    <cellStyle name="Output 5 13 2 4" xfId="25966" xr:uid="{AE36C518-6FEE-49EE-BF40-10FF71102F95}"/>
    <cellStyle name="Output 5 13 3" xfId="25967" xr:uid="{C4CCF59F-2653-46C1-8497-7DC5A6004CC1}"/>
    <cellStyle name="Output 5 13 3 2" xfId="25968" xr:uid="{DEB63F51-6B7F-478C-A685-CF59ED06623A}"/>
    <cellStyle name="Output 5 13 3 2 2" xfId="25969" xr:uid="{B193E8D1-7896-4513-AA64-1EF229664320}"/>
    <cellStyle name="Output 5 13 3 2 3" xfId="25970" xr:uid="{FCEB1A62-AF34-431A-AF30-4AEF83FD0D79}"/>
    <cellStyle name="Output 5 13 3 3" xfId="25971" xr:uid="{F0EA2886-C675-400D-AE85-F332911221BA}"/>
    <cellStyle name="Output 5 13 3 4" xfId="25972" xr:uid="{F0CC899A-2237-4FD9-830C-4D8DF288F59C}"/>
    <cellStyle name="Output 5 13 4" xfId="25973" xr:uid="{1FF7B3AC-99EE-43EA-A903-C782B9F208BC}"/>
    <cellStyle name="Output 5 13 4 2" xfId="25974" xr:uid="{6146028D-898D-4176-A7A1-F2D4033F1897}"/>
    <cellStyle name="Output 5 13 4 2 2" xfId="25975" xr:uid="{544C9900-E2D5-4B5D-8E78-6715D81369B0}"/>
    <cellStyle name="Output 5 13 4 2 3" xfId="25976" xr:uid="{0EBB0FFB-0007-49E7-8B2A-3CD1630842F4}"/>
    <cellStyle name="Output 5 13 4 3" xfId="25977" xr:uid="{24A1D2F6-2FA4-411C-88F3-C11B96BABD3D}"/>
    <cellStyle name="Output 5 13 4 4" xfId="25978" xr:uid="{2410D376-6A81-4823-A789-981D1C75FBE4}"/>
    <cellStyle name="Output 5 13 5" xfId="25979" xr:uid="{70FB4BD9-111C-4FF9-B3BD-63BA3A991C9A}"/>
    <cellStyle name="Output 5 13 5 2" xfId="25980" xr:uid="{C81AC1AE-5AA1-4E56-80BD-2EB0441CFFEF}"/>
    <cellStyle name="Output 5 13 5 2 2" xfId="25981" xr:uid="{36A0BDB5-E008-4A2E-81CA-6D75143F3600}"/>
    <cellStyle name="Output 5 13 5 2 3" xfId="25982" xr:uid="{B14F8CEF-9233-4094-A747-70986AFDAB03}"/>
    <cellStyle name="Output 5 13 5 3" xfId="25983" xr:uid="{0F523537-6FDA-47FB-A345-DA315AB3B487}"/>
    <cellStyle name="Output 5 13 5 4" xfId="25984" xr:uid="{59F68E04-7096-4E36-BD4F-9A08E768A2E1}"/>
    <cellStyle name="Output 5 13 6" xfId="25985" xr:uid="{6AE14EFE-173E-421E-A931-7724D74427D8}"/>
    <cellStyle name="Output 5 13 6 2" xfId="25986" xr:uid="{A29F3EFC-AC3B-468B-83EC-77F75A72D2C1}"/>
    <cellStyle name="Output 5 13 6 2 2" xfId="25987" xr:uid="{6F42363C-3756-43FE-B7F2-8802D72A80A2}"/>
    <cellStyle name="Output 5 13 6 2 3" xfId="25988" xr:uid="{1D7E8474-ECD9-4172-998C-F8732E841202}"/>
    <cellStyle name="Output 5 13 6 3" xfId="25989" xr:uid="{534533E9-4721-4BCC-A05F-4E89F5301101}"/>
    <cellStyle name="Output 5 13 6 4" xfId="25990" xr:uid="{55ED6D47-F0AF-47DF-9FF2-EF4779D77174}"/>
    <cellStyle name="Output 5 13 7" xfId="25991" xr:uid="{58E862EF-1E39-4C46-9447-2D5FE73467C6}"/>
    <cellStyle name="Output 5 13 7 2" xfId="25992" xr:uid="{B23B12D0-578C-4A0C-8D93-EAF27378E4DC}"/>
    <cellStyle name="Output 5 13 7 3" xfId="25993" xr:uid="{8E7146FA-DA42-453E-99E7-8C7C070D0B1F}"/>
    <cellStyle name="Output 5 13 8" xfId="25994" xr:uid="{9401046C-D74F-4693-B796-A6CFF2468DF4}"/>
    <cellStyle name="Output 5 13 9" xfId="25995" xr:uid="{97E5C5C0-35F4-42B1-B811-56254B197908}"/>
    <cellStyle name="Output 5 14" xfId="25996" xr:uid="{862A8850-3511-4E4B-A66B-7AEAD5204A68}"/>
    <cellStyle name="Output 5 14 2" xfId="25997" xr:uid="{034774FC-4AD0-476C-AFD1-D789EA0BEB28}"/>
    <cellStyle name="Output 5 14 2 2" xfId="25998" xr:uid="{9C293830-4C62-46EE-AB74-9DEE0EE15FA3}"/>
    <cellStyle name="Output 5 14 2 2 2" xfId="25999" xr:uid="{573107FD-10C2-4A50-A434-C7FF2E577C19}"/>
    <cellStyle name="Output 5 14 2 2 3" xfId="26000" xr:uid="{8FF49993-FF1F-4ACD-A38D-2EEA3FF7FEA0}"/>
    <cellStyle name="Output 5 14 2 3" xfId="26001" xr:uid="{4ACC98BF-F92E-4E49-BA84-7B1621A74E7B}"/>
    <cellStyle name="Output 5 14 2 4" xfId="26002" xr:uid="{ED42F565-E83D-457B-B620-F47A1B675202}"/>
    <cellStyle name="Output 5 14 3" xfId="26003" xr:uid="{35CD7EF9-1B91-4D37-A43D-C208901AF77A}"/>
    <cellStyle name="Output 5 14 3 2" xfId="26004" xr:uid="{5179B9D9-7C1A-41CB-9DF9-80D976C483BF}"/>
    <cellStyle name="Output 5 14 3 2 2" xfId="26005" xr:uid="{DE471FCB-B93A-419C-BFAC-9126680CD027}"/>
    <cellStyle name="Output 5 14 3 2 3" xfId="26006" xr:uid="{A33E7603-6EF4-4E65-997B-FC68B585DEF7}"/>
    <cellStyle name="Output 5 14 3 3" xfId="26007" xr:uid="{0831F4DC-6D93-4A5F-AB6B-7C5CCCD94235}"/>
    <cellStyle name="Output 5 14 3 4" xfId="26008" xr:uid="{AE558934-12D9-4574-A216-46D3ACFCFA7D}"/>
    <cellStyle name="Output 5 14 4" xfId="26009" xr:uid="{33F60FBE-081E-4CA3-9E2E-1E1B3CEBEB62}"/>
    <cellStyle name="Output 5 14 4 2" xfId="26010" xr:uid="{B90945E5-8F9A-4AC0-9826-FB9B1C0859EB}"/>
    <cellStyle name="Output 5 14 4 2 2" xfId="26011" xr:uid="{1CA9D1A8-B79F-4660-87C6-09CE9AC4B2D2}"/>
    <cellStyle name="Output 5 14 4 2 3" xfId="26012" xr:uid="{87CC10EB-5ABB-4B24-BE12-DE85338E8E12}"/>
    <cellStyle name="Output 5 14 4 3" xfId="26013" xr:uid="{69199BE8-0589-46D8-8E83-57C2B2C7B739}"/>
    <cellStyle name="Output 5 14 4 4" xfId="26014" xr:uid="{2E8C7F4E-8214-40C8-B611-D37E2963755F}"/>
    <cellStyle name="Output 5 14 5" xfId="26015" xr:uid="{E8D93772-76EA-4014-B151-F19CFA77B525}"/>
    <cellStyle name="Output 5 14 5 2" xfId="26016" xr:uid="{D7C8F5F8-9539-4F28-9D6B-A9B2BF1F954F}"/>
    <cellStyle name="Output 5 14 5 2 2" xfId="26017" xr:uid="{DC62DECF-2CC5-41C6-88BF-CE9C818DB62A}"/>
    <cellStyle name="Output 5 14 5 2 3" xfId="26018" xr:uid="{6037D26E-1B76-4915-81E2-664024241369}"/>
    <cellStyle name="Output 5 14 5 3" xfId="26019" xr:uid="{791FDF0C-5BC6-4E25-BE4D-DBDBC5AFAC32}"/>
    <cellStyle name="Output 5 14 5 4" xfId="26020" xr:uid="{3D700DCD-1A3D-4DBB-A5BC-93025AC4FC12}"/>
    <cellStyle name="Output 5 14 6" xfId="26021" xr:uid="{298273BA-5B17-4984-B294-692B83F275FE}"/>
    <cellStyle name="Output 5 14 6 2" xfId="26022" xr:uid="{41DD03D0-8AEC-49A7-84B1-F91CB8455B38}"/>
    <cellStyle name="Output 5 14 6 2 2" xfId="26023" xr:uid="{582DB0CB-8FEE-4A81-A1E9-7DAC65437A4E}"/>
    <cellStyle name="Output 5 14 6 2 3" xfId="26024" xr:uid="{BCD34CFE-C2AC-467F-8711-9792E86E07BA}"/>
    <cellStyle name="Output 5 14 6 3" xfId="26025" xr:uid="{99A4CCAE-8BD3-459D-9025-FF42FED610CC}"/>
    <cellStyle name="Output 5 14 6 4" xfId="26026" xr:uid="{3BA9D83C-EACC-4B5B-8AC5-D8E36DCB78EB}"/>
    <cellStyle name="Output 5 14 7" xfId="26027" xr:uid="{D02C38B6-EC23-4D72-AC0B-D9DCCBDEA544}"/>
    <cellStyle name="Output 5 14 7 2" xfId="26028" xr:uid="{BA2F3E75-9BA5-49C8-849B-2568197D0E5D}"/>
    <cellStyle name="Output 5 14 7 3" xfId="26029" xr:uid="{B7725768-F38E-4852-96A7-F17D244F963E}"/>
    <cellStyle name="Output 5 14 8" xfId="26030" xr:uid="{7B085171-B216-49D1-BBC6-BE001C9584D8}"/>
    <cellStyle name="Output 5 14 9" xfId="26031" xr:uid="{C87E8745-915B-43AA-8830-565EC7065C2A}"/>
    <cellStyle name="Output 5 15" xfId="26032" xr:uid="{5D094D9E-A89F-424F-8ADB-982D1464F18F}"/>
    <cellStyle name="Output 5 15 2" xfId="26033" xr:uid="{DF9A6AB7-96E8-4954-97F9-AA4365DE7E79}"/>
    <cellStyle name="Output 5 15 2 2" xfId="26034" xr:uid="{490564A9-6C7F-40C9-B9F4-6B3DC435DAB4}"/>
    <cellStyle name="Output 5 15 2 2 2" xfId="26035" xr:uid="{27334456-3564-4348-A772-5EF160A4E6F7}"/>
    <cellStyle name="Output 5 15 2 2 3" xfId="26036" xr:uid="{9E34845F-90AA-404E-9929-4261FBE48A94}"/>
    <cellStyle name="Output 5 15 2 3" xfId="26037" xr:uid="{066131F1-E0AD-46C7-9760-AF8987962E74}"/>
    <cellStyle name="Output 5 15 2 4" xfId="26038" xr:uid="{735A0C0B-C6CA-4E6B-AF54-9C45CA68050D}"/>
    <cellStyle name="Output 5 15 3" xfId="26039" xr:uid="{CC30D618-29AC-4D46-A515-F1CFB549B1E4}"/>
    <cellStyle name="Output 5 15 3 2" xfId="26040" xr:uid="{380D1110-202F-4AB1-9AAC-11217FC68F4D}"/>
    <cellStyle name="Output 5 15 3 2 2" xfId="26041" xr:uid="{D2E3CB11-9382-4537-ACB8-3D67D336AA8C}"/>
    <cellStyle name="Output 5 15 3 2 3" xfId="26042" xr:uid="{303B7182-B448-4AC7-B507-3226B3F2E955}"/>
    <cellStyle name="Output 5 15 3 3" xfId="26043" xr:uid="{ADF7C306-0927-4EF2-A4E2-9AD8BAEBB1F2}"/>
    <cellStyle name="Output 5 15 3 4" xfId="26044" xr:uid="{7B824EA4-F018-4370-9CCE-7BEDDCE37944}"/>
    <cellStyle name="Output 5 15 4" xfId="26045" xr:uid="{CE03CD2C-94A4-4FE4-873A-403CEB2C9075}"/>
    <cellStyle name="Output 5 15 4 2" xfId="26046" xr:uid="{0A3F20C3-F1C1-4281-A90B-68438BCFA060}"/>
    <cellStyle name="Output 5 15 4 2 2" xfId="26047" xr:uid="{F8E6323B-AD52-41BF-9A7C-051DCDCB7692}"/>
    <cellStyle name="Output 5 15 4 2 3" xfId="26048" xr:uid="{82C062DF-5933-4815-A4F8-12679498AA97}"/>
    <cellStyle name="Output 5 15 4 3" xfId="26049" xr:uid="{0C84A6B6-32AA-4BE9-944D-C3AF62918D4D}"/>
    <cellStyle name="Output 5 15 4 4" xfId="26050" xr:uid="{0EE52CD0-0346-440F-975F-852C777D6A1E}"/>
    <cellStyle name="Output 5 15 5" xfId="26051" xr:uid="{9A10C904-B70B-406A-BF24-936BE896C633}"/>
    <cellStyle name="Output 5 15 5 2" xfId="26052" xr:uid="{A111520B-FD9F-4660-BB15-D7BF58335E93}"/>
    <cellStyle name="Output 5 15 5 2 2" xfId="26053" xr:uid="{D9BB126E-C593-49E1-95DC-2A8501D828EC}"/>
    <cellStyle name="Output 5 15 5 2 3" xfId="26054" xr:uid="{CDE9F63D-F9A9-4287-B975-8E9A04ED0CD6}"/>
    <cellStyle name="Output 5 15 5 3" xfId="26055" xr:uid="{EE491C86-85F0-4110-9C69-DB15F0077E03}"/>
    <cellStyle name="Output 5 15 5 4" xfId="26056" xr:uid="{66150CDF-18C2-44DB-8AA6-50657184C88D}"/>
    <cellStyle name="Output 5 15 6" xfId="26057" xr:uid="{0C5E38F0-DE3B-470B-9F1B-659A97445798}"/>
    <cellStyle name="Output 5 15 6 2" xfId="26058" xr:uid="{DA9CE478-AA64-428D-AD1D-0BD4F1674238}"/>
    <cellStyle name="Output 5 15 6 2 2" xfId="26059" xr:uid="{73B795D3-57EA-4890-A7C7-BD04504F2935}"/>
    <cellStyle name="Output 5 15 6 2 3" xfId="26060" xr:uid="{13A83A26-2A38-44D3-8661-75C22F6DE6F4}"/>
    <cellStyle name="Output 5 15 6 3" xfId="26061" xr:uid="{11763351-5A19-4D77-A67B-5090FED83A1B}"/>
    <cellStyle name="Output 5 15 6 4" xfId="26062" xr:uid="{C2D43ADA-FA18-461D-B010-82B61197C2F4}"/>
    <cellStyle name="Output 5 15 7" xfId="26063" xr:uid="{69C04882-EA8C-495A-A8B5-DA1011CFE945}"/>
    <cellStyle name="Output 5 15 7 2" xfId="26064" xr:uid="{52EF6D71-24D1-46EB-BCEC-318F4574A35B}"/>
    <cellStyle name="Output 5 15 7 3" xfId="26065" xr:uid="{BF7770D2-9DDE-408E-B221-1D8C04100C05}"/>
    <cellStyle name="Output 5 15 8" xfId="26066" xr:uid="{AF66F5BF-17BF-4767-A1B2-F6E55FDC2DC8}"/>
    <cellStyle name="Output 5 15 9" xfId="26067" xr:uid="{0DD66540-20CF-489D-A603-A9FCFF39C856}"/>
    <cellStyle name="Output 5 16" xfId="26068" xr:uid="{C3E4A184-77C8-44E4-AE80-5454DB9035D2}"/>
    <cellStyle name="Output 5 16 2" xfId="26069" xr:uid="{BFA714C1-594D-4FD4-A9E9-AED5A4DF458E}"/>
    <cellStyle name="Output 5 16 2 2" xfId="26070" xr:uid="{44BB79C1-00F7-4EDC-8B7D-317C065CC395}"/>
    <cellStyle name="Output 5 16 2 2 2" xfId="26071" xr:uid="{BCEFE76A-DE3A-4E18-8661-10C4B938939C}"/>
    <cellStyle name="Output 5 16 2 2 3" xfId="26072" xr:uid="{F50D26F7-1C23-4F99-93FC-5EE5A1F8AFFD}"/>
    <cellStyle name="Output 5 16 2 3" xfId="26073" xr:uid="{E2B90A25-E96D-4488-B6FF-3182A361BE0A}"/>
    <cellStyle name="Output 5 16 2 4" xfId="26074" xr:uid="{BBE73289-D458-4280-BC7D-BF68E6415EDD}"/>
    <cellStyle name="Output 5 16 3" xfId="26075" xr:uid="{BDCE4742-13F2-4FCD-BFBB-259817391DBF}"/>
    <cellStyle name="Output 5 16 3 2" xfId="26076" xr:uid="{A361174F-75DC-49A2-A80B-17DACAF8EC15}"/>
    <cellStyle name="Output 5 16 3 2 2" xfId="26077" xr:uid="{30EE0998-21C6-420B-B210-FFE80696D745}"/>
    <cellStyle name="Output 5 16 3 2 3" xfId="26078" xr:uid="{2E2B14FB-C3CC-4C8D-8E1F-8573653D03F6}"/>
    <cellStyle name="Output 5 16 3 3" xfId="26079" xr:uid="{65F27071-44A8-4BE3-B30F-D2E99F35F3D1}"/>
    <cellStyle name="Output 5 16 3 4" xfId="26080" xr:uid="{EDE09A1A-F5CF-4D31-8A34-09667A1D86BE}"/>
    <cellStyle name="Output 5 16 4" xfId="26081" xr:uid="{EB2D60F4-095D-49D9-B8CF-118B63224C54}"/>
    <cellStyle name="Output 5 16 4 2" xfId="26082" xr:uid="{B4CB2572-F170-4491-88A6-C568C28ACB47}"/>
    <cellStyle name="Output 5 16 4 2 2" xfId="26083" xr:uid="{ADE34378-248D-467D-8347-E9112A880F88}"/>
    <cellStyle name="Output 5 16 4 2 3" xfId="26084" xr:uid="{3FEFA1DF-82D0-4747-B4E3-35AA81DB6918}"/>
    <cellStyle name="Output 5 16 4 3" xfId="26085" xr:uid="{1D685156-7FD9-4C97-8E96-5D5E175B088F}"/>
    <cellStyle name="Output 5 16 4 4" xfId="26086" xr:uid="{FE829884-3FDE-4F43-86E3-EF36DAF89A81}"/>
    <cellStyle name="Output 5 16 5" xfId="26087" xr:uid="{9015D731-C07E-4567-9A45-005AACEA153E}"/>
    <cellStyle name="Output 5 16 5 2" xfId="26088" xr:uid="{5EB4A69F-CE41-4492-B940-DAC4B35031B2}"/>
    <cellStyle name="Output 5 16 5 2 2" xfId="26089" xr:uid="{806FBBFF-8DAA-405D-A092-3BA892554342}"/>
    <cellStyle name="Output 5 16 5 2 3" xfId="26090" xr:uid="{EFFF7E4E-2A65-4577-89B7-E8C297FFB591}"/>
    <cellStyle name="Output 5 16 5 3" xfId="26091" xr:uid="{43C0B5BA-08EF-4A96-8B08-C290C1F24292}"/>
    <cellStyle name="Output 5 16 5 4" xfId="26092" xr:uid="{CC597CA3-CF00-40F0-8AA0-846EBCF76D56}"/>
    <cellStyle name="Output 5 16 6" xfId="26093" xr:uid="{A5E2515C-99AF-4332-B4E4-3DD94BCA6375}"/>
    <cellStyle name="Output 5 16 6 2" xfId="26094" xr:uid="{4A07AA82-5DDF-4ED8-8D11-B86C1B1A5A56}"/>
    <cellStyle name="Output 5 16 6 2 2" xfId="26095" xr:uid="{06662811-4459-43EC-AB7A-068FEAB3169D}"/>
    <cellStyle name="Output 5 16 6 2 3" xfId="26096" xr:uid="{EACBA7F1-D0F4-4C29-8604-BD0EF1B0844C}"/>
    <cellStyle name="Output 5 16 6 3" xfId="26097" xr:uid="{D075945B-8D23-4389-A87F-C7B2A996DFF9}"/>
    <cellStyle name="Output 5 16 6 4" xfId="26098" xr:uid="{0857A4E5-7627-4F90-A930-8184DD41406C}"/>
    <cellStyle name="Output 5 16 7" xfId="26099" xr:uid="{64500458-3DFB-44F8-A6A3-E5855A622790}"/>
    <cellStyle name="Output 5 16 7 2" xfId="26100" xr:uid="{D3F7665F-1C8C-48CC-BBE9-33C6CD4C6824}"/>
    <cellStyle name="Output 5 16 7 3" xfId="26101" xr:uid="{D6246B7F-5833-4B76-8A98-C67FB5DE9A78}"/>
    <cellStyle name="Output 5 16 8" xfId="26102" xr:uid="{CAB16F6C-4AC6-4DF9-B0A4-8F9644860669}"/>
    <cellStyle name="Output 5 16 9" xfId="26103" xr:uid="{DA53C1C4-B5D5-4032-AE39-BEC46E7168E6}"/>
    <cellStyle name="Output 5 17" xfId="26104" xr:uid="{0125EB93-101D-4D62-85A8-57C2BFDDEE25}"/>
    <cellStyle name="Output 5 17 2" xfId="26105" xr:uid="{0CA25292-481F-47F0-8D8F-C6A97BF2870F}"/>
    <cellStyle name="Output 5 17 2 2" xfId="26106" xr:uid="{7485A000-6FB4-449E-AE00-A049F3F26CF8}"/>
    <cellStyle name="Output 5 17 2 2 2" xfId="26107" xr:uid="{E9CF23E7-90EA-4CD5-B384-E4F0EFD1182B}"/>
    <cellStyle name="Output 5 17 2 2 3" xfId="26108" xr:uid="{177787E2-E94C-4729-9086-F23D03C54EB2}"/>
    <cellStyle name="Output 5 17 2 3" xfId="26109" xr:uid="{864221FA-04EA-46E3-B0AF-61AFBF5E677D}"/>
    <cellStyle name="Output 5 17 2 4" xfId="26110" xr:uid="{60C87F71-B188-4F5A-B5E0-10DD6394CE86}"/>
    <cellStyle name="Output 5 17 3" xfId="26111" xr:uid="{5B016E97-AAEE-46BB-B8FD-B99FB782C725}"/>
    <cellStyle name="Output 5 17 3 2" xfId="26112" xr:uid="{D16F8D33-F943-4C3D-BA6D-C5FEE23DAE36}"/>
    <cellStyle name="Output 5 17 3 2 2" xfId="26113" xr:uid="{DB9C531F-4E74-44E0-A9E2-6CC91703D444}"/>
    <cellStyle name="Output 5 17 3 2 3" xfId="26114" xr:uid="{EE75261D-84CC-448A-A6F4-E365EE3A5762}"/>
    <cellStyle name="Output 5 17 3 3" xfId="26115" xr:uid="{40F031A0-7AEA-4AAF-B66E-7FD79B6C731D}"/>
    <cellStyle name="Output 5 17 3 4" xfId="26116" xr:uid="{2B8ECCAF-8CDB-4740-A59F-0B87110BCA9A}"/>
    <cellStyle name="Output 5 17 4" xfId="26117" xr:uid="{40D20782-06B1-4A00-AAD4-7A12453B3A2C}"/>
    <cellStyle name="Output 5 17 4 2" xfId="26118" xr:uid="{87909C45-8877-49FA-82B2-D21DA7319B4A}"/>
    <cellStyle name="Output 5 17 4 2 2" xfId="26119" xr:uid="{C815E5F7-6E4A-48F7-9089-442F8C1C8C3C}"/>
    <cellStyle name="Output 5 17 4 2 3" xfId="26120" xr:uid="{69D70066-360B-49C4-8A24-82C4B20410AA}"/>
    <cellStyle name="Output 5 17 4 3" xfId="26121" xr:uid="{AEB741B2-5547-4FB6-AB97-B2C9008CEDDC}"/>
    <cellStyle name="Output 5 17 4 4" xfId="26122" xr:uid="{B84C98F6-A30B-4686-A185-31B3CF4E4F87}"/>
    <cellStyle name="Output 5 17 5" xfId="26123" xr:uid="{161D3299-ACB1-4748-9B37-5F836A970E45}"/>
    <cellStyle name="Output 5 17 5 2" xfId="26124" xr:uid="{130473DC-7AA3-46F3-B452-E783C9FB4F8E}"/>
    <cellStyle name="Output 5 17 5 2 2" xfId="26125" xr:uid="{49B6267F-7FDB-498A-BFBE-3DC2C6C54467}"/>
    <cellStyle name="Output 5 17 5 2 3" xfId="26126" xr:uid="{DA6387B5-945B-42A1-AC72-98F19415A5F6}"/>
    <cellStyle name="Output 5 17 5 3" xfId="26127" xr:uid="{EBB37F71-7D02-4A73-9B7F-0CFA8268EE32}"/>
    <cellStyle name="Output 5 17 5 4" xfId="26128" xr:uid="{E5B3BDEA-65EB-4FFE-A830-D11EA475E4C7}"/>
    <cellStyle name="Output 5 17 6" xfId="26129" xr:uid="{8DC036CA-F97E-44F4-BCFD-42C37235DBD1}"/>
    <cellStyle name="Output 5 17 6 2" xfId="26130" xr:uid="{8CCC6B53-86E4-4280-BE9E-21DB1C7FF74D}"/>
    <cellStyle name="Output 5 17 6 2 2" xfId="26131" xr:uid="{EDEAB6FB-59FC-49F1-8DCB-0FAD245D79A4}"/>
    <cellStyle name="Output 5 17 6 2 3" xfId="26132" xr:uid="{62E2F9EE-C43E-4F05-BE4F-85B43DB1B64E}"/>
    <cellStyle name="Output 5 17 6 3" xfId="26133" xr:uid="{CF689184-9A75-42AA-900B-C171017E2696}"/>
    <cellStyle name="Output 5 17 6 4" xfId="26134" xr:uid="{A740CC3B-4499-4E23-B22B-DEB0F56C0DF5}"/>
    <cellStyle name="Output 5 17 7" xfId="26135" xr:uid="{B05A3128-7EAE-4D32-877A-BA9D5EE57B8B}"/>
    <cellStyle name="Output 5 17 7 2" xfId="26136" xr:uid="{22EA306A-A320-4B88-A1C1-1EEFBFFDE2ED}"/>
    <cellStyle name="Output 5 17 7 3" xfId="26137" xr:uid="{4CD3FBF3-449D-4C4D-B4E0-69C3B45F360D}"/>
    <cellStyle name="Output 5 17 8" xfId="26138" xr:uid="{26DBCB0E-D764-40C4-8740-B8802520A758}"/>
    <cellStyle name="Output 5 17 9" xfId="26139" xr:uid="{5C5DC25D-F5D3-4F90-A890-8030C2D2DD46}"/>
    <cellStyle name="Output 5 18" xfId="26140" xr:uid="{3F884D97-8C5E-4C8B-9F47-7EF362D82E72}"/>
    <cellStyle name="Output 5 18 2" xfId="26141" xr:uid="{B1496134-8555-4617-8C5D-05B5E9E47600}"/>
    <cellStyle name="Output 5 18 2 2" xfId="26142" xr:uid="{53D93656-7181-4DB4-95CA-E25A95FE9F4D}"/>
    <cellStyle name="Output 5 18 2 2 2" xfId="26143" xr:uid="{E0100403-6165-44AD-867A-25CC8175BD22}"/>
    <cellStyle name="Output 5 18 2 2 3" xfId="26144" xr:uid="{F8D0E073-1CF7-4056-A191-C06AE55BC61E}"/>
    <cellStyle name="Output 5 18 2 3" xfId="26145" xr:uid="{980E71A4-7D25-4772-A9FD-6498D9AF4C73}"/>
    <cellStyle name="Output 5 18 2 4" xfId="26146" xr:uid="{6EFAF049-E7F0-480F-BEEB-EC1B52EA6E63}"/>
    <cellStyle name="Output 5 18 3" xfId="26147" xr:uid="{FC2C0FF3-12EA-410F-8801-9AE498464568}"/>
    <cellStyle name="Output 5 18 3 2" xfId="26148" xr:uid="{605A5DC0-1D09-4203-9AD1-1B2F783E5A74}"/>
    <cellStyle name="Output 5 18 3 2 2" xfId="26149" xr:uid="{0FDE8AC6-0533-45FB-98D5-1CCEBC7BCB51}"/>
    <cellStyle name="Output 5 18 3 2 3" xfId="26150" xr:uid="{59D88A0A-72AC-4275-8DB9-69699FC3EA50}"/>
    <cellStyle name="Output 5 18 3 3" xfId="26151" xr:uid="{2139CECF-E8B8-40F1-A6FA-8960BB45E81F}"/>
    <cellStyle name="Output 5 18 3 4" xfId="26152" xr:uid="{BC6BD165-E18B-4B3F-A2DC-12E10833AFA1}"/>
    <cellStyle name="Output 5 18 4" xfId="26153" xr:uid="{59240D17-EAA8-4EF7-9149-45FA7D33E337}"/>
    <cellStyle name="Output 5 18 4 2" xfId="26154" xr:uid="{1B4AB54E-CABB-4BF2-8328-60C0A81B3F24}"/>
    <cellStyle name="Output 5 18 4 2 2" xfId="26155" xr:uid="{A1B97725-9D9F-4EB6-950D-9E88C83DF387}"/>
    <cellStyle name="Output 5 18 4 2 3" xfId="26156" xr:uid="{89BE2B9A-33FE-4F7E-A4F0-C0FA032B0DD6}"/>
    <cellStyle name="Output 5 18 4 3" xfId="26157" xr:uid="{A81525F1-5C90-4253-95DA-F077AADD70ED}"/>
    <cellStyle name="Output 5 18 4 4" xfId="26158" xr:uid="{428AA9CF-CA99-4A76-8E0C-6A4A67F08340}"/>
    <cellStyle name="Output 5 18 5" xfId="26159" xr:uid="{03F41554-DDCC-4A69-A92C-9BE22EC52861}"/>
    <cellStyle name="Output 5 18 5 2" xfId="26160" xr:uid="{576B12CE-6AB0-4301-9D95-321168439EDF}"/>
    <cellStyle name="Output 5 18 5 2 2" xfId="26161" xr:uid="{E47682F9-EF72-489D-AAB5-B86D5E2383DC}"/>
    <cellStyle name="Output 5 18 5 2 3" xfId="26162" xr:uid="{287994DB-EE49-4B15-9C0A-A7B4A4EC0539}"/>
    <cellStyle name="Output 5 18 5 3" xfId="26163" xr:uid="{C8784C05-3A51-4BF9-AEA6-B749ECE66FF4}"/>
    <cellStyle name="Output 5 18 5 4" xfId="26164" xr:uid="{67ED5906-C38B-46B0-A176-145E3E45507E}"/>
    <cellStyle name="Output 5 18 6" xfId="26165" xr:uid="{122886E7-1E0F-465C-9040-684F6D5466F9}"/>
    <cellStyle name="Output 5 18 6 2" xfId="26166" xr:uid="{460A6B7A-7024-4ED6-93BA-693E6CC31D28}"/>
    <cellStyle name="Output 5 18 6 2 2" xfId="26167" xr:uid="{DA752BDB-1962-406C-9B1E-ADEA20DEFFD5}"/>
    <cellStyle name="Output 5 18 6 2 3" xfId="26168" xr:uid="{1C7B1D70-D398-4ECC-A55F-03FEDF4737E8}"/>
    <cellStyle name="Output 5 18 6 3" xfId="26169" xr:uid="{27E5DF93-5F9F-46A5-B30F-DB959EEB3B59}"/>
    <cellStyle name="Output 5 18 6 4" xfId="26170" xr:uid="{D6DE5368-CC14-433A-9B1A-8DD6021B8D2D}"/>
    <cellStyle name="Output 5 18 7" xfId="26171" xr:uid="{DBA0521A-6ECB-4472-BD9B-445FE2A15688}"/>
    <cellStyle name="Output 5 18 7 2" xfId="26172" xr:uid="{9B2D69C5-051C-492F-A3C1-E0F1BCB47774}"/>
    <cellStyle name="Output 5 18 7 3" xfId="26173" xr:uid="{D0E7D8C2-3ED4-4679-AA2E-B52F3E7669A0}"/>
    <cellStyle name="Output 5 18 8" xfId="26174" xr:uid="{AE06B64F-E054-45A8-A864-7A9253EE8014}"/>
    <cellStyle name="Output 5 18 9" xfId="26175" xr:uid="{05CA7EA4-E164-4D9D-B2B9-D44D6A65D67A}"/>
    <cellStyle name="Output 5 19" xfId="26176" xr:uid="{73945301-D764-45D0-B37F-878871EF7274}"/>
    <cellStyle name="Output 5 19 2" xfId="26177" xr:uid="{5748FE12-5B06-4CF5-A783-040CD873C85E}"/>
    <cellStyle name="Output 5 19 2 2" xfId="26178" xr:uid="{A6E0E550-71C6-4FBD-BD9A-37FB4DFCA679}"/>
    <cellStyle name="Output 5 19 2 2 2" xfId="26179" xr:uid="{B51D374B-81F1-444C-9E8F-BE18DFA6BC59}"/>
    <cellStyle name="Output 5 19 2 2 3" xfId="26180" xr:uid="{46541A7F-307B-4B57-8D41-B7A0B5A05380}"/>
    <cellStyle name="Output 5 19 2 3" xfId="26181" xr:uid="{DC80EF73-9861-417A-99D0-C4CBC8F13E84}"/>
    <cellStyle name="Output 5 19 2 4" xfId="26182" xr:uid="{8F39C42D-9CCC-4167-83FE-818047A9EAD0}"/>
    <cellStyle name="Output 5 19 3" xfId="26183" xr:uid="{A9512210-177A-4E60-84E8-B7D74A3565E0}"/>
    <cellStyle name="Output 5 19 3 2" xfId="26184" xr:uid="{BC8E79EB-C959-4BA8-AC40-5EA37CCB1726}"/>
    <cellStyle name="Output 5 19 3 2 2" xfId="26185" xr:uid="{EACDC94A-FC0C-4D25-A536-CF25C6ABBA9E}"/>
    <cellStyle name="Output 5 19 3 2 3" xfId="26186" xr:uid="{BD08D1EC-A13E-4FED-88D0-BF4ED4258C69}"/>
    <cellStyle name="Output 5 19 3 3" xfId="26187" xr:uid="{01CF1AD8-3AA5-4102-BA1F-925955392D2F}"/>
    <cellStyle name="Output 5 19 3 4" xfId="26188" xr:uid="{E14616CF-8013-49A4-AE8C-5F9E8C352DA3}"/>
    <cellStyle name="Output 5 19 4" xfId="26189" xr:uid="{3BDF02D6-3437-4A9B-BB08-039FEBEFB392}"/>
    <cellStyle name="Output 5 19 4 2" xfId="26190" xr:uid="{319C9FD7-F880-40C3-BA2C-4AE40E4C381E}"/>
    <cellStyle name="Output 5 19 4 2 2" xfId="26191" xr:uid="{6F47F01A-A292-4210-A8B7-EFA49EDDA2B6}"/>
    <cellStyle name="Output 5 19 4 2 3" xfId="26192" xr:uid="{656130CC-7AA4-40A0-887D-157E8F3D1694}"/>
    <cellStyle name="Output 5 19 4 3" xfId="26193" xr:uid="{1FBB0919-7DE6-4273-901A-E58EF3EBEACE}"/>
    <cellStyle name="Output 5 19 4 4" xfId="26194" xr:uid="{26ED3C37-3D30-4633-B668-6D082D3A5F93}"/>
    <cellStyle name="Output 5 19 5" xfId="26195" xr:uid="{65DAEDF3-0C06-4D1C-BC3D-DE510223EAD7}"/>
    <cellStyle name="Output 5 19 5 2" xfId="26196" xr:uid="{06902ECB-04CF-4C98-8D67-2ADFBC822750}"/>
    <cellStyle name="Output 5 19 5 2 2" xfId="26197" xr:uid="{FF9A7176-3E43-4744-9771-54EC6E78CDFA}"/>
    <cellStyle name="Output 5 19 5 2 3" xfId="26198" xr:uid="{24501E56-B3C9-4691-A910-F81520D2464D}"/>
    <cellStyle name="Output 5 19 5 3" xfId="26199" xr:uid="{DAD43FDC-7AAB-48EF-9A65-53532166DB81}"/>
    <cellStyle name="Output 5 19 5 4" xfId="26200" xr:uid="{07DB8666-2067-4BCC-A05F-61570FC77D78}"/>
    <cellStyle name="Output 5 19 6" xfId="26201" xr:uid="{2CF25A15-C4CE-413E-BFF5-425572FCFA2E}"/>
    <cellStyle name="Output 5 19 6 2" xfId="26202" xr:uid="{3C7AF2AD-7C9E-440A-8B76-C8A00BB6581A}"/>
    <cellStyle name="Output 5 19 6 2 2" xfId="26203" xr:uid="{DF1D9321-EB73-4F28-8AC0-F07F2A4A2C55}"/>
    <cellStyle name="Output 5 19 6 2 3" xfId="26204" xr:uid="{E7AD7055-2C1F-4270-AA74-F3DD802CA94E}"/>
    <cellStyle name="Output 5 19 6 3" xfId="26205" xr:uid="{EA768D38-5116-4B32-91F1-11DA71A82764}"/>
    <cellStyle name="Output 5 19 6 4" xfId="26206" xr:uid="{9247D7AB-C9CB-4F06-B7C7-9980645A4E19}"/>
    <cellStyle name="Output 5 19 7" xfId="26207" xr:uid="{99858ECF-74D6-4E68-9D70-39B424E5D576}"/>
    <cellStyle name="Output 5 19 7 2" xfId="26208" xr:uid="{3923474E-F69D-4852-B302-D7F917A8F3B5}"/>
    <cellStyle name="Output 5 19 7 3" xfId="26209" xr:uid="{EC23B5CC-C06C-44DB-BA8F-9B7A38E1C0F6}"/>
    <cellStyle name="Output 5 19 8" xfId="26210" xr:uid="{AC961C72-D7C6-4773-BF60-9E0A39A454B7}"/>
    <cellStyle name="Output 5 19 9" xfId="26211" xr:uid="{5A32ABEF-8375-4727-8A0A-3F86DDCEBD40}"/>
    <cellStyle name="Output 5 2" xfId="4404" xr:uid="{32D4034F-5607-4059-A28A-CBB4863994FB}"/>
    <cellStyle name="Output 5 2 10" xfId="26212" xr:uid="{37DB5F70-45C2-426B-A1EF-0AAD4B12626C}"/>
    <cellStyle name="Output 5 2 10 2" xfId="26213" xr:uid="{919A0C8D-0822-4921-B71D-03BC7AC63D52}"/>
    <cellStyle name="Output 5 2 10 2 2" xfId="26214" xr:uid="{026597A5-E4AD-449A-9D5C-3339766EF711}"/>
    <cellStyle name="Output 5 2 10 2 2 2" xfId="26215" xr:uid="{7EC429F6-6010-4856-A7BF-5063556F4142}"/>
    <cellStyle name="Output 5 2 10 2 2 3" xfId="26216" xr:uid="{E2C41701-1289-4962-BD98-194FF34A0089}"/>
    <cellStyle name="Output 5 2 10 2 3" xfId="26217" xr:uid="{2E0A3F5C-ED82-4131-8ECB-599D5892ADE2}"/>
    <cellStyle name="Output 5 2 10 2 4" xfId="26218" xr:uid="{4D4E12D0-A247-4E43-8CDB-19E4F395DD93}"/>
    <cellStyle name="Output 5 2 10 3" xfId="26219" xr:uid="{3072EB4A-DFC8-4E8E-89D7-2AD925682F8A}"/>
    <cellStyle name="Output 5 2 10 3 2" xfId="26220" xr:uid="{A947A35F-392C-4B34-BB27-58E1A7B311AF}"/>
    <cellStyle name="Output 5 2 10 3 2 2" xfId="26221" xr:uid="{E7635EB6-1B6D-45C4-BEEC-44960CFAE81D}"/>
    <cellStyle name="Output 5 2 10 3 2 3" xfId="26222" xr:uid="{FA96E814-18FD-4733-A67D-E02029EE3B27}"/>
    <cellStyle name="Output 5 2 10 3 3" xfId="26223" xr:uid="{22518495-D528-4A5E-BC31-15FE36984D38}"/>
    <cellStyle name="Output 5 2 10 3 4" xfId="26224" xr:uid="{7EDAC3E8-E922-453D-B804-DC89540F4825}"/>
    <cellStyle name="Output 5 2 10 4" xfId="26225" xr:uid="{30320FBC-CE77-4954-ADB5-23FCD60EC36E}"/>
    <cellStyle name="Output 5 2 10 4 2" xfId="26226" xr:uid="{AA4FFC2A-5EB7-4BA0-81EC-6819D8DC378D}"/>
    <cellStyle name="Output 5 2 10 4 2 2" xfId="26227" xr:uid="{0417DF2A-74E2-4B7B-A660-3897F69884D7}"/>
    <cellStyle name="Output 5 2 10 4 2 3" xfId="26228" xr:uid="{0F3160AC-53A3-4848-9C05-7E9C9F393016}"/>
    <cellStyle name="Output 5 2 10 4 3" xfId="26229" xr:uid="{6134DC5C-514E-41E4-836E-2E69083B7709}"/>
    <cellStyle name="Output 5 2 10 4 4" xfId="26230" xr:uid="{F89ED5B4-EE6D-4121-89E1-D5FAE54AF357}"/>
    <cellStyle name="Output 5 2 10 5" xfId="26231" xr:uid="{14B519DF-FA95-479E-889A-135EC4B27ED5}"/>
    <cellStyle name="Output 5 2 10 5 2" xfId="26232" xr:uid="{491FBEAA-3833-4BA4-BDBD-6581D5760906}"/>
    <cellStyle name="Output 5 2 10 5 2 2" xfId="26233" xr:uid="{AA0D9278-6585-4317-B392-BB1152C04221}"/>
    <cellStyle name="Output 5 2 10 5 2 3" xfId="26234" xr:uid="{3BD3E2A5-872C-4CC4-9095-271B64E7FAED}"/>
    <cellStyle name="Output 5 2 10 5 3" xfId="26235" xr:uid="{AFB947EA-8701-4FA6-B84D-966DAB5798CD}"/>
    <cellStyle name="Output 5 2 10 5 4" xfId="26236" xr:uid="{89B7E0C6-F808-4CD8-B740-A2F41F7B948C}"/>
    <cellStyle name="Output 5 2 10 6" xfId="26237" xr:uid="{038847D8-2C6F-459D-B2A0-B635EDE8419F}"/>
    <cellStyle name="Output 5 2 10 6 2" xfId="26238" xr:uid="{E71B2DE9-98ED-4640-A64D-C6A1901F68C6}"/>
    <cellStyle name="Output 5 2 10 6 2 2" xfId="26239" xr:uid="{48F84BC1-E314-4F19-9C8B-188A6A4D2034}"/>
    <cellStyle name="Output 5 2 10 6 2 3" xfId="26240" xr:uid="{084E2E86-DA0F-4FF9-B207-794A984683CA}"/>
    <cellStyle name="Output 5 2 10 6 3" xfId="26241" xr:uid="{4F4B5210-C387-4A43-8CF8-2E6FF726B5D8}"/>
    <cellStyle name="Output 5 2 10 6 4" xfId="26242" xr:uid="{5512EF1A-1423-4D18-8790-9356C188A2DA}"/>
    <cellStyle name="Output 5 2 10 7" xfId="26243" xr:uid="{00C912E3-5321-4C60-B432-443AC6FB10EC}"/>
    <cellStyle name="Output 5 2 10 7 2" xfId="26244" xr:uid="{C7770D0D-31B3-41E5-AC76-DED68C607F28}"/>
    <cellStyle name="Output 5 2 10 7 3" xfId="26245" xr:uid="{C4886D46-822B-4D96-93F5-2290C861DA60}"/>
    <cellStyle name="Output 5 2 10 8" xfId="26246" xr:uid="{055F68BE-91D3-4BF5-B469-038D3399DD01}"/>
    <cellStyle name="Output 5 2 10 9" xfId="26247" xr:uid="{9B7D7D84-11D6-43B4-A5F0-582A584348B3}"/>
    <cellStyle name="Output 5 2 11" xfId="26248" xr:uid="{37C1B2CD-B1E4-46F4-80F6-E7905AB950D4}"/>
    <cellStyle name="Output 5 2 11 2" xfId="26249" xr:uid="{3A2FA1A2-CD3B-4D60-8991-DE97636DBFF5}"/>
    <cellStyle name="Output 5 2 11 2 2" xfId="26250" xr:uid="{465E44DD-5FDB-4CB9-9260-B08AFFB356CA}"/>
    <cellStyle name="Output 5 2 11 2 2 2" xfId="26251" xr:uid="{B23A963C-6E12-4F61-899B-EB9F18B634DE}"/>
    <cellStyle name="Output 5 2 11 2 2 3" xfId="26252" xr:uid="{14C2B34D-13D1-40BA-B556-EB0E172ECC9A}"/>
    <cellStyle name="Output 5 2 11 2 3" xfId="26253" xr:uid="{62DAD32F-6EFF-423B-933E-B5BA991C14EB}"/>
    <cellStyle name="Output 5 2 11 2 4" xfId="26254" xr:uid="{96E9843B-C738-4F2B-83E2-4A59F34DF6E1}"/>
    <cellStyle name="Output 5 2 11 3" xfId="26255" xr:uid="{965295D6-2CBD-4998-9AFF-D10BDE855885}"/>
    <cellStyle name="Output 5 2 11 3 2" xfId="26256" xr:uid="{8C297ECB-C61C-4FD7-974F-BCB756B9EE82}"/>
    <cellStyle name="Output 5 2 11 3 2 2" xfId="26257" xr:uid="{8A753F39-9A32-4D65-A190-51EB746C20DB}"/>
    <cellStyle name="Output 5 2 11 3 2 3" xfId="26258" xr:uid="{C78213D1-9307-4DFA-B806-58FEA5B33C39}"/>
    <cellStyle name="Output 5 2 11 3 3" xfId="26259" xr:uid="{135CF4AE-F74F-47AA-AEF2-6316CA15D8A6}"/>
    <cellStyle name="Output 5 2 11 3 4" xfId="26260" xr:uid="{7DCC8CAB-130A-4242-985A-0DBDAEEDCD3D}"/>
    <cellStyle name="Output 5 2 11 4" xfId="26261" xr:uid="{E1339A75-BA71-4BE3-99FE-B425681C1B48}"/>
    <cellStyle name="Output 5 2 11 4 2" xfId="26262" xr:uid="{B81C6C4F-F21E-49D9-A5AA-35F7A82A0DD6}"/>
    <cellStyle name="Output 5 2 11 4 2 2" xfId="26263" xr:uid="{45972A89-F475-4777-A47F-A3795B6377B0}"/>
    <cellStyle name="Output 5 2 11 4 2 3" xfId="26264" xr:uid="{A0E7DB6A-4734-4E8E-A41F-C0434597AC2D}"/>
    <cellStyle name="Output 5 2 11 4 3" xfId="26265" xr:uid="{FBD681BA-CABD-4315-9540-1E49AA908955}"/>
    <cellStyle name="Output 5 2 11 4 4" xfId="26266" xr:uid="{ABAF3821-BED7-4207-AB49-FFB87977F3A6}"/>
    <cellStyle name="Output 5 2 11 5" xfId="26267" xr:uid="{B17BD8EC-5193-4891-9F1D-B65B4AE39526}"/>
    <cellStyle name="Output 5 2 11 5 2" xfId="26268" xr:uid="{A7E73BC3-107B-4B8B-A1CA-84ABC765E827}"/>
    <cellStyle name="Output 5 2 11 5 2 2" xfId="26269" xr:uid="{533D4D98-501C-40C4-81A5-D710B4504CC1}"/>
    <cellStyle name="Output 5 2 11 5 2 3" xfId="26270" xr:uid="{B88CAFD5-DB40-451F-8A38-1734AE2D22E4}"/>
    <cellStyle name="Output 5 2 11 5 3" xfId="26271" xr:uid="{D9AA36F8-5066-4DE7-9345-41371ED335EB}"/>
    <cellStyle name="Output 5 2 11 5 4" xfId="26272" xr:uid="{F0F8B543-910B-4C89-B5B9-D6BA887FF689}"/>
    <cellStyle name="Output 5 2 11 6" xfId="26273" xr:uid="{80F9671B-0CA8-471F-B485-416D2620EA88}"/>
    <cellStyle name="Output 5 2 11 6 2" xfId="26274" xr:uid="{03A5B9D1-D045-43B3-9CEB-F934C9D8A2B8}"/>
    <cellStyle name="Output 5 2 11 6 2 2" xfId="26275" xr:uid="{DFD767AC-ED54-4953-96F9-EEBC7CA80CC4}"/>
    <cellStyle name="Output 5 2 11 6 2 3" xfId="26276" xr:uid="{3710422F-1F89-4E8B-8D17-023084A1673F}"/>
    <cellStyle name="Output 5 2 11 6 3" xfId="26277" xr:uid="{B2EC56A6-B10D-485A-8C6D-D7A119769EC8}"/>
    <cellStyle name="Output 5 2 11 6 4" xfId="26278" xr:uid="{8B423A6A-A37B-4B6C-A8C8-F6430721CA63}"/>
    <cellStyle name="Output 5 2 11 7" xfId="26279" xr:uid="{CC4CA103-715A-4AC1-96E9-E46AC30EC404}"/>
    <cellStyle name="Output 5 2 11 7 2" xfId="26280" xr:uid="{4FF95564-8433-4A05-93BF-A36171062016}"/>
    <cellStyle name="Output 5 2 11 7 3" xfId="26281" xr:uid="{8EFB5C2D-2D51-4114-8329-6C3DAE5A72AD}"/>
    <cellStyle name="Output 5 2 11 8" xfId="26282" xr:uid="{45ED4DE4-6266-4196-AFC0-EFF44237D256}"/>
    <cellStyle name="Output 5 2 11 9" xfId="26283" xr:uid="{94D3BDD4-F2CA-4E6B-995C-A8F3AB0DE758}"/>
    <cellStyle name="Output 5 2 12" xfId="26284" xr:uid="{FFE6E749-8C58-4719-B24D-85EC940EAFD6}"/>
    <cellStyle name="Output 5 2 12 2" xfId="26285" xr:uid="{E657D5F0-3385-42F4-9D1F-6D4DFA0BA5E0}"/>
    <cellStyle name="Output 5 2 12 2 2" xfId="26286" xr:uid="{68CB697A-3194-4626-8BFD-D505B407B4B9}"/>
    <cellStyle name="Output 5 2 12 2 2 2" xfId="26287" xr:uid="{AC27CF07-A51B-4DF4-9297-65F8BF733489}"/>
    <cellStyle name="Output 5 2 12 2 2 3" xfId="26288" xr:uid="{75847EA7-093C-4816-9694-0F950DCCC4CC}"/>
    <cellStyle name="Output 5 2 12 2 3" xfId="26289" xr:uid="{93531264-630A-4673-BD02-A1113905867F}"/>
    <cellStyle name="Output 5 2 12 2 4" xfId="26290" xr:uid="{14A5F6A3-FCD5-48E7-86AF-0328882A5BE0}"/>
    <cellStyle name="Output 5 2 12 3" xfId="26291" xr:uid="{FA841DE1-801A-4FDE-98AF-DBFFF2070541}"/>
    <cellStyle name="Output 5 2 12 3 2" xfId="26292" xr:uid="{6B0921E7-7528-4F08-A288-A04BCDDE67D5}"/>
    <cellStyle name="Output 5 2 12 3 2 2" xfId="26293" xr:uid="{9B5DBE50-2EB3-49D0-B5F9-C5EBE9D05888}"/>
    <cellStyle name="Output 5 2 12 3 2 3" xfId="26294" xr:uid="{17D09A23-704D-429A-87C1-461FCCFD86CE}"/>
    <cellStyle name="Output 5 2 12 3 3" xfId="26295" xr:uid="{FDF10964-F7C2-468F-B457-39DBB62CE898}"/>
    <cellStyle name="Output 5 2 12 3 4" xfId="26296" xr:uid="{6F1A31CA-A438-42EF-AE2B-42BBEE0A20A8}"/>
    <cellStyle name="Output 5 2 12 4" xfId="26297" xr:uid="{E1109622-9C70-4A91-BE25-773DE29599AE}"/>
    <cellStyle name="Output 5 2 12 4 2" xfId="26298" xr:uid="{6563F000-0E07-406C-B496-D2E16942817B}"/>
    <cellStyle name="Output 5 2 12 4 2 2" xfId="26299" xr:uid="{E0A4DE08-D67B-449B-866F-8C33A1874E9A}"/>
    <cellStyle name="Output 5 2 12 4 2 3" xfId="26300" xr:uid="{50F001CD-8339-4BAC-B18D-7632700A47BB}"/>
    <cellStyle name="Output 5 2 12 4 3" xfId="26301" xr:uid="{977C4DB6-E658-4471-840B-491A9C3D4484}"/>
    <cellStyle name="Output 5 2 12 4 4" xfId="26302" xr:uid="{731A3D9D-59FC-4872-8421-7B7B8C5C0723}"/>
    <cellStyle name="Output 5 2 12 5" xfId="26303" xr:uid="{CD27BDC4-7681-4CD9-B08E-73E8B13AB9D1}"/>
    <cellStyle name="Output 5 2 12 5 2" xfId="26304" xr:uid="{71534116-9D65-4414-85F7-14A02C34BE3A}"/>
    <cellStyle name="Output 5 2 12 5 2 2" xfId="26305" xr:uid="{C48AD660-14D8-4870-9343-D1735793007A}"/>
    <cellStyle name="Output 5 2 12 5 2 3" xfId="26306" xr:uid="{91D620AF-1C38-4790-A67A-F6D922ED50DB}"/>
    <cellStyle name="Output 5 2 12 5 3" xfId="26307" xr:uid="{80B29D04-3323-4384-B098-5E5FD64FA4FB}"/>
    <cellStyle name="Output 5 2 12 5 4" xfId="26308" xr:uid="{FE70378A-F792-4679-BC3D-B5EE05BFB3DE}"/>
    <cellStyle name="Output 5 2 12 6" xfId="26309" xr:uid="{68E82D40-0ACA-4C23-8D10-0D144690A2AB}"/>
    <cellStyle name="Output 5 2 12 6 2" xfId="26310" xr:uid="{3DDA5313-83D9-458E-9424-927A1DA465DA}"/>
    <cellStyle name="Output 5 2 12 6 2 2" xfId="26311" xr:uid="{2D470F97-33CE-45A4-A7B9-2DE7C873C2A5}"/>
    <cellStyle name="Output 5 2 12 6 2 3" xfId="26312" xr:uid="{124F929F-463F-4287-8D53-6FD9A61D464D}"/>
    <cellStyle name="Output 5 2 12 6 3" xfId="26313" xr:uid="{27DFBE87-A9E4-4F07-9B1C-80CFF143B42F}"/>
    <cellStyle name="Output 5 2 12 6 4" xfId="26314" xr:uid="{A0506733-6E68-4A84-870C-0FCA2AFC08E2}"/>
    <cellStyle name="Output 5 2 12 7" xfId="26315" xr:uid="{06CFF184-8043-4B15-A892-204AC6CAEB6A}"/>
    <cellStyle name="Output 5 2 12 7 2" xfId="26316" xr:uid="{C265EB3A-D5E3-44DF-B5B8-C27A7FC5C180}"/>
    <cellStyle name="Output 5 2 12 7 3" xfId="26317" xr:uid="{FBF93CE1-EB0D-4AD9-A597-79033C5012F0}"/>
    <cellStyle name="Output 5 2 12 8" xfId="26318" xr:uid="{BC0E08A7-2204-4C5A-BC0F-B34F0CCAF381}"/>
    <cellStyle name="Output 5 2 12 9" xfId="26319" xr:uid="{605A0E55-5062-4604-8476-00DB7E97D4BD}"/>
    <cellStyle name="Output 5 2 13" xfId="26320" xr:uid="{E28717F1-F6DC-44F1-B7D9-A379A78282A2}"/>
    <cellStyle name="Output 5 2 13 2" xfId="26321" xr:uid="{CA837D7C-A74C-4A7A-9EBF-0FE8F08F926A}"/>
    <cellStyle name="Output 5 2 13 2 2" xfId="26322" xr:uid="{86E668DF-2E06-4C52-8532-23FAF3F83322}"/>
    <cellStyle name="Output 5 2 13 2 2 2" xfId="26323" xr:uid="{9119AF1A-B1A5-44CA-B2E9-620C2B35049D}"/>
    <cellStyle name="Output 5 2 13 2 2 3" xfId="26324" xr:uid="{B3EC858E-B66F-44CB-B4DF-8EE93561DE20}"/>
    <cellStyle name="Output 5 2 13 2 3" xfId="26325" xr:uid="{A7AD1772-A331-419A-9F1C-AB1B4B173CEF}"/>
    <cellStyle name="Output 5 2 13 2 4" xfId="26326" xr:uid="{2ED65C1A-7B99-47A6-B1BC-588E7B822EDE}"/>
    <cellStyle name="Output 5 2 13 3" xfId="26327" xr:uid="{0B93DB75-25E0-4EC7-862D-A404857363BB}"/>
    <cellStyle name="Output 5 2 13 3 2" xfId="26328" xr:uid="{EA00BC37-535F-48CE-BEB0-DADBBEBB8BA0}"/>
    <cellStyle name="Output 5 2 13 3 2 2" xfId="26329" xr:uid="{DBB563D9-E3A0-46D7-AFA5-615A851BD05F}"/>
    <cellStyle name="Output 5 2 13 3 2 3" xfId="26330" xr:uid="{F38985FB-AE89-4DF9-870D-A626BCBF0945}"/>
    <cellStyle name="Output 5 2 13 3 3" xfId="26331" xr:uid="{63E6AF3E-A590-416C-83EB-84A0DA5152B1}"/>
    <cellStyle name="Output 5 2 13 3 4" xfId="26332" xr:uid="{1FD609BB-98B1-4C99-AA92-9867FDA707B7}"/>
    <cellStyle name="Output 5 2 13 4" xfId="26333" xr:uid="{5714B093-78AD-45B3-B71C-F0A873FC6B5E}"/>
    <cellStyle name="Output 5 2 13 4 2" xfId="26334" xr:uid="{1D5BB080-D13D-446C-BEF9-9680C00A516A}"/>
    <cellStyle name="Output 5 2 13 4 2 2" xfId="26335" xr:uid="{8DF16016-5270-4266-B20E-6A4A7F14AD1F}"/>
    <cellStyle name="Output 5 2 13 4 2 3" xfId="26336" xr:uid="{E51FC9EB-FB83-412F-A181-DD8AFFB8C773}"/>
    <cellStyle name="Output 5 2 13 4 3" xfId="26337" xr:uid="{F1C59D30-2F72-4D09-B708-EB2E795551EE}"/>
    <cellStyle name="Output 5 2 13 4 4" xfId="26338" xr:uid="{8302F00A-BF01-4CB3-81ED-68CB2897D627}"/>
    <cellStyle name="Output 5 2 13 5" xfId="26339" xr:uid="{E23B2126-7E2D-475A-8627-75F1CED513ED}"/>
    <cellStyle name="Output 5 2 13 5 2" xfId="26340" xr:uid="{2DA67E49-D401-4A3B-A2EA-54CFBDE899D4}"/>
    <cellStyle name="Output 5 2 13 5 2 2" xfId="26341" xr:uid="{50C49DC4-3744-4F0E-9A51-C7B7F91C6E49}"/>
    <cellStyle name="Output 5 2 13 5 2 3" xfId="26342" xr:uid="{38555675-FF4E-4B45-A8DF-31677680D2D9}"/>
    <cellStyle name="Output 5 2 13 5 3" xfId="26343" xr:uid="{0AE908EA-E0FF-48F2-92BD-2116DFFAF6EF}"/>
    <cellStyle name="Output 5 2 13 5 4" xfId="26344" xr:uid="{BEDA030E-13F1-42E4-82D8-999EC22F135A}"/>
    <cellStyle name="Output 5 2 13 6" xfId="26345" xr:uid="{914F828B-1A43-43CA-80EB-978D6ED2387B}"/>
    <cellStyle name="Output 5 2 13 6 2" xfId="26346" xr:uid="{D98C1396-0633-4DB8-AB09-927DAD7C17FC}"/>
    <cellStyle name="Output 5 2 13 6 2 2" xfId="26347" xr:uid="{2A53C508-38B4-4130-86DD-1A1DD3611C89}"/>
    <cellStyle name="Output 5 2 13 6 2 3" xfId="26348" xr:uid="{23B0A84D-BE84-4C20-96D2-C195AB9DBD96}"/>
    <cellStyle name="Output 5 2 13 6 3" xfId="26349" xr:uid="{FCB9E0FD-7D09-45D9-BFF1-3116E8CA8B65}"/>
    <cellStyle name="Output 5 2 13 6 4" xfId="26350" xr:uid="{A50B9A58-F030-45BC-B732-4EEDD18C9F43}"/>
    <cellStyle name="Output 5 2 13 7" xfId="26351" xr:uid="{CF1E7594-6FE0-4EDE-9F15-8E9344F10D73}"/>
    <cellStyle name="Output 5 2 13 7 2" xfId="26352" xr:uid="{CEE646E6-0F7E-4B23-A31F-B27185853429}"/>
    <cellStyle name="Output 5 2 13 7 3" xfId="26353" xr:uid="{2B41AEEE-FE7A-4A80-898F-B069E97287B5}"/>
    <cellStyle name="Output 5 2 13 8" xfId="26354" xr:uid="{DF668F8C-234E-4D32-8CEB-4E8FA68C742B}"/>
    <cellStyle name="Output 5 2 13 9" xfId="26355" xr:uid="{80FFC696-1E72-40D1-96CF-B919071B4F6F}"/>
    <cellStyle name="Output 5 2 14" xfId="26356" xr:uid="{BF57398D-338A-46FF-BE7C-8EA68FF4E5A9}"/>
    <cellStyle name="Output 5 2 14 2" xfId="26357" xr:uid="{EE96F215-D513-4744-9BFF-423AB69F4C3C}"/>
    <cellStyle name="Output 5 2 14 2 2" xfId="26358" xr:uid="{C2AB28AB-1B56-4D4B-8010-8E832D64BA5E}"/>
    <cellStyle name="Output 5 2 14 2 2 2" xfId="26359" xr:uid="{9CD99BA3-2E28-4718-898D-9A88FF392BE7}"/>
    <cellStyle name="Output 5 2 14 2 2 3" xfId="26360" xr:uid="{A79DD3D1-0F08-47E5-AACA-3E48474FA2FB}"/>
    <cellStyle name="Output 5 2 14 2 3" xfId="26361" xr:uid="{3F8149A9-F70F-40A5-A5BF-CA4D3EBA661D}"/>
    <cellStyle name="Output 5 2 14 2 4" xfId="26362" xr:uid="{B0D267D3-780A-4213-9996-C81EAB35ACC3}"/>
    <cellStyle name="Output 5 2 14 3" xfId="26363" xr:uid="{F1568D59-0049-4AF3-90D3-E7A5A25684D4}"/>
    <cellStyle name="Output 5 2 14 3 2" xfId="26364" xr:uid="{5D5D9882-6353-4F86-AF47-FC4CE90A39D8}"/>
    <cellStyle name="Output 5 2 14 3 2 2" xfId="26365" xr:uid="{BD324CBA-C8E0-437D-B61D-625EFC35E3C4}"/>
    <cellStyle name="Output 5 2 14 3 2 3" xfId="26366" xr:uid="{B3873CDF-4F1C-4E87-AE33-FD15190AF152}"/>
    <cellStyle name="Output 5 2 14 3 3" xfId="26367" xr:uid="{D08C1B64-761D-421E-B8A1-63B0E2391F52}"/>
    <cellStyle name="Output 5 2 14 3 4" xfId="26368" xr:uid="{4DD56696-04DD-4EEA-97DC-F649720F72C4}"/>
    <cellStyle name="Output 5 2 14 4" xfId="26369" xr:uid="{E34C4B1B-E4A2-49C9-9A7D-8AD50B806F34}"/>
    <cellStyle name="Output 5 2 14 4 2" xfId="26370" xr:uid="{3D45EC60-1813-4293-918F-49BA2493DB7A}"/>
    <cellStyle name="Output 5 2 14 4 2 2" xfId="26371" xr:uid="{F21A60A1-B17D-4156-A2AB-D3397392EAE8}"/>
    <cellStyle name="Output 5 2 14 4 2 3" xfId="26372" xr:uid="{20C7B6FB-DD92-449A-9552-B39A02CF507C}"/>
    <cellStyle name="Output 5 2 14 4 3" xfId="26373" xr:uid="{F2827302-5B03-4CF5-BE89-4C5CF047ADC7}"/>
    <cellStyle name="Output 5 2 14 4 4" xfId="26374" xr:uid="{41DBBAD0-680B-4C1A-A966-252410A87A4E}"/>
    <cellStyle name="Output 5 2 14 5" xfId="26375" xr:uid="{2B7A830B-E62E-4C07-9979-C4E828564D71}"/>
    <cellStyle name="Output 5 2 14 5 2" xfId="26376" xr:uid="{047DCC3D-BE75-4076-ABA1-0A6D59375C26}"/>
    <cellStyle name="Output 5 2 14 5 2 2" xfId="26377" xr:uid="{CF456EB7-D089-46DC-BAFD-94975353EC69}"/>
    <cellStyle name="Output 5 2 14 5 2 3" xfId="26378" xr:uid="{6C8E41E8-95FA-4C03-B36C-15F8818B37A2}"/>
    <cellStyle name="Output 5 2 14 5 3" xfId="26379" xr:uid="{84523EC4-FCBF-46A3-ADEA-A591BBCA926A}"/>
    <cellStyle name="Output 5 2 14 5 4" xfId="26380" xr:uid="{11EC90B4-E4EE-4019-9F9D-296BE3525A49}"/>
    <cellStyle name="Output 5 2 14 6" xfId="26381" xr:uid="{90411BA7-BE75-4FD6-9546-44C25AC08F8B}"/>
    <cellStyle name="Output 5 2 14 6 2" xfId="26382" xr:uid="{8F6F17E6-30EC-4639-831D-CFE888A4FDD1}"/>
    <cellStyle name="Output 5 2 14 6 2 2" xfId="26383" xr:uid="{CB32D73A-A604-4758-A516-CB6947AE9EC2}"/>
    <cellStyle name="Output 5 2 14 6 2 3" xfId="26384" xr:uid="{E1B452A1-EE9A-4CE6-8C66-87CC64E29886}"/>
    <cellStyle name="Output 5 2 14 6 3" xfId="26385" xr:uid="{D54608A0-0E94-46BA-AA55-B67D731428E6}"/>
    <cellStyle name="Output 5 2 14 6 4" xfId="26386" xr:uid="{AEE6D523-9DC2-4DEC-9FA8-D243BEF34720}"/>
    <cellStyle name="Output 5 2 14 7" xfId="26387" xr:uid="{18D4E809-579A-4A9C-B079-3AE940EA7B65}"/>
    <cellStyle name="Output 5 2 14 7 2" xfId="26388" xr:uid="{BA5AD533-AB66-4666-A0F8-89AC7C14133B}"/>
    <cellStyle name="Output 5 2 14 7 3" xfId="26389" xr:uid="{EEF2DDF9-3CE5-458C-A399-E1917826A9DB}"/>
    <cellStyle name="Output 5 2 14 8" xfId="26390" xr:uid="{AC85EE2A-651E-49B8-ADAC-32F248B017CE}"/>
    <cellStyle name="Output 5 2 14 9" xfId="26391" xr:uid="{D046B926-D35F-4AA4-8BED-262EA348FCC3}"/>
    <cellStyle name="Output 5 2 15" xfId="26392" xr:uid="{9D456655-C696-4975-B75D-199E710FEB84}"/>
    <cellStyle name="Output 5 2 15 2" xfId="26393" xr:uid="{E7467EE0-2F77-4609-8E23-337604A9D52E}"/>
    <cellStyle name="Output 5 2 15 2 2" xfId="26394" xr:uid="{111278C1-732B-4AD5-BA1A-CBFE062640B9}"/>
    <cellStyle name="Output 5 2 15 2 2 2" xfId="26395" xr:uid="{DF6D9506-2866-4F9D-8ABB-291C7C28EC1B}"/>
    <cellStyle name="Output 5 2 15 2 2 3" xfId="26396" xr:uid="{6A7BC302-129A-41BF-87D0-364A8210E509}"/>
    <cellStyle name="Output 5 2 15 2 3" xfId="26397" xr:uid="{7B6B95FF-BE5F-49ED-AA37-AD18BC9CC0D0}"/>
    <cellStyle name="Output 5 2 15 2 4" xfId="26398" xr:uid="{8810FC73-E006-4ACD-BF4D-CFBB85032F12}"/>
    <cellStyle name="Output 5 2 15 3" xfId="26399" xr:uid="{55B8B20A-E746-437A-8968-37D8C5277C8A}"/>
    <cellStyle name="Output 5 2 15 3 2" xfId="26400" xr:uid="{AC4FD0FA-8640-4CE0-AC3A-ACF6DE753B82}"/>
    <cellStyle name="Output 5 2 15 3 2 2" xfId="26401" xr:uid="{3173C0FF-A500-430F-AA01-BBB8E8330EB5}"/>
    <cellStyle name="Output 5 2 15 3 2 3" xfId="26402" xr:uid="{9BADD519-4273-432C-8298-17C44979C7DE}"/>
    <cellStyle name="Output 5 2 15 3 3" xfId="26403" xr:uid="{8AC83316-E731-4F55-9F01-77F6200CE61B}"/>
    <cellStyle name="Output 5 2 15 3 4" xfId="26404" xr:uid="{03AC08FA-08BD-43E4-85FF-57BC5A61E71C}"/>
    <cellStyle name="Output 5 2 15 4" xfId="26405" xr:uid="{E9BB5561-BF14-4467-8987-B0CE0E344AC6}"/>
    <cellStyle name="Output 5 2 15 4 2" xfId="26406" xr:uid="{D7A25A12-406A-46C5-AC71-6DBF0EFEA58D}"/>
    <cellStyle name="Output 5 2 15 4 2 2" xfId="26407" xr:uid="{46B0C785-5112-433A-B158-6259E83C62C4}"/>
    <cellStyle name="Output 5 2 15 4 2 3" xfId="26408" xr:uid="{D0A615F1-0D15-413A-B89D-B1D856310590}"/>
    <cellStyle name="Output 5 2 15 4 3" xfId="26409" xr:uid="{3CDFF3FE-9430-4D24-A7F1-71DC5CFEC5D7}"/>
    <cellStyle name="Output 5 2 15 4 4" xfId="26410" xr:uid="{E1FDD678-2BAB-4AEB-B26E-55FCE52F827D}"/>
    <cellStyle name="Output 5 2 15 5" xfId="26411" xr:uid="{C8F267E4-7591-445B-94FB-30BA4B8221CE}"/>
    <cellStyle name="Output 5 2 15 5 2" xfId="26412" xr:uid="{8F7848BB-3D92-4A2B-91F1-43D13D7ACADA}"/>
    <cellStyle name="Output 5 2 15 5 2 2" xfId="26413" xr:uid="{4A7D6D73-DC08-48A0-9311-37A97843D66C}"/>
    <cellStyle name="Output 5 2 15 5 2 3" xfId="26414" xr:uid="{1EF64517-4B30-48FB-A000-ECDFAB62D706}"/>
    <cellStyle name="Output 5 2 15 5 3" xfId="26415" xr:uid="{C030D43C-3000-45F8-A11B-A3E1FD52C4AA}"/>
    <cellStyle name="Output 5 2 15 5 4" xfId="26416" xr:uid="{484BD597-3833-49AE-8532-2FE5175A37EB}"/>
    <cellStyle name="Output 5 2 15 6" xfId="26417" xr:uid="{129EF7E7-0486-4A7F-87D0-A1A5EDF6F770}"/>
    <cellStyle name="Output 5 2 15 6 2" xfId="26418" xr:uid="{D9292E36-CDC0-4E4D-A3B1-AFBBD211F888}"/>
    <cellStyle name="Output 5 2 15 6 2 2" xfId="26419" xr:uid="{605F4BB0-1AD1-45B8-ACEE-FC6221AAE8CE}"/>
    <cellStyle name="Output 5 2 15 6 2 3" xfId="26420" xr:uid="{C2426C0A-5F1E-49E4-A43D-2D30AADC1C05}"/>
    <cellStyle name="Output 5 2 15 6 3" xfId="26421" xr:uid="{B1015BDF-81AE-4157-AAA8-7F55908B3212}"/>
    <cellStyle name="Output 5 2 15 6 4" xfId="26422" xr:uid="{18687185-075C-4052-B531-3E7F5199BDC2}"/>
    <cellStyle name="Output 5 2 15 7" xfId="26423" xr:uid="{934ED648-3995-473E-A793-373EA69E2026}"/>
    <cellStyle name="Output 5 2 15 7 2" xfId="26424" xr:uid="{1103F531-9CFD-4D02-BABC-C8B83E4A343A}"/>
    <cellStyle name="Output 5 2 15 7 3" xfId="26425" xr:uid="{0F1F49A3-BB4D-4A90-81F8-18223A1543BD}"/>
    <cellStyle name="Output 5 2 15 8" xfId="26426" xr:uid="{74DF244E-172C-42E2-A5B1-0BF39F88095D}"/>
    <cellStyle name="Output 5 2 15 9" xfId="26427" xr:uid="{46ED7D03-BA3B-4919-AC41-66839D210EFE}"/>
    <cellStyle name="Output 5 2 16" xfId="26428" xr:uid="{924AD41C-E4EC-442D-9EF8-B637E2317C15}"/>
    <cellStyle name="Output 5 2 16 2" xfId="26429" xr:uid="{C2C7867B-4862-4E02-91EE-79346A92F73C}"/>
    <cellStyle name="Output 5 2 16 2 2" xfId="26430" xr:uid="{D3241529-526A-49CA-96E3-50B177807CE9}"/>
    <cellStyle name="Output 5 2 16 2 2 2" xfId="26431" xr:uid="{66E87E3C-0FDD-4FA7-8973-5240B9CBFAE3}"/>
    <cellStyle name="Output 5 2 16 2 2 3" xfId="26432" xr:uid="{89A2321B-7D6A-409A-86D0-96E14CDC9967}"/>
    <cellStyle name="Output 5 2 16 2 3" xfId="26433" xr:uid="{7E62D0B4-B68D-4695-BF7D-42A811C878DF}"/>
    <cellStyle name="Output 5 2 16 2 4" xfId="26434" xr:uid="{FAF2BE7A-F1D6-485D-B815-A1C9647ACCF7}"/>
    <cellStyle name="Output 5 2 16 3" xfId="26435" xr:uid="{22145B82-6287-414A-9585-0331583336CF}"/>
    <cellStyle name="Output 5 2 16 3 2" xfId="26436" xr:uid="{6847D1A3-1DC5-4198-AF73-3CCCE22B3377}"/>
    <cellStyle name="Output 5 2 16 3 2 2" xfId="26437" xr:uid="{55A86382-477C-44B0-A726-DA1F5FF48898}"/>
    <cellStyle name="Output 5 2 16 3 2 3" xfId="26438" xr:uid="{407D55D0-6E6F-479E-A286-AA662B77D409}"/>
    <cellStyle name="Output 5 2 16 3 3" xfId="26439" xr:uid="{0523B140-C03F-4F3C-AAA4-801229F04DA2}"/>
    <cellStyle name="Output 5 2 16 3 4" xfId="26440" xr:uid="{2E3FB76E-5765-40CF-8A02-915EBCC057D2}"/>
    <cellStyle name="Output 5 2 16 4" xfId="26441" xr:uid="{8DA6F02F-7999-44F3-8A0A-7FBFCC020B5A}"/>
    <cellStyle name="Output 5 2 16 4 2" xfId="26442" xr:uid="{E747907E-4978-42E9-90CE-8DC5EF51D2F8}"/>
    <cellStyle name="Output 5 2 16 4 2 2" xfId="26443" xr:uid="{3E0150BF-21D8-4098-B5AF-298BF2D0AABB}"/>
    <cellStyle name="Output 5 2 16 4 2 3" xfId="26444" xr:uid="{430DCFFC-4F10-4692-8911-34DC7584BCB9}"/>
    <cellStyle name="Output 5 2 16 4 3" xfId="26445" xr:uid="{F2413DA3-FFCC-423F-81C3-E5354428244B}"/>
    <cellStyle name="Output 5 2 16 4 4" xfId="26446" xr:uid="{A2AC1ADB-48F9-4163-BED7-2E02BDB5DF5E}"/>
    <cellStyle name="Output 5 2 16 5" xfId="26447" xr:uid="{66119867-4A99-46C7-A362-A3777C890A35}"/>
    <cellStyle name="Output 5 2 16 5 2" xfId="26448" xr:uid="{5784E9FE-8C20-4135-80B5-A1A864FE23A4}"/>
    <cellStyle name="Output 5 2 16 5 2 2" xfId="26449" xr:uid="{5D242A51-9186-45D5-BC17-AA2CB4E6D6C0}"/>
    <cellStyle name="Output 5 2 16 5 2 3" xfId="26450" xr:uid="{9E47FC6F-F0FD-4309-8798-103BE465BCCB}"/>
    <cellStyle name="Output 5 2 16 5 3" xfId="26451" xr:uid="{5F0975E0-2E88-4C88-9BE0-4DDC16C8EF24}"/>
    <cellStyle name="Output 5 2 16 5 4" xfId="26452" xr:uid="{F79B1708-0101-4B4F-826F-0D4301C7F86F}"/>
    <cellStyle name="Output 5 2 16 6" xfId="26453" xr:uid="{B9E139BD-5CEA-4B44-A0D2-ADE6C8AE06BA}"/>
    <cellStyle name="Output 5 2 16 6 2" xfId="26454" xr:uid="{2521441C-9C89-42ED-BD62-D0FA1F84E148}"/>
    <cellStyle name="Output 5 2 16 6 2 2" xfId="26455" xr:uid="{82A0A460-0319-48E8-AAD4-BD01C3C4B5DA}"/>
    <cellStyle name="Output 5 2 16 6 2 3" xfId="26456" xr:uid="{0BF3CBEA-3219-4244-B10D-3FFA80626D0B}"/>
    <cellStyle name="Output 5 2 16 6 3" xfId="26457" xr:uid="{D94C84BD-BE14-4A10-8EF7-6568DB26EE00}"/>
    <cellStyle name="Output 5 2 16 6 4" xfId="26458" xr:uid="{51E353A5-DDEB-47C1-85FA-4B35BEAA6082}"/>
    <cellStyle name="Output 5 2 16 7" xfId="26459" xr:uid="{0E3931A6-9868-4738-98EA-59A6064AFDE6}"/>
    <cellStyle name="Output 5 2 16 7 2" xfId="26460" xr:uid="{28A066C0-0F71-45D1-89FA-4D9C457ADDD4}"/>
    <cellStyle name="Output 5 2 16 7 3" xfId="26461" xr:uid="{2A4618B3-A660-44F2-A676-5B4D9625EF78}"/>
    <cellStyle name="Output 5 2 16 8" xfId="26462" xr:uid="{18CC2EC2-836E-4A93-A547-A24E6ED1410F}"/>
    <cellStyle name="Output 5 2 16 9" xfId="26463" xr:uid="{43F42E44-8B69-439F-9671-702B1D23EC1B}"/>
    <cellStyle name="Output 5 2 17" xfId="26464" xr:uid="{FAAD48BC-A1D6-40B0-87AD-27269E3C6F46}"/>
    <cellStyle name="Output 5 2 17 2" xfId="26465" xr:uid="{2FD02FD9-8880-476B-9838-08A046880578}"/>
    <cellStyle name="Output 5 2 17 2 2" xfId="26466" xr:uid="{78FE7877-197A-4470-AABB-0276338602D9}"/>
    <cellStyle name="Output 5 2 17 2 2 2" xfId="26467" xr:uid="{6E08EAFA-6C16-4380-9E73-64171924CC17}"/>
    <cellStyle name="Output 5 2 17 2 2 3" xfId="26468" xr:uid="{39EA5272-4491-4AC9-B50B-958C99368FA3}"/>
    <cellStyle name="Output 5 2 17 2 3" xfId="26469" xr:uid="{944B3B24-60BB-4BF8-B7E1-6A09042D7612}"/>
    <cellStyle name="Output 5 2 17 2 4" xfId="26470" xr:uid="{FAF00DC6-C1EF-487F-AFA6-050C95C36A6C}"/>
    <cellStyle name="Output 5 2 17 3" xfId="26471" xr:uid="{0796910E-0DC6-47AF-96B9-8FE0C21E33C3}"/>
    <cellStyle name="Output 5 2 17 3 2" xfId="26472" xr:uid="{9F524C78-35A7-4B61-BAF7-5764FFCD699A}"/>
    <cellStyle name="Output 5 2 17 3 2 2" xfId="26473" xr:uid="{E71402BE-F9B6-48CA-8D6F-A1BD74F05245}"/>
    <cellStyle name="Output 5 2 17 3 2 3" xfId="26474" xr:uid="{21ED3D35-0204-405C-B5B5-366FDA54A023}"/>
    <cellStyle name="Output 5 2 17 3 3" xfId="26475" xr:uid="{2CA12BA7-F0CE-4ED0-9388-D11FA03805EF}"/>
    <cellStyle name="Output 5 2 17 3 4" xfId="26476" xr:uid="{B2DCD633-AA8C-492E-BD35-CA7FAA34A5E5}"/>
    <cellStyle name="Output 5 2 17 4" xfId="26477" xr:uid="{59DEAE0D-C907-4D15-B12A-24010B3E00A0}"/>
    <cellStyle name="Output 5 2 17 4 2" xfId="26478" xr:uid="{034C1923-42E0-4479-89D6-02AAC0FBE92A}"/>
    <cellStyle name="Output 5 2 17 4 2 2" xfId="26479" xr:uid="{0AD024AA-7B31-41B5-82C2-E8F7FE0EAC18}"/>
    <cellStyle name="Output 5 2 17 4 2 3" xfId="26480" xr:uid="{D3F6A6A3-703B-4536-B0A0-368622D7A869}"/>
    <cellStyle name="Output 5 2 17 4 3" xfId="26481" xr:uid="{23F53018-A6C2-45BF-8D33-082611C34FBD}"/>
    <cellStyle name="Output 5 2 17 4 4" xfId="26482" xr:uid="{09D8D89D-27CD-43B9-82FD-69AF6FA4816F}"/>
    <cellStyle name="Output 5 2 17 5" xfId="26483" xr:uid="{533021FF-0641-4CB1-93E7-E3A042B0BA7F}"/>
    <cellStyle name="Output 5 2 17 5 2" xfId="26484" xr:uid="{47202D7C-B632-4A45-B4A0-42A4148E290C}"/>
    <cellStyle name="Output 5 2 17 5 2 2" xfId="26485" xr:uid="{5856DBCA-AF46-4C65-A9CD-C82A3FA57A6B}"/>
    <cellStyle name="Output 5 2 17 5 2 3" xfId="26486" xr:uid="{4C03E457-9A53-4488-9DB5-C043415D2B38}"/>
    <cellStyle name="Output 5 2 17 5 3" xfId="26487" xr:uid="{D35FEF23-D1D8-4868-8655-C59BFF632F35}"/>
    <cellStyle name="Output 5 2 17 5 4" xfId="26488" xr:uid="{3CA4B0F0-C29A-4A0D-AE36-E845DAB5833C}"/>
    <cellStyle name="Output 5 2 17 6" xfId="26489" xr:uid="{F6BE6013-9AE8-4CE8-997C-D73B33D09523}"/>
    <cellStyle name="Output 5 2 17 6 2" xfId="26490" xr:uid="{84E12383-54B5-45BB-9545-F74084DB44FA}"/>
    <cellStyle name="Output 5 2 17 6 2 2" xfId="26491" xr:uid="{6050C985-9755-46F8-808C-C80E794F39CF}"/>
    <cellStyle name="Output 5 2 17 6 2 3" xfId="26492" xr:uid="{89CCCDB5-A73D-4E84-83F6-2DAC47E5C940}"/>
    <cellStyle name="Output 5 2 17 6 3" xfId="26493" xr:uid="{B9C6B54E-25D4-48CF-8C54-B28163EDE152}"/>
    <cellStyle name="Output 5 2 17 6 4" xfId="26494" xr:uid="{24AA3492-5C76-4463-BDF2-0C900566434B}"/>
    <cellStyle name="Output 5 2 17 7" xfId="26495" xr:uid="{8517E43C-50C4-4322-A6F2-84C88F66234A}"/>
    <cellStyle name="Output 5 2 17 7 2" xfId="26496" xr:uid="{DAB874A7-9685-4D0D-9FED-0D66ABD0C3E1}"/>
    <cellStyle name="Output 5 2 17 7 3" xfId="26497" xr:uid="{3CAB7520-71F7-4A77-B063-61A716F942E1}"/>
    <cellStyle name="Output 5 2 17 8" xfId="26498" xr:uid="{CE34750B-012C-4A94-ACC2-5027D2601A88}"/>
    <cellStyle name="Output 5 2 17 9" xfId="26499" xr:uid="{41FE3CA7-AAC3-4961-8FB1-917BF12F60A8}"/>
    <cellStyle name="Output 5 2 18" xfId="26500" xr:uid="{C89D7515-C2FF-4F27-973E-B670D960FC3A}"/>
    <cellStyle name="Output 5 2 18 2" xfId="26501" xr:uid="{5E14694B-12D7-4C12-AE2A-3ABF5DC113C6}"/>
    <cellStyle name="Output 5 2 18 2 2" xfId="26502" xr:uid="{D5AEE69F-7231-4715-B228-FD9C560B6FC6}"/>
    <cellStyle name="Output 5 2 18 2 2 2" xfId="26503" xr:uid="{84E573D3-E9FB-474E-9F16-E075D9589495}"/>
    <cellStyle name="Output 5 2 18 2 2 3" xfId="26504" xr:uid="{C29C9A93-A313-4FED-A904-43A0E095FCD6}"/>
    <cellStyle name="Output 5 2 18 2 3" xfId="26505" xr:uid="{B8F09F40-38EB-4430-86F7-CC8388F1CDD7}"/>
    <cellStyle name="Output 5 2 18 2 4" xfId="26506" xr:uid="{FF333D61-65F8-4B9C-887F-DBEA0534AE4D}"/>
    <cellStyle name="Output 5 2 18 3" xfId="26507" xr:uid="{96F036A9-F979-4DA0-B522-D38EF5FEDA8A}"/>
    <cellStyle name="Output 5 2 18 3 2" xfId="26508" xr:uid="{FBD6C6A2-C347-4AB1-AA8F-D85CC11CB900}"/>
    <cellStyle name="Output 5 2 18 3 2 2" xfId="26509" xr:uid="{B428C9FD-A0C8-4A22-A4E3-4591248E7CC4}"/>
    <cellStyle name="Output 5 2 18 3 2 3" xfId="26510" xr:uid="{AC3E3F13-2783-46CD-A6D1-210115B3DF2B}"/>
    <cellStyle name="Output 5 2 18 3 3" xfId="26511" xr:uid="{0A35E020-AA7C-4205-9D26-94B574053366}"/>
    <cellStyle name="Output 5 2 18 3 4" xfId="26512" xr:uid="{C090692C-F803-4E5F-A03A-017EFCC93CE1}"/>
    <cellStyle name="Output 5 2 18 4" xfId="26513" xr:uid="{700D6DB3-6020-4B76-99BF-4956B6DE4439}"/>
    <cellStyle name="Output 5 2 18 4 2" xfId="26514" xr:uid="{71F85DE6-D386-4DF8-9FD0-23F409B5A0B7}"/>
    <cellStyle name="Output 5 2 18 4 2 2" xfId="26515" xr:uid="{82144872-6D2D-4E36-BD6F-F5CE002BAABB}"/>
    <cellStyle name="Output 5 2 18 4 2 3" xfId="26516" xr:uid="{84723202-92A6-4524-A39B-B1D6466E1A1D}"/>
    <cellStyle name="Output 5 2 18 4 3" xfId="26517" xr:uid="{64916B87-747A-4425-AA1D-5704C3A67205}"/>
    <cellStyle name="Output 5 2 18 4 4" xfId="26518" xr:uid="{C7373A38-41D9-45F5-ABD2-F6B3C9592D60}"/>
    <cellStyle name="Output 5 2 18 5" xfId="26519" xr:uid="{6E885DBD-54D3-4853-B5B3-E4F0AAD1BB2E}"/>
    <cellStyle name="Output 5 2 18 5 2" xfId="26520" xr:uid="{B1ECFF14-8B32-42CA-9B0F-493BF62E57C8}"/>
    <cellStyle name="Output 5 2 18 5 2 2" xfId="26521" xr:uid="{B5285BFC-ED4B-4C9D-A982-AAFD2EFDCCAA}"/>
    <cellStyle name="Output 5 2 18 5 2 3" xfId="26522" xr:uid="{9DF228B0-8DF8-4F59-9277-4281B659F77C}"/>
    <cellStyle name="Output 5 2 18 5 3" xfId="26523" xr:uid="{188BF0C1-BED2-4FEE-AE11-2D25F5380332}"/>
    <cellStyle name="Output 5 2 18 5 4" xfId="26524" xr:uid="{C108D31B-E659-4669-89BC-9C70F8D8D305}"/>
    <cellStyle name="Output 5 2 18 6" xfId="26525" xr:uid="{138D4651-2F7C-449A-B336-3D3B4E79224E}"/>
    <cellStyle name="Output 5 2 18 6 2" xfId="26526" xr:uid="{9E120EA2-C277-4B44-9072-68F4BD5B3CCC}"/>
    <cellStyle name="Output 5 2 18 6 2 2" xfId="26527" xr:uid="{7C50F1D4-9117-4BA3-A520-AE65A5523D79}"/>
    <cellStyle name="Output 5 2 18 6 2 3" xfId="26528" xr:uid="{7CAC44DF-6982-4DB8-A7C0-80AD8D2422AC}"/>
    <cellStyle name="Output 5 2 18 6 3" xfId="26529" xr:uid="{63274F35-820E-460E-B6ED-9CE12ECDEBFA}"/>
    <cellStyle name="Output 5 2 18 6 4" xfId="26530" xr:uid="{D76EF09C-6028-4EDC-9F0D-157D8D55033E}"/>
    <cellStyle name="Output 5 2 18 7" xfId="26531" xr:uid="{15789062-9C79-4A3F-AE83-801567207200}"/>
    <cellStyle name="Output 5 2 18 7 2" xfId="26532" xr:uid="{47369623-7DEC-42BB-87E3-18927878FDEE}"/>
    <cellStyle name="Output 5 2 18 7 3" xfId="26533" xr:uid="{13C2D0D5-7CE3-43EE-870F-54389AA1AE21}"/>
    <cellStyle name="Output 5 2 18 8" xfId="26534" xr:uid="{0DB2BD1F-0EB7-4740-8EE1-F79491BC26C6}"/>
    <cellStyle name="Output 5 2 18 9" xfId="26535" xr:uid="{E0C41909-8C36-4BEE-A59F-95F0B5621E41}"/>
    <cellStyle name="Output 5 2 19" xfId="26536" xr:uid="{D5B84680-9ECB-47DD-AC40-617B8BDC7F6B}"/>
    <cellStyle name="Output 5 2 19 2" xfId="26537" xr:uid="{99B63E8A-489C-4798-8FAD-2B54570DA4D4}"/>
    <cellStyle name="Output 5 2 19 2 2" xfId="26538" xr:uid="{928F846D-CC51-4646-81E2-8A719037DEF0}"/>
    <cellStyle name="Output 5 2 19 2 2 2" xfId="26539" xr:uid="{262225B0-B64F-4147-8479-C248609CDDEE}"/>
    <cellStyle name="Output 5 2 19 2 2 3" xfId="26540" xr:uid="{8B4E2CCD-5D16-40AB-B28F-984206B884E9}"/>
    <cellStyle name="Output 5 2 19 2 3" xfId="26541" xr:uid="{6C9065AE-07A9-4575-A040-E1A730DA266D}"/>
    <cellStyle name="Output 5 2 19 2 4" xfId="26542" xr:uid="{DF46C5D0-A03F-4D50-A54C-301921626DAD}"/>
    <cellStyle name="Output 5 2 19 3" xfId="26543" xr:uid="{960502E0-0493-49EF-B703-3D39439831ED}"/>
    <cellStyle name="Output 5 2 19 3 2" xfId="26544" xr:uid="{D715AC96-196F-46E7-B919-C1C2ECB0DCD3}"/>
    <cellStyle name="Output 5 2 19 3 2 2" xfId="26545" xr:uid="{4B9A648A-462C-4CF6-8423-9D2907AE4D8E}"/>
    <cellStyle name="Output 5 2 19 3 2 3" xfId="26546" xr:uid="{BC0DE80E-D6BD-4DC3-B5AC-033EFAE82F3A}"/>
    <cellStyle name="Output 5 2 19 3 3" xfId="26547" xr:uid="{75C4E573-02DF-46F1-979E-135A4F8D6D50}"/>
    <cellStyle name="Output 5 2 19 3 4" xfId="26548" xr:uid="{86165E41-0F24-498A-968C-3089ABCC1006}"/>
    <cellStyle name="Output 5 2 19 4" xfId="26549" xr:uid="{FD0B77D5-7F75-4EE6-8B78-B8B5F0CA912B}"/>
    <cellStyle name="Output 5 2 19 4 2" xfId="26550" xr:uid="{E35068E2-EB9B-462E-A7CD-8E68133B4679}"/>
    <cellStyle name="Output 5 2 19 4 2 2" xfId="26551" xr:uid="{0E752F14-F6C3-42E8-83D9-CD1A2B5922BD}"/>
    <cellStyle name="Output 5 2 19 4 2 3" xfId="26552" xr:uid="{A7ECF85F-400A-432F-A16D-427D54EFFC50}"/>
    <cellStyle name="Output 5 2 19 4 3" xfId="26553" xr:uid="{25A701E9-6567-4083-98FD-3A800791AEB8}"/>
    <cellStyle name="Output 5 2 19 4 4" xfId="26554" xr:uid="{72D54058-9AC0-4C4F-A89D-CBDE29A8E2AE}"/>
    <cellStyle name="Output 5 2 19 5" xfId="26555" xr:uid="{ACF28413-D064-44C5-AFEB-88BD6223CB34}"/>
    <cellStyle name="Output 5 2 19 5 2" xfId="26556" xr:uid="{B394D2A8-2F0B-4464-886C-BC6237BE0AC0}"/>
    <cellStyle name="Output 5 2 19 5 2 2" xfId="26557" xr:uid="{3AC8C623-93A4-431F-B38D-013549094356}"/>
    <cellStyle name="Output 5 2 19 5 2 3" xfId="26558" xr:uid="{4097D01E-1C06-4F97-9D68-AC2C1FA8374D}"/>
    <cellStyle name="Output 5 2 19 5 3" xfId="26559" xr:uid="{C81A40A2-307C-4B27-B2D1-0C118D2E3491}"/>
    <cellStyle name="Output 5 2 19 5 4" xfId="26560" xr:uid="{A2E4975A-1A61-4BB0-BCFA-54829EA2E617}"/>
    <cellStyle name="Output 5 2 19 6" xfId="26561" xr:uid="{5CCFD33E-4C99-4A63-BD8C-8A8F5118690F}"/>
    <cellStyle name="Output 5 2 19 6 2" xfId="26562" xr:uid="{1DDA1192-D67B-42A5-925F-2BE2797A5A96}"/>
    <cellStyle name="Output 5 2 19 6 2 2" xfId="26563" xr:uid="{0AEE5689-9FFE-4281-A16B-3FDE2B4F73B5}"/>
    <cellStyle name="Output 5 2 19 6 2 3" xfId="26564" xr:uid="{3C75C99E-FEC8-43E5-9BF4-7ABA1DF13053}"/>
    <cellStyle name="Output 5 2 19 6 3" xfId="26565" xr:uid="{EFC3D265-897C-4988-9093-6742002E86E3}"/>
    <cellStyle name="Output 5 2 19 6 4" xfId="26566" xr:uid="{48F0759C-8EDA-4894-81D3-8768A15C765C}"/>
    <cellStyle name="Output 5 2 19 7" xfId="26567" xr:uid="{A8D6D3B8-4374-49BA-AAB4-6018E0B1773D}"/>
    <cellStyle name="Output 5 2 19 7 2" xfId="26568" xr:uid="{0D31A760-4383-4413-B5DB-DF08096F97A9}"/>
    <cellStyle name="Output 5 2 19 7 3" xfId="26569" xr:uid="{6A1E1E5F-6B05-46EF-8999-EF45705C38B8}"/>
    <cellStyle name="Output 5 2 19 8" xfId="26570" xr:uid="{CAFBB17F-32C6-4394-A06D-E108F4C2A1D7}"/>
    <cellStyle name="Output 5 2 19 9" xfId="26571" xr:uid="{3A8659DB-D864-40EF-8396-ABF14E4B572E}"/>
    <cellStyle name="Output 5 2 2" xfId="26572" xr:uid="{7930BFE1-3668-4457-833D-7DB3B4594DC6}"/>
    <cellStyle name="Output 5 2 2 2" xfId="26573" xr:uid="{6570E156-3B14-4D5A-B42A-C74470A139D6}"/>
    <cellStyle name="Output 5 2 2 2 2" xfId="26574" xr:uid="{7AC38F10-5412-430B-A9F1-FCE3569C5AD6}"/>
    <cellStyle name="Output 5 2 2 2 2 2" xfId="26575" xr:uid="{61DFEC74-A161-4AD9-B668-EB89A9D3BBD2}"/>
    <cellStyle name="Output 5 2 2 2 2 3" xfId="26576" xr:uid="{512EB046-8E64-493B-B5AD-F98A1FDFAC2D}"/>
    <cellStyle name="Output 5 2 2 2 3" xfId="26577" xr:uid="{65912D92-AA31-4193-9A1F-35A657AB23B4}"/>
    <cellStyle name="Output 5 2 2 2 4" xfId="26578" xr:uid="{B39580FF-9BBC-4963-9DDA-2C5928A5D73C}"/>
    <cellStyle name="Output 5 2 2 3" xfId="26579" xr:uid="{A19FC39F-0B30-4E4D-80F0-FAC9A9DF075F}"/>
    <cellStyle name="Output 5 2 2 3 2" xfId="26580" xr:uid="{33FEEB24-4112-48D9-8459-1BC8E650BADA}"/>
    <cellStyle name="Output 5 2 2 3 2 2" xfId="26581" xr:uid="{59AF85D4-AC15-4BEC-B948-48953139085A}"/>
    <cellStyle name="Output 5 2 2 3 2 3" xfId="26582" xr:uid="{5EE09385-0639-47CF-8BEE-9D7BDEC1734D}"/>
    <cellStyle name="Output 5 2 2 3 3" xfId="26583" xr:uid="{34BF4431-BFBE-4335-A7EF-265C016D71CC}"/>
    <cellStyle name="Output 5 2 2 3 4" xfId="26584" xr:uid="{2CBF4ECF-6B46-4524-B834-7226E876375A}"/>
    <cellStyle name="Output 5 2 2 4" xfId="26585" xr:uid="{FC055760-FAA3-4467-BE40-8E7703EC79CB}"/>
    <cellStyle name="Output 5 2 2 4 2" xfId="26586" xr:uid="{A59FAB4F-B50B-4EDF-A2D3-FB22716FAF08}"/>
    <cellStyle name="Output 5 2 2 4 2 2" xfId="26587" xr:uid="{9E821323-E2A1-4B05-B2D7-B4AF8A74FFC0}"/>
    <cellStyle name="Output 5 2 2 4 2 3" xfId="26588" xr:uid="{33F0C60F-59DE-4465-BF64-6815FD75FD29}"/>
    <cellStyle name="Output 5 2 2 4 3" xfId="26589" xr:uid="{718427F4-4E90-480A-ACC5-304C71CA633B}"/>
    <cellStyle name="Output 5 2 2 4 4" xfId="26590" xr:uid="{E9E34BFA-9377-444A-BB2B-70C71FBC8DB8}"/>
    <cellStyle name="Output 5 2 2 5" xfId="26591" xr:uid="{9E7DC3C1-4D89-4F81-8B41-5F04C51FCEC1}"/>
    <cellStyle name="Output 5 2 2 5 2" xfId="26592" xr:uid="{59DD0139-1A33-40AB-BC78-C52C40E77543}"/>
    <cellStyle name="Output 5 2 2 5 2 2" xfId="26593" xr:uid="{6012601E-F368-4B28-A5D9-737BADA245B3}"/>
    <cellStyle name="Output 5 2 2 5 2 3" xfId="26594" xr:uid="{6E79D910-426B-4E27-8804-1676D4F48CA0}"/>
    <cellStyle name="Output 5 2 2 5 3" xfId="26595" xr:uid="{EA480915-F775-4E59-AF1D-5E057FDBC84B}"/>
    <cellStyle name="Output 5 2 2 5 4" xfId="26596" xr:uid="{05318FEF-581D-4F7D-B0E6-A0F1909701FE}"/>
    <cellStyle name="Output 5 2 2 6" xfId="26597" xr:uid="{C230DE0F-F697-4DC0-BDB2-D97C1E466EE1}"/>
    <cellStyle name="Output 5 2 2 6 2" xfId="26598" xr:uid="{C77178C1-719E-4BCE-B262-B8037B5AF98E}"/>
    <cellStyle name="Output 5 2 2 6 2 2" xfId="26599" xr:uid="{DE6A94AD-C9F3-4FD0-841F-1BF7FCF4A958}"/>
    <cellStyle name="Output 5 2 2 6 2 3" xfId="26600" xr:uid="{BCB3E30A-2934-40C7-B67F-1C8C272A058C}"/>
    <cellStyle name="Output 5 2 2 6 3" xfId="26601" xr:uid="{00742DB6-13E0-421A-B88F-7F52CCD4663A}"/>
    <cellStyle name="Output 5 2 2 6 4" xfId="26602" xr:uid="{7C236BAB-2CA3-43B9-ABA5-59CCBD457238}"/>
    <cellStyle name="Output 5 2 2 7" xfId="26603" xr:uid="{01E3D12E-0A65-40DC-8A06-B9ADA938BBEE}"/>
    <cellStyle name="Output 5 2 2 7 2" xfId="26604" xr:uid="{EB7F3217-B329-4377-962A-128D88E2DF33}"/>
    <cellStyle name="Output 5 2 2 7 3" xfId="26605" xr:uid="{994C7217-96BF-4FD2-B7A1-D356B14B0B3B}"/>
    <cellStyle name="Output 5 2 2 8" xfId="26606" xr:uid="{3E0FEBFF-0C44-4419-999D-A85551C57605}"/>
    <cellStyle name="Output 5 2 2 9" xfId="26607" xr:uid="{BAB9EFC9-1105-45A8-A699-42956ED43A16}"/>
    <cellStyle name="Output 5 2 20" xfId="26608" xr:uid="{F6A5749C-D968-44A6-B539-E584AE5796A4}"/>
    <cellStyle name="Output 5 2 20 2" xfId="26609" xr:uid="{3F4943A7-8766-4BBC-A970-F3CAE4D80378}"/>
    <cellStyle name="Output 5 2 20 2 2" xfId="26610" xr:uid="{54C588F6-7EFB-495F-B3E2-D4FD080FE6D5}"/>
    <cellStyle name="Output 5 2 20 2 3" xfId="26611" xr:uid="{E5150BF7-2B86-4A18-9D6D-2ADC0975E2E8}"/>
    <cellStyle name="Output 5 2 20 3" xfId="26612" xr:uid="{EC5BC204-2352-4C51-8FCA-2A5915E52045}"/>
    <cellStyle name="Output 5 2 20 4" xfId="26613" xr:uid="{BA48FA75-4FD1-4D12-B471-798B97CF1774}"/>
    <cellStyle name="Output 5 2 21" xfId="26614" xr:uid="{9F1E9C64-F417-4935-A019-597A1061629A}"/>
    <cellStyle name="Output 5 2 21 2" xfId="26615" xr:uid="{E0B423CE-4526-4CA3-8AE5-81E8216485D2}"/>
    <cellStyle name="Output 5 2 21 2 2" xfId="26616" xr:uid="{7E3053DF-970B-49FA-B30C-653E390F04CD}"/>
    <cellStyle name="Output 5 2 21 2 3" xfId="26617" xr:uid="{4E3E228E-A166-40C0-8548-DBB65E64860E}"/>
    <cellStyle name="Output 5 2 21 3" xfId="26618" xr:uid="{7640883A-4D2F-4AFA-8E3C-8157502EA8D7}"/>
    <cellStyle name="Output 5 2 21 4" xfId="26619" xr:uid="{CADDEB30-13AB-41DE-B2DB-5E0135603B95}"/>
    <cellStyle name="Output 5 2 22" xfId="26620" xr:uid="{6C1D8D9B-6FBC-4CA1-8FDF-56EC9D35AB27}"/>
    <cellStyle name="Output 5 2 22 2" xfId="26621" xr:uid="{5A36D873-4502-43C9-810B-94BDEF71870F}"/>
    <cellStyle name="Output 5 2 22 2 2" xfId="26622" xr:uid="{5D4D5E6F-5891-4954-9572-D3834DB37E24}"/>
    <cellStyle name="Output 5 2 22 2 3" xfId="26623" xr:uid="{00ADC23B-6CA8-4C07-8516-B2376746561A}"/>
    <cellStyle name="Output 5 2 22 3" xfId="26624" xr:uid="{60F0376A-AE8E-4ACF-B8B6-EB09FBBC6158}"/>
    <cellStyle name="Output 5 2 22 4" xfId="26625" xr:uid="{26597D4D-5D87-4F62-9B67-1A74A92FC808}"/>
    <cellStyle name="Output 5 2 23" xfId="26626" xr:uid="{D19437E7-DD3A-46CE-818E-7B9D33DF89B8}"/>
    <cellStyle name="Output 5 2 23 2" xfId="26627" xr:uid="{5460F334-D364-4EA7-96A7-FF17C0BCB3C1}"/>
    <cellStyle name="Output 5 2 23 2 2" xfId="26628" xr:uid="{1829F59C-26D8-416E-B99D-E08D7E50FC18}"/>
    <cellStyle name="Output 5 2 23 2 3" xfId="26629" xr:uid="{D87742A2-4C08-44DD-960C-AE261049C8D9}"/>
    <cellStyle name="Output 5 2 23 3" xfId="26630" xr:uid="{1966AC1A-D226-498A-85B2-B6589093AD52}"/>
    <cellStyle name="Output 5 2 23 4" xfId="26631" xr:uid="{DE80C9C9-D743-4FE9-9D69-C34CCF5EE09D}"/>
    <cellStyle name="Output 5 2 24" xfId="26632" xr:uid="{98C6C6FF-1FBB-4C39-99A6-BE91C41C8EC4}"/>
    <cellStyle name="Output 5 2 24 2" xfId="26633" xr:uid="{26BDA5A9-711D-41D8-BBFC-8E2CAFAB580E}"/>
    <cellStyle name="Output 5 2 24 2 2" xfId="26634" xr:uid="{E6D2A6C5-8574-4CB0-9663-885831E526B1}"/>
    <cellStyle name="Output 5 2 24 2 3" xfId="26635" xr:uid="{BEE1D40E-EBA7-4463-B81F-48E0C70C74F7}"/>
    <cellStyle name="Output 5 2 24 3" xfId="26636" xr:uid="{63524370-47C9-4F87-8B3D-82064A0C0D3B}"/>
    <cellStyle name="Output 5 2 24 4" xfId="26637" xr:uid="{76646324-3FA3-413C-9F1D-3247810F787F}"/>
    <cellStyle name="Output 5 2 25" xfId="26638" xr:uid="{FB5C2913-3780-4B0E-A4EA-A561BC89939E}"/>
    <cellStyle name="Output 5 2 25 2" xfId="26639" xr:uid="{BD3097DD-B2E2-464C-BB60-BF234751AFA8}"/>
    <cellStyle name="Output 5 2 25 3" xfId="26640" xr:uid="{59CC60FE-9A93-4D6D-A8C9-5540D25F8B8C}"/>
    <cellStyle name="Output 5 2 26" xfId="26641" xr:uid="{EA2C1EF4-CF03-457E-BD61-330459070B09}"/>
    <cellStyle name="Output 5 2 27" xfId="26642" xr:uid="{0E4F5D69-6AA4-4FFA-9F28-C1DC63940212}"/>
    <cellStyle name="Output 5 2 3" xfId="26643" xr:uid="{E9BF9432-A171-4DE5-B413-E89D0C21AE62}"/>
    <cellStyle name="Output 5 2 3 2" xfId="26644" xr:uid="{14B91174-7CB8-4B9B-838C-D9A4CAC54EBC}"/>
    <cellStyle name="Output 5 2 3 2 2" xfId="26645" xr:uid="{D7A7CA34-97AD-4FE8-8EAE-57DF38CFF949}"/>
    <cellStyle name="Output 5 2 3 2 2 2" xfId="26646" xr:uid="{0FB019A4-027D-41C0-9A4C-6A3C64F6BD9D}"/>
    <cellStyle name="Output 5 2 3 2 2 3" xfId="26647" xr:uid="{3982E197-804F-4B1E-A1CA-BFE913DB7BF5}"/>
    <cellStyle name="Output 5 2 3 2 3" xfId="26648" xr:uid="{EC8FEA49-99D0-40DC-9FEF-267ED59DBEE0}"/>
    <cellStyle name="Output 5 2 3 2 4" xfId="26649" xr:uid="{77570472-AF02-439C-B4E2-B6B67674EFF5}"/>
    <cellStyle name="Output 5 2 3 3" xfId="26650" xr:uid="{3B7629D5-7A9E-4B58-87FC-E97C5C55A57F}"/>
    <cellStyle name="Output 5 2 3 3 2" xfId="26651" xr:uid="{4A694175-D8FB-412C-A3E6-6131A3AAE801}"/>
    <cellStyle name="Output 5 2 3 3 2 2" xfId="26652" xr:uid="{9F6E743B-A44B-4FC0-9BBE-61870106233B}"/>
    <cellStyle name="Output 5 2 3 3 2 3" xfId="26653" xr:uid="{95845B11-9203-43FE-B404-B2CF15496464}"/>
    <cellStyle name="Output 5 2 3 3 3" xfId="26654" xr:uid="{D3E8CE8D-758D-4D3B-815B-673B9285E105}"/>
    <cellStyle name="Output 5 2 3 3 4" xfId="26655" xr:uid="{D0F9AF18-AC17-4CE4-8303-3944C46D5DED}"/>
    <cellStyle name="Output 5 2 3 4" xfId="26656" xr:uid="{E94BD3FC-617B-4148-BDC3-8831B4F81EF1}"/>
    <cellStyle name="Output 5 2 3 4 2" xfId="26657" xr:uid="{591A18FD-8276-42DF-8BDC-9DBD19B7F0E1}"/>
    <cellStyle name="Output 5 2 3 4 2 2" xfId="26658" xr:uid="{04EB5E24-AE12-4911-A5CD-0FBFB67AFEDC}"/>
    <cellStyle name="Output 5 2 3 4 2 3" xfId="26659" xr:uid="{5B8007E1-5439-47AB-8B75-D346D66B9383}"/>
    <cellStyle name="Output 5 2 3 4 3" xfId="26660" xr:uid="{EA2621F8-A02B-45CE-9B17-EADB10BDA6A6}"/>
    <cellStyle name="Output 5 2 3 4 4" xfId="26661" xr:uid="{A782EDF0-F54C-44B9-9EB2-A0B1A4CE7B95}"/>
    <cellStyle name="Output 5 2 3 5" xfId="26662" xr:uid="{FD2B065B-87E3-47B2-9D79-881D79A58EEC}"/>
    <cellStyle name="Output 5 2 3 5 2" xfId="26663" xr:uid="{957854FA-22D4-444F-8287-1A29053F6620}"/>
    <cellStyle name="Output 5 2 3 5 2 2" xfId="26664" xr:uid="{136357D5-8D4D-47D5-953E-2C087ECBE4FA}"/>
    <cellStyle name="Output 5 2 3 5 2 3" xfId="26665" xr:uid="{4C51227E-F6E2-4687-883D-7BF70EA6D479}"/>
    <cellStyle name="Output 5 2 3 5 3" xfId="26666" xr:uid="{214673DD-7795-4881-9155-FA0C73F8FB86}"/>
    <cellStyle name="Output 5 2 3 5 4" xfId="26667" xr:uid="{5EA2EBF6-DA7D-4FF2-80C2-86F7A6BD760C}"/>
    <cellStyle name="Output 5 2 3 6" xfId="26668" xr:uid="{1094B584-4AB1-4448-909D-A065E8793479}"/>
    <cellStyle name="Output 5 2 3 6 2" xfId="26669" xr:uid="{3381A8D7-0874-48EC-859A-12DA89211D27}"/>
    <cellStyle name="Output 5 2 3 6 2 2" xfId="26670" xr:uid="{47E12AFE-A26F-4A74-B73F-7479BCB745E6}"/>
    <cellStyle name="Output 5 2 3 6 2 3" xfId="26671" xr:uid="{241DD3CD-DAEE-43BB-9138-486B0F583FF0}"/>
    <cellStyle name="Output 5 2 3 6 3" xfId="26672" xr:uid="{902FA00B-DA9A-458F-B518-42DE44569315}"/>
    <cellStyle name="Output 5 2 3 6 4" xfId="26673" xr:uid="{B3EA6FFF-62B4-45A6-A4EB-379C78E434B2}"/>
    <cellStyle name="Output 5 2 3 7" xfId="26674" xr:uid="{00348AAB-CAA7-4F56-8E74-5BD78AF5BAF4}"/>
    <cellStyle name="Output 5 2 3 7 2" xfId="26675" xr:uid="{80B8AD1D-0E70-4575-90E9-D4F59A2FD005}"/>
    <cellStyle name="Output 5 2 3 7 3" xfId="26676" xr:uid="{69F52473-F569-43FD-B982-87F105EC1F7A}"/>
    <cellStyle name="Output 5 2 3 8" xfId="26677" xr:uid="{92FD23BE-3625-428D-B024-965DBC34AE7D}"/>
    <cellStyle name="Output 5 2 3 9" xfId="26678" xr:uid="{00B028EB-D2AE-44C2-AB0B-8EB2B3DDABD5}"/>
    <cellStyle name="Output 5 2 4" xfId="26679" xr:uid="{8F4CA671-1720-4785-9E02-70996516F8B6}"/>
    <cellStyle name="Output 5 2 4 2" xfId="26680" xr:uid="{D4994E40-394A-4BB9-9C9D-C64F5121452C}"/>
    <cellStyle name="Output 5 2 4 2 2" xfId="26681" xr:uid="{AC171B2E-08C3-4A95-BFCB-EBE62C29C137}"/>
    <cellStyle name="Output 5 2 4 2 2 2" xfId="26682" xr:uid="{501A5568-F0A0-45A2-B492-916A638C534D}"/>
    <cellStyle name="Output 5 2 4 2 2 3" xfId="26683" xr:uid="{21580438-0079-4A18-8DFD-B398A9ECCEF5}"/>
    <cellStyle name="Output 5 2 4 2 3" xfId="26684" xr:uid="{3C3A1DA0-BFCA-40D4-9FA2-FA8F4B76801D}"/>
    <cellStyle name="Output 5 2 4 2 4" xfId="26685" xr:uid="{F4D4DF27-0E9E-4FBA-B3B0-57DE811739B4}"/>
    <cellStyle name="Output 5 2 4 3" xfId="26686" xr:uid="{09426116-FC05-448B-829F-D37E372908CC}"/>
    <cellStyle name="Output 5 2 4 3 2" xfId="26687" xr:uid="{0E44EB81-0B1C-43AB-9D8E-615A5ABE7A35}"/>
    <cellStyle name="Output 5 2 4 3 2 2" xfId="26688" xr:uid="{C29A71D5-A7A4-4BF4-A76B-0594AD940169}"/>
    <cellStyle name="Output 5 2 4 3 2 3" xfId="26689" xr:uid="{806663C1-4557-41CA-97FF-C8316B7F176F}"/>
    <cellStyle name="Output 5 2 4 3 3" xfId="26690" xr:uid="{F7102F97-BCBE-4EE5-A183-6853C8BC8763}"/>
    <cellStyle name="Output 5 2 4 3 4" xfId="26691" xr:uid="{30378374-472B-41FD-9359-DD0E0E97300D}"/>
    <cellStyle name="Output 5 2 4 4" xfId="26692" xr:uid="{D50E3C3D-03BE-4BF6-9176-C46F04361E7F}"/>
    <cellStyle name="Output 5 2 4 4 2" xfId="26693" xr:uid="{18F5BB31-92A0-40CF-B7E6-EEB20BFF186A}"/>
    <cellStyle name="Output 5 2 4 4 2 2" xfId="26694" xr:uid="{D2F50166-1933-4BF1-99F5-6D7D31D67456}"/>
    <cellStyle name="Output 5 2 4 4 2 3" xfId="26695" xr:uid="{09652885-AEE6-4799-96C1-5EFCF88BDCC8}"/>
    <cellStyle name="Output 5 2 4 4 3" xfId="26696" xr:uid="{33D9B038-16C7-44B4-A68B-BE125B5F22EB}"/>
    <cellStyle name="Output 5 2 4 4 4" xfId="26697" xr:uid="{EF1C1F81-B1AB-484B-AA7A-9612C44BB45E}"/>
    <cellStyle name="Output 5 2 4 5" xfId="26698" xr:uid="{70C2A0AF-A517-4870-8595-1ECE3DE7A854}"/>
    <cellStyle name="Output 5 2 4 5 2" xfId="26699" xr:uid="{22A03964-0DF6-48A3-8332-3572A42239CA}"/>
    <cellStyle name="Output 5 2 4 5 2 2" xfId="26700" xr:uid="{FB14A4BF-0A10-48D1-8936-C2F5037D1EA6}"/>
    <cellStyle name="Output 5 2 4 5 2 3" xfId="26701" xr:uid="{C49150B5-AE66-4FF1-ACA9-4FDD5BC88321}"/>
    <cellStyle name="Output 5 2 4 5 3" xfId="26702" xr:uid="{890A4DE3-D1EE-4D49-814A-F62263932A3C}"/>
    <cellStyle name="Output 5 2 4 5 4" xfId="26703" xr:uid="{39EEB798-C331-426E-A710-245D84490FEA}"/>
    <cellStyle name="Output 5 2 4 6" xfId="26704" xr:uid="{2CF65EE7-2D34-4C22-8A02-17F6D66C1ACE}"/>
    <cellStyle name="Output 5 2 4 6 2" xfId="26705" xr:uid="{EDA7F0D1-1146-454E-9DEC-A1B16FE9DC05}"/>
    <cellStyle name="Output 5 2 4 6 2 2" xfId="26706" xr:uid="{8D03653C-ACD0-4ECC-B5A7-CF5066A95AFF}"/>
    <cellStyle name="Output 5 2 4 6 2 3" xfId="26707" xr:uid="{53F7285B-42FA-412E-876E-A56A1C4B166A}"/>
    <cellStyle name="Output 5 2 4 6 3" xfId="26708" xr:uid="{62B62584-D8FC-4FDB-B8C5-598BD88E2ABC}"/>
    <cellStyle name="Output 5 2 4 6 4" xfId="26709" xr:uid="{05ECEE22-CA15-4DEA-A513-BD2DB8266C9E}"/>
    <cellStyle name="Output 5 2 4 7" xfId="26710" xr:uid="{B60FA437-0A8B-4B15-A000-3A5424DC1D99}"/>
    <cellStyle name="Output 5 2 4 7 2" xfId="26711" xr:uid="{BDCD3347-44CF-4E31-BD63-A206EC9903E1}"/>
    <cellStyle name="Output 5 2 4 7 3" xfId="26712" xr:uid="{40FB5FDB-95EB-465A-BF6B-5FD39F415CEB}"/>
    <cellStyle name="Output 5 2 4 8" xfId="26713" xr:uid="{D6F9F5E1-E56C-40A2-AAAB-64212F016B91}"/>
    <cellStyle name="Output 5 2 4 9" xfId="26714" xr:uid="{E0E09BD0-4B9F-49BC-87E5-90FEC4A5C5E8}"/>
    <cellStyle name="Output 5 2 5" xfId="26715" xr:uid="{37D34AC9-7511-4791-919D-43F735AEA34D}"/>
    <cellStyle name="Output 5 2 5 2" xfId="26716" xr:uid="{D26D87DE-52BF-4323-A46E-D62B030DE54B}"/>
    <cellStyle name="Output 5 2 5 2 2" xfId="26717" xr:uid="{97980EDA-335C-4BE9-89D1-16894CA531BA}"/>
    <cellStyle name="Output 5 2 5 2 2 2" xfId="26718" xr:uid="{B1FDBC9D-60AB-4AA8-8C2B-CA04C5F90E03}"/>
    <cellStyle name="Output 5 2 5 2 2 3" xfId="26719" xr:uid="{26E5D060-E72B-42F9-9F93-F519CE7AE816}"/>
    <cellStyle name="Output 5 2 5 2 3" xfId="26720" xr:uid="{5435911F-F195-4FA6-BA4C-6AB752EC0FAB}"/>
    <cellStyle name="Output 5 2 5 2 4" xfId="26721" xr:uid="{E8A2F1C9-41D9-499A-B13D-2C79CEA073C6}"/>
    <cellStyle name="Output 5 2 5 3" xfId="26722" xr:uid="{64082A6F-0BCA-4BCB-B8B4-80ECAFA43858}"/>
    <cellStyle name="Output 5 2 5 3 2" xfId="26723" xr:uid="{2705A56E-E434-4BE2-A7E0-CE480D7E6C35}"/>
    <cellStyle name="Output 5 2 5 3 2 2" xfId="26724" xr:uid="{3EA79646-4BDD-426C-8040-DC7EB5417D46}"/>
    <cellStyle name="Output 5 2 5 3 2 3" xfId="26725" xr:uid="{52319FCC-4079-411A-84A0-530ED201447D}"/>
    <cellStyle name="Output 5 2 5 3 3" xfId="26726" xr:uid="{CE0CBB24-1F36-4EFB-A2FD-275F9586F1BA}"/>
    <cellStyle name="Output 5 2 5 3 4" xfId="26727" xr:uid="{09FED0C7-B893-4BFE-91AE-F5C95DF1713A}"/>
    <cellStyle name="Output 5 2 5 4" xfId="26728" xr:uid="{68C22995-712B-47E5-B70D-289B65E843A0}"/>
    <cellStyle name="Output 5 2 5 4 2" xfId="26729" xr:uid="{F5477113-8112-4B84-ABFD-BC39A2609F82}"/>
    <cellStyle name="Output 5 2 5 4 2 2" xfId="26730" xr:uid="{73E3AC80-AB69-4B33-8A5F-FAE61D8F546C}"/>
    <cellStyle name="Output 5 2 5 4 2 3" xfId="26731" xr:uid="{B0CDAA24-48E1-495D-A364-83A2FD9CC2B8}"/>
    <cellStyle name="Output 5 2 5 4 3" xfId="26732" xr:uid="{49A2A6D6-0C26-48F4-8B24-69CAB81422EB}"/>
    <cellStyle name="Output 5 2 5 4 4" xfId="26733" xr:uid="{4D490A71-EB34-42FF-A6A9-38FD0EAB78F6}"/>
    <cellStyle name="Output 5 2 5 5" xfId="26734" xr:uid="{03BCCF70-8330-4B23-B9B3-1D572126EFFB}"/>
    <cellStyle name="Output 5 2 5 5 2" xfId="26735" xr:uid="{0E7525BF-683F-4DF8-A69B-A8951F588F66}"/>
    <cellStyle name="Output 5 2 5 5 2 2" xfId="26736" xr:uid="{573AD5CC-B05F-467C-A2F5-1D61AF589F78}"/>
    <cellStyle name="Output 5 2 5 5 2 3" xfId="26737" xr:uid="{937F3898-F847-47FE-A83E-72755576563D}"/>
    <cellStyle name="Output 5 2 5 5 3" xfId="26738" xr:uid="{3FC5F64F-6AC0-40BB-BB60-31E303AED50B}"/>
    <cellStyle name="Output 5 2 5 5 4" xfId="26739" xr:uid="{1A2E57E9-9EFF-4E51-9DBA-8B39BCE922D6}"/>
    <cellStyle name="Output 5 2 5 6" xfId="26740" xr:uid="{5D0ECB1A-F95E-4D8B-AF1D-04BB9E86C7A6}"/>
    <cellStyle name="Output 5 2 5 6 2" xfId="26741" xr:uid="{6E39E225-436D-4EF6-8999-4177ECAC9486}"/>
    <cellStyle name="Output 5 2 5 6 2 2" xfId="26742" xr:uid="{B2415394-29DC-4601-BC5B-A03E17B1AECE}"/>
    <cellStyle name="Output 5 2 5 6 2 3" xfId="26743" xr:uid="{0BAC4B54-2FC7-4251-99BB-7EBEE30D118C}"/>
    <cellStyle name="Output 5 2 5 6 3" xfId="26744" xr:uid="{026A9D06-8B98-4C97-8E85-AA2439B9D6A5}"/>
    <cellStyle name="Output 5 2 5 6 4" xfId="26745" xr:uid="{88FE2A6F-74CE-4C7A-8476-CFB6AC04CC70}"/>
    <cellStyle name="Output 5 2 5 7" xfId="26746" xr:uid="{955F1515-2623-4C19-A1A8-F2CEA1F1A377}"/>
    <cellStyle name="Output 5 2 5 7 2" xfId="26747" xr:uid="{DB962FC1-86AA-4A35-BCB3-0C67F85E183D}"/>
    <cellStyle name="Output 5 2 5 7 3" xfId="26748" xr:uid="{4DBA7B12-995A-4594-9FCB-A438BA6539FA}"/>
    <cellStyle name="Output 5 2 5 8" xfId="26749" xr:uid="{15B592C1-1863-4471-8F50-3B5AF3290FDD}"/>
    <cellStyle name="Output 5 2 5 9" xfId="26750" xr:uid="{EEEDF232-504C-4326-AD46-9900B0EB1959}"/>
    <cellStyle name="Output 5 2 6" xfId="26751" xr:uid="{E47CE0A8-18B2-49AA-BF72-83A47FA99984}"/>
    <cellStyle name="Output 5 2 6 2" xfId="26752" xr:uid="{70F538F0-C857-4263-A51A-5794E75C8CA4}"/>
    <cellStyle name="Output 5 2 6 2 2" xfId="26753" xr:uid="{8CF80142-4C13-4F80-85A0-FCCC1FABF8F2}"/>
    <cellStyle name="Output 5 2 6 2 2 2" xfId="26754" xr:uid="{1E583237-1EC4-4155-A06E-21D2D892DFCA}"/>
    <cellStyle name="Output 5 2 6 2 2 3" xfId="26755" xr:uid="{E56F073C-76F0-4044-9D60-BF7AD29F66AE}"/>
    <cellStyle name="Output 5 2 6 2 3" xfId="26756" xr:uid="{C8A49257-BFAA-4B10-9A7F-C9A41DECDABD}"/>
    <cellStyle name="Output 5 2 6 2 4" xfId="26757" xr:uid="{EA0FD42C-AA3D-4F1A-81F3-CCE6029E9BE7}"/>
    <cellStyle name="Output 5 2 6 3" xfId="26758" xr:uid="{AE37E937-54ED-4DCA-A5A2-0E518B2C646A}"/>
    <cellStyle name="Output 5 2 6 3 2" xfId="26759" xr:uid="{DA983222-5978-47A8-8785-C66E249E90F6}"/>
    <cellStyle name="Output 5 2 6 3 2 2" xfId="26760" xr:uid="{11E82423-D5C0-4E33-9DAF-5CB4C6FBAEB2}"/>
    <cellStyle name="Output 5 2 6 3 2 3" xfId="26761" xr:uid="{7394F60E-7730-4B06-94A4-8A595EF36FB1}"/>
    <cellStyle name="Output 5 2 6 3 3" xfId="26762" xr:uid="{E4F148ED-F3FE-4FF9-90CD-C8F19DFD4D3C}"/>
    <cellStyle name="Output 5 2 6 3 4" xfId="26763" xr:uid="{FB0ACE12-6BFB-4D84-A971-90B4376CA012}"/>
    <cellStyle name="Output 5 2 6 4" xfId="26764" xr:uid="{5626C0B3-6977-4981-874E-1E99A5F4FC1E}"/>
    <cellStyle name="Output 5 2 6 4 2" xfId="26765" xr:uid="{46AFB634-3A9C-4087-9F9B-908E5539B305}"/>
    <cellStyle name="Output 5 2 6 4 2 2" xfId="26766" xr:uid="{67B2A184-5195-4E6A-B602-9368EFF27FEC}"/>
    <cellStyle name="Output 5 2 6 4 2 3" xfId="26767" xr:uid="{90AAC5C6-040C-48BD-B9E0-628B6188A368}"/>
    <cellStyle name="Output 5 2 6 4 3" xfId="26768" xr:uid="{A057B2C3-D524-4A41-9946-C6F8A25E6B8C}"/>
    <cellStyle name="Output 5 2 6 4 4" xfId="26769" xr:uid="{F5DA85FF-FC73-498B-995B-964E08BC889C}"/>
    <cellStyle name="Output 5 2 6 5" xfId="26770" xr:uid="{0570C905-ABE8-4C00-A8FC-316209A03963}"/>
    <cellStyle name="Output 5 2 6 5 2" xfId="26771" xr:uid="{0E69985F-6A83-43A7-ABF0-E70A2FC32E93}"/>
    <cellStyle name="Output 5 2 6 5 2 2" xfId="26772" xr:uid="{D93075BD-5C8F-427F-B0E8-A1C0ECE7D1D6}"/>
    <cellStyle name="Output 5 2 6 5 2 3" xfId="26773" xr:uid="{CA45EA45-FE9B-4415-BB11-A32199C6B150}"/>
    <cellStyle name="Output 5 2 6 5 3" xfId="26774" xr:uid="{B753BBC9-7814-4797-B3A0-365115F7D910}"/>
    <cellStyle name="Output 5 2 6 5 4" xfId="26775" xr:uid="{6AA862CF-6E6A-4D41-8E91-B15E9C3BCB2A}"/>
    <cellStyle name="Output 5 2 6 6" xfId="26776" xr:uid="{2024C875-3CB4-4396-8C02-18128EDF2284}"/>
    <cellStyle name="Output 5 2 6 6 2" xfId="26777" xr:uid="{929C478A-EFC6-456C-808F-7263C7ED9EA3}"/>
    <cellStyle name="Output 5 2 6 6 2 2" xfId="26778" xr:uid="{78636E92-DB41-44C2-86AC-6CECAD99DEC8}"/>
    <cellStyle name="Output 5 2 6 6 2 3" xfId="26779" xr:uid="{C7EDE8BB-F2B5-4000-9BDC-946A28E6C509}"/>
    <cellStyle name="Output 5 2 6 6 3" xfId="26780" xr:uid="{2A925595-4A82-49D3-9F3D-AA975BBF2C09}"/>
    <cellStyle name="Output 5 2 6 6 4" xfId="26781" xr:uid="{6E81CBDD-9192-4E9D-94C0-E320156FA4A8}"/>
    <cellStyle name="Output 5 2 6 7" xfId="26782" xr:uid="{2DF99A73-0A3D-473D-BC51-489ACB2DC1BE}"/>
    <cellStyle name="Output 5 2 6 7 2" xfId="26783" xr:uid="{7BDB8A0E-B23B-4A34-B832-FF00A66D0B2A}"/>
    <cellStyle name="Output 5 2 6 7 3" xfId="26784" xr:uid="{219F5D69-AEB3-4D76-8E15-5180AC6764A6}"/>
    <cellStyle name="Output 5 2 6 8" xfId="26785" xr:uid="{DCACFCD2-D4D2-4C28-91D7-872310D36310}"/>
    <cellStyle name="Output 5 2 6 9" xfId="26786" xr:uid="{45199E4C-EC0D-4295-9EB2-38FE904E7AED}"/>
    <cellStyle name="Output 5 2 7" xfId="26787" xr:uid="{121891DB-7C8B-462A-BBB8-0DF33F41439A}"/>
    <cellStyle name="Output 5 2 7 2" xfId="26788" xr:uid="{5D4BC40D-B93C-4D16-8761-F209E1DC35BE}"/>
    <cellStyle name="Output 5 2 7 2 2" xfId="26789" xr:uid="{EC2890DB-5C12-4D33-95F7-00366B0F594E}"/>
    <cellStyle name="Output 5 2 7 2 2 2" xfId="26790" xr:uid="{35B4F574-C01D-42BF-A6B8-ACFB470A669C}"/>
    <cellStyle name="Output 5 2 7 2 2 3" xfId="26791" xr:uid="{4DD74F29-0262-47E1-B686-A24DC0EC76B0}"/>
    <cellStyle name="Output 5 2 7 2 3" xfId="26792" xr:uid="{7ED33E0E-1A06-47E9-81B5-A78E4A0D3532}"/>
    <cellStyle name="Output 5 2 7 2 4" xfId="26793" xr:uid="{126F55F8-6340-4FC7-A608-36F69980D7DD}"/>
    <cellStyle name="Output 5 2 7 3" xfId="26794" xr:uid="{0F881548-2C19-416B-B7F1-F656B41691BD}"/>
    <cellStyle name="Output 5 2 7 3 2" xfId="26795" xr:uid="{426522A6-045E-43F8-BD69-BA0DB68DAE7C}"/>
    <cellStyle name="Output 5 2 7 3 2 2" xfId="26796" xr:uid="{5826E700-3AAC-4664-8C62-62AD4BFF8B63}"/>
    <cellStyle name="Output 5 2 7 3 2 3" xfId="26797" xr:uid="{0C3C7E3F-573F-4F19-9303-37996DD93AAB}"/>
    <cellStyle name="Output 5 2 7 3 3" xfId="26798" xr:uid="{59EC18D4-D450-41E3-98C4-0E24D9C7B950}"/>
    <cellStyle name="Output 5 2 7 3 4" xfId="26799" xr:uid="{3DC9F959-5424-4F64-A4E2-F7C024341A66}"/>
    <cellStyle name="Output 5 2 7 4" xfId="26800" xr:uid="{08F4A332-9F87-46CA-A51D-7A8DAE60368F}"/>
    <cellStyle name="Output 5 2 7 4 2" xfId="26801" xr:uid="{430EB0F3-6A9B-4081-BDE9-9DC56A26EF24}"/>
    <cellStyle name="Output 5 2 7 4 2 2" xfId="26802" xr:uid="{8221BAC6-3094-42FD-AA2C-041C844071BE}"/>
    <cellStyle name="Output 5 2 7 4 2 3" xfId="26803" xr:uid="{FC5D41BB-D469-4638-B75C-81151AE0C808}"/>
    <cellStyle name="Output 5 2 7 4 3" xfId="26804" xr:uid="{1C0AE395-8498-42EE-89B5-3F1CA3840D00}"/>
    <cellStyle name="Output 5 2 7 4 4" xfId="26805" xr:uid="{0C94FE86-115C-48DE-AEA2-CA8BE512F94D}"/>
    <cellStyle name="Output 5 2 7 5" xfId="26806" xr:uid="{08F4DE40-D9D8-4B6A-821F-D751BDC263A3}"/>
    <cellStyle name="Output 5 2 7 5 2" xfId="26807" xr:uid="{16805014-31AB-497F-9508-A58EEF47B316}"/>
    <cellStyle name="Output 5 2 7 5 2 2" xfId="26808" xr:uid="{281D51EC-E728-45BF-9933-EBE7B47C9332}"/>
    <cellStyle name="Output 5 2 7 5 2 3" xfId="26809" xr:uid="{AFD46465-23EE-4ACD-A83A-246F65D66C45}"/>
    <cellStyle name="Output 5 2 7 5 3" xfId="26810" xr:uid="{2FCC2868-575D-40AA-B913-B293C29EFD1C}"/>
    <cellStyle name="Output 5 2 7 5 4" xfId="26811" xr:uid="{842DD794-1CD9-4EDF-81AD-E13128E1C03A}"/>
    <cellStyle name="Output 5 2 7 6" xfId="26812" xr:uid="{E4B08A13-6790-43B5-BD20-DCEC268248C4}"/>
    <cellStyle name="Output 5 2 7 6 2" xfId="26813" xr:uid="{434F0BAC-0970-4E94-9D76-176F11307CD6}"/>
    <cellStyle name="Output 5 2 7 6 2 2" xfId="26814" xr:uid="{53072533-F3DA-4AA9-85CA-E276674C919E}"/>
    <cellStyle name="Output 5 2 7 6 2 3" xfId="26815" xr:uid="{BC9FA94B-E07D-49F1-95D9-CAAC42825664}"/>
    <cellStyle name="Output 5 2 7 6 3" xfId="26816" xr:uid="{858D77A0-8D7B-43C8-909E-8FF0A6E88B2D}"/>
    <cellStyle name="Output 5 2 7 6 4" xfId="26817" xr:uid="{EB249E76-C9EB-4666-9BED-06FB03896B4F}"/>
    <cellStyle name="Output 5 2 7 7" xfId="26818" xr:uid="{497A8A0C-97F3-468E-A4DD-0D806B98513E}"/>
    <cellStyle name="Output 5 2 7 7 2" xfId="26819" xr:uid="{A9544AB7-788D-49B6-B5E4-36E520B9A762}"/>
    <cellStyle name="Output 5 2 7 7 3" xfId="26820" xr:uid="{F6C5E323-0EFC-4F8A-A9B5-969654610C5D}"/>
    <cellStyle name="Output 5 2 7 8" xfId="26821" xr:uid="{7A02542C-C07A-4338-BC28-8EBC210F2266}"/>
    <cellStyle name="Output 5 2 7 9" xfId="26822" xr:uid="{4CBB366D-7EB9-4570-A790-E3B355920917}"/>
    <cellStyle name="Output 5 2 8" xfId="26823" xr:uid="{9E32C02E-5E03-4C48-A3EC-4F8C7C058EAA}"/>
    <cellStyle name="Output 5 2 8 2" xfId="26824" xr:uid="{D6EE3717-A918-452F-B0FE-8BCFABC63A0D}"/>
    <cellStyle name="Output 5 2 8 2 2" xfId="26825" xr:uid="{24F5EEA6-491F-42CF-9F28-8E5D3C77E1F2}"/>
    <cellStyle name="Output 5 2 8 2 2 2" xfId="26826" xr:uid="{91E537E4-5C49-43C7-8457-643A87EEE09C}"/>
    <cellStyle name="Output 5 2 8 2 2 3" xfId="26827" xr:uid="{F9A48D87-F868-48A0-A1E6-379002449F3B}"/>
    <cellStyle name="Output 5 2 8 2 3" xfId="26828" xr:uid="{0499B818-ADD4-4FE6-9C75-8ACAE059DAF9}"/>
    <cellStyle name="Output 5 2 8 2 4" xfId="26829" xr:uid="{86791361-EBC7-452E-B3F7-CEC82C222E8E}"/>
    <cellStyle name="Output 5 2 8 3" xfId="26830" xr:uid="{0CAF4E26-38D8-47EE-9408-2C0A0D6FDD84}"/>
    <cellStyle name="Output 5 2 8 3 2" xfId="26831" xr:uid="{0C22795D-5B4E-4FB0-AAF8-63E683639F9D}"/>
    <cellStyle name="Output 5 2 8 3 2 2" xfId="26832" xr:uid="{FAF47312-2643-429B-963A-E2D1162F3468}"/>
    <cellStyle name="Output 5 2 8 3 2 3" xfId="26833" xr:uid="{A12DF847-4877-4DDB-997C-C19350FF40B0}"/>
    <cellStyle name="Output 5 2 8 3 3" xfId="26834" xr:uid="{0170C413-6964-4B32-80CE-BA8BB7FE97A3}"/>
    <cellStyle name="Output 5 2 8 3 4" xfId="26835" xr:uid="{FBFAD10D-03A6-4C7A-A711-DB157F3EC708}"/>
    <cellStyle name="Output 5 2 8 4" xfId="26836" xr:uid="{582C733B-E1E2-4C7D-8865-987FEB3E8F7E}"/>
    <cellStyle name="Output 5 2 8 4 2" xfId="26837" xr:uid="{45B10307-56BC-42ED-924C-8C81CB982795}"/>
    <cellStyle name="Output 5 2 8 4 2 2" xfId="26838" xr:uid="{45DFD209-AE42-4934-B774-3D633F42B3AE}"/>
    <cellStyle name="Output 5 2 8 4 2 3" xfId="26839" xr:uid="{F6E11C3C-E04B-4169-9906-510BA2D856AB}"/>
    <cellStyle name="Output 5 2 8 4 3" xfId="26840" xr:uid="{4137F80A-77F5-4661-B8BE-D84081395CDB}"/>
    <cellStyle name="Output 5 2 8 4 4" xfId="26841" xr:uid="{2D7CE488-6870-450E-9D3C-C744C4270408}"/>
    <cellStyle name="Output 5 2 8 5" xfId="26842" xr:uid="{3F4DEF0D-CC05-4BE9-B035-45B07AB973F2}"/>
    <cellStyle name="Output 5 2 8 5 2" xfId="26843" xr:uid="{F1B35982-24F0-44D6-AE21-174457C7632A}"/>
    <cellStyle name="Output 5 2 8 5 2 2" xfId="26844" xr:uid="{9AC915FA-2763-4420-B3DA-0C5B2190050E}"/>
    <cellStyle name="Output 5 2 8 5 2 3" xfId="26845" xr:uid="{F660FAFE-E228-4FFF-8CB3-6958EF1347B2}"/>
    <cellStyle name="Output 5 2 8 5 3" xfId="26846" xr:uid="{AF554952-4A9C-461F-BA20-4DCBC9E03D09}"/>
    <cellStyle name="Output 5 2 8 5 4" xfId="26847" xr:uid="{D3C3C085-2AC2-4701-847E-B19AF525DFF1}"/>
    <cellStyle name="Output 5 2 8 6" xfId="26848" xr:uid="{2494170E-63E7-4752-87D8-D892674B9256}"/>
    <cellStyle name="Output 5 2 8 6 2" xfId="26849" xr:uid="{80DB826D-4BB9-43D8-847F-E6C5C9DCE690}"/>
    <cellStyle name="Output 5 2 8 6 2 2" xfId="26850" xr:uid="{3CE8CAF8-60D3-4681-841A-AF7E58C9397C}"/>
    <cellStyle name="Output 5 2 8 6 2 3" xfId="26851" xr:uid="{5F04D299-2AF7-49A6-8CF5-91F25D63B0D2}"/>
    <cellStyle name="Output 5 2 8 6 3" xfId="26852" xr:uid="{F66D372C-4F42-4F5A-B518-67BF095F2F5A}"/>
    <cellStyle name="Output 5 2 8 6 4" xfId="26853" xr:uid="{ABC22A41-CA5B-4FC1-907F-18CC14EC1CC4}"/>
    <cellStyle name="Output 5 2 8 7" xfId="26854" xr:uid="{C9F383ED-B6D8-4B90-9F64-B72C73E10D07}"/>
    <cellStyle name="Output 5 2 8 7 2" xfId="26855" xr:uid="{28B17421-798C-4E96-9D9D-BBF6B46EA5C9}"/>
    <cellStyle name="Output 5 2 8 7 3" xfId="26856" xr:uid="{800F8DA2-DF55-4879-8DF6-E6D7BD1DE198}"/>
    <cellStyle name="Output 5 2 8 8" xfId="26857" xr:uid="{B1A0DDC3-5030-4BBD-BAB6-AAED5F8FCD64}"/>
    <cellStyle name="Output 5 2 8 9" xfId="26858" xr:uid="{AF015BAD-41A9-466F-88FE-40CECCFF3EA6}"/>
    <cellStyle name="Output 5 2 9" xfId="26859" xr:uid="{ABE3ACAF-1239-49F2-93AC-D896CDD44742}"/>
    <cellStyle name="Output 5 2 9 2" xfId="26860" xr:uid="{E3DFA6CC-8ACD-409B-8934-1B4AF849C82F}"/>
    <cellStyle name="Output 5 2 9 2 2" xfId="26861" xr:uid="{0123CB51-BA31-4F01-991E-AD624684D2E2}"/>
    <cellStyle name="Output 5 2 9 2 2 2" xfId="26862" xr:uid="{ABFAAB3C-EE28-4F95-A860-878C4700C3D2}"/>
    <cellStyle name="Output 5 2 9 2 2 3" xfId="26863" xr:uid="{049518EF-0F0B-4834-84FC-EAE0F77BE723}"/>
    <cellStyle name="Output 5 2 9 2 3" xfId="26864" xr:uid="{663EB53F-CE93-400A-AD35-BBE4977B7E71}"/>
    <cellStyle name="Output 5 2 9 2 4" xfId="26865" xr:uid="{8B7F62F1-CD96-4901-A70C-B4B3FE9EE1C7}"/>
    <cellStyle name="Output 5 2 9 3" xfId="26866" xr:uid="{EBA2059D-9789-4683-82C5-6A646E73F831}"/>
    <cellStyle name="Output 5 2 9 3 2" xfId="26867" xr:uid="{F2734CC9-3DB6-466C-B823-6B61F397DA39}"/>
    <cellStyle name="Output 5 2 9 3 2 2" xfId="26868" xr:uid="{B87A610E-7F75-4D85-87D4-91F83A1E68DC}"/>
    <cellStyle name="Output 5 2 9 3 2 3" xfId="26869" xr:uid="{1BD42455-EE07-466D-98FA-CB5647C8DD7B}"/>
    <cellStyle name="Output 5 2 9 3 3" xfId="26870" xr:uid="{EA2FAEF0-1785-4A0D-A1D1-5C356DC2D337}"/>
    <cellStyle name="Output 5 2 9 3 4" xfId="26871" xr:uid="{23973CAE-0AFC-4B5A-93D2-37BB731C85D5}"/>
    <cellStyle name="Output 5 2 9 4" xfId="26872" xr:uid="{DF11AFCE-5DA6-43FB-AF43-EFF7A8EAC4C1}"/>
    <cellStyle name="Output 5 2 9 4 2" xfId="26873" xr:uid="{5B5CC855-FD20-4810-A3B6-A19FACAA67DF}"/>
    <cellStyle name="Output 5 2 9 4 2 2" xfId="26874" xr:uid="{FE5A3BFD-E13B-4111-9AF2-83BF122B0521}"/>
    <cellStyle name="Output 5 2 9 4 2 3" xfId="26875" xr:uid="{A6442C6E-FF29-475B-A5D6-55E81A8A6F20}"/>
    <cellStyle name="Output 5 2 9 4 3" xfId="26876" xr:uid="{6777FAEF-D1FE-4965-BE0F-86FF01CEAEF4}"/>
    <cellStyle name="Output 5 2 9 4 4" xfId="26877" xr:uid="{8E473F44-71DE-4F68-B570-EA39691A1B96}"/>
    <cellStyle name="Output 5 2 9 5" xfId="26878" xr:uid="{5D2D372D-BF92-4CA7-A7DC-8B4FE17B8D38}"/>
    <cellStyle name="Output 5 2 9 5 2" xfId="26879" xr:uid="{697BD1DB-A9A3-46E0-8611-B5BC3312CF25}"/>
    <cellStyle name="Output 5 2 9 5 2 2" xfId="26880" xr:uid="{7DA618D6-9F55-4BE1-B76F-820AE72C20C7}"/>
    <cellStyle name="Output 5 2 9 5 2 3" xfId="26881" xr:uid="{E8CD1832-1D51-41BD-82E2-E4799910558A}"/>
    <cellStyle name="Output 5 2 9 5 3" xfId="26882" xr:uid="{0F97F0A4-CBD7-46E6-905B-0BEEC98E6D52}"/>
    <cellStyle name="Output 5 2 9 5 4" xfId="26883" xr:uid="{D90DF871-F0B7-467F-9A93-D66B1AB55831}"/>
    <cellStyle name="Output 5 2 9 6" xfId="26884" xr:uid="{EE852D30-5866-4F87-8E84-70354F12D26E}"/>
    <cellStyle name="Output 5 2 9 6 2" xfId="26885" xr:uid="{B1C2C73A-539E-4F57-9A56-3AFCE9B198BA}"/>
    <cellStyle name="Output 5 2 9 6 2 2" xfId="26886" xr:uid="{0C2E3AB6-7035-4C74-BCF7-22B4D88581F7}"/>
    <cellStyle name="Output 5 2 9 6 2 3" xfId="26887" xr:uid="{FAD76EBD-AD7E-4004-85B6-BEFF089A6ED5}"/>
    <cellStyle name="Output 5 2 9 6 3" xfId="26888" xr:uid="{240305D9-2B49-46C1-A6F4-10A43580E690}"/>
    <cellStyle name="Output 5 2 9 6 4" xfId="26889" xr:uid="{F64328B6-FACF-47B8-B15C-99DFC4AEAB0C}"/>
    <cellStyle name="Output 5 2 9 7" xfId="26890" xr:uid="{F4855F36-CEE0-4A49-BBB9-6FFDD10F1484}"/>
    <cellStyle name="Output 5 2 9 7 2" xfId="26891" xr:uid="{87D551BD-FB9A-4816-AB7F-6D6870F8907A}"/>
    <cellStyle name="Output 5 2 9 7 3" xfId="26892" xr:uid="{7C96BF06-09B9-48A5-A205-E8E2F346D299}"/>
    <cellStyle name="Output 5 2 9 8" xfId="26893" xr:uid="{E99B84B9-EFBF-427D-8210-706311F558C6}"/>
    <cellStyle name="Output 5 2 9 9" xfId="26894" xr:uid="{78ADDC65-2078-4501-ADFB-E1096D0E132A}"/>
    <cellStyle name="Output 5 20" xfId="26895" xr:uid="{114FF718-218C-4EE6-86A3-2B6C8999AD33}"/>
    <cellStyle name="Output 5 20 2" xfId="26896" xr:uid="{DDDC2A98-A6E5-41CD-A4F4-6A68BD3DB3D0}"/>
    <cellStyle name="Output 5 20 2 2" xfId="26897" xr:uid="{259E5F7C-2E58-403C-83B1-F5F7FB4951BF}"/>
    <cellStyle name="Output 5 20 2 2 2" xfId="26898" xr:uid="{C03F64D4-B35A-4DFC-B6CC-68D0177C8A0D}"/>
    <cellStyle name="Output 5 20 2 2 3" xfId="26899" xr:uid="{6B944AD8-BD31-47A6-9098-8F19EAC473DB}"/>
    <cellStyle name="Output 5 20 2 3" xfId="26900" xr:uid="{B8B16BA7-8437-4372-AC08-0C780B00E28C}"/>
    <cellStyle name="Output 5 20 2 4" xfId="26901" xr:uid="{4D768B4F-1BD3-4E25-A095-4BCE5DC05080}"/>
    <cellStyle name="Output 5 20 3" xfId="26902" xr:uid="{DE286449-5573-4767-A560-DA199F2FA4C9}"/>
    <cellStyle name="Output 5 20 3 2" xfId="26903" xr:uid="{76B88DD6-B334-4C26-9CB5-F20FA1D6BEA2}"/>
    <cellStyle name="Output 5 20 3 2 2" xfId="26904" xr:uid="{08E0EF8C-79B6-46A9-A6DE-7164CF381AFD}"/>
    <cellStyle name="Output 5 20 3 2 3" xfId="26905" xr:uid="{21FDE873-7482-4D81-963E-846DD95608BF}"/>
    <cellStyle name="Output 5 20 3 3" xfId="26906" xr:uid="{7F56F1C2-3FB0-4191-BD92-0953CAB09D26}"/>
    <cellStyle name="Output 5 20 3 4" xfId="26907" xr:uid="{07F37101-89A2-4A2D-9163-003AB366D59C}"/>
    <cellStyle name="Output 5 20 4" xfId="26908" xr:uid="{17D5AC4F-25EB-4148-9BCF-BC6B6D315882}"/>
    <cellStyle name="Output 5 20 4 2" xfId="26909" xr:uid="{4CCBF533-90BC-4A83-8D85-2B323796B746}"/>
    <cellStyle name="Output 5 20 4 2 2" xfId="26910" xr:uid="{5CFF7F24-021A-48F8-9E8D-E605DE40C07C}"/>
    <cellStyle name="Output 5 20 4 2 3" xfId="26911" xr:uid="{68CC8305-D1AA-42EB-8B7F-5D64BFC6D0F1}"/>
    <cellStyle name="Output 5 20 4 3" xfId="26912" xr:uid="{EB23B8AC-3FBC-46E2-A36E-C3B5CAA9E983}"/>
    <cellStyle name="Output 5 20 4 4" xfId="26913" xr:uid="{E0D489E1-E686-45AF-9E85-1D87ADD1334C}"/>
    <cellStyle name="Output 5 20 5" xfId="26914" xr:uid="{70FDBAD3-1589-4A24-BEFA-C2BE25277DBA}"/>
    <cellStyle name="Output 5 20 5 2" xfId="26915" xr:uid="{B5A1378D-4FC0-44BD-9174-115DE8499271}"/>
    <cellStyle name="Output 5 20 5 2 2" xfId="26916" xr:uid="{19F706A8-2714-4A7B-9404-B433D93246FC}"/>
    <cellStyle name="Output 5 20 5 2 3" xfId="26917" xr:uid="{FFFC0FE2-94F4-48A1-BBB8-2AD243644D02}"/>
    <cellStyle name="Output 5 20 5 3" xfId="26918" xr:uid="{54B96A4B-2240-4FBC-BE29-1407111660FC}"/>
    <cellStyle name="Output 5 20 5 4" xfId="26919" xr:uid="{427BB749-F208-4ADA-8A40-EB907314E652}"/>
    <cellStyle name="Output 5 20 6" xfId="26920" xr:uid="{C49A4F8C-5A9D-48A8-9D5E-48A0F1A345CD}"/>
    <cellStyle name="Output 5 20 6 2" xfId="26921" xr:uid="{6AF34DA7-EAA5-40DA-A9EC-BDB3940B52B9}"/>
    <cellStyle name="Output 5 20 6 2 2" xfId="26922" xr:uid="{02DCBDD7-CE3A-4ADF-8EEF-7EF28CF1B555}"/>
    <cellStyle name="Output 5 20 6 2 3" xfId="26923" xr:uid="{814314EA-412E-42BC-B2DF-0763886EF6B0}"/>
    <cellStyle name="Output 5 20 6 3" xfId="26924" xr:uid="{ADE59C6C-D5E8-4CC3-B4D9-F32F4B0C54FE}"/>
    <cellStyle name="Output 5 20 6 4" xfId="26925" xr:uid="{CB970CD7-1C7D-430E-89F3-7B7E130009CE}"/>
    <cellStyle name="Output 5 20 7" xfId="26926" xr:uid="{1E7B93FE-9272-46BD-AC7A-21EB9B83DA34}"/>
    <cellStyle name="Output 5 20 7 2" xfId="26927" xr:uid="{0D67837E-83EE-4116-A437-538F90F012C0}"/>
    <cellStyle name="Output 5 20 7 3" xfId="26928" xr:uid="{D68D3127-9A02-43B2-A6A8-483A41923732}"/>
    <cellStyle name="Output 5 20 8" xfId="26929" xr:uid="{BC0C2728-BC98-4424-989F-F0EDE4D20FF6}"/>
    <cellStyle name="Output 5 20 9" xfId="26930" xr:uid="{061087A3-157E-4BE5-986D-33052B01A33D}"/>
    <cellStyle name="Output 5 21" xfId="26931" xr:uid="{D3C8AF80-2F82-40A1-9898-6D5A2467D68A}"/>
    <cellStyle name="Output 5 21 2" xfId="26932" xr:uid="{13015B40-444A-4DF8-BCE0-24E6FEA8BF48}"/>
    <cellStyle name="Output 5 21 2 2" xfId="26933" xr:uid="{780D86AF-1DDD-40F3-85EC-96DD005BA41F}"/>
    <cellStyle name="Output 5 21 2 3" xfId="26934" xr:uid="{D1C41B1F-795F-49BD-B7A8-03FB8C97CB8B}"/>
    <cellStyle name="Output 5 21 3" xfId="26935" xr:uid="{5EA47DE8-4360-43AE-8E15-7AB87B929E94}"/>
    <cellStyle name="Output 5 21 4" xfId="26936" xr:uid="{7898F239-57AE-4406-96E9-A2D36C6EC72D}"/>
    <cellStyle name="Output 5 22" xfId="26937" xr:uid="{F412D307-2BD8-444F-B5C8-52E091B30857}"/>
    <cellStyle name="Output 5 22 2" xfId="26938" xr:uid="{E4D7309A-BE88-4B8D-9552-A3F8A980B8EE}"/>
    <cellStyle name="Output 5 22 2 2" xfId="26939" xr:uid="{71F1E8E8-F61F-48C1-83C9-1D0FB08CF4D5}"/>
    <cellStyle name="Output 5 22 2 3" xfId="26940" xr:uid="{36B04B5E-63ED-42BE-9FE7-86DA1A1C89AF}"/>
    <cellStyle name="Output 5 22 3" xfId="26941" xr:uid="{BACDA077-78C0-41A2-95EE-1005C87DC694}"/>
    <cellStyle name="Output 5 22 4" xfId="26942" xr:uid="{B24AC3DA-7C82-435A-ACC9-0C7FC27A5269}"/>
    <cellStyle name="Output 5 23" xfId="26943" xr:uid="{72CA8713-3297-44C0-B518-927261DD49EC}"/>
    <cellStyle name="Output 5 23 2" xfId="26944" xr:uid="{4A43706C-7884-43AC-B0C9-E722C37D5FDC}"/>
    <cellStyle name="Output 5 23 2 2" xfId="26945" xr:uid="{81F9D00E-97DA-4200-AA0A-9950FCB31399}"/>
    <cellStyle name="Output 5 23 2 3" xfId="26946" xr:uid="{C2C4EFA4-38B8-4644-B503-8EE4CD316BAF}"/>
    <cellStyle name="Output 5 23 3" xfId="26947" xr:uid="{DAE5AB96-8AF3-48A3-A739-5E8D36B95B23}"/>
    <cellStyle name="Output 5 23 4" xfId="26948" xr:uid="{9093B447-5895-41DD-9FEB-6C9A31490F3C}"/>
    <cellStyle name="Output 5 24" xfId="26949" xr:uid="{83077336-7D95-4FCD-9A15-C51CDF07AFBB}"/>
    <cellStyle name="Output 5 24 2" xfId="26950" xr:uid="{BE30D425-E264-46BA-87E9-AC0F47474B14}"/>
    <cellStyle name="Output 5 24 2 2" xfId="26951" xr:uid="{4AE685D6-36B0-4B83-AE0A-28411920D55C}"/>
    <cellStyle name="Output 5 24 2 3" xfId="26952" xr:uid="{034BFA56-38F4-4480-9CAB-080F044F9C23}"/>
    <cellStyle name="Output 5 24 3" xfId="26953" xr:uid="{7097CAEC-61C9-473C-B49F-4B079F188FF5}"/>
    <cellStyle name="Output 5 24 4" xfId="26954" xr:uid="{A7A1ABC6-7D19-4AFA-88B7-00D51DC5263E}"/>
    <cellStyle name="Output 5 25" xfId="26955" xr:uid="{B4AB6D64-3E1A-4CE1-BEDA-C86C93E4FE89}"/>
    <cellStyle name="Output 5 25 2" xfId="26956" xr:uid="{839CABC5-3295-480B-AD16-B6CDD64D826B}"/>
    <cellStyle name="Output 5 25 2 2" xfId="26957" xr:uid="{B81665F4-00D7-4003-84E7-225FF5F2B7FA}"/>
    <cellStyle name="Output 5 25 2 3" xfId="26958" xr:uid="{101753C3-EEAF-45C1-9152-A0CA84CA9635}"/>
    <cellStyle name="Output 5 25 3" xfId="26959" xr:uid="{FDE7398C-BAFF-4355-B0D9-6F462B6DC4EA}"/>
    <cellStyle name="Output 5 25 4" xfId="26960" xr:uid="{D62942D8-AE02-4839-88C0-78AC4E40E8D8}"/>
    <cellStyle name="Output 5 26" xfId="26961" xr:uid="{B465DA7D-637A-454F-8630-F39E85CB0B43}"/>
    <cellStyle name="Output 5 26 2" xfId="26962" xr:uid="{6CE44355-9A44-4664-A778-70DFC3E791D1}"/>
    <cellStyle name="Output 5 26 3" xfId="26963" xr:uid="{70A473BF-1850-485D-9D92-5EFD833545A7}"/>
    <cellStyle name="Output 5 27" xfId="26964" xr:uid="{992B1115-1A66-469D-B673-9F3F14CEBE8A}"/>
    <cellStyle name="Output 5 28" xfId="26965" xr:uid="{1D1B45F6-2016-482C-B9F7-E9D1FA924547}"/>
    <cellStyle name="Output 5 3" xfId="4405" xr:uid="{C1D166D2-E186-41A6-9A30-8E4C58131519}"/>
    <cellStyle name="Output 5 3 2" xfId="26966" xr:uid="{A5DAAE3C-C567-4A79-A0E7-24C4B83820E9}"/>
    <cellStyle name="Output 5 3 2 2" xfId="26967" xr:uid="{A378B328-BF7C-45F1-A9E5-37AC1A49B5A1}"/>
    <cellStyle name="Output 5 3 2 2 2" xfId="26968" xr:uid="{D80DC881-60B9-4876-AFBC-040FA7B7B522}"/>
    <cellStyle name="Output 5 3 2 2 3" xfId="26969" xr:uid="{D6939B6A-EBC3-46EC-89A5-58C4754D9583}"/>
    <cellStyle name="Output 5 3 2 3" xfId="26970" xr:uid="{1CB975FD-79ED-4DAC-8618-2A3CA33AD036}"/>
    <cellStyle name="Output 5 3 2 4" xfId="26971" xr:uid="{362E0821-0EDF-4149-86B2-46DE09D1E6F7}"/>
    <cellStyle name="Output 5 3 3" xfId="26972" xr:uid="{5A49B4CD-D838-44CA-8494-D1FA63537F19}"/>
    <cellStyle name="Output 5 3 3 2" xfId="26973" xr:uid="{9A4E7A15-85C0-4B4D-8638-440E58F127DE}"/>
    <cellStyle name="Output 5 3 3 2 2" xfId="26974" xr:uid="{6FE26039-4AA8-40E4-BC77-F35C28C94659}"/>
    <cellStyle name="Output 5 3 3 2 3" xfId="26975" xr:uid="{171F2E04-0456-459A-AAE8-36A2C4B2532A}"/>
    <cellStyle name="Output 5 3 3 3" xfId="26976" xr:uid="{D2C8C18E-C539-43CA-8DD4-E01362D7648A}"/>
    <cellStyle name="Output 5 3 3 4" xfId="26977" xr:uid="{A1623367-4C0B-4DB6-924D-03936849E1E3}"/>
    <cellStyle name="Output 5 3 4" xfId="26978" xr:uid="{DEAC1623-BDB3-455F-856B-71893C0D1ECD}"/>
    <cellStyle name="Output 5 3 4 2" xfId="26979" xr:uid="{7477493E-E13C-4C07-9CE6-CF60B4F2A4E5}"/>
    <cellStyle name="Output 5 3 4 2 2" xfId="26980" xr:uid="{0209CC48-2097-4EA0-8853-C96B4D9DE364}"/>
    <cellStyle name="Output 5 3 4 2 3" xfId="26981" xr:uid="{7DCB0F47-2D9B-4CDB-A056-6A1C07C4A010}"/>
    <cellStyle name="Output 5 3 4 3" xfId="26982" xr:uid="{4A1557FD-3370-4DDE-973E-9420B4F879CA}"/>
    <cellStyle name="Output 5 3 4 4" xfId="26983" xr:uid="{6F9956B5-6944-4311-A2CD-BB9FA43D675F}"/>
    <cellStyle name="Output 5 3 5" xfId="26984" xr:uid="{8E2303B5-13EE-457A-B812-280071C6F43D}"/>
    <cellStyle name="Output 5 3 5 2" xfId="26985" xr:uid="{186F2E4A-6798-4E46-AEF5-1B2863BAC95D}"/>
    <cellStyle name="Output 5 3 5 2 2" xfId="26986" xr:uid="{BB76D337-6BF0-4E8F-A8DD-5B35F2C21532}"/>
    <cellStyle name="Output 5 3 5 2 3" xfId="26987" xr:uid="{0033AB1A-1FAE-4053-9EDB-FA75D7D7D61C}"/>
    <cellStyle name="Output 5 3 5 3" xfId="26988" xr:uid="{495D82F3-8469-4EB4-85E4-E3553A89D97A}"/>
    <cellStyle name="Output 5 3 5 4" xfId="26989" xr:uid="{F03B1308-FF42-4132-AC7A-2F3C81287DD4}"/>
    <cellStyle name="Output 5 3 6" xfId="26990" xr:uid="{3CADDBCB-9CA0-4479-8575-B5F38CCE47C7}"/>
    <cellStyle name="Output 5 3 6 2" xfId="26991" xr:uid="{16F293C0-05DE-4A27-9139-BEB0C5B9BF0B}"/>
    <cellStyle name="Output 5 3 6 2 2" xfId="26992" xr:uid="{4BCE439B-8D4A-40A3-8F5C-D6934F354AEE}"/>
    <cellStyle name="Output 5 3 6 2 3" xfId="26993" xr:uid="{2C83A9CF-97E9-4DF4-92A9-EAF21A343BBE}"/>
    <cellStyle name="Output 5 3 6 3" xfId="26994" xr:uid="{C05F4E4F-CF8E-4720-8D76-F36AD62CD3E0}"/>
    <cellStyle name="Output 5 3 6 4" xfId="26995" xr:uid="{F16C8162-4977-416C-ADA5-7F4DCDA92841}"/>
    <cellStyle name="Output 5 3 7" xfId="26996" xr:uid="{37877AAF-9166-4D10-BB08-884FC92D40F9}"/>
    <cellStyle name="Output 5 3 7 2" xfId="26997" xr:uid="{6C455C30-0645-4A28-8A7C-AD14CB913128}"/>
    <cellStyle name="Output 5 3 7 3" xfId="26998" xr:uid="{25369CF2-0C44-4EB8-AAC5-4D3983EB4EE5}"/>
    <cellStyle name="Output 5 3 8" xfId="26999" xr:uid="{11AA7BFD-FF2B-41A8-95C8-3703437B7DD0}"/>
    <cellStyle name="Output 5 3 9" xfId="27000" xr:uid="{2EE863A8-F38D-4E6D-B57B-2DA2161E19CC}"/>
    <cellStyle name="Output 5 4" xfId="4406" xr:uid="{6D341528-966F-4144-AD21-601CB9143B51}"/>
    <cellStyle name="Output 5 4 2" xfId="27001" xr:uid="{8F9AD04D-3301-4F95-91F4-DEFC1FAEC947}"/>
    <cellStyle name="Output 5 4 2 2" xfId="27002" xr:uid="{D4F6A6B4-2AFB-4421-9B71-6940E8D2D67B}"/>
    <cellStyle name="Output 5 4 2 2 2" xfId="27003" xr:uid="{C9A27831-F2F9-45A8-ADD6-5F866210F28F}"/>
    <cellStyle name="Output 5 4 2 2 3" xfId="27004" xr:uid="{B1150949-EDCE-4135-A078-2E367776BCFF}"/>
    <cellStyle name="Output 5 4 2 3" xfId="27005" xr:uid="{AA9EA9FA-133B-4474-A4ED-9BA956F06944}"/>
    <cellStyle name="Output 5 4 2 4" xfId="27006" xr:uid="{5A422963-D070-4CF0-994A-DEBFB40769A2}"/>
    <cellStyle name="Output 5 4 3" xfId="27007" xr:uid="{F14CBE09-0B78-4AB9-B758-4DA6C9EF1B89}"/>
    <cellStyle name="Output 5 4 3 2" xfId="27008" xr:uid="{10BA5DDA-4B02-4A8D-BC86-61075554BBA0}"/>
    <cellStyle name="Output 5 4 3 2 2" xfId="27009" xr:uid="{69237278-1410-4402-9226-ABB99EEFFCDE}"/>
    <cellStyle name="Output 5 4 3 2 3" xfId="27010" xr:uid="{E2B0C694-6159-4E37-A76E-03019A26A694}"/>
    <cellStyle name="Output 5 4 3 3" xfId="27011" xr:uid="{8D810D79-EFA3-4E83-8851-12403E13E7E0}"/>
    <cellStyle name="Output 5 4 3 4" xfId="27012" xr:uid="{FFFB3E5A-45F1-477A-B5E2-42998311A2B5}"/>
    <cellStyle name="Output 5 4 4" xfId="27013" xr:uid="{7F8058E3-77CD-41B4-8130-A4CABC455935}"/>
    <cellStyle name="Output 5 4 4 2" xfId="27014" xr:uid="{E7E5A4B3-4651-40C7-9E79-D07A476F39CC}"/>
    <cellStyle name="Output 5 4 4 2 2" xfId="27015" xr:uid="{A3918AF1-3BDB-4CC3-BB7B-8FC298D26D09}"/>
    <cellStyle name="Output 5 4 4 2 3" xfId="27016" xr:uid="{B5B010D2-B36E-42CE-A7CF-A048F997ACDC}"/>
    <cellStyle name="Output 5 4 4 3" xfId="27017" xr:uid="{7F0F01E2-4CC8-422E-A1A8-66418AF09D3D}"/>
    <cellStyle name="Output 5 4 4 4" xfId="27018" xr:uid="{21122815-2C25-4508-9CA5-885617D6E81F}"/>
    <cellStyle name="Output 5 4 5" xfId="27019" xr:uid="{AE16B22A-3D97-4C00-94E4-6487DFE1C45A}"/>
    <cellStyle name="Output 5 4 5 2" xfId="27020" xr:uid="{D5A7C18D-E047-4ECA-B76F-4E42362A69E9}"/>
    <cellStyle name="Output 5 4 5 2 2" xfId="27021" xr:uid="{5ED5B45C-777F-41CF-A557-9B5298B84AC0}"/>
    <cellStyle name="Output 5 4 5 2 3" xfId="27022" xr:uid="{38BB0C61-2C04-472A-A158-C1681BCB15A4}"/>
    <cellStyle name="Output 5 4 5 3" xfId="27023" xr:uid="{832E741F-A12C-4823-81CB-D965FB8873A5}"/>
    <cellStyle name="Output 5 4 5 4" xfId="27024" xr:uid="{5FE856C0-052E-4FF7-B2CC-EB8EDE64D64B}"/>
    <cellStyle name="Output 5 4 6" xfId="27025" xr:uid="{B6EE4D87-24F1-47B8-9335-B485EE8D4E9C}"/>
    <cellStyle name="Output 5 4 6 2" xfId="27026" xr:uid="{F279AA64-CEF3-452C-B08B-0B289D171076}"/>
    <cellStyle name="Output 5 4 6 2 2" xfId="27027" xr:uid="{2A15F3EC-012A-48E7-BBF6-6CD3290277CB}"/>
    <cellStyle name="Output 5 4 6 2 3" xfId="27028" xr:uid="{F63095EF-B5DA-4CE5-A463-E1BDAEE9417A}"/>
    <cellStyle name="Output 5 4 6 3" xfId="27029" xr:uid="{CF188245-15DA-4966-923B-8344B4E1868E}"/>
    <cellStyle name="Output 5 4 6 4" xfId="27030" xr:uid="{3C655C5C-4662-47BA-9B05-CA38A1D22ACC}"/>
    <cellStyle name="Output 5 4 7" xfId="27031" xr:uid="{0A810DB7-5221-485B-BFE4-C5FE776E81F2}"/>
    <cellStyle name="Output 5 4 7 2" xfId="27032" xr:uid="{BF181D1F-0214-416A-89FE-BF18734D6E58}"/>
    <cellStyle name="Output 5 4 7 3" xfId="27033" xr:uid="{AE3C5371-2F13-4550-A281-D9DC5A4D1C98}"/>
    <cellStyle name="Output 5 4 8" xfId="27034" xr:uid="{30BB0614-2F79-4B1A-88F9-33E3A7E0FA20}"/>
    <cellStyle name="Output 5 4 9" xfId="27035" xr:uid="{C0792F39-C21C-45C4-8974-101B807CABEE}"/>
    <cellStyle name="Output 5 5" xfId="4407" xr:uid="{CA1632DE-3E6F-4600-B5C4-07CCEC14AD08}"/>
    <cellStyle name="Output 5 5 2" xfId="27036" xr:uid="{614EE4D1-53F9-4E1C-BC94-29080F5A5E0B}"/>
    <cellStyle name="Output 5 5 2 2" xfId="27037" xr:uid="{D958405A-1855-4892-A2A9-FB647DA5C335}"/>
    <cellStyle name="Output 5 5 2 2 2" xfId="27038" xr:uid="{30F9DB13-D177-42D7-BFC9-C33E116CBCDD}"/>
    <cellStyle name="Output 5 5 2 2 3" xfId="27039" xr:uid="{57F78136-B72F-49BC-8286-EB7FCFC5EC30}"/>
    <cellStyle name="Output 5 5 2 3" xfId="27040" xr:uid="{7808EECF-328B-4220-8483-C2AD907CE200}"/>
    <cellStyle name="Output 5 5 2 4" xfId="27041" xr:uid="{9E4D3E0D-2313-4CDF-BA48-4D27D8589A17}"/>
    <cellStyle name="Output 5 5 3" xfId="27042" xr:uid="{24994940-0797-44F3-A63A-E940CD957BEF}"/>
    <cellStyle name="Output 5 5 3 2" xfId="27043" xr:uid="{AD3C7027-074D-43F1-937B-FFFA4AC56690}"/>
    <cellStyle name="Output 5 5 3 2 2" xfId="27044" xr:uid="{95FC3F59-E9CA-43D2-A64E-1E1E0B9854A0}"/>
    <cellStyle name="Output 5 5 3 2 3" xfId="27045" xr:uid="{480F8134-AD32-4A81-B162-FB7E1CB75ECE}"/>
    <cellStyle name="Output 5 5 3 3" xfId="27046" xr:uid="{C7233CFF-C589-43C9-BE36-B7278A89E9CF}"/>
    <cellStyle name="Output 5 5 3 4" xfId="27047" xr:uid="{6AB10448-6B71-4505-AF84-45B0BF18C01F}"/>
    <cellStyle name="Output 5 5 4" xfId="27048" xr:uid="{6671FE85-EB0B-41FA-8D93-551DC478FBA6}"/>
    <cellStyle name="Output 5 5 4 2" xfId="27049" xr:uid="{A9A6A60C-1DFA-436D-9DFF-82FCFD7B47E5}"/>
    <cellStyle name="Output 5 5 4 2 2" xfId="27050" xr:uid="{3B08975B-DD12-428B-B338-138346A7E96C}"/>
    <cellStyle name="Output 5 5 4 2 3" xfId="27051" xr:uid="{BB197012-F8E8-4119-A7DE-C7A0C777CD12}"/>
    <cellStyle name="Output 5 5 4 3" xfId="27052" xr:uid="{18D87312-DE5B-4F01-9AD8-2D9C553DE825}"/>
    <cellStyle name="Output 5 5 4 4" xfId="27053" xr:uid="{C4CA96DF-6343-4F9B-867A-69C3AE1FB6C1}"/>
    <cellStyle name="Output 5 5 5" xfId="27054" xr:uid="{24704193-E86D-43C3-92FB-FDD4CC2B3965}"/>
    <cellStyle name="Output 5 5 5 2" xfId="27055" xr:uid="{53591BBC-A175-4DC6-A97D-EF649CCD8EEE}"/>
    <cellStyle name="Output 5 5 5 2 2" xfId="27056" xr:uid="{B7195ADE-6F2A-4BEF-B4CE-33E8A193325B}"/>
    <cellStyle name="Output 5 5 5 2 3" xfId="27057" xr:uid="{B1770D6E-9B3C-44C2-83C7-3BB92A7BE8D4}"/>
    <cellStyle name="Output 5 5 5 3" xfId="27058" xr:uid="{4D0AE4C1-C9AB-43FA-848C-464025DE7909}"/>
    <cellStyle name="Output 5 5 5 4" xfId="27059" xr:uid="{7B8DD40A-807D-49E0-BA73-161E0B4C4F65}"/>
    <cellStyle name="Output 5 5 6" xfId="27060" xr:uid="{06EE3096-C054-4A30-849C-F24F75F71255}"/>
    <cellStyle name="Output 5 5 6 2" xfId="27061" xr:uid="{2DAFD1D3-95B7-4E1C-ABC0-D8C4746CE8FE}"/>
    <cellStyle name="Output 5 5 6 2 2" xfId="27062" xr:uid="{57DD2385-C179-47D6-8365-891D83E9E3B8}"/>
    <cellStyle name="Output 5 5 6 2 3" xfId="27063" xr:uid="{A0BC7A8B-9C50-4399-B0C1-F7EC7414112D}"/>
    <cellStyle name="Output 5 5 6 3" xfId="27064" xr:uid="{F4F210EB-65CA-44F6-96F5-3681C658793B}"/>
    <cellStyle name="Output 5 5 6 4" xfId="27065" xr:uid="{2B6702D9-52D3-4DB0-8E27-0009D6785C08}"/>
    <cellStyle name="Output 5 5 7" xfId="27066" xr:uid="{57F06043-FF33-4058-9913-A83F7530408E}"/>
    <cellStyle name="Output 5 5 7 2" xfId="27067" xr:uid="{CF748379-8D28-4A67-94FE-47338B3EFFD7}"/>
    <cellStyle name="Output 5 5 7 3" xfId="27068" xr:uid="{CE5EABD9-3BA1-447D-8E9B-36660481E4F8}"/>
    <cellStyle name="Output 5 5 8" xfId="27069" xr:uid="{FCAFC826-D912-4B84-9D34-23939BDC7D5C}"/>
    <cellStyle name="Output 5 5 9" xfId="27070" xr:uid="{E9A0DC0F-C8A6-4E9B-A66F-CBB19D022D10}"/>
    <cellStyle name="Output 5 6" xfId="27071" xr:uid="{DAE5CE8C-85F4-4C3E-B6EE-BA47B4D0BF2A}"/>
    <cellStyle name="Output 5 6 2" xfId="27072" xr:uid="{0AC6F283-1F5F-4B8B-8EE5-DA9893ABB65F}"/>
    <cellStyle name="Output 5 6 2 2" xfId="27073" xr:uid="{48F24595-C40B-4576-AC98-15B4C56A45A4}"/>
    <cellStyle name="Output 5 6 2 2 2" xfId="27074" xr:uid="{BC582CB9-0CD1-42F5-8EFA-E0E69B7C3459}"/>
    <cellStyle name="Output 5 6 2 2 3" xfId="27075" xr:uid="{763093A0-2D90-423A-B584-80BBFC28836E}"/>
    <cellStyle name="Output 5 6 2 3" xfId="27076" xr:uid="{E57460B6-5CAE-4E49-A421-77A61ADC630D}"/>
    <cellStyle name="Output 5 6 2 4" xfId="27077" xr:uid="{C81E43AD-196E-46FF-9D22-824769530862}"/>
    <cellStyle name="Output 5 6 3" xfId="27078" xr:uid="{61C829C0-F5D5-4C85-ABA7-AC2583D6B892}"/>
    <cellStyle name="Output 5 6 3 2" xfId="27079" xr:uid="{43188713-DB65-4806-B60B-27D7B14D83BA}"/>
    <cellStyle name="Output 5 6 3 2 2" xfId="27080" xr:uid="{D514099D-DC18-4931-AB32-BA6CFD883326}"/>
    <cellStyle name="Output 5 6 3 2 3" xfId="27081" xr:uid="{6C03D754-08C0-49DE-B96D-A0258F5D602B}"/>
    <cellStyle name="Output 5 6 3 3" xfId="27082" xr:uid="{170A654B-1A53-4027-B186-CA44FC947639}"/>
    <cellStyle name="Output 5 6 3 4" xfId="27083" xr:uid="{8A26563D-20AF-40F2-A38B-A7822B31EFEB}"/>
    <cellStyle name="Output 5 6 4" xfId="27084" xr:uid="{4A8D553B-0788-4F2C-B629-ACF46C0B9725}"/>
    <cellStyle name="Output 5 6 4 2" xfId="27085" xr:uid="{52861BA9-5735-40F5-903F-B9CE04D95C09}"/>
    <cellStyle name="Output 5 6 4 2 2" xfId="27086" xr:uid="{BDA4EC72-6B79-4211-BA9B-DC900EECEA46}"/>
    <cellStyle name="Output 5 6 4 2 3" xfId="27087" xr:uid="{37DA0CB2-11D9-4A27-9BBF-96879EC156E4}"/>
    <cellStyle name="Output 5 6 4 3" xfId="27088" xr:uid="{13B511BB-C5A1-4913-ADC1-3395E4A99955}"/>
    <cellStyle name="Output 5 6 4 4" xfId="27089" xr:uid="{7D0DF460-F31D-494E-AF85-C3C42C5FCF8F}"/>
    <cellStyle name="Output 5 6 5" xfId="27090" xr:uid="{26F6D3B4-AD7E-4291-BF39-63DB57E34B40}"/>
    <cellStyle name="Output 5 6 5 2" xfId="27091" xr:uid="{F3B78E36-6BE0-4062-9837-96389E47780F}"/>
    <cellStyle name="Output 5 6 5 2 2" xfId="27092" xr:uid="{7CE4913B-4DE8-44B9-A60B-4D3AE4B490A6}"/>
    <cellStyle name="Output 5 6 5 2 3" xfId="27093" xr:uid="{16BE2B47-05F9-42EA-BBA4-D3769A71694B}"/>
    <cellStyle name="Output 5 6 5 3" xfId="27094" xr:uid="{A5591EC0-82B1-4F18-8870-5E8D814FB2BF}"/>
    <cellStyle name="Output 5 6 5 4" xfId="27095" xr:uid="{D71B498D-D46A-4957-91DE-EF8707F2A051}"/>
    <cellStyle name="Output 5 6 6" xfId="27096" xr:uid="{66922104-7ABE-4DC9-A3A6-2F85854479A1}"/>
    <cellStyle name="Output 5 6 6 2" xfId="27097" xr:uid="{CC9E4D76-4A01-48BE-B104-67FFB821E97F}"/>
    <cellStyle name="Output 5 6 6 2 2" xfId="27098" xr:uid="{6F29AE0B-B50C-486E-90F3-0E992B3C5D04}"/>
    <cellStyle name="Output 5 6 6 2 3" xfId="27099" xr:uid="{F074E747-25BE-4EDB-A868-924EB3039BBA}"/>
    <cellStyle name="Output 5 6 6 3" xfId="27100" xr:uid="{10608773-408B-478D-83B0-F61CB35ADCB6}"/>
    <cellStyle name="Output 5 6 6 4" xfId="27101" xr:uid="{4B16DF0B-EFD8-4917-AD79-4543DB5C6C18}"/>
    <cellStyle name="Output 5 6 7" xfId="27102" xr:uid="{FEADE335-A5A0-40B3-A024-AF74ADCE77DB}"/>
    <cellStyle name="Output 5 6 7 2" xfId="27103" xr:uid="{A1587DCE-B6CB-424F-B90B-91AF76D32668}"/>
    <cellStyle name="Output 5 6 7 3" xfId="27104" xr:uid="{CEA34DDB-E4FF-4A1B-B015-973249DF291A}"/>
    <cellStyle name="Output 5 6 8" xfId="27105" xr:uid="{668B1614-3DED-4B64-B8CE-B0179AB0C234}"/>
    <cellStyle name="Output 5 6 9" xfId="27106" xr:uid="{0CB5DE1B-F718-41DF-A885-DEDA717D2128}"/>
    <cellStyle name="Output 5 7" xfId="27107" xr:uid="{16763BB5-B878-4CD8-8D3C-7890CE043A92}"/>
    <cellStyle name="Output 5 7 2" xfId="27108" xr:uid="{DE3EAB27-19F6-4F31-8EB3-7C00A8E778A3}"/>
    <cellStyle name="Output 5 7 2 2" xfId="27109" xr:uid="{3BA7C7E6-B1C1-4FFF-8244-8BA1910BFA9A}"/>
    <cellStyle name="Output 5 7 2 2 2" xfId="27110" xr:uid="{E3F03DA8-BF3D-4405-A5C6-FC64C9E38A2D}"/>
    <cellStyle name="Output 5 7 2 2 3" xfId="27111" xr:uid="{AEC3FA7A-24BC-4AE2-B842-EEDBE2222443}"/>
    <cellStyle name="Output 5 7 2 3" xfId="27112" xr:uid="{C3EE46D7-DCAC-48E5-8436-E95684FD0472}"/>
    <cellStyle name="Output 5 7 2 4" xfId="27113" xr:uid="{ECAEF72C-C10E-4221-A2D9-E646C8CBF1E1}"/>
    <cellStyle name="Output 5 7 3" xfId="27114" xr:uid="{E1E2A3FE-44E5-4B2B-8F89-E0777ECA3734}"/>
    <cellStyle name="Output 5 7 3 2" xfId="27115" xr:uid="{FE02AA61-F0FB-468A-BD21-6B2EF088A63B}"/>
    <cellStyle name="Output 5 7 3 2 2" xfId="27116" xr:uid="{F8AB52A5-5941-4528-8303-36A0541396C6}"/>
    <cellStyle name="Output 5 7 3 2 3" xfId="27117" xr:uid="{5F2AFBAC-49F8-4B83-8302-15E77CAEA9B4}"/>
    <cellStyle name="Output 5 7 3 3" xfId="27118" xr:uid="{E6075D81-FE87-4419-A727-CE44796C57BE}"/>
    <cellStyle name="Output 5 7 3 4" xfId="27119" xr:uid="{086DF8E0-4130-44B4-AAEB-080AE79C3BB7}"/>
    <cellStyle name="Output 5 7 4" xfId="27120" xr:uid="{48CE3923-F13C-4E6B-ADB6-3A385967FB0C}"/>
    <cellStyle name="Output 5 7 4 2" xfId="27121" xr:uid="{A590A262-F60C-490D-8F1D-40D7F747976C}"/>
    <cellStyle name="Output 5 7 4 2 2" xfId="27122" xr:uid="{90279EE2-28C8-4445-B635-822367EFBE24}"/>
    <cellStyle name="Output 5 7 4 2 3" xfId="27123" xr:uid="{6BBF646F-577F-46B7-A2D4-B499738D6B03}"/>
    <cellStyle name="Output 5 7 4 3" xfId="27124" xr:uid="{D89FB309-7078-46E0-8B11-2E3F9E57C9F0}"/>
    <cellStyle name="Output 5 7 4 4" xfId="27125" xr:uid="{9970797F-A895-4F78-85F6-37305E78F4E3}"/>
    <cellStyle name="Output 5 7 5" xfId="27126" xr:uid="{94F0FD72-E3A7-46F2-87F1-89B74C830C3F}"/>
    <cellStyle name="Output 5 7 5 2" xfId="27127" xr:uid="{DF66D73D-693D-44C9-9228-D1F6B42C2E0F}"/>
    <cellStyle name="Output 5 7 5 2 2" xfId="27128" xr:uid="{1BB704BA-51CB-456B-8480-C9BE10713DFC}"/>
    <cellStyle name="Output 5 7 5 2 3" xfId="27129" xr:uid="{82B910D6-FBBE-450D-A906-11ACF6BDB081}"/>
    <cellStyle name="Output 5 7 5 3" xfId="27130" xr:uid="{C3437927-EE47-470A-AD35-10DEEB21D9FB}"/>
    <cellStyle name="Output 5 7 5 4" xfId="27131" xr:uid="{05F54482-AFB6-4660-8D23-ADDF58C1B8C6}"/>
    <cellStyle name="Output 5 7 6" xfId="27132" xr:uid="{8DF2D690-013F-41B3-A1C7-5E9BBB6E4B12}"/>
    <cellStyle name="Output 5 7 6 2" xfId="27133" xr:uid="{071E071B-98D1-4D60-B478-57980E92E4AC}"/>
    <cellStyle name="Output 5 7 6 2 2" xfId="27134" xr:uid="{51232D7E-C999-4C99-A938-664FA4420BF2}"/>
    <cellStyle name="Output 5 7 6 2 3" xfId="27135" xr:uid="{5517FC88-75A6-4770-A486-F462041DEEA9}"/>
    <cellStyle name="Output 5 7 6 3" xfId="27136" xr:uid="{86654C7D-93BD-44F0-924D-F22791086001}"/>
    <cellStyle name="Output 5 7 6 4" xfId="27137" xr:uid="{3FBBF893-ECE8-497A-AD23-90609EDE8865}"/>
    <cellStyle name="Output 5 7 7" xfId="27138" xr:uid="{392ACBD2-6EE3-4C96-8621-D6E2EA15FFE2}"/>
    <cellStyle name="Output 5 7 7 2" xfId="27139" xr:uid="{3F8A1F99-E792-4D59-9244-2651AB917054}"/>
    <cellStyle name="Output 5 7 7 3" xfId="27140" xr:uid="{F163297C-4190-4406-A706-ADBF889DC5D1}"/>
    <cellStyle name="Output 5 7 8" xfId="27141" xr:uid="{1C40FB00-7ED2-41B5-93EE-F39BC8B2915B}"/>
    <cellStyle name="Output 5 7 9" xfId="27142" xr:uid="{359918AF-9A2B-45F5-AFBD-925C8CFF33F4}"/>
    <cellStyle name="Output 5 8" xfId="27143" xr:uid="{6F4BADFF-88F8-4F01-A7C3-8B09ACD34314}"/>
    <cellStyle name="Output 5 8 2" xfId="27144" xr:uid="{C44D9BB9-2848-4E7B-BF9E-F68E4E9136A0}"/>
    <cellStyle name="Output 5 8 2 2" xfId="27145" xr:uid="{3616FC69-C56E-46C0-834F-6C528FDED1AF}"/>
    <cellStyle name="Output 5 8 2 2 2" xfId="27146" xr:uid="{5DA6C000-964D-4604-9800-B7D7680241EE}"/>
    <cellStyle name="Output 5 8 2 2 3" xfId="27147" xr:uid="{194D5BAB-1D1F-40D1-8635-B2D5B65D3A8B}"/>
    <cellStyle name="Output 5 8 2 3" xfId="27148" xr:uid="{D4A1DD98-D420-4529-9903-3AE1B223F796}"/>
    <cellStyle name="Output 5 8 2 4" xfId="27149" xr:uid="{5248A314-CC0B-45CD-9049-928CC85D7A12}"/>
    <cellStyle name="Output 5 8 3" xfId="27150" xr:uid="{B79CD698-254F-4149-8C08-0D4A40CB209A}"/>
    <cellStyle name="Output 5 8 3 2" xfId="27151" xr:uid="{F779A13F-A999-47A9-BB56-5ABF8617C9BC}"/>
    <cellStyle name="Output 5 8 3 2 2" xfId="27152" xr:uid="{CA2A8C7D-3830-450E-98E4-3683E471B87D}"/>
    <cellStyle name="Output 5 8 3 2 3" xfId="27153" xr:uid="{4E656F1A-37C9-4310-A570-0031793189F3}"/>
    <cellStyle name="Output 5 8 3 3" xfId="27154" xr:uid="{603A69D4-7D5D-4864-9F1A-ADEB06C3EF10}"/>
    <cellStyle name="Output 5 8 3 4" xfId="27155" xr:uid="{1E98E0D9-DAD6-4D48-AD74-CEB888843F27}"/>
    <cellStyle name="Output 5 8 4" xfId="27156" xr:uid="{6F9260B5-E68F-40BD-B523-1351271C59D7}"/>
    <cellStyle name="Output 5 8 4 2" xfId="27157" xr:uid="{83690DF4-9B28-46AD-ADA8-552CFD667327}"/>
    <cellStyle name="Output 5 8 4 2 2" xfId="27158" xr:uid="{011093C8-809A-4032-B8AA-3A8D0838D2F8}"/>
    <cellStyle name="Output 5 8 4 2 3" xfId="27159" xr:uid="{E34B9FCC-B5CF-48AC-966E-140282559514}"/>
    <cellStyle name="Output 5 8 4 3" xfId="27160" xr:uid="{6C241E74-B251-4119-B108-C484DF244B38}"/>
    <cellStyle name="Output 5 8 4 4" xfId="27161" xr:uid="{6524C580-D631-4FA4-A6BC-EC2C5B745D66}"/>
    <cellStyle name="Output 5 8 5" xfId="27162" xr:uid="{C166AFBF-1270-4116-B8B6-194DD82EC47C}"/>
    <cellStyle name="Output 5 8 5 2" xfId="27163" xr:uid="{E044E181-D136-4144-A2CC-295191857F89}"/>
    <cellStyle name="Output 5 8 5 2 2" xfId="27164" xr:uid="{C3169C32-93E9-445B-B9DD-92AF632235EA}"/>
    <cellStyle name="Output 5 8 5 2 3" xfId="27165" xr:uid="{5B8FE9DF-8741-4983-A9CB-C379440FF358}"/>
    <cellStyle name="Output 5 8 5 3" xfId="27166" xr:uid="{A1754BB8-31CF-4EB7-B346-54AE7378AA4D}"/>
    <cellStyle name="Output 5 8 5 4" xfId="27167" xr:uid="{56EEF4BE-A9FE-43DF-9B77-8966D34EE146}"/>
    <cellStyle name="Output 5 8 6" xfId="27168" xr:uid="{38C8650F-D64F-4FCC-B6BF-1AECE5AFB3D8}"/>
    <cellStyle name="Output 5 8 6 2" xfId="27169" xr:uid="{A303AF6C-67EB-44AE-B9F3-54289218FB5C}"/>
    <cellStyle name="Output 5 8 6 2 2" xfId="27170" xr:uid="{9DA056E3-E196-490F-9AC0-FE5A211996D0}"/>
    <cellStyle name="Output 5 8 6 2 3" xfId="27171" xr:uid="{075563B0-475B-47D3-BF7D-33D44DF53C35}"/>
    <cellStyle name="Output 5 8 6 3" xfId="27172" xr:uid="{8BE43627-BAA4-4BFF-AE66-F128FD759052}"/>
    <cellStyle name="Output 5 8 6 4" xfId="27173" xr:uid="{B71776CF-EA00-4DCD-848F-7CA3560C90ED}"/>
    <cellStyle name="Output 5 8 7" xfId="27174" xr:uid="{89E92ED6-054E-46A7-B43C-05AF0DF3B681}"/>
    <cellStyle name="Output 5 8 7 2" xfId="27175" xr:uid="{FDA03007-9916-4C87-8745-F2C88C439EBC}"/>
    <cellStyle name="Output 5 8 7 3" xfId="27176" xr:uid="{B304295B-E6F6-4697-9D56-599DE57202A2}"/>
    <cellStyle name="Output 5 8 8" xfId="27177" xr:uid="{384786AA-8406-4834-8662-D97CDE95657F}"/>
    <cellStyle name="Output 5 8 9" xfId="27178" xr:uid="{111541DF-4AFF-417F-8003-0E016C8A6345}"/>
    <cellStyle name="Output 5 9" xfId="27179" xr:uid="{0D409266-F7D4-4010-BBFB-0C49B1B7B069}"/>
    <cellStyle name="Output 5 9 2" xfId="27180" xr:uid="{267D257E-33B1-44AD-BBDE-E90322EC63D2}"/>
    <cellStyle name="Output 5 9 2 2" xfId="27181" xr:uid="{82EFF5A0-5A0A-407E-B096-2FE0911CB4DE}"/>
    <cellStyle name="Output 5 9 2 2 2" xfId="27182" xr:uid="{E850B424-3BD0-4F9E-8487-4C8116A95C6A}"/>
    <cellStyle name="Output 5 9 2 2 3" xfId="27183" xr:uid="{0A06CBB7-AC81-4087-8719-F450A6C167AF}"/>
    <cellStyle name="Output 5 9 2 3" xfId="27184" xr:uid="{00A21F21-5019-45B4-8AC8-BD40B60BFBAF}"/>
    <cellStyle name="Output 5 9 2 4" xfId="27185" xr:uid="{16DF007F-7122-4F67-B74C-121AACD7742B}"/>
    <cellStyle name="Output 5 9 3" xfId="27186" xr:uid="{7BF07E98-1EA6-4D88-9C6F-BA2B82EC4E21}"/>
    <cellStyle name="Output 5 9 3 2" xfId="27187" xr:uid="{9002F8E5-B409-419E-B3EB-A4B26F5D0BA0}"/>
    <cellStyle name="Output 5 9 3 2 2" xfId="27188" xr:uid="{20184B06-90CD-453F-9093-5FA28D04ED80}"/>
    <cellStyle name="Output 5 9 3 2 3" xfId="27189" xr:uid="{E85F0119-DFE9-4792-A5D8-AC386F91A070}"/>
    <cellStyle name="Output 5 9 3 3" xfId="27190" xr:uid="{A70E450E-1F34-45AA-9416-A0F2FEEF54E0}"/>
    <cellStyle name="Output 5 9 3 4" xfId="27191" xr:uid="{77662A1E-8914-42F7-BBBA-2B1D16B34461}"/>
    <cellStyle name="Output 5 9 4" xfId="27192" xr:uid="{C1725923-637F-4FE9-B27A-547749A77EBE}"/>
    <cellStyle name="Output 5 9 4 2" xfId="27193" xr:uid="{B50AB5EC-D2CC-4A89-B119-34CEA6BC536F}"/>
    <cellStyle name="Output 5 9 4 2 2" xfId="27194" xr:uid="{1189D557-95AB-431A-B5C0-7C282543E20D}"/>
    <cellStyle name="Output 5 9 4 2 3" xfId="27195" xr:uid="{F037EE71-A817-4ACA-8432-F2A20C82B7B2}"/>
    <cellStyle name="Output 5 9 4 3" xfId="27196" xr:uid="{FB4FD400-6880-4008-94BE-51FFA3AACEED}"/>
    <cellStyle name="Output 5 9 4 4" xfId="27197" xr:uid="{B8DAC348-DA08-4CDA-8570-53AF080AF35A}"/>
    <cellStyle name="Output 5 9 5" xfId="27198" xr:uid="{F47D18CC-F9F1-4993-A523-6277670A80C5}"/>
    <cellStyle name="Output 5 9 5 2" xfId="27199" xr:uid="{4D2D11DB-E71C-484C-B623-D938E0A243A3}"/>
    <cellStyle name="Output 5 9 5 2 2" xfId="27200" xr:uid="{AD20B557-D71F-428B-BDFD-C6C8F905CAE0}"/>
    <cellStyle name="Output 5 9 5 2 3" xfId="27201" xr:uid="{17CB1C81-505B-40A0-A31C-B52DDD654D0C}"/>
    <cellStyle name="Output 5 9 5 3" xfId="27202" xr:uid="{6EB3448B-02FB-46D4-8E4F-BB7DDE6F9CA1}"/>
    <cellStyle name="Output 5 9 5 4" xfId="27203" xr:uid="{633A934E-E6F9-4B59-BC6C-F28B414F8A05}"/>
    <cellStyle name="Output 5 9 6" xfId="27204" xr:uid="{1CFAB345-F1C0-4A2D-8493-1E6C8137E1E0}"/>
    <cellStyle name="Output 5 9 6 2" xfId="27205" xr:uid="{1243DD60-2A41-4660-A5BD-FACF74D13023}"/>
    <cellStyle name="Output 5 9 6 2 2" xfId="27206" xr:uid="{AC6D89DD-8719-4493-BBAA-5AAA03E0DE7D}"/>
    <cellStyle name="Output 5 9 6 2 3" xfId="27207" xr:uid="{557F0DD3-6AD7-40B7-A790-AF5EDE601672}"/>
    <cellStyle name="Output 5 9 6 3" xfId="27208" xr:uid="{DA10AAEF-42DF-447F-86FA-29CCCC02539E}"/>
    <cellStyle name="Output 5 9 6 4" xfId="27209" xr:uid="{672FAC88-07B5-4E6A-BBA3-49831D9C56B2}"/>
    <cellStyle name="Output 5 9 7" xfId="27210" xr:uid="{6B134DDC-5D4D-4D3D-9564-DBA5A95DA93B}"/>
    <cellStyle name="Output 5 9 7 2" xfId="27211" xr:uid="{B757C718-E61C-4361-9ECF-C7698AA024B7}"/>
    <cellStyle name="Output 5 9 7 3" xfId="27212" xr:uid="{16457845-7787-407E-97E9-A957DD30F5DB}"/>
    <cellStyle name="Output 5 9 8" xfId="27213" xr:uid="{C90B8582-A5E1-48F8-AA6F-27920A480092}"/>
    <cellStyle name="Output 5 9 9" xfId="27214" xr:uid="{F227692F-DF99-4FFF-9144-4E1E25F7E112}"/>
    <cellStyle name="Output 6" xfId="1327" xr:uid="{9403155A-E485-4FFB-A244-BEF757A41F4B}"/>
    <cellStyle name="Output 6 2" xfId="4408" xr:uid="{4262A53C-909E-45AF-8B7F-B5BCF004123C}"/>
    <cellStyle name="Output 7" xfId="49619" xr:uid="{4DF82094-1F54-494C-81A8-AA18339153E2}"/>
    <cellStyle name="Output 8" xfId="229" xr:uid="{8FDE2F0B-A578-4EAC-93D8-6AC4ADA1D776}"/>
    <cellStyle name="Page Number" xfId="231" xr:uid="{5BF7A1F4-F59D-438A-82C7-809F20C2852F}"/>
    <cellStyle name="Percent (0%)" xfId="233" xr:uid="{71D60247-2453-4C04-92B3-4472C167CF77}"/>
    <cellStyle name="Percent (0%) 2" xfId="234" xr:uid="{5F3A747B-A7EF-4D6B-B9AE-87D3F7DE0ABB}"/>
    <cellStyle name="Percent (0%) 3" xfId="235" xr:uid="{4676040E-E00E-4491-9D67-EF81B1C4E2AC}"/>
    <cellStyle name="Percent (0.0%)" xfId="236" xr:uid="{5A39FFF1-29F3-4D51-A701-97932B09384F}"/>
    <cellStyle name="Percent (0.0%) 2" xfId="237" xr:uid="{FA548063-6EFB-482B-9F1B-868ADC060041}"/>
    <cellStyle name="Percent (0.0%) 3" xfId="238" xr:uid="{2A75CEB2-856C-4018-B40C-BED3AFB36F51}"/>
    <cellStyle name="Percent (0.00%)" xfId="239" xr:uid="{CB976E5F-986F-40F4-9015-7C65D0461745}"/>
    <cellStyle name="Percent (0.00%) 2" xfId="240" xr:uid="{F24BF874-B1B9-428C-8073-C631D354F052}"/>
    <cellStyle name="Percent (0.00%) 3" xfId="241" xr:uid="{7A5A8F0F-722A-482D-A7FB-369713DD75EA}"/>
    <cellStyle name="Percent [2]" xfId="242" xr:uid="{E489FBD7-3997-4C2F-AF57-932FBE29D79F}"/>
    <cellStyle name="Percent 10" xfId="1380" xr:uid="{F745AA33-833E-492F-948C-293FA5EE5834}"/>
    <cellStyle name="Percent 10 2" xfId="27216" xr:uid="{0F2C5F52-7C5B-4746-9FC2-19C0DD82965A}"/>
    <cellStyle name="Percent 10 3" xfId="27215" xr:uid="{59623C68-ABA4-4D06-ABD1-446106797AC3}"/>
    <cellStyle name="Percent 11" xfId="1377" xr:uid="{057B5292-3573-4364-9731-3767A5F7D3C5}"/>
    <cellStyle name="Percent 11 2" xfId="27218" xr:uid="{7E1112E9-8E10-474F-9092-BA57AAF87BC2}"/>
    <cellStyle name="Percent 11 3" xfId="27217" xr:uid="{EF30BA14-B216-4C19-BD80-280080BE0255}"/>
    <cellStyle name="Percent 12" xfId="1338" xr:uid="{C968A4A6-B433-4433-A03B-50C64758BBAF}"/>
    <cellStyle name="Percent 12 2" xfId="27220" xr:uid="{DC453632-79DA-4695-A8E0-C0DABB297BC3}"/>
    <cellStyle name="Percent 12 3" xfId="27219" xr:uid="{7A940280-9688-4DCD-B950-90BD252FF3B7}"/>
    <cellStyle name="Percent 13" xfId="1372" xr:uid="{F94147B3-D1E8-430C-9280-51489EC33495}"/>
    <cellStyle name="Percent 13 2" xfId="27221" xr:uid="{390D0A34-8269-4CFB-A6F4-A6ACF6331923}"/>
    <cellStyle name="Percent 14" xfId="1368" xr:uid="{DFA318BF-CFE3-4EE0-91D1-2F696E440914}"/>
    <cellStyle name="Percent 14 2" xfId="46619" xr:uid="{573B8E0B-7B52-490B-B8E5-A592B009B32B}"/>
    <cellStyle name="Percent 15" xfId="1353" xr:uid="{5EFD1F8D-6E81-426F-8C67-9C21C121C933}"/>
    <cellStyle name="Percent 15 2" xfId="46622" xr:uid="{37BFEA05-AF71-4E19-8649-D80E48CB4393}"/>
    <cellStyle name="Percent 16" xfId="1340" xr:uid="{9E299658-F085-478C-ADCB-C67D57F305D1}"/>
    <cellStyle name="Percent 17" xfId="1347" xr:uid="{C6F5FF14-0A57-41DC-AE24-CF335684CDFD}"/>
    <cellStyle name="Percent 18" xfId="1381" xr:uid="{D6C9A7B6-4F28-451B-B3DC-D1FC96D194F8}"/>
    <cellStyle name="Percent 19" xfId="1382" xr:uid="{FB953BC4-4DD2-40B4-8073-9A09AEF92194}"/>
    <cellStyle name="Percent 2" xfId="243" xr:uid="{2BF7EFD3-1A63-4532-B2DF-007FB025546E}"/>
    <cellStyle name="Percent 2 2" xfId="3809" xr:uid="{07A6FA10-4E80-46C4-B69E-4CBC963CE06C}"/>
    <cellStyle name="Percent 2 2 2" xfId="3780" xr:uid="{44134B1D-A476-42DA-BD2E-D5F120F58877}"/>
    <cellStyle name="Percent 2 2 2 2" xfId="27222" xr:uid="{F87C96F3-B3C5-4C93-9840-03C4195510D4}"/>
    <cellStyle name="Percent 2 2 2 3" xfId="27223" xr:uid="{42D6C467-CC0D-4AA3-A76D-1677B6512EE3}"/>
    <cellStyle name="Percent 2 2 3" xfId="27224" xr:uid="{47391F3E-CD7E-488B-83AF-BA7731F95429}"/>
    <cellStyle name="Percent 2 2 3 2" xfId="27225" xr:uid="{E8D48951-9D3D-4131-AE42-D29D6E9C2624}"/>
    <cellStyle name="Percent 2 2 3 2 2" xfId="27226" xr:uid="{BB89306B-0CF6-45DD-8962-6C0AA438F444}"/>
    <cellStyle name="Percent 2 2 3 3" xfId="27227" xr:uid="{85263427-0E72-4E2A-BD0A-C955D6656922}"/>
    <cellStyle name="Percent 2 2 3 4" xfId="27228" xr:uid="{296E2CC2-31AB-4120-A0F7-BCB883BE3C53}"/>
    <cellStyle name="Percent 2 2 3 5" xfId="27229" xr:uid="{41AFFE80-6E09-4252-94FB-C3C67263F48D}"/>
    <cellStyle name="Percent 2 2 4" xfId="27230" xr:uid="{88549EAA-F4B4-40F1-9C41-5A10D2F30816}"/>
    <cellStyle name="Percent 2 2 4 2" xfId="27231" xr:uid="{53BA0A49-56BD-4A3D-B06E-ACB0BA6DCD48}"/>
    <cellStyle name="Percent 2 2 5" xfId="27232" xr:uid="{27E99D36-3C82-4919-9162-CB4A1FBB8CB9}"/>
    <cellStyle name="Percent 2 2 5 2" xfId="27233" xr:uid="{D77FC233-C5E5-415D-817A-941E8C2AA34F}"/>
    <cellStyle name="Percent 2 2 6" xfId="27234" xr:uid="{061135FB-347D-465F-9882-2538B0622565}"/>
    <cellStyle name="Percent 2 2 6 2" xfId="27235" xr:uid="{BDA66060-972A-476A-88B8-8CD4FE20FB28}"/>
    <cellStyle name="Percent 2 2 7" xfId="27236" xr:uid="{2101A9BB-ACCF-411E-A67B-866C64D8766E}"/>
    <cellStyle name="Percent 2 2 8" xfId="49720" xr:uid="{A5C362D5-F333-44B0-BBD2-438BD19C3F9A}"/>
    <cellStyle name="Percent 2 3" xfId="3776" xr:uid="{6C5AD20D-44C7-44BE-AB14-571EAD288A9B}"/>
    <cellStyle name="Percent 2 3 2" xfId="27237" xr:uid="{BDDAD6DD-ECAB-4E48-A3E5-1035CF2E2C73}"/>
    <cellStyle name="Percent 2 3 3" xfId="27238" xr:uid="{DAD0D524-5DEA-475F-A7E8-4C2E27D9ABA9}"/>
    <cellStyle name="Percent 2 4" xfId="4311" xr:uid="{6B97F3A3-B8AA-463D-9B70-330E07432D01}"/>
    <cellStyle name="Percent 2 4 2" xfId="3548" xr:uid="{B064C1D2-B005-409A-9806-C3999900AA1A}"/>
    <cellStyle name="Percent 2 5" xfId="4409" xr:uid="{0852480F-041B-40C2-8B46-C7FAB0C51727}"/>
    <cellStyle name="Percent 2 6" xfId="4323" xr:uid="{E09BA791-C3BC-4E3D-A618-AC90FA8AD6C5}"/>
    <cellStyle name="Percent 2 7" xfId="46650" xr:uid="{9DF73498-3928-44D8-9AC6-285241C63806}"/>
    <cellStyle name="Percent 2 8" xfId="49680" xr:uid="{48B4EF10-111F-486F-84C6-D29565B9DBF3}"/>
    <cellStyle name="Percent 20" xfId="1383" xr:uid="{6382228E-D0B2-407E-A8D2-AF0A5638787B}"/>
    <cellStyle name="Percent 21" xfId="1384" xr:uid="{6AD6255C-815D-4A94-BFBA-C94F75D04932}"/>
    <cellStyle name="Percent 22" xfId="1385" xr:uid="{4EB3946F-4FCA-4EB2-882D-EC3374EA47FA}"/>
    <cellStyle name="Percent 23" xfId="1352" xr:uid="{E2A5625E-E696-4AA4-88C4-A5E99336D905}"/>
    <cellStyle name="Percent 24" xfId="1358" xr:uid="{D7AE8972-E93E-4184-B09E-D42D8284D4EB}"/>
    <cellStyle name="Percent 25" xfId="1374" xr:uid="{19B78D1A-6817-4433-A999-19911B7AA273}"/>
    <cellStyle name="Percent 26" xfId="1342" xr:uid="{8F4B4C40-6542-4136-88AB-D211F631F062}"/>
    <cellStyle name="Percent 27" xfId="1367" xr:uid="{AB446F06-C65D-452B-968B-9D684A27C110}"/>
    <cellStyle name="Percent 28" xfId="1363" xr:uid="{D845D2FC-CD1B-4492-B3E2-9CC722B7B108}"/>
    <cellStyle name="Percent 29" xfId="1355" xr:uid="{0A4F3A81-B497-44E1-8970-C797A66A5365}"/>
    <cellStyle name="Percent 3" xfId="244" xr:uid="{17BAD917-39FC-439F-93D9-6EE959A18510}"/>
    <cellStyle name="Percent 3 10" xfId="49715" xr:uid="{0DD4298B-B042-47BB-B636-ABFEF60C663D}"/>
    <cellStyle name="Percent 3 11" xfId="49770" xr:uid="{09FAC231-7107-4980-92E5-40F552085FA6}"/>
    <cellStyle name="Percent 3 2" xfId="711" xr:uid="{C68650FF-4EE2-4269-8DF4-10A6E88EBA31}"/>
    <cellStyle name="Percent 3 2 2" xfId="4325" xr:uid="{A4EC31EF-C391-491B-8864-17DDD7BCFEDB}"/>
    <cellStyle name="Percent 3 2 3" xfId="3742" xr:uid="{AA62D7D6-0ED6-4DB2-8FB1-B5B532FC3B9C}"/>
    <cellStyle name="Percent 3 2 4" xfId="49780" xr:uid="{06863B40-DEC4-4609-8614-7D10AEF5BE82}"/>
    <cellStyle name="Percent 3 3" xfId="518" xr:uid="{2F20BDD7-4AB4-4E7C-B54B-7A177D46510F}"/>
    <cellStyle name="Percent 3 3 2" xfId="4326" xr:uid="{8F6294F2-51C3-462E-A8D2-A88C469B11B2}"/>
    <cellStyle name="Percent 3 3 2 2" xfId="27239" xr:uid="{14D249D5-233A-4E05-A85D-219D33481246}"/>
    <cellStyle name="Percent 3 3 2 2 2" xfId="27240" xr:uid="{8AE3FF52-A154-40C7-9B28-17BEA69B0046}"/>
    <cellStyle name="Percent 3 3 2 3" xfId="27241" xr:uid="{D680FCA2-163A-434D-9B3C-C832401CB382}"/>
    <cellStyle name="Percent 3 3 2 3 2" xfId="27242" xr:uid="{19411104-E992-420D-9A8F-32AF56A131C5}"/>
    <cellStyle name="Percent 3 3 2 4" xfId="27243" xr:uid="{ED84BE6F-5EA8-4091-9C8E-24F5833B7D78}"/>
    <cellStyle name="Percent 3 3 2 4 2" xfId="27244" xr:uid="{1CB2A378-B7AB-45CB-8B06-7631576F1CFF}"/>
    <cellStyle name="Percent 3 3 2 5" xfId="27245" xr:uid="{99758DF6-FD68-4E00-9000-536ACED3EE38}"/>
    <cellStyle name="Percent 3 3 2 5 2" xfId="27246" xr:uid="{FFC09A18-B8C1-4AE9-B38F-99710687C034}"/>
    <cellStyle name="Percent 3 3 2 6" xfId="27247" xr:uid="{4DA5DF09-E656-41D1-865A-34B420EB4B43}"/>
    <cellStyle name="Percent 3 3 2 7" xfId="27248" xr:uid="{CFE519D7-6DAF-44B5-AAC9-56DFABC63C9D}"/>
    <cellStyle name="Percent 3 3 2 8" xfId="3557" xr:uid="{FE22480F-D76F-446E-91D8-5C7A29D4CA9A}"/>
    <cellStyle name="Percent 3 3 3" xfId="27249" xr:uid="{659D714E-2F70-4304-AF3A-CAEE002F9858}"/>
    <cellStyle name="Percent 3 3 4" xfId="27250" xr:uid="{0370876A-FB86-4B4B-9ED3-A176CDA266FE}"/>
    <cellStyle name="Percent 3 3 4 2" xfId="27251" xr:uid="{C9B31EE7-4A8A-4F57-897A-E20D6889FEC1}"/>
    <cellStyle name="Percent 3 3 4 2 2" xfId="27252" xr:uid="{19304AD1-CC44-4AB3-BCCD-BAB3C225EA05}"/>
    <cellStyle name="Percent 3 3 4 3" xfId="27253" xr:uid="{D9407B03-EE73-4E71-B849-99E94E08BE0E}"/>
    <cellStyle name="Percent 3 3 4 4" xfId="27254" xr:uid="{3330E7A9-CBA7-421A-8542-1950C5D8331E}"/>
    <cellStyle name="Percent 3 3 4 5" xfId="27255" xr:uid="{06CB1033-1B82-4DE4-B753-181EBAAB8735}"/>
    <cellStyle name="Percent 3 3 5" xfId="27256" xr:uid="{FA177C74-0A97-4A22-B136-6B4E1EE49C74}"/>
    <cellStyle name="Percent 3 3 5 2" xfId="27257" xr:uid="{715623C7-723A-4B73-B131-E76D9CD06725}"/>
    <cellStyle name="Percent 3 3 6" xfId="27258" xr:uid="{EA75395A-89D6-45DE-811B-6CB8CC521A49}"/>
    <cellStyle name="Percent 3 3 7" xfId="27259" xr:uid="{AEFA3119-1943-4C67-A6C2-59A5FC75714A}"/>
    <cellStyle name="Percent 3 3 8" xfId="27260" xr:uid="{56344FB7-64C4-4B70-8184-AA4DB5BFB1DC}"/>
    <cellStyle name="Percent 3 3 9" xfId="3755" xr:uid="{13B23AA9-59D4-4534-BBBC-E58D8AA54913}"/>
    <cellStyle name="Percent 3 4" xfId="4324" xr:uid="{138C9611-B5D0-4A9B-9812-F6C779CE5CD4}"/>
    <cellStyle name="Percent 3 4 2" xfId="27261" xr:uid="{5D6BE700-56AD-4E3A-9E14-7D04122AF383}"/>
    <cellStyle name="Percent 3 4 3" xfId="27262" xr:uid="{F1AABE0A-38E7-4F18-ADB1-6B22DAF68F58}"/>
    <cellStyle name="Percent 3 4 4" xfId="3545" xr:uid="{A927D6C8-76A9-48FC-BCE5-E054241D7D28}"/>
    <cellStyle name="Percent 3 5" xfId="27263" xr:uid="{8D606582-B2D6-4EC4-93CC-F48A9091DCA4}"/>
    <cellStyle name="Percent 3 5 2" xfId="27264" xr:uid="{B9F83201-A5DF-448D-BB3C-40A9C9BD813C}"/>
    <cellStyle name="Percent 3 6" xfId="27265" xr:uid="{628061E4-A2D8-4F36-8D80-10242BEC6F4E}"/>
    <cellStyle name="Percent 3 6 2" xfId="27266" xr:uid="{0F193186-9124-4569-8BFD-762A48555308}"/>
    <cellStyle name="Percent 3 6 2 2" xfId="27267" xr:uid="{049F6876-5B2E-4CD9-84B7-D3AC658C5436}"/>
    <cellStyle name="Percent 3 6 3" xfId="27268" xr:uid="{B1DF4A15-384B-4006-BFD0-812C82B0C9AB}"/>
    <cellStyle name="Percent 3 6 4" xfId="27269" xr:uid="{DAEE6B75-B0E2-4C06-AB56-07BB24CD9D1E}"/>
    <cellStyle name="Percent 3 7" xfId="27270" xr:uid="{FD923C9B-2458-4597-B99D-CF2BB230C900}"/>
    <cellStyle name="Percent 3 7 2" xfId="27271" xr:uid="{3821261D-E242-40AE-8D58-AF833190FCC4}"/>
    <cellStyle name="Percent 3 7 3" xfId="27272" xr:uid="{58D0D13E-F140-4E0E-A551-B47F1C65169C}"/>
    <cellStyle name="Percent 3 8" xfId="27273" xr:uid="{90FFC41E-0188-452C-82C3-ACD6A6C5AB8E}"/>
    <cellStyle name="Percent 3 9" xfId="3788" xr:uid="{A28B3D45-D117-4841-B72B-2B1651654904}"/>
    <cellStyle name="Percent 30" xfId="1379" xr:uid="{0D2C367A-6776-4654-9989-63C00F526FE3}"/>
    <cellStyle name="Percent 31" xfId="1359" xr:uid="{2C0EF375-0AC7-4A05-9034-CBAD87D360E9}"/>
    <cellStyle name="Percent 32" xfId="1361" xr:uid="{F1DE2F92-E717-4146-830A-611203119CCE}"/>
    <cellStyle name="Percent 33" xfId="1360" xr:uid="{ADF5AD5B-902E-40C7-BAB4-3824754963E3}"/>
    <cellStyle name="Percent 34" xfId="4329" xr:uid="{937D3978-980C-4E0F-A3B1-96C116D1CEAA}"/>
    <cellStyle name="Percent 35" xfId="4327" xr:uid="{AC7CE9D7-E3EB-4CD6-8F4C-2ED197A3FA7F}"/>
    <cellStyle name="Percent 36" xfId="49675" xr:uid="{7C598A39-2302-4EB8-82A0-20B442E594EB}"/>
    <cellStyle name="Percent 37" xfId="49687" xr:uid="{EB6C315C-8C7A-42BF-A4C8-7F07B5C5D0C3}"/>
    <cellStyle name="Percent 38" xfId="49691" xr:uid="{BEF10C5B-C0CF-4FD6-A8AB-79CC2A35C98B}"/>
    <cellStyle name="Percent 39" xfId="49767" xr:uid="{2263CCF7-57A7-406E-912A-5250482B7F0A}"/>
    <cellStyle name="Percent 4" xfId="245" xr:uid="{DD1C1121-D9E4-46C4-906E-AE8AF335593B}"/>
    <cellStyle name="Percent 4 2" xfId="712" xr:uid="{0B50B94B-1F94-4F03-9228-759AB34DF646}"/>
    <cellStyle name="Percent 4 2 2" xfId="4331" xr:uid="{998EB3CD-3732-40EE-A349-74D4222B711F}"/>
    <cellStyle name="Percent 4 2 2 2" xfId="27274" xr:uid="{E517491A-C3C2-45B3-B9B3-974919F99458}"/>
    <cellStyle name="Percent 4 2 3" xfId="27275" xr:uid="{613A9BC9-6A5D-49A3-916C-D7659D5F972B}"/>
    <cellStyle name="Percent 4 2 4" xfId="3741" xr:uid="{C5B1A68A-DA1B-4F54-B26D-99CB40C779EE}"/>
    <cellStyle name="Percent 4 3" xfId="519" xr:uid="{57BD1492-0880-4615-8012-96AEE78DC59E}"/>
    <cellStyle name="Percent 4 3 2" xfId="4332" xr:uid="{7E44F675-7717-4935-8D79-49618CBAE0BB}"/>
    <cellStyle name="Percent 4 3 2 2" xfId="27278" xr:uid="{028D744B-8A75-451E-955B-7AB324E5B593}"/>
    <cellStyle name="Percent 4 3 2 3" xfId="27277" xr:uid="{64A94CC8-EE4D-4DDB-A696-FF06EEF281D5}"/>
    <cellStyle name="Percent 4 3 3" xfId="27279" xr:uid="{FE1105E1-5BE9-4576-A02D-A6D6EB0E3200}"/>
    <cellStyle name="Percent 4 3 4" xfId="27280" xr:uid="{E862CE3A-25A3-4949-B2DF-3AFFF39CE976}"/>
    <cellStyle name="Percent 4 3 5" xfId="27281" xr:uid="{63AAE381-4230-4E24-9B1E-7A64CB557A3F}"/>
    <cellStyle name="Percent 4 3 6" xfId="27276" xr:uid="{5874D72C-B856-4CCD-939A-E0D5E31A2844}"/>
    <cellStyle name="Percent 4 4" xfId="4330" xr:uid="{C4CB2364-0684-4DC6-99A6-C8BFBCF3C97E}"/>
    <cellStyle name="Percent 4 4 2" xfId="27283" xr:uid="{80486379-566E-46D6-916C-C232ACD5DC82}"/>
    <cellStyle name="Percent 4 4 3" xfId="27282" xr:uid="{566F2AAA-0351-4A23-A2CF-B12CA083F733}"/>
    <cellStyle name="Percent 4 5" xfId="27284" xr:uid="{3E07FDD8-7C22-49E6-BB52-A3111F49CEC3}"/>
    <cellStyle name="Percent 4 5 2" xfId="27285" xr:uid="{FD5E3F84-3BD8-4B09-B6FE-C8BAAC70AC02}"/>
    <cellStyle name="Percent 4 6" xfId="27286" xr:uid="{E628F357-A093-4A1D-8798-A7FDBAFDC782}"/>
    <cellStyle name="Percent 4 6 2" xfId="27287" xr:uid="{BB3D8968-1959-481B-AF4B-96D61A79A4A0}"/>
    <cellStyle name="Percent 4 7" xfId="27288" xr:uid="{F0EF8F88-C0BA-4FEF-B6AD-66B32FAA46C7}"/>
    <cellStyle name="Percent 4 8" xfId="3802" xr:uid="{335814C2-4273-4E1F-8F81-27B7E84322F1}"/>
    <cellStyle name="Percent 4 9" xfId="49778" xr:uid="{A14F9166-BB20-4C8F-BA8C-1F6B8CC32C27}"/>
    <cellStyle name="Percent 40" xfId="49788" xr:uid="{B8AB12B7-9721-4E6D-A6CE-487B1E9D4E0D}"/>
    <cellStyle name="Percent 41" xfId="49789" xr:uid="{904D5812-E712-4ED2-AC48-0112381AE2C2}"/>
    <cellStyle name="Percent 42" xfId="49790" xr:uid="{0DB4F0A8-ECA5-4925-BDE1-31D74747C030}"/>
    <cellStyle name="Percent 43" xfId="49791" xr:uid="{33B00C33-946A-4E66-B36D-4838230E26A5}"/>
    <cellStyle name="Percent 44" xfId="49792" xr:uid="{67AE5562-795D-4308-AC54-F5934C37A1BC}"/>
    <cellStyle name="Percent 45" xfId="232" xr:uid="{BD598B72-7113-4F0E-97A0-D324787DA6B7}"/>
    <cellStyle name="Percent 5" xfId="246" xr:uid="{280FE4B6-5BC6-4CA4-AF05-3C59B89129D1}"/>
    <cellStyle name="Percent 5 2" xfId="3740" xr:uid="{AC596830-A0A9-4B63-BD92-28FBE0CDD07F}"/>
    <cellStyle name="Percent 5 2 2" xfId="27289" xr:uid="{281C3850-F591-48E5-8FF2-63DCC37F0CF0}"/>
    <cellStyle name="Percent 5 2 3" xfId="27290" xr:uid="{D46E63C9-14D8-4AC4-945B-79A7A79911F6}"/>
    <cellStyle name="Percent 5 3" xfId="27291" xr:uid="{0953B88D-B5B4-41C8-B8AF-AFB07F55D468}"/>
    <cellStyle name="Percent 5 4" xfId="4300" xr:uid="{65EE9F30-4C58-4394-8055-16694B2F25E9}"/>
    <cellStyle name="Percent 5 5" xfId="49685" xr:uid="{90164CF3-3E14-448B-B77C-B7BC0053D15F}"/>
    <cellStyle name="Percent 6" xfId="710" xr:uid="{C8064C2A-11D4-4CCE-B20B-F6660E0F1C98}"/>
    <cellStyle name="Percent 6 2" xfId="3556" xr:uid="{A088498A-944A-4ED6-A38D-2252E7673F0C}"/>
    <cellStyle name="Percent 6 3" xfId="27292" xr:uid="{9057A54E-AEB4-4FC3-B62D-3EB1EE78974F}"/>
    <cellStyle name="Percent 6 4" xfId="3756" xr:uid="{983CF2C7-7250-4AF2-A84F-E6818D684C07}"/>
    <cellStyle name="Percent 7" xfId="517" xr:uid="{D65D8553-F605-4314-AD53-F2C9AE665D04}"/>
    <cellStyle name="Percent 7 2" xfId="27293" xr:uid="{0D460A04-C4F6-4793-8DFD-0E6E2BEE8BAB}"/>
    <cellStyle name="Percent 7 3" xfId="3568" xr:uid="{C653757A-5869-4ACB-91CC-7C43266D4605}"/>
    <cellStyle name="Percent 8" xfId="1348" xr:uid="{92CB3F50-43C8-4960-81A8-C6E952DD2943}"/>
    <cellStyle name="Percent 8 2" xfId="3530" xr:uid="{82345930-031D-441D-98C2-F1D87DBC8BE6}"/>
    <cellStyle name="Percent 9" xfId="1354" xr:uid="{B159E72D-B1A2-4746-A3E1-0FA2ED241A2F}"/>
    <cellStyle name="Percent 9 2" xfId="27294" xr:uid="{B2503C29-3528-4E9D-9353-20E21967C7B8}"/>
    <cellStyle name="Percent 9 2 2" xfId="27295" xr:uid="{C380DA8B-DF13-4DD5-B205-C2EA931010E2}"/>
    <cellStyle name="Percent 9 3" xfId="27296" xr:uid="{C7E3AEF1-C9FA-4F4A-96CA-9D885E6FFDF6}"/>
    <cellStyle name="Percent 9 4" xfId="27297" xr:uid="{B001D369-7260-4A4A-9A7D-5A480E05C043}"/>
    <cellStyle name="Percent 9 5" xfId="4410" xr:uid="{DE049355-0A31-4CE7-A93E-54E112F1A741}"/>
    <cellStyle name="pwstyle" xfId="27298" xr:uid="{5EE42D0A-5ECF-4B58-B496-F51A4317E7D1}"/>
    <cellStyle name="Quantity" xfId="247" xr:uid="{598FE1E2-FEDA-41A9-AEB4-97E058336725}"/>
    <cellStyle name="Salomon Logo" xfId="248" xr:uid="{F03CAB3E-231F-495A-841B-C4564C1A9A95}"/>
    <cellStyle name="Table Head" xfId="249" xr:uid="{BC86984B-2C4C-4BB8-8C34-8FCAC6C55BA5}"/>
    <cellStyle name="Table Source" xfId="250" xr:uid="{CEC97047-6D92-433D-8338-D4A40FDCDBB4}"/>
    <cellStyle name="Table Text" xfId="251" xr:uid="{9E4EACB8-A98D-4335-90BD-0E53992D3CF9}"/>
    <cellStyle name="Table Title" xfId="252" xr:uid="{FBAA8411-313E-4391-8D58-8CD88488E634}"/>
    <cellStyle name="Table Units" xfId="253" xr:uid="{4F86536E-2130-4F1A-9A1C-EA159E3ECC63}"/>
    <cellStyle name="TableStyleLight1" xfId="1413" xr:uid="{21A9C561-8B4F-4859-96FC-CC9BF08F00D0}"/>
    <cellStyle name="Text" xfId="254" xr:uid="{43EB5836-14F9-4F93-97DA-EBFDE77A7472}"/>
    <cellStyle name="Text 1" xfId="255" xr:uid="{017C33B9-1780-46F8-BFC1-30FA6322E710}"/>
    <cellStyle name="Text 2" xfId="256" xr:uid="{E29B0EFB-0AEE-4917-9D6A-D0DAD558B986}"/>
    <cellStyle name="Text Head 1" xfId="257" xr:uid="{745C539A-7286-477F-ACAC-7466D5741B4C}"/>
    <cellStyle name="Text Head 2" xfId="258" xr:uid="{C9AFBDEF-1E7E-4329-A287-1BF360E4912D}"/>
    <cellStyle name="Text Indent 1" xfId="259" xr:uid="{85D51298-7D8C-4648-A48D-C58952B66A80}"/>
    <cellStyle name="Text Indent 2" xfId="260" xr:uid="{AE802706-A78D-4CD9-8EFD-95686F271A5A}"/>
    <cellStyle name="Text_Book1" xfId="261" xr:uid="{BCCB48B6-12E0-41EE-B46C-0F100A160C05}"/>
    <cellStyle name="Title 2" xfId="263" xr:uid="{A06688E1-0BE7-40A4-9212-D1E9E21D6911}"/>
    <cellStyle name="Title 2 2" xfId="3828" xr:uid="{CD27EC56-52E5-4F92-88F9-11A365193CFD}"/>
    <cellStyle name="Title 2 3" xfId="49727" xr:uid="{4DDEC751-0E1E-4024-B420-13CC9D706EA4}"/>
    <cellStyle name="Title 3" xfId="296" xr:uid="{869B2896-1C90-46BD-9F88-0A880998E93A}"/>
    <cellStyle name="Title 3 2" xfId="3827" xr:uid="{70BA9A70-9D79-4175-BD1F-C5F997446F18}"/>
    <cellStyle name="Title 4" xfId="713" xr:uid="{D798C5DD-4683-44FE-82F8-406CADEA7086}"/>
    <cellStyle name="Title 5" xfId="520" xr:uid="{D1D9C528-778C-4E5C-8771-80F08413B95A}"/>
    <cellStyle name="Title 6" xfId="1330" xr:uid="{EF46BCCB-F68E-4C41-AB44-A233713D6CE4}"/>
    <cellStyle name="Title 7" xfId="4343" xr:uid="{303B6EC9-87F6-4E9E-9A84-4812C03A5B31}"/>
    <cellStyle name="Title 8" xfId="49611" xr:uid="{C1430790-5176-497D-A6A9-039F2BB47C6D}"/>
    <cellStyle name="Title 9" xfId="262" xr:uid="{CDAFF990-DDC0-4F36-ACCE-FB37EC45EF2A}"/>
    <cellStyle name="TOC 1" xfId="264" xr:uid="{DC557DD8-0E50-4998-9389-2779A49E1707}"/>
    <cellStyle name="TOC 2" xfId="265" xr:uid="{8F4190E5-2FBD-4192-8B5A-E22121565898}"/>
    <cellStyle name="Total 2" xfId="267" xr:uid="{5AE892A4-B110-404D-AD76-79C258CC9B4D}"/>
    <cellStyle name="Total 2 2" xfId="1399" xr:uid="{9476BA90-9427-49D9-9E2A-275A87BBDC99}"/>
    <cellStyle name="Total 2 2 2" xfId="3593" xr:uid="{49FB36AC-C56C-47E1-8417-A00AA7F03B93}"/>
    <cellStyle name="Total 2 3" xfId="4411" xr:uid="{F99FA0FE-9475-452C-B75B-96779E5296EE}"/>
    <cellStyle name="Total 2 3 10" xfId="27299" xr:uid="{FB47490B-5B47-40BD-A6F1-FF4A9F9E30C9}"/>
    <cellStyle name="Total 2 3 10 2" xfId="27300" xr:uid="{7FCEEA8B-CF5B-4AEC-94D1-B559D870C549}"/>
    <cellStyle name="Total 2 3 10 2 2" xfId="27301" xr:uid="{529B3F7D-8865-4D01-8352-45F7F4A41BF7}"/>
    <cellStyle name="Total 2 3 10 2 2 2" xfId="27302" xr:uid="{18D92681-CB03-4628-A567-374AA8469031}"/>
    <cellStyle name="Total 2 3 10 2 2 3" xfId="27303" xr:uid="{DC2E31CA-D14C-40D1-AEA9-D1F27A01B4BC}"/>
    <cellStyle name="Total 2 3 10 2 3" xfId="27304" xr:uid="{A24B0DEB-32BB-4452-B42E-25DBF448C541}"/>
    <cellStyle name="Total 2 3 10 2 4" xfId="27305" xr:uid="{7ACACC1D-F424-4934-8494-B0273C534A1D}"/>
    <cellStyle name="Total 2 3 10 3" xfId="27306" xr:uid="{4AC7B264-EC6B-4B0E-BD40-CE2E98C49288}"/>
    <cellStyle name="Total 2 3 10 3 2" xfId="27307" xr:uid="{BF7215D5-5026-4F9A-83C6-C2D9B5E88427}"/>
    <cellStyle name="Total 2 3 10 3 2 2" xfId="27308" xr:uid="{3DA89A46-9149-4A0D-869A-41B7264E9D4E}"/>
    <cellStyle name="Total 2 3 10 3 2 3" xfId="27309" xr:uid="{197F360A-928C-4A7B-B10A-59D3844BD9ED}"/>
    <cellStyle name="Total 2 3 10 3 3" xfId="27310" xr:uid="{89AC6C9C-D742-4044-BC0E-331C5267C441}"/>
    <cellStyle name="Total 2 3 10 3 4" xfId="27311" xr:uid="{C904F564-13A2-451C-B928-EC290127C6EE}"/>
    <cellStyle name="Total 2 3 10 4" xfId="27312" xr:uid="{9D3FB52B-B2E0-4D1D-BEAD-65FCD10B18CE}"/>
    <cellStyle name="Total 2 3 10 4 2" xfId="27313" xr:uid="{71C9F7C6-083F-43BF-B747-3851B2E5C164}"/>
    <cellStyle name="Total 2 3 10 4 2 2" xfId="27314" xr:uid="{F00E0B67-1C49-45AD-8338-CB55F858FEE9}"/>
    <cellStyle name="Total 2 3 10 4 2 3" xfId="27315" xr:uid="{5B4FD46F-E752-4103-AB77-895BEA989B15}"/>
    <cellStyle name="Total 2 3 10 4 3" xfId="27316" xr:uid="{176760A8-FAD8-4C46-88FB-67D27A175598}"/>
    <cellStyle name="Total 2 3 10 4 4" xfId="27317" xr:uid="{109BC625-568E-4D54-BAFF-58F820C787D4}"/>
    <cellStyle name="Total 2 3 10 5" xfId="27318" xr:uid="{ADAA5507-663D-472D-AA97-323A17C721C8}"/>
    <cellStyle name="Total 2 3 10 5 2" xfId="27319" xr:uid="{8E785EB0-DA65-461F-B633-AF0F98A213B6}"/>
    <cellStyle name="Total 2 3 10 5 2 2" xfId="27320" xr:uid="{55D83026-E8C5-442F-996C-504336912336}"/>
    <cellStyle name="Total 2 3 10 5 2 3" xfId="27321" xr:uid="{CBCAD46C-6463-4469-B42C-0518C339CEBF}"/>
    <cellStyle name="Total 2 3 10 5 3" xfId="27322" xr:uid="{AED8D158-E617-4DE5-94B2-59A322018B7C}"/>
    <cellStyle name="Total 2 3 10 5 4" xfId="27323" xr:uid="{B459F332-AE33-4F90-9FD4-D2E93E4B13C1}"/>
    <cellStyle name="Total 2 3 10 6" xfId="27324" xr:uid="{C640D74B-6E52-4E03-9533-C82F5B222AC1}"/>
    <cellStyle name="Total 2 3 10 6 2" xfId="27325" xr:uid="{76E66548-C988-4AA8-8F99-5F8559E4B82D}"/>
    <cellStyle name="Total 2 3 10 6 2 2" xfId="27326" xr:uid="{CB87D475-3459-4A86-9155-10C1864F2E4C}"/>
    <cellStyle name="Total 2 3 10 6 2 3" xfId="27327" xr:uid="{F2BFA8DE-D6ED-452A-85E0-42388C8E9B24}"/>
    <cellStyle name="Total 2 3 10 6 3" xfId="27328" xr:uid="{6E681231-6A90-4729-B8BA-413D534341B3}"/>
    <cellStyle name="Total 2 3 10 6 4" xfId="27329" xr:uid="{2761A1EA-B001-4D76-947F-8E594789DE32}"/>
    <cellStyle name="Total 2 3 10 7" xfId="27330" xr:uid="{D6EFBCCD-353B-40C3-A089-A6D5B22F555C}"/>
    <cellStyle name="Total 2 3 10 7 2" xfId="27331" xr:uid="{81384BD4-9E30-496E-8154-4ABAAF5F4E92}"/>
    <cellStyle name="Total 2 3 10 7 3" xfId="27332" xr:uid="{0F56B127-A676-4C13-ACB2-E26B14AA8E18}"/>
    <cellStyle name="Total 2 3 10 8" xfId="27333" xr:uid="{FD516E44-DFEE-47F0-BDC1-2FED55A7786E}"/>
    <cellStyle name="Total 2 3 10 9" xfId="27334" xr:uid="{2087495F-9166-4646-A69B-4E8598B85C21}"/>
    <cellStyle name="Total 2 3 11" xfId="27335" xr:uid="{9FF083A6-821D-4986-A1EA-A82F171A5796}"/>
    <cellStyle name="Total 2 3 11 2" xfId="27336" xr:uid="{DF821081-AF5A-47AA-B106-2A1ADB574465}"/>
    <cellStyle name="Total 2 3 11 2 2" xfId="27337" xr:uid="{3817CD03-FC9A-431A-A7D9-A01E717483FE}"/>
    <cellStyle name="Total 2 3 11 2 2 2" xfId="27338" xr:uid="{C43B3835-D9A6-4B94-B78C-D7536AD8D6BF}"/>
    <cellStyle name="Total 2 3 11 2 2 3" xfId="27339" xr:uid="{D3068ED5-9FD1-43DE-83EC-39B8A152D6F5}"/>
    <cellStyle name="Total 2 3 11 2 3" xfId="27340" xr:uid="{5F9F8CC4-E3EC-468A-8BBD-ADE617B28E7C}"/>
    <cellStyle name="Total 2 3 11 2 4" xfId="27341" xr:uid="{8BE9E878-592E-4CCC-95B3-275F3D73EC2D}"/>
    <cellStyle name="Total 2 3 11 3" xfId="27342" xr:uid="{6DF1B08D-A6AB-4ED7-9E55-BBE3A07C935D}"/>
    <cellStyle name="Total 2 3 11 3 2" xfId="27343" xr:uid="{A87A70F7-74EF-4A5C-8AA3-197EE1FA6B29}"/>
    <cellStyle name="Total 2 3 11 3 2 2" xfId="27344" xr:uid="{7BC093EE-74E9-4F5A-8964-03346599E1FB}"/>
    <cellStyle name="Total 2 3 11 3 2 3" xfId="27345" xr:uid="{557452AD-3DAF-47EA-9859-1515344CE381}"/>
    <cellStyle name="Total 2 3 11 3 3" xfId="27346" xr:uid="{D6AC336B-AF0B-4558-A138-A3A1575397C4}"/>
    <cellStyle name="Total 2 3 11 3 4" xfId="27347" xr:uid="{51DACF3D-976B-4361-B73C-79037ECF82F0}"/>
    <cellStyle name="Total 2 3 11 4" xfId="27348" xr:uid="{BB805243-8EFF-4A11-A8A6-C9E3ECC461A7}"/>
    <cellStyle name="Total 2 3 11 4 2" xfId="27349" xr:uid="{E07BC072-B269-46DD-995F-61D9518B282C}"/>
    <cellStyle name="Total 2 3 11 4 2 2" xfId="27350" xr:uid="{7EDEB272-590D-4B85-A7C2-4DD2F0F4CD60}"/>
    <cellStyle name="Total 2 3 11 4 2 3" xfId="27351" xr:uid="{A38B3C70-724D-45BE-924F-1F2F8A997C8A}"/>
    <cellStyle name="Total 2 3 11 4 3" xfId="27352" xr:uid="{1D100A61-F516-4173-B4AF-FE4185B319D0}"/>
    <cellStyle name="Total 2 3 11 4 4" xfId="27353" xr:uid="{BD9F343D-DD0F-4BD2-947A-D8540582BC20}"/>
    <cellStyle name="Total 2 3 11 5" xfId="27354" xr:uid="{3B5AD62B-6DAD-4A05-8971-051983A3A6D6}"/>
    <cellStyle name="Total 2 3 11 5 2" xfId="27355" xr:uid="{AFB07A21-EEE8-4C63-ABD6-A65E38AFB1F2}"/>
    <cellStyle name="Total 2 3 11 5 2 2" xfId="27356" xr:uid="{8A684DD4-EAC2-4339-A666-214C7D157C9C}"/>
    <cellStyle name="Total 2 3 11 5 2 3" xfId="27357" xr:uid="{167137EC-F1D0-4901-9EB9-F729FF1C87DF}"/>
    <cellStyle name="Total 2 3 11 5 3" xfId="27358" xr:uid="{C843B611-FE90-4EC2-9DFD-C7677222C197}"/>
    <cellStyle name="Total 2 3 11 5 4" xfId="27359" xr:uid="{3E24CE9B-B6C7-4A80-8DBB-934DCD895625}"/>
    <cellStyle name="Total 2 3 11 6" xfId="27360" xr:uid="{DDC9C9B5-8129-49FC-A8B3-999E7F61E2ED}"/>
    <cellStyle name="Total 2 3 11 6 2" xfId="27361" xr:uid="{C1B576E2-6BE2-4258-B19A-A8E6E6E953FF}"/>
    <cellStyle name="Total 2 3 11 6 2 2" xfId="27362" xr:uid="{B0022453-4A4A-4772-9DE6-995FB8984D15}"/>
    <cellStyle name="Total 2 3 11 6 2 3" xfId="27363" xr:uid="{BD9F28A7-28CF-41BE-A117-62217E98EA17}"/>
    <cellStyle name="Total 2 3 11 6 3" xfId="27364" xr:uid="{5596EBCD-3CA6-4D13-B05A-1FF3A9C1592A}"/>
    <cellStyle name="Total 2 3 11 6 4" xfId="27365" xr:uid="{2A61553B-393E-48D1-85F3-54FCE5B4CE27}"/>
    <cellStyle name="Total 2 3 11 7" xfId="27366" xr:uid="{5C67A3D5-99DF-4BA2-B1A5-2022D49C0D47}"/>
    <cellStyle name="Total 2 3 11 7 2" xfId="27367" xr:uid="{563B9BF9-4B0F-4690-AFFA-FCE506F7B310}"/>
    <cellStyle name="Total 2 3 11 7 3" xfId="27368" xr:uid="{1EA98707-6405-46A6-A217-24F58DCDCC6E}"/>
    <cellStyle name="Total 2 3 11 8" xfId="27369" xr:uid="{5B74DBB1-164E-41E5-9773-B4F5C44B6770}"/>
    <cellStyle name="Total 2 3 11 9" xfId="27370" xr:uid="{977CA317-14E3-4D9A-9341-1CC48BEAF108}"/>
    <cellStyle name="Total 2 3 12" xfId="27371" xr:uid="{3B9505EE-1F12-4C64-A627-DA4E086318A6}"/>
    <cellStyle name="Total 2 3 12 2" xfId="27372" xr:uid="{EF8E36F6-9E4A-41D3-934B-08E1923AC69C}"/>
    <cellStyle name="Total 2 3 12 2 2" xfId="27373" xr:uid="{83ECB920-C080-4AE9-8983-BD9DC02C1E58}"/>
    <cellStyle name="Total 2 3 12 2 2 2" xfId="27374" xr:uid="{A55F3BC1-6693-41CB-ADDA-E27BF40F1AA4}"/>
    <cellStyle name="Total 2 3 12 2 2 3" xfId="27375" xr:uid="{401866D3-103E-45DD-900D-4155750CA140}"/>
    <cellStyle name="Total 2 3 12 2 3" xfId="27376" xr:uid="{7DF27E6E-0A82-47A1-9859-F470918440AF}"/>
    <cellStyle name="Total 2 3 12 2 4" xfId="27377" xr:uid="{904991C8-EB3B-47E6-96DA-4B907DECEFEB}"/>
    <cellStyle name="Total 2 3 12 3" xfId="27378" xr:uid="{02AD99A6-F49D-4A2F-8FAC-D2D937CFB097}"/>
    <cellStyle name="Total 2 3 12 3 2" xfId="27379" xr:uid="{A719E9F7-66B4-4DBE-8B4A-B743FC27E1D1}"/>
    <cellStyle name="Total 2 3 12 3 2 2" xfId="27380" xr:uid="{7313D440-ECD6-46D4-96D4-2C759647756A}"/>
    <cellStyle name="Total 2 3 12 3 2 3" xfId="27381" xr:uid="{6772CB50-4FEE-4B53-AB62-58783FFA09C1}"/>
    <cellStyle name="Total 2 3 12 3 3" xfId="27382" xr:uid="{9E0C7909-B236-4457-A9E7-3315DCE00941}"/>
    <cellStyle name="Total 2 3 12 3 4" xfId="27383" xr:uid="{6B1CC435-C7E1-4ADA-A3DF-D629020953E3}"/>
    <cellStyle name="Total 2 3 12 4" xfId="27384" xr:uid="{8FF99A97-2860-43F3-A79A-0516D9DAAF5C}"/>
    <cellStyle name="Total 2 3 12 4 2" xfId="27385" xr:uid="{0D9044B8-4923-4DCD-86F8-7DA6EA20CF8B}"/>
    <cellStyle name="Total 2 3 12 4 2 2" xfId="27386" xr:uid="{4A4CEB6C-71D8-4B68-B4FA-C34A8AA8A4EC}"/>
    <cellStyle name="Total 2 3 12 4 2 3" xfId="27387" xr:uid="{F1D0DB0A-E2B0-47FF-9C5B-7E9807399336}"/>
    <cellStyle name="Total 2 3 12 4 3" xfId="27388" xr:uid="{66E4A76F-969B-4A4B-A629-CAD62827D245}"/>
    <cellStyle name="Total 2 3 12 4 4" xfId="27389" xr:uid="{53A7AE57-EEFB-460B-990B-96C3A6F3C776}"/>
    <cellStyle name="Total 2 3 12 5" xfId="27390" xr:uid="{51C9A5B6-9852-48D8-94EB-EC024C1233F0}"/>
    <cellStyle name="Total 2 3 12 5 2" xfId="27391" xr:uid="{8291F3CB-37E6-46C9-9163-67B97E8D889B}"/>
    <cellStyle name="Total 2 3 12 5 2 2" xfId="27392" xr:uid="{A334320F-615B-4E02-9040-98462A84783D}"/>
    <cellStyle name="Total 2 3 12 5 2 3" xfId="27393" xr:uid="{93BDFE3E-8240-4AF1-9810-A728A74F8BF3}"/>
    <cellStyle name="Total 2 3 12 5 3" xfId="27394" xr:uid="{BBFD7045-B413-40A5-BFB1-5ADC916E3BF6}"/>
    <cellStyle name="Total 2 3 12 5 4" xfId="27395" xr:uid="{BECD3860-6EC2-4C15-B1B2-D10BF16F3309}"/>
    <cellStyle name="Total 2 3 12 6" xfId="27396" xr:uid="{9F18E647-793A-45E0-A957-A6998B9205BA}"/>
    <cellStyle name="Total 2 3 12 6 2" xfId="27397" xr:uid="{ABD4AC80-715A-4D08-AE3D-D2313DF00DA9}"/>
    <cellStyle name="Total 2 3 12 6 2 2" xfId="27398" xr:uid="{7DDD8BEF-71F6-443D-8136-D4A3DAD534FF}"/>
    <cellStyle name="Total 2 3 12 6 2 3" xfId="27399" xr:uid="{0E65D7A4-EC41-42E3-A222-D04F798930E8}"/>
    <cellStyle name="Total 2 3 12 6 3" xfId="27400" xr:uid="{59C6AB29-7FFB-457D-B8C4-86D3D6941A63}"/>
    <cellStyle name="Total 2 3 12 6 4" xfId="27401" xr:uid="{6377CDB2-C503-43B2-8F16-0E7CB3368754}"/>
    <cellStyle name="Total 2 3 12 7" xfId="27402" xr:uid="{27869DE7-EE68-4646-9EF3-B80BA3B6662A}"/>
    <cellStyle name="Total 2 3 12 7 2" xfId="27403" xr:uid="{A104D16E-8E4A-4B3E-8EF5-B9115C2FA5DA}"/>
    <cellStyle name="Total 2 3 12 7 3" xfId="27404" xr:uid="{92616DBB-6516-44AB-90EF-637B3CDF9233}"/>
    <cellStyle name="Total 2 3 12 8" xfId="27405" xr:uid="{2B62F082-4A4F-44D4-BFA9-490CC89D651E}"/>
    <cellStyle name="Total 2 3 12 9" xfId="27406" xr:uid="{2DFD2B5A-C0EE-4271-BF43-10506AE2EBB4}"/>
    <cellStyle name="Total 2 3 13" xfId="27407" xr:uid="{22A3E0B8-5FBF-41A2-8A6C-22D39437F994}"/>
    <cellStyle name="Total 2 3 13 2" xfId="27408" xr:uid="{B376C060-1C00-4B73-81EC-15743D7EE2E4}"/>
    <cellStyle name="Total 2 3 13 2 2" xfId="27409" xr:uid="{6935CB07-0359-4421-8C82-22BC3B9118A8}"/>
    <cellStyle name="Total 2 3 13 2 2 2" xfId="27410" xr:uid="{00DB6BEA-6D26-4B43-9C13-2B055308BE00}"/>
    <cellStyle name="Total 2 3 13 2 2 3" xfId="27411" xr:uid="{A446C37E-84B0-4047-89C3-8E7C7DA7B18F}"/>
    <cellStyle name="Total 2 3 13 2 3" xfId="27412" xr:uid="{A8496D94-57D1-41D3-B33B-4F32813AD3FA}"/>
    <cellStyle name="Total 2 3 13 2 4" xfId="27413" xr:uid="{8D022C9D-FFAD-4C18-8995-116139D3E885}"/>
    <cellStyle name="Total 2 3 13 3" xfId="27414" xr:uid="{615A4076-0784-4F41-87FD-61D33A9D5E4E}"/>
    <cellStyle name="Total 2 3 13 3 2" xfId="27415" xr:uid="{DE984546-C6AE-483D-B377-3BD618C27A0E}"/>
    <cellStyle name="Total 2 3 13 3 2 2" xfId="27416" xr:uid="{B8846797-8DF0-4001-BE98-B0557F7609CC}"/>
    <cellStyle name="Total 2 3 13 3 2 3" xfId="27417" xr:uid="{E920A9F3-97AF-4DE1-8303-C74B8E096247}"/>
    <cellStyle name="Total 2 3 13 3 3" xfId="27418" xr:uid="{FDE9D669-5985-483F-A930-FD64BE2C8DA6}"/>
    <cellStyle name="Total 2 3 13 3 4" xfId="27419" xr:uid="{500EB4E1-0EAD-456A-B7E7-969F725644E5}"/>
    <cellStyle name="Total 2 3 13 4" xfId="27420" xr:uid="{94DEC537-82A5-4D89-A340-8CA67A685395}"/>
    <cellStyle name="Total 2 3 13 4 2" xfId="27421" xr:uid="{55F4F3C2-0E0D-4B52-8BA5-B0C5E15BC5F0}"/>
    <cellStyle name="Total 2 3 13 4 2 2" xfId="27422" xr:uid="{9881F581-FF66-49BD-86A5-1361F8661B1D}"/>
    <cellStyle name="Total 2 3 13 4 2 3" xfId="27423" xr:uid="{03E3620E-48D0-40C4-AA27-503FCFB304B7}"/>
    <cellStyle name="Total 2 3 13 4 3" xfId="27424" xr:uid="{0BB99698-FE88-4263-8ED1-FC9981764B31}"/>
    <cellStyle name="Total 2 3 13 4 4" xfId="27425" xr:uid="{1C5604E3-DA9E-4CF4-B79B-4B13AFF82A3C}"/>
    <cellStyle name="Total 2 3 13 5" xfId="27426" xr:uid="{822BAE4F-B77B-4BCB-8359-1F38FFC66DFE}"/>
    <cellStyle name="Total 2 3 13 5 2" xfId="27427" xr:uid="{F61DDB51-6A28-42B5-8E8A-5C83615BAE10}"/>
    <cellStyle name="Total 2 3 13 5 2 2" xfId="27428" xr:uid="{D9E7EC43-8AC5-4A65-91FF-68B582EDDD39}"/>
    <cellStyle name="Total 2 3 13 5 2 3" xfId="27429" xr:uid="{7D9BAAA6-1B4B-4757-A36A-91C2D22CD817}"/>
    <cellStyle name="Total 2 3 13 5 3" xfId="27430" xr:uid="{788D9A26-77C3-45FE-8C68-E620CA09D10B}"/>
    <cellStyle name="Total 2 3 13 5 4" xfId="27431" xr:uid="{A8EE6B29-42E4-4B58-AAAF-55175AF6C6D5}"/>
    <cellStyle name="Total 2 3 13 6" xfId="27432" xr:uid="{64A273F2-C90F-4EFA-BAD1-612390D716AC}"/>
    <cellStyle name="Total 2 3 13 6 2" xfId="27433" xr:uid="{1741351E-BAC2-4971-BB23-017EAE269DA5}"/>
    <cellStyle name="Total 2 3 13 6 2 2" xfId="27434" xr:uid="{5B07D44B-33EE-4E42-9CA3-5461CE06988D}"/>
    <cellStyle name="Total 2 3 13 6 2 3" xfId="27435" xr:uid="{8533827E-BFB1-4143-97E1-FBF962068620}"/>
    <cellStyle name="Total 2 3 13 6 3" xfId="27436" xr:uid="{E44EE034-C0A4-4655-99CF-4D1846998902}"/>
    <cellStyle name="Total 2 3 13 6 4" xfId="27437" xr:uid="{3114AB10-A99F-473A-959D-AB50C494241D}"/>
    <cellStyle name="Total 2 3 13 7" xfId="27438" xr:uid="{E67DDD75-7661-42CD-825B-E3A0E59239E0}"/>
    <cellStyle name="Total 2 3 13 7 2" xfId="27439" xr:uid="{237820C0-F8C1-4BD3-AC5C-106FAC72ED6B}"/>
    <cellStyle name="Total 2 3 13 7 3" xfId="27440" xr:uid="{784082F5-4E15-4D5C-95FC-E9B5B2413E4F}"/>
    <cellStyle name="Total 2 3 13 8" xfId="27441" xr:uid="{EA7142BF-6D4C-458B-B6EB-3AB8053D3650}"/>
    <cellStyle name="Total 2 3 13 9" xfId="27442" xr:uid="{D2659684-915F-4F5F-AF79-BCC3A5E233CA}"/>
    <cellStyle name="Total 2 3 14" xfId="27443" xr:uid="{07AE4C0D-6D59-44D3-84A7-48F2E4642812}"/>
    <cellStyle name="Total 2 3 14 2" xfId="27444" xr:uid="{ADDB7D30-2E59-44CE-A1E3-FA592F086D9F}"/>
    <cellStyle name="Total 2 3 14 2 2" xfId="27445" xr:uid="{1E78DC64-E95B-4E83-B4BA-B3E4B8886484}"/>
    <cellStyle name="Total 2 3 14 2 2 2" xfId="27446" xr:uid="{79917445-442E-4A87-ADF1-C532CDE54BCD}"/>
    <cellStyle name="Total 2 3 14 2 2 3" xfId="27447" xr:uid="{781219CA-4755-46EC-86BE-DD8ABAA4CCE4}"/>
    <cellStyle name="Total 2 3 14 2 3" xfId="27448" xr:uid="{5C499EA1-2069-45F1-BD35-C34F3995804B}"/>
    <cellStyle name="Total 2 3 14 2 4" xfId="27449" xr:uid="{0C2BF7F7-C02D-4ADD-BDCC-AB329C11F62E}"/>
    <cellStyle name="Total 2 3 14 3" xfId="27450" xr:uid="{5F6BE469-DBA6-4544-AD85-3DD3A8A23F75}"/>
    <cellStyle name="Total 2 3 14 3 2" xfId="27451" xr:uid="{8FAB026C-FB32-4292-AA08-894CD42A2B65}"/>
    <cellStyle name="Total 2 3 14 3 2 2" xfId="27452" xr:uid="{E2B16876-63DC-4AA2-8103-EEBF7EEEC919}"/>
    <cellStyle name="Total 2 3 14 3 2 3" xfId="27453" xr:uid="{C4554834-08C9-41AF-8F17-34B0B666E58F}"/>
    <cellStyle name="Total 2 3 14 3 3" xfId="27454" xr:uid="{9A065EDD-8606-491B-AE19-34E6EF5B714A}"/>
    <cellStyle name="Total 2 3 14 3 4" xfId="27455" xr:uid="{20B9D164-5EB8-4A21-B597-AAD9414380EE}"/>
    <cellStyle name="Total 2 3 14 4" xfId="27456" xr:uid="{FAE9781F-1881-4553-96C2-BBBBF498F8E1}"/>
    <cellStyle name="Total 2 3 14 4 2" xfId="27457" xr:uid="{FCF380C1-DE26-47B3-95F1-3D358BF22622}"/>
    <cellStyle name="Total 2 3 14 4 2 2" xfId="27458" xr:uid="{3FEC699F-E64F-4FC8-93F7-F5C70F95FD26}"/>
    <cellStyle name="Total 2 3 14 4 2 3" xfId="27459" xr:uid="{7279DC74-A00A-424B-A966-37F2E0AAC324}"/>
    <cellStyle name="Total 2 3 14 4 3" xfId="27460" xr:uid="{83378FA9-0B5D-46F7-9C6C-9E7835E5BC30}"/>
    <cellStyle name="Total 2 3 14 4 4" xfId="27461" xr:uid="{0F0620D2-BA6D-4B7C-9BAF-1FC79D8BBE9E}"/>
    <cellStyle name="Total 2 3 14 5" xfId="27462" xr:uid="{5E0348E4-255C-46A6-97B6-5C34D7E57857}"/>
    <cellStyle name="Total 2 3 14 5 2" xfId="27463" xr:uid="{E38F93CC-3BD6-4C4E-A894-AF2EB78691C0}"/>
    <cellStyle name="Total 2 3 14 5 2 2" xfId="27464" xr:uid="{C0C334C4-38B7-40DD-8BA2-CA18DADC9097}"/>
    <cellStyle name="Total 2 3 14 5 2 3" xfId="27465" xr:uid="{BC157330-49E1-4D25-B905-2851B1CAB397}"/>
    <cellStyle name="Total 2 3 14 5 3" xfId="27466" xr:uid="{EE819C60-C703-452F-97FC-31B93F089978}"/>
    <cellStyle name="Total 2 3 14 5 4" xfId="27467" xr:uid="{94083967-56A2-4E8E-B62E-3D7A3E509F38}"/>
    <cellStyle name="Total 2 3 14 6" xfId="27468" xr:uid="{083C39CD-B985-415D-900F-84141EA20AF6}"/>
    <cellStyle name="Total 2 3 14 6 2" xfId="27469" xr:uid="{98A93E95-4BCF-4CF8-92DB-6569E8C6C20A}"/>
    <cellStyle name="Total 2 3 14 6 2 2" xfId="27470" xr:uid="{B4ADFC9F-13E0-4881-8ED3-7A34AEEBB532}"/>
    <cellStyle name="Total 2 3 14 6 2 3" xfId="27471" xr:uid="{EA18A359-8CD9-4730-9607-A05ED07BC4A8}"/>
    <cellStyle name="Total 2 3 14 6 3" xfId="27472" xr:uid="{3C1CBC23-1A72-479A-8F0B-54EAD239CB53}"/>
    <cellStyle name="Total 2 3 14 6 4" xfId="27473" xr:uid="{27A9B134-2ABE-47EF-8756-8D250051B16D}"/>
    <cellStyle name="Total 2 3 14 7" xfId="27474" xr:uid="{CECF009E-7950-489E-B5A5-8A173F44F2B5}"/>
    <cellStyle name="Total 2 3 14 7 2" xfId="27475" xr:uid="{37ED4D47-B7CD-4071-9B8C-6CF828EA8996}"/>
    <cellStyle name="Total 2 3 14 7 3" xfId="27476" xr:uid="{CB9F20C8-32B5-47E9-9AC4-F5F377EC6D4F}"/>
    <cellStyle name="Total 2 3 14 8" xfId="27477" xr:uid="{83B313B0-FE6F-4044-8C66-E42217E369B1}"/>
    <cellStyle name="Total 2 3 14 9" xfId="27478" xr:uid="{05CE35E8-59CD-4331-A9E4-5D4F5A2B5E50}"/>
    <cellStyle name="Total 2 3 15" xfId="27479" xr:uid="{5B475EED-1B49-41E7-BABE-C24726EBDEE7}"/>
    <cellStyle name="Total 2 3 15 2" xfId="27480" xr:uid="{BA981F36-766D-4442-94A6-0B75F77C6D04}"/>
    <cellStyle name="Total 2 3 15 2 2" xfId="27481" xr:uid="{E269AC1B-6F9D-4AFF-85AA-DA9420911AC4}"/>
    <cellStyle name="Total 2 3 15 2 2 2" xfId="27482" xr:uid="{D96D79CE-8107-441F-B2CE-8EBCED437039}"/>
    <cellStyle name="Total 2 3 15 2 2 3" xfId="27483" xr:uid="{E40311FB-A6E3-46C4-9678-E5EA81693898}"/>
    <cellStyle name="Total 2 3 15 2 3" xfId="27484" xr:uid="{731494E0-95A4-44A9-806A-01A36EE872DE}"/>
    <cellStyle name="Total 2 3 15 2 4" xfId="27485" xr:uid="{09A4813A-E41F-4D37-BB82-EF38A5D60F37}"/>
    <cellStyle name="Total 2 3 15 3" xfId="27486" xr:uid="{433CFA2C-5A5A-4CBE-A5D6-592FA95DFC8B}"/>
    <cellStyle name="Total 2 3 15 3 2" xfId="27487" xr:uid="{3020925F-AB9F-43A5-A2F6-F44BBC4ABE6A}"/>
    <cellStyle name="Total 2 3 15 3 2 2" xfId="27488" xr:uid="{AC5D7283-627A-469B-9267-8F57C27A77AD}"/>
    <cellStyle name="Total 2 3 15 3 2 3" xfId="27489" xr:uid="{03881E97-D5D0-4ACF-BB0F-7E783ACF0A76}"/>
    <cellStyle name="Total 2 3 15 3 3" xfId="27490" xr:uid="{F21C6891-F1FF-4B51-BBE5-C7F00AC152E0}"/>
    <cellStyle name="Total 2 3 15 3 4" xfId="27491" xr:uid="{1C976F78-785D-4A5A-8CEB-C05FAB99FA44}"/>
    <cellStyle name="Total 2 3 15 4" xfId="27492" xr:uid="{AE06FB81-93D0-456A-901A-498FF3E9047C}"/>
    <cellStyle name="Total 2 3 15 4 2" xfId="27493" xr:uid="{05E9E40B-1B63-4799-A04E-874815726CB0}"/>
    <cellStyle name="Total 2 3 15 4 2 2" xfId="27494" xr:uid="{32A9C68A-A2E7-4CF3-83FF-AC394C758888}"/>
    <cellStyle name="Total 2 3 15 4 2 3" xfId="27495" xr:uid="{BC58C243-03B7-45E2-89A1-9FC19988E65A}"/>
    <cellStyle name="Total 2 3 15 4 3" xfId="27496" xr:uid="{827ADB14-3708-4F73-B07E-3C0B597ED5A7}"/>
    <cellStyle name="Total 2 3 15 4 4" xfId="27497" xr:uid="{B4410B7E-033A-4405-BB3B-1E8C3B576AC7}"/>
    <cellStyle name="Total 2 3 15 5" xfId="27498" xr:uid="{DBD953AE-E029-46BB-BA40-9EB114FF8342}"/>
    <cellStyle name="Total 2 3 15 5 2" xfId="27499" xr:uid="{203C4B48-1A51-4BF4-9389-ACBE2A8C60FD}"/>
    <cellStyle name="Total 2 3 15 5 2 2" xfId="27500" xr:uid="{60826805-0605-45CD-8A0A-52CFB0635C02}"/>
    <cellStyle name="Total 2 3 15 5 2 3" xfId="27501" xr:uid="{00A71622-8A2C-4534-8BEA-6A8EA2E44611}"/>
    <cellStyle name="Total 2 3 15 5 3" xfId="27502" xr:uid="{F27C04C7-B343-4323-860E-96BA6F6848A3}"/>
    <cellStyle name="Total 2 3 15 5 4" xfId="27503" xr:uid="{9E747288-B19C-44C3-970A-4CD5DBCA8C7A}"/>
    <cellStyle name="Total 2 3 15 6" xfId="27504" xr:uid="{47CC50B5-750E-4F90-9A68-1FA0F73D38AF}"/>
    <cellStyle name="Total 2 3 15 6 2" xfId="27505" xr:uid="{87E2629C-3C70-4BD2-A3A1-D8BDDF109EA3}"/>
    <cellStyle name="Total 2 3 15 6 2 2" xfId="27506" xr:uid="{9A8D7876-7091-4068-988D-B5744783166D}"/>
    <cellStyle name="Total 2 3 15 6 2 3" xfId="27507" xr:uid="{60CB5E1A-3C19-4416-B5A5-5BCA378D6952}"/>
    <cellStyle name="Total 2 3 15 6 3" xfId="27508" xr:uid="{2B9C83F6-D7FF-45C3-BD4E-0E2197DB1FDA}"/>
    <cellStyle name="Total 2 3 15 6 4" xfId="27509" xr:uid="{6AA2D830-DF07-4262-BC6F-23FEC8DF7E88}"/>
    <cellStyle name="Total 2 3 15 7" xfId="27510" xr:uid="{B9A9BBEB-98C8-4825-8B95-0D3668122865}"/>
    <cellStyle name="Total 2 3 15 7 2" xfId="27511" xr:uid="{D1F8F2C5-2EA0-4D33-92D3-A37650163763}"/>
    <cellStyle name="Total 2 3 15 7 3" xfId="27512" xr:uid="{F101CCFE-BB39-459A-AAA5-90201A37A2E5}"/>
    <cellStyle name="Total 2 3 15 8" xfId="27513" xr:uid="{36AA3523-C714-4C48-9B79-9E567EBC05CC}"/>
    <cellStyle name="Total 2 3 15 9" xfId="27514" xr:uid="{41BBCAD0-05DB-45A4-B1F7-73594F08B6C9}"/>
    <cellStyle name="Total 2 3 16" xfId="27515" xr:uid="{BA8E4200-F121-47D3-8F93-31297F1E05AF}"/>
    <cellStyle name="Total 2 3 16 2" xfId="27516" xr:uid="{5ADE477D-9137-43BD-B70D-7B9B37915748}"/>
    <cellStyle name="Total 2 3 16 2 2" xfId="27517" xr:uid="{B0359F22-4DA8-4ADB-AD2A-23AA367905D3}"/>
    <cellStyle name="Total 2 3 16 2 2 2" xfId="27518" xr:uid="{0566A6FE-1C12-4593-AD95-763823F7D39D}"/>
    <cellStyle name="Total 2 3 16 2 2 3" xfId="27519" xr:uid="{E415FAFA-ED1F-49FE-A162-0F8C86E9EBAA}"/>
    <cellStyle name="Total 2 3 16 2 3" xfId="27520" xr:uid="{ABD4CE2B-FA20-4C9F-9474-D3FA8A45946D}"/>
    <cellStyle name="Total 2 3 16 2 4" xfId="27521" xr:uid="{E86FA4B3-3B9B-4910-9F24-F4227478E4E9}"/>
    <cellStyle name="Total 2 3 16 3" xfId="27522" xr:uid="{7EB47433-6625-4762-86D4-FD73B253F1AC}"/>
    <cellStyle name="Total 2 3 16 3 2" xfId="27523" xr:uid="{6FD7BE1E-346C-4DAC-82E1-BE63FDE36E0E}"/>
    <cellStyle name="Total 2 3 16 3 2 2" xfId="27524" xr:uid="{98E5310F-30B5-4321-B67B-8849831A7051}"/>
    <cellStyle name="Total 2 3 16 3 2 3" xfId="27525" xr:uid="{1925D49F-97A2-4A67-A495-4A9C8E9DA018}"/>
    <cellStyle name="Total 2 3 16 3 3" xfId="27526" xr:uid="{3F2A7C9A-0F5E-4AEE-BAE3-E69593A00D6A}"/>
    <cellStyle name="Total 2 3 16 3 4" xfId="27527" xr:uid="{4CABC98B-B2F9-402D-9C58-80C13344A6EE}"/>
    <cellStyle name="Total 2 3 16 4" xfId="27528" xr:uid="{E20F5B16-B239-41C9-970E-AB0146D17BEF}"/>
    <cellStyle name="Total 2 3 16 4 2" xfId="27529" xr:uid="{03456C47-88D9-49FE-ACC9-73A21345C0D5}"/>
    <cellStyle name="Total 2 3 16 4 2 2" xfId="27530" xr:uid="{1B90E8AF-16B8-4117-92F6-7690DEA22463}"/>
    <cellStyle name="Total 2 3 16 4 2 3" xfId="27531" xr:uid="{31D0D3DA-02EA-41DA-B7BE-406C7B63BC77}"/>
    <cellStyle name="Total 2 3 16 4 3" xfId="27532" xr:uid="{0C484E5C-B7B0-4E69-9253-E42215A754DA}"/>
    <cellStyle name="Total 2 3 16 4 4" xfId="27533" xr:uid="{04BE7004-BB1A-45EF-BD04-6C0448593750}"/>
    <cellStyle name="Total 2 3 16 5" xfId="27534" xr:uid="{D4B99A57-4971-4340-87BC-2B943748C8ED}"/>
    <cellStyle name="Total 2 3 16 5 2" xfId="27535" xr:uid="{8F22ECC2-E7B9-4871-85D5-0466B12DE38C}"/>
    <cellStyle name="Total 2 3 16 5 2 2" xfId="27536" xr:uid="{2E27F60E-2209-4FA3-8885-B951456A7AA6}"/>
    <cellStyle name="Total 2 3 16 5 2 3" xfId="27537" xr:uid="{D13106F7-C1ED-420B-BCB9-816E2CE1C615}"/>
    <cellStyle name="Total 2 3 16 5 3" xfId="27538" xr:uid="{9383C23C-B1C9-4516-A99B-0E7188C4658D}"/>
    <cellStyle name="Total 2 3 16 5 4" xfId="27539" xr:uid="{5B64651A-BF0C-4957-9487-FDCB327E48A2}"/>
    <cellStyle name="Total 2 3 16 6" xfId="27540" xr:uid="{AECFC973-14B2-41C8-8AD2-A40058FAB495}"/>
    <cellStyle name="Total 2 3 16 6 2" xfId="27541" xr:uid="{39A1217A-9DB0-4EF9-8F27-1AB1A00F1BD9}"/>
    <cellStyle name="Total 2 3 16 6 2 2" xfId="27542" xr:uid="{A5012E9B-E3B4-426D-A4CB-FA7D5E4A0089}"/>
    <cellStyle name="Total 2 3 16 6 2 3" xfId="27543" xr:uid="{FD1E4C4A-5AA2-42AC-BD1B-BC72160AB34D}"/>
    <cellStyle name="Total 2 3 16 6 3" xfId="27544" xr:uid="{5CEFF88C-5FEB-4E67-BCF8-ABB4B138062B}"/>
    <cellStyle name="Total 2 3 16 6 4" xfId="27545" xr:uid="{858C6B40-9C15-45EF-B8CF-C7D2925AA598}"/>
    <cellStyle name="Total 2 3 16 7" xfId="27546" xr:uid="{65AB4E44-6F1E-4B0F-A287-CC416CB92059}"/>
    <cellStyle name="Total 2 3 16 7 2" xfId="27547" xr:uid="{5BCB1821-61E2-4123-AA5E-BF143A42C617}"/>
    <cellStyle name="Total 2 3 16 7 3" xfId="27548" xr:uid="{995FA981-E77F-4CBE-8CB9-B62543AD521E}"/>
    <cellStyle name="Total 2 3 16 8" xfId="27549" xr:uid="{FEB065F2-096D-4C6D-A9A3-17FC9395F238}"/>
    <cellStyle name="Total 2 3 16 9" xfId="27550" xr:uid="{D4995693-F898-46CB-A628-E1B311D15292}"/>
    <cellStyle name="Total 2 3 17" xfId="27551" xr:uid="{BB5D029E-02FB-4F91-A309-C2047296030F}"/>
    <cellStyle name="Total 2 3 17 2" xfId="27552" xr:uid="{8C10C9F8-D4BF-4B0D-946A-E69C26CD3D7E}"/>
    <cellStyle name="Total 2 3 17 2 2" xfId="27553" xr:uid="{D5825835-CF62-4DFD-98D3-A2E2E17DC678}"/>
    <cellStyle name="Total 2 3 17 2 2 2" xfId="27554" xr:uid="{CCA7472E-0CC3-42A8-8DBA-9540C8235402}"/>
    <cellStyle name="Total 2 3 17 2 2 3" xfId="27555" xr:uid="{7DCBB1DF-707C-4DE5-8471-78F200E3CD6A}"/>
    <cellStyle name="Total 2 3 17 2 3" xfId="27556" xr:uid="{77F1D9A8-1074-48E1-B452-2D709E1DCD14}"/>
    <cellStyle name="Total 2 3 17 2 4" xfId="27557" xr:uid="{845020A9-7607-44E9-918E-8889A5A669F5}"/>
    <cellStyle name="Total 2 3 17 3" xfId="27558" xr:uid="{DAAF93CA-EC05-4696-A468-09273030D00E}"/>
    <cellStyle name="Total 2 3 17 3 2" xfId="27559" xr:uid="{7D4349F3-8301-47CE-9F23-221C359BE364}"/>
    <cellStyle name="Total 2 3 17 3 2 2" xfId="27560" xr:uid="{0EB1C37C-CD53-4589-9414-B4CD4902699E}"/>
    <cellStyle name="Total 2 3 17 3 2 3" xfId="27561" xr:uid="{4DDE73C0-550F-46E9-B4A8-BD39E9CFA7C0}"/>
    <cellStyle name="Total 2 3 17 3 3" xfId="27562" xr:uid="{FD659898-C3AD-4E08-8C76-4C34D00DE263}"/>
    <cellStyle name="Total 2 3 17 3 4" xfId="27563" xr:uid="{F7BBE211-A292-4627-9B12-727901E036B4}"/>
    <cellStyle name="Total 2 3 17 4" xfId="27564" xr:uid="{D8802098-0D14-4973-933A-EE0C260487F5}"/>
    <cellStyle name="Total 2 3 17 4 2" xfId="27565" xr:uid="{1660E6DB-D512-443B-BC17-AA6D91CC1F11}"/>
    <cellStyle name="Total 2 3 17 4 2 2" xfId="27566" xr:uid="{85328895-19E9-485C-A7FE-4E87FEFB903E}"/>
    <cellStyle name="Total 2 3 17 4 2 3" xfId="27567" xr:uid="{6880F82E-D720-48C8-8D5C-92E150D9191E}"/>
    <cellStyle name="Total 2 3 17 4 3" xfId="27568" xr:uid="{69766962-4F19-4326-9D7D-16ABCC7EA9A5}"/>
    <cellStyle name="Total 2 3 17 4 4" xfId="27569" xr:uid="{CF20B69A-81D2-41D8-8B53-780DFD17AC73}"/>
    <cellStyle name="Total 2 3 17 5" xfId="27570" xr:uid="{2D1F2F45-ECD3-4AC5-ABDC-CBCB0AF338B8}"/>
    <cellStyle name="Total 2 3 17 5 2" xfId="27571" xr:uid="{621A04D8-5611-467A-A922-BAF85CCA4EF4}"/>
    <cellStyle name="Total 2 3 17 5 2 2" xfId="27572" xr:uid="{3923648E-E7A0-476C-8E74-0D4E0240CC07}"/>
    <cellStyle name="Total 2 3 17 5 2 3" xfId="27573" xr:uid="{8D275F35-9918-4AD7-9134-0409589C0F51}"/>
    <cellStyle name="Total 2 3 17 5 3" xfId="27574" xr:uid="{65C0C49E-F275-4AF1-AD15-C5D84F930F41}"/>
    <cellStyle name="Total 2 3 17 5 4" xfId="27575" xr:uid="{F72B26E1-B63A-4963-ABED-5EE6578D973D}"/>
    <cellStyle name="Total 2 3 17 6" xfId="27576" xr:uid="{FEBF9F4B-BF97-425B-9C18-E96972F6FD8D}"/>
    <cellStyle name="Total 2 3 17 6 2" xfId="27577" xr:uid="{BDEC90B0-2CDF-4920-A9E5-6AA46E6A0BE5}"/>
    <cellStyle name="Total 2 3 17 6 2 2" xfId="27578" xr:uid="{BF8A34AE-C34D-40D6-8C8D-8C700EBA04CA}"/>
    <cellStyle name="Total 2 3 17 6 2 3" xfId="27579" xr:uid="{155DE3F8-2F9A-4286-AD41-E9A162A5E187}"/>
    <cellStyle name="Total 2 3 17 6 3" xfId="27580" xr:uid="{7AFD0213-4BD9-4B08-AF82-18786BF7C2AD}"/>
    <cellStyle name="Total 2 3 17 6 4" xfId="27581" xr:uid="{A15A5650-EFE7-4ACF-84ED-3D8F4B9B731E}"/>
    <cellStyle name="Total 2 3 17 7" xfId="27582" xr:uid="{A783DA0B-EE0A-4499-A9DC-08EA13067E15}"/>
    <cellStyle name="Total 2 3 17 7 2" xfId="27583" xr:uid="{75F07580-A17B-46EC-9DE3-ED7396EB607E}"/>
    <cellStyle name="Total 2 3 17 7 3" xfId="27584" xr:uid="{56FCAEDE-01F6-477D-A751-494DB391BE83}"/>
    <cellStyle name="Total 2 3 17 8" xfId="27585" xr:uid="{0F5BB164-2AD3-4415-ACFE-C624C2E6BD1C}"/>
    <cellStyle name="Total 2 3 17 9" xfId="27586" xr:uid="{B1B26C8C-31F8-4ADE-AC8F-110A797403CD}"/>
    <cellStyle name="Total 2 3 18" xfId="27587" xr:uid="{AAC2B06A-F51B-49B7-93E8-EC05BF1EB656}"/>
    <cellStyle name="Total 2 3 18 2" xfId="27588" xr:uid="{4C862E2F-C11C-4DC9-A08A-C7C1E26FD8C4}"/>
    <cellStyle name="Total 2 3 18 2 2" xfId="27589" xr:uid="{2361EF6B-5142-4C40-A722-E8F79E447CFD}"/>
    <cellStyle name="Total 2 3 18 2 2 2" xfId="27590" xr:uid="{D437DE5C-AFF9-470C-8DDB-80ACAAE1FA57}"/>
    <cellStyle name="Total 2 3 18 2 2 3" xfId="27591" xr:uid="{E6692655-1DC3-43B9-BA20-8BA7D3F063E0}"/>
    <cellStyle name="Total 2 3 18 2 3" xfId="27592" xr:uid="{E614B57D-BC1B-403E-BD2F-5B5419960FC1}"/>
    <cellStyle name="Total 2 3 18 2 4" xfId="27593" xr:uid="{0C64AD60-80A2-400D-AA11-467B47425CF5}"/>
    <cellStyle name="Total 2 3 18 3" xfId="27594" xr:uid="{E63AEE85-E099-4477-88D8-B30B7EDB5D8F}"/>
    <cellStyle name="Total 2 3 18 3 2" xfId="27595" xr:uid="{DEDE17F2-5098-4110-86F7-49D2510EFD92}"/>
    <cellStyle name="Total 2 3 18 3 2 2" xfId="27596" xr:uid="{28178C2D-4EB9-4CE8-B1D3-C9C3D24539BA}"/>
    <cellStyle name="Total 2 3 18 3 2 3" xfId="27597" xr:uid="{18EAD075-4C91-47C5-9344-0CDF17730DD9}"/>
    <cellStyle name="Total 2 3 18 3 3" xfId="27598" xr:uid="{EA1D3487-64AB-4EE1-AE11-6F05E536935C}"/>
    <cellStyle name="Total 2 3 18 3 4" xfId="27599" xr:uid="{FAE653CE-ABCD-41C6-9EBC-27C3C72B8931}"/>
    <cellStyle name="Total 2 3 18 4" xfId="27600" xr:uid="{C6B30855-E255-4F4E-AD27-9B540DB70F98}"/>
    <cellStyle name="Total 2 3 18 4 2" xfId="27601" xr:uid="{46BFDC57-0759-41F3-BA98-95E89E4AF6EA}"/>
    <cellStyle name="Total 2 3 18 4 2 2" xfId="27602" xr:uid="{621A5EF7-2DF7-4641-875D-5BEF4B09FB5C}"/>
    <cellStyle name="Total 2 3 18 4 2 3" xfId="27603" xr:uid="{B6559BC5-21FD-4469-9E9C-14661F7B409C}"/>
    <cellStyle name="Total 2 3 18 4 3" xfId="27604" xr:uid="{25484232-C624-411D-AF40-60896529DDCE}"/>
    <cellStyle name="Total 2 3 18 4 4" xfId="27605" xr:uid="{E60ED3A9-FEB0-4CC8-AB78-118DFCA5971B}"/>
    <cellStyle name="Total 2 3 18 5" xfId="27606" xr:uid="{B1FB88AD-D857-45EA-8D51-4543E62ED420}"/>
    <cellStyle name="Total 2 3 18 5 2" xfId="27607" xr:uid="{A69234DC-B2DD-410D-832B-65C592338820}"/>
    <cellStyle name="Total 2 3 18 5 2 2" xfId="27608" xr:uid="{C306C81D-A88C-4FE0-8111-AB51E58F7974}"/>
    <cellStyle name="Total 2 3 18 5 2 3" xfId="27609" xr:uid="{EA3AD4CF-E7A9-47A3-A3A8-9B4C66CBD9DA}"/>
    <cellStyle name="Total 2 3 18 5 3" xfId="27610" xr:uid="{D709B38D-2567-4B65-9A47-02896A4395E3}"/>
    <cellStyle name="Total 2 3 18 5 4" xfId="27611" xr:uid="{DD67C8F5-8C11-4F0D-B947-4ADD4CC9F5F4}"/>
    <cellStyle name="Total 2 3 18 6" xfId="27612" xr:uid="{1CFD2745-9D13-4D0E-8E5D-4DEDF162611B}"/>
    <cellStyle name="Total 2 3 18 6 2" xfId="27613" xr:uid="{9091ECE8-CCF9-49D9-8DC8-7894FECAD8A0}"/>
    <cellStyle name="Total 2 3 18 6 2 2" xfId="27614" xr:uid="{6079F7C4-5775-450F-A577-B53BFF8C5330}"/>
    <cellStyle name="Total 2 3 18 6 2 3" xfId="27615" xr:uid="{556C1A3A-2FE9-44FC-93A7-775BA62915EF}"/>
    <cellStyle name="Total 2 3 18 6 3" xfId="27616" xr:uid="{017AD61D-264D-436D-901D-605C7F6A6650}"/>
    <cellStyle name="Total 2 3 18 6 4" xfId="27617" xr:uid="{95919691-A791-466D-91B7-E01212128996}"/>
    <cellStyle name="Total 2 3 18 7" xfId="27618" xr:uid="{DEF901AA-F3F9-455C-AC02-0BE8B857712E}"/>
    <cellStyle name="Total 2 3 18 7 2" xfId="27619" xr:uid="{4BE66D29-2E9E-44F8-A87E-1B8AADB17B78}"/>
    <cellStyle name="Total 2 3 18 7 3" xfId="27620" xr:uid="{8C37FB95-2061-475D-B188-246E92B410D4}"/>
    <cellStyle name="Total 2 3 18 8" xfId="27621" xr:uid="{8834A563-60FB-4FA7-A470-8A4454AD187A}"/>
    <cellStyle name="Total 2 3 18 9" xfId="27622" xr:uid="{84A5FA7F-03ED-4663-B714-0B3F363AFEC3}"/>
    <cellStyle name="Total 2 3 19" xfId="27623" xr:uid="{AAD6BD78-3822-4167-827B-90FFCE88E7FE}"/>
    <cellStyle name="Total 2 3 19 2" xfId="27624" xr:uid="{A10B310F-3A54-47DF-AE2C-8B63D8767315}"/>
    <cellStyle name="Total 2 3 19 2 2" xfId="27625" xr:uid="{49BB837F-3D18-465E-A61C-F62B5AC778AE}"/>
    <cellStyle name="Total 2 3 19 2 2 2" xfId="27626" xr:uid="{74E35789-9755-4CF6-B790-2DC43006572B}"/>
    <cellStyle name="Total 2 3 19 2 2 3" xfId="27627" xr:uid="{44048076-BE27-42BF-B7FD-CE8BE1303DDF}"/>
    <cellStyle name="Total 2 3 19 2 3" xfId="27628" xr:uid="{592FA826-CB90-4EE5-90D0-4C3A185F25BD}"/>
    <cellStyle name="Total 2 3 19 2 4" xfId="27629" xr:uid="{28F36DD8-ED21-4B6F-AC2D-A40DE544C093}"/>
    <cellStyle name="Total 2 3 19 3" xfId="27630" xr:uid="{B40B70A6-FFF6-4B0D-8016-5C1BC52CD04B}"/>
    <cellStyle name="Total 2 3 19 3 2" xfId="27631" xr:uid="{B11F9BC3-F6AA-417E-A2B1-93FA9FBC8306}"/>
    <cellStyle name="Total 2 3 19 3 2 2" xfId="27632" xr:uid="{56A51140-79F5-4DC4-98EB-F2330F48D1CF}"/>
    <cellStyle name="Total 2 3 19 3 2 3" xfId="27633" xr:uid="{D3B25B33-6FB1-44C1-B893-A0B8B86565E9}"/>
    <cellStyle name="Total 2 3 19 3 3" xfId="27634" xr:uid="{F0B127F8-1CF0-49D2-BE33-AF80100524DA}"/>
    <cellStyle name="Total 2 3 19 3 4" xfId="27635" xr:uid="{850662AD-BF02-44CB-BE4F-6A7ECADB087D}"/>
    <cellStyle name="Total 2 3 19 4" xfId="27636" xr:uid="{0FBE78BF-18B9-403C-8B25-6F004697029B}"/>
    <cellStyle name="Total 2 3 19 4 2" xfId="27637" xr:uid="{4F85002E-1527-48EE-AAAC-5CDE33180EC8}"/>
    <cellStyle name="Total 2 3 19 4 2 2" xfId="27638" xr:uid="{8D1B8894-D8D6-4868-A0A4-D147BAD277B1}"/>
    <cellStyle name="Total 2 3 19 4 2 3" xfId="27639" xr:uid="{A62242B1-EAB1-46E6-A421-8BCEBFB698A3}"/>
    <cellStyle name="Total 2 3 19 4 3" xfId="27640" xr:uid="{3E119DBE-CA83-4D0B-9D0D-E70060CD545D}"/>
    <cellStyle name="Total 2 3 19 4 4" xfId="27641" xr:uid="{39173DCA-B099-40B5-A37A-5A05F48F55D0}"/>
    <cellStyle name="Total 2 3 19 5" xfId="27642" xr:uid="{FA254F99-421D-40CC-9985-0F68ECC5FE81}"/>
    <cellStyle name="Total 2 3 19 5 2" xfId="27643" xr:uid="{1754A4EA-6D12-4DD2-85D6-E8F1D3FD7E92}"/>
    <cellStyle name="Total 2 3 19 5 2 2" xfId="27644" xr:uid="{556E906C-8264-4144-ABA8-DF6DAB2E6135}"/>
    <cellStyle name="Total 2 3 19 5 2 3" xfId="27645" xr:uid="{EBA26D23-EF36-4B74-8382-162A0C30FB32}"/>
    <cellStyle name="Total 2 3 19 5 3" xfId="27646" xr:uid="{F84DECC7-FB37-4532-A5E7-7C82CDB38E67}"/>
    <cellStyle name="Total 2 3 19 5 4" xfId="27647" xr:uid="{BAE6C604-B8A6-4A63-B6ED-A6030E7307C5}"/>
    <cellStyle name="Total 2 3 19 6" xfId="27648" xr:uid="{C998ED49-66F3-43B3-8FDF-7D1DB34F0786}"/>
    <cellStyle name="Total 2 3 19 6 2" xfId="27649" xr:uid="{5A3C43F4-032E-47F2-B9F4-B0EB5C16174F}"/>
    <cellStyle name="Total 2 3 19 6 2 2" xfId="27650" xr:uid="{BCC259D1-2891-459C-AA84-5D1FB1329BA2}"/>
    <cellStyle name="Total 2 3 19 6 2 3" xfId="27651" xr:uid="{C8E67D3D-E387-4E62-AEC7-996284169AD6}"/>
    <cellStyle name="Total 2 3 19 6 3" xfId="27652" xr:uid="{A9CF4043-532E-4C7F-80DD-F2A21CC3F13B}"/>
    <cellStyle name="Total 2 3 19 6 4" xfId="27653" xr:uid="{4BDF8329-F4D1-4ADB-AC6D-F5C213E7A801}"/>
    <cellStyle name="Total 2 3 19 7" xfId="27654" xr:uid="{21A2BCDA-4481-4596-9938-FD1FB0CBBBBD}"/>
    <cellStyle name="Total 2 3 19 7 2" xfId="27655" xr:uid="{0A792315-9F5F-4093-8850-0B87255F50E0}"/>
    <cellStyle name="Total 2 3 19 7 3" xfId="27656" xr:uid="{AB107E9F-81F5-4A86-8105-14F2A2082F84}"/>
    <cellStyle name="Total 2 3 19 8" xfId="27657" xr:uid="{5C53CCCF-99BB-4FAA-9084-F221D9B55ED6}"/>
    <cellStyle name="Total 2 3 19 9" xfId="27658" xr:uid="{13CCB9CC-5CB0-473C-911A-4F547FF2E309}"/>
    <cellStyle name="Total 2 3 2" xfId="27659" xr:uid="{A32F0284-B360-43F0-B3CF-F2858FA35B61}"/>
    <cellStyle name="Total 2 3 2 10" xfId="27660" xr:uid="{ECB821D5-525D-4C13-86A6-338FD703C1E2}"/>
    <cellStyle name="Total 2 3 2 10 2" xfId="27661" xr:uid="{A5D4AD10-73D2-48ED-AA94-813FC7A99DD5}"/>
    <cellStyle name="Total 2 3 2 10 2 2" xfId="27662" xr:uid="{E197E924-490B-446F-98CD-60A3571A5E63}"/>
    <cellStyle name="Total 2 3 2 10 2 2 2" xfId="27663" xr:uid="{B7F3FDDD-498D-4943-9F9A-910F04911015}"/>
    <cellStyle name="Total 2 3 2 10 2 2 3" xfId="27664" xr:uid="{F2C2423E-C66F-479B-9077-77A73F0DFF49}"/>
    <cellStyle name="Total 2 3 2 10 2 3" xfId="27665" xr:uid="{4BA2B834-CD28-406E-8C7C-B22811D68B6C}"/>
    <cellStyle name="Total 2 3 2 10 2 4" xfId="27666" xr:uid="{1179D9C5-743A-47F8-8F51-B06FA651F722}"/>
    <cellStyle name="Total 2 3 2 10 3" xfId="27667" xr:uid="{A4DF767C-87B4-4C66-92FC-0413556CD42A}"/>
    <cellStyle name="Total 2 3 2 10 3 2" xfId="27668" xr:uid="{BCC9996C-8665-4EE7-874C-783D9C294F49}"/>
    <cellStyle name="Total 2 3 2 10 3 2 2" xfId="27669" xr:uid="{8BEE6C50-91F5-4235-846D-FA725EC54C15}"/>
    <cellStyle name="Total 2 3 2 10 3 2 3" xfId="27670" xr:uid="{30C0C7E5-5520-485D-B7C9-AEF854442CF4}"/>
    <cellStyle name="Total 2 3 2 10 3 3" xfId="27671" xr:uid="{F7209850-A8BB-4A1C-907C-3730B4DAFAB2}"/>
    <cellStyle name="Total 2 3 2 10 3 4" xfId="27672" xr:uid="{494F2F4C-5F3A-4634-82FD-CEC8A4E9FA68}"/>
    <cellStyle name="Total 2 3 2 10 4" xfId="27673" xr:uid="{FB72E9AD-6040-4F00-834A-1AF222892844}"/>
    <cellStyle name="Total 2 3 2 10 4 2" xfId="27674" xr:uid="{231E1F0A-94D6-4B6E-8FF7-FEF3155513A1}"/>
    <cellStyle name="Total 2 3 2 10 4 2 2" xfId="27675" xr:uid="{53D81C69-A77E-41DE-8547-915A864482EC}"/>
    <cellStyle name="Total 2 3 2 10 4 2 3" xfId="27676" xr:uid="{7BC4C5CD-883B-4051-A0EE-3513B83647F9}"/>
    <cellStyle name="Total 2 3 2 10 4 3" xfId="27677" xr:uid="{EB9589F8-56FE-4CA8-8EF0-D0B4ED22F8D7}"/>
    <cellStyle name="Total 2 3 2 10 4 4" xfId="27678" xr:uid="{3C1EE188-B6F5-4174-9BBF-AA00516D85B3}"/>
    <cellStyle name="Total 2 3 2 10 5" xfId="27679" xr:uid="{0694B8D5-0087-4949-9555-05D00FDE5CAF}"/>
    <cellStyle name="Total 2 3 2 10 5 2" xfId="27680" xr:uid="{999B144C-C3C5-43A0-900F-860393614AE5}"/>
    <cellStyle name="Total 2 3 2 10 5 2 2" xfId="27681" xr:uid="{9F7713E4-98BD-4D09-A143-12FEBD36A578}"/>
    <cellStyle name="Total 2 3 2 10 5 2 3" xfId="27682" xr:uid="{05D774AD-D541-49EE-896F-C2B722D7DEAF}"/>
    <cellStyle name="Total 2 3 2 10 5 3" xfId="27683" xr:uid="{7CD3180B-86DB-49ED-943B-D128EEC7D399}"/>
    <cellStyle name="Total 2 3 2 10 5 4" xfId="27684" xr:uid="{BD287031-1498-4520-84B7-A5CA9DE88BF6}"/>
    <cellStyle name="Total 2 3 2 10 6" xfId="27685" xr:uid="{0C949B6E-A0E9-4CAE-BA61-3EF56A25DC3A}"/>
    <cellStyle name="Total 2 3 2 10 6 2" xfId="27686" xr:uid="{5109E710-B499-4A6F-BD3C-DEF5D0D371AF}"/>
    <cellStyle name="Total 2 3 2 10 6 2 2" xfId="27687" xr:uid="{61E74341-6183-46B4-9137-E5556A41F119}"/>
    <cellStyle name="Total 2 3 2 10 6 2 3" xfId="27688" xr:uid="{E526665C-3A8A-416F-8471-751C7B8EB967}"/>
    <cellStyle name="Total 2 3 2 10 6 3" xfId="27689" xr:uid="{5BC71849-ED5A-46B7-99B4-930CF165557C}"/>
    <cellStyle name="Total 2 3 2 10 6 4" xfId="27690" xr:uid="{8529CD53-D71B-42EC-B050-C217DCDC36A6}"/>
    <cellStyle name="Total 2 3 2 10 7" xfId="27691" xr:uid="{320EBF05-B4DC-4C6F-B067-09A5847F746F}"/>
    <cellStyle name="Total 2 3 2 10 7 2" xfId="27692" xr:uid="{82814C09-02B8-4E08-A791-565698FAF5FB}"/>
    <cellStyle name="Total 2 3 2 10 7 3" xfId="27693" xr:uid="{43C7DAB0-E36C-44BE-B8F9-8887F2EBCC88}"/>
    <cellStyle name="Total 2 3 2 10 8" xfId="27694" xr:uid="{FEDF6AE1-39BD-4281-8778-98F41E575211}"/>
    <cellStyle name="Total 2 3 2 10 9" xfId="27695" xr:uid="{382758AC-F56D-40BD-BBE8-0671EB848550}"/>
    <cellStyle name="Total 2 3 2 11" xfId="27696" xr:uid="{E7189742-4064-44DF-AC21-6952376937F4}"/>
    <cellStyle name="Total 2 3 2 11 2" xfId="27697" xr:uid="{B8571F3B-546B-44A4-90FF-519626B35247}"/>
    <cellStyle name="Total 2 3 2 11 2 2" xfId="27698" xr:uid="{D500F993-26E8-47EB-904E-C89B74A60AF3}"/>
    <cellStyle name="Total 2 3 2 11 2 2 2" xfId="27699" xr:uid="{A5355E73-3384-4230-954D-E6C6D1FF4278}"/>
    <cellStyle name="Total 2 3 2 11 2 2 3" xfId="27700" xr:uid="{7F07987F-D536-4DEC-9DF4-E3D9B4CEAC1E}"/>
    <cellStyle name="Total 2 3 2 11 2 3" xfId="27701" xr:uid="{E62457B3-646B-44F2-B2A2-F2CEF2BAE922}"/>
    <cellStyle name="Total 2 3 2 11 2 4" xfId="27702" xr:uid="{35CCDB81-BB6A-4EAE-817C-49527DEBEBD6}"/>
    <cellStyle name="Total 2 3 2 11 3" xfId="27703" xr:uid="{87FF7D48-3D85-4D7A-A4A7-D14D06D34F22}"/>
    <cellStyle name="Total 2 3 2 11 3 2" xfId="27704" xr:uid="{1FF708F1-3979-4813-AD89-5ADB2C06AC47}"/>
    <cellStyle name="Total 2 3 2 11 3 2 2" xfId="27705" xr:uid="{A0F25B92-18F4-4AC1-8A4E-762C7369CBCC}"/>
    <cellStyle name="Total 2 3 2 11 3 2 3" xfId="27706" xr:uid="{DFF7DA13-E43B-4A2A-8562-9E68093D93F3}"/>
    <cellStyle name="Total 2 3 2 11 3 3" xfId="27707" xr:uid="{60A0E4DE-07DF-41EF-A57A-F9A92F5C84E2}"/>
    <cellStyle name="Total 2 3 2 11 3 4" xfId="27708" xr:uid="{382C0E21-04DC-40FD-811A-B01861F1D21A}"/>
    <cellStyle name="Total 2 3 2 11 4" xfId="27709" xr:uid="{E99AA35A-8813-47E0-8EE4-5A5DB44D9210}"/>
    <cellStyle name="Total 2 3 2 11 4 2" xfId="27710" xr:uid="{0D617499-A455-41AF-85A3-87131DAD7A55}"/>
    <cellStyle name="Total 2 3 2 11 4 2 2" xfId="27711" xr:uid="{A935C938-05AB-4D9A-95E7-352F2674A2C3}"/>
    <cellStyle name="Total 2 3 2 11 4 2 3" xfId="27712" xr:uid="{90124DC6-50FE-4E72-9B40-3B505678EC27}"/>
    <cellStyle name="Total 2 3 2 11 4 3" xfId="27713" xr:uid="{09641FED-E357-47EB-9AE1-F91D1FB8EFBD}"/>
    <cellStyle name="Total 2 3 2 11 4 4" xfId="27714" xr:uid="{0589FDBA-11F9-4AD8-8459-D54C0C5583CA}"/>
    <cellStyle name="Total 2 3 2 11 5" xfId="27715" xr:uid="{258352DF-2B3F-458D-9572-117E28D288B9}"/>
    <cellStyle name="Total 2 3 2 11 5 2" xfId="27716" xr:uid="{ACFDB9D4-8367-46E2-BCCE-932A294F969A}"/>
    <cellStyle name="Total 2 3 2 11 5 2 2" xfId="27717" xr:uid="{C7689E53-9CD2-4209-9FF1-501FC2C62217}"/>
    <cellStyle name="Total 2 3 2 11 5 2 3" xfId="27718" xr:uid="{0B2E72D8-2298-48D8-8DEF-E41D68821631}"/>
    <cellStyle name="Total 2 3 2 11 5 3" xfId="27719" xr:uid="{EC14E56F-52CA-4281-8AF5-0F16D5F7E39C}"/>
    <cellStyle name="Total 2 3 2 11 5 4" xfId="27720" xr:uid="{B28DBAC4-FB88-4DAC-A7BB-911D949BF105}"/>
    <cellStyle name="Total 2 3 2 11 6" xfId="27721" xr:uid="{37940B2E-0A92-4E1F-B7FD-4845B34C983E}"/>
    <cellStyle name="Total 2 3 2 11 6 2" xfId="27722" xr:uid="{74B086A9-9683-4C19-9EBA-A166D2285AEC}"/>
    <cellStyle name="Total 2 3 2 11 6 2 2" xfId="27723" xr:uid="{7DBD957F-6266-4DCA-8B86-E544110A77EB}"/>
    <cellStyle name="Total 2 3 2 11 6 2 3" xfId="27724" xr:uid="{BF981E63-ED4E-405E-826C-3F5DC162A3EB}"/>
    <cellStyle name="Total 2 3 2 11 6 3" xfId="27725" xr:uid="{327FF05F-F497-48CB-AF17-23558FC838DF}"/>
    <cellStyle name="Total 2 3 2 11 6 4" xfId="27726" xr:uid="{35C4F5B4-CDB1-41BD-A004-FA34156ABABE}"/>
    <cellStyle name="Total 2 3 2 11 7" xfId="27727" xr:uid="{D39FAC47-B6FF-4A31-A60F-6738B1ABFEB3}"/>
    <cellStyle name="Total 2 3 2 11 7 2" xfId="27728" xr:uid="{5F9CB788-943B-4C5C-96B6-F01F18B8905B}"/>
    <cellStyle name="Total 2 3 2 11 7 3" xfId="27729" xr:uid="{414E6353-B2A9-4FA9-9DDA-F570E0E4384F}"/>
    <cellStyle name="Total 2 3 2 11 8" xfId="27730" xr:uid="{E3E8AB66-2C7B-4137-B2E6-D6621B9281D0}"/>
    <cellStyle name="Total 2 3 2 11 9" xfId="27731" xr:uid="{D49804D1-F087-4A5F-82B3-9B006620B3F9}"/>
    <cellStyle name="Total 2 3 2 12" xfId="27732" xr:uid="{1C16B39B-7B05-497C-B697-91F96FCC0CE8}"/>
    <cellStyle name="Total 2 3 2 12 2" xfId="27733" xr:uid="{90CA86F9-B4A9-4D8C-B8A3-6540C98670C9}"/>
    <cellStyle name="Total 2 3 2 12 2 2" xfId="27734" xr:uid="{5E47D427-73F7-4A4C-877A-FDEE119148A9}"/>
    <cellStyle name="Total 2 3 2 12 2 2 2" xfId="27735" xr:uid="{AF35CB1B-7AFD-4541-AAF6-821B36EC870B}"/>
    <cellStyle name="Total 2 3 2 12 2 2 3" xfId="27736" xr:uid="{42DB924D-E1C4-4D93-97BD-20FB506A08BC}"/>
    <cellStyle name="Total 2 3 2 12 2 3" xfId="27737" xr:uid="{9CBFBE32-167C-48D9-AAD6-2B0925858B3B}"/>
    <cellStyle name="Total 2 3 2 12 2 4" xfId="27738" xr:uid="{9CAB8340-5774-46C6-A5C9-98075A54427C}"/>
    <cellStyle name="Total 2 3 2 12 3" xfId="27739" xr:uid="{DF4C98DD-5B60-4D99-BE18-0C7222FC08D2}"/>
    <cellStyle name="Total 2 3 2 12 3 2" xfId="27740" xr:uid="{06064A79-10EA-467C-9754-2EDD6EB437CB}"/>
    <cellStyle name="Total 2 3 2 12 3 2 2" xfId="27741" xr:uid="{D512BF70-200E-41A5-A8AD-7A4BCDCA3C58}"/>
    <cellStyle name="Total 2 3 2 12 3 2 3" xfId="27742" xr:uid="{F183E833-615D-40A2-9BF1-A13CB500BCF5}"/>
    <cellStyle name="Total 2 3 2 12 3 3" xfId="27743" xr:uid="{228A2750-42FA-4125-B7CC-F6417C724F17}"/>
    <cellStyle name="Total 2 3 2 12 3 4" xfId="27744" xr:uid="{685F3F32-21A7-4C26-9C21-C96B13AF86D6}"/>
    <cellStyle name="Total 2 3 2 12 4" xfId="27745" xr:uid="{FCAD0FF9-FEE3-4B89-AE53-E40739A288C9}"/>
    <cellStyle name="Total 2 3 2 12 4 2" xfId="27746" xr:uid="{CB4E9D6D-8D5D-4F91-A13E-5909420E7F85}"/>
    <cellStyle name="Total 2 3 2 12 4 2 2" xfId="27747" xr:uid="{16AB32BA-5E33-4E87-A4D8-819FA96261F6}"/>
    <cellStyle name="Total 2 3 2 12 4 2 3" xfId="27748" xr:uid="{556B980B-CBEE-4074-893C-00F0EBCAD869}"/>
    <cellStyle name="Total 2 3 2 12 4 3" xfId="27749" xr:uid="{4439EB13-F702-411E-8A4C-8232FF547039}"/>
    <cellStyle name="Total 2 3 2 12 4 4" xfId="27750" xr:uid="{CE1E526B-816D-4B0F-B32F-CF1C22BCA547}"/>
    <cellStyle name="Total 2 3 2 12 5" xfId="27751" xr:uid="{C2CA31F7-2668-4794-9FAE-16C9D2B49E2F}"/>
    <cellStyle name="Total 2 3 2 12 5 2" xfId="27752" xr:uid="{3D3A90AE-85D3-4C3D-9F8F-B3248A83F52D}"/>
    <cellStyle name="Total 2 3 2 12 5 2 2" xfId="27753" xr:uid="{C26F901B-8CD3-4D02-B680-9A9E8BCD41A3}"/>
    <cellStyle name="Total 2 3 2 12 5 2 3" xfId="27754" xr:uid="{E0117B24-2D36-4C9F-B3DD-923D7B0A713F}"/>
    <cellStyle name="Total 2 3 2 12 5 3" xfId="27755" xr:uid="{87610DAA-A157-4614-8A6F-59C4EBB35DCF}"/>
    <cellStyle name="Total 2 3 2 12 5 4" xfId="27756" xr:uid="{6E104436-1ED3-43C3-9663-4017214AB8CE}"/>
    <cellStyle name="Total 2 3 2 12 6" xfId="27757" xr:uid="{BC72FBA8-0FD1-4930-A476-07C019645891}"/>
    <cellStyle name="Total 2 3 2 12 6 2" xfId="27758" xr:uid="{5248CC45-8DBF-4B35-A794-AA1FCE557058}"/>
    <cellStyle name="Total 2 3 2 12 6 2 2" xfId="27759" xr:uid="{129B76EE-C3EB-40AF-AED7-D8CF97368BA6}"/>
    <cellStyle name="Total 2 3 2 12 6 2 3" xfId="27760" xr:uid="{8CF84A6F-394E-420F-B790-82AB05CDF8B9}"/>
    <cellStyle name="Total 2 3 2 12 6 3" xfId="27761" xr:uid="{39D68512-C163-4359-9C78-D36DE178511E}"/>
    <cellStyle name="Total 2 3 2 12 6 4" xfId="27762" xr:uid="{02A7D1C5-7C9B-40CC-91FF-140D38292B79}"/>
    <cellStyle name="Total 2 3 2 12 7" xfId="27763" xr:uid="{60AB074C-817A-468D-AAB9-3E8A1047984F}"/>
    <cellStyle name="Total 2 3 2 12 7 2" xfId="27764" xr:uid="{3B1A9542-97E6-4730-ACF3-0DDBF12EA760}"/>
    <cellStyle name="Total 2 3 2 12 7 3" xfId="27765" xr:uid="{560EE1E4-BDF4-4014-81D2-221CCA89100B}"/>
    <cellStyle name="Total 2 3 2 12 8" xfId="27766" xr:uid="{0529717E-99A1-48E2-9D03-C5FA05EC7A61}"/>
    <cellStyle name="Total 2 3 2 12 9" xfId="27767" xr:uid="{0BE8E7E2-EF09-4EE6-9848-1578BE8EA34E}"/>
    <cellStyle name="Total 2 3 2 13" xfId="27768" xr:uid="{04A40AD5-45FD-4182-AB6C-0A65FF5C2B9F}"/>
    <cellStyle name="Total 2 3 2 13 2" xfId="27769" xr:uid="{4D4DA8E0-FB35-4B07-AFAC-E98C5EA95B33}"/>
    <cellStyle name="Total 2 3 2 13 2 2" xfId="27770" xr:uid="{819BB4DC-3D4B-458A-BDBE-9BE5971E53DF}"/>
    <cellStyle name="Total 2 3 2 13 2 2 2" xfId="27771" xr:uid="{C84B8B9C-3C09-4DF3-B380-2E24FBA610E9}"/>
    <cellStyle name="Total 2 3 2 13 2 2 3" xfId="27772" xr:uid="{591D010A-E58A-46DC-83A0-0B7CF8D9D0BC}"/>
    <cellStyle name="Total 2 3 2 13 2 3" xfId="27773" xr:uid="{95F1F881-0145-444F-8D03-E622FB725DB6}"/>
    <cellStyle name="Total 2 3 2 13 2 4" xfId="27774" xr:uid="{89D9D2FB-14FB-472D-86B4-3B6F2DD91623}"/>
    <cellStyle name="Total 2 3 2 13 3" xfId="27775" xr:uid="{1CDBB4DA-FB74-45F4-847E-D8C5E3C282E9}"/>
    <cellStyle name="Total 2 3 2 13 3 2" xfId="27776" xr:uid="{8BACE916-61BF-4A37-9839-D2E491DA6BE9}"/>
    <cellStyle name="Total 2 3 2 13 3 2 2" xfId="27777" xr:uid="{BA82B85A-43CD-4DB0-A48D-585870A628A2}"/>
    <cellStyle name="Total 2 3 2 13 3 2 3" xfId="27778" xr:uid="{F6E2C515-34AE-4AB8-A70E-D297EBF14EAD}"/>
    <cellStyle name="Total 2 3 2 13 3 3" xfId="27779" xr:uid="{CFABCCB9-BC60-48A9-BABE-0921A3CC2768}"/>
    <cellStyle name="Total 2 3 2 13 3 4" xfId="27780" xr:uid="{C41209CA-0E59-4B7A-9708-823F0A960D81}"/>
    <cellStyle name="Total 2 3 2 13 4" xfId="27781" xr:uid="{26A69C91-1E02-4B74-AB82-ED216BEE732E}"/>
    <cellStyle name="Total 2 3 2 13 4 2" xfId="27782" xr:uid="{B4CC4871-8AD9-4EEF-BFFF-BBF15CC5AC57}"/>
    <cellStyle name="Total 2 3 2 13 4 2 2" xfId="27783" xr:uid="{D07EC001-60AB-410E-B455-F68E196025B9}"/>
    <cellStyle name="Total 2 3 2 13 4 2 3" xfId="27784" xr:uid="{244E74A1-37D0-4337-BF88-222D1685C131}"/>
    <cellStyle name="Total 2 3 2 13 4 3" xfId="27785" xr:uid="{296713AC-C608-4626-BAF6-AE1FD75BE3B2}"/>
    <cellStyle name="Total 2 3 2 13 4 4" xfId="27786" xr:uid="{512A659C-7BC9-43C4-9D99-7B415545F61F}"/>
    <cellStyle name="Total 2 3 2 13 5" xfId="27787" xr:uid="{2295717B-1772-4445-A98C-703F0772CAA9}"/>
    <cellStyle name="Total 2 3 2 13 5 2" xfId="27788" xr:uid="{F07EC416-7EA3-4FCD-92FC-42004A44C6C7}"/>
    <cellStyle name="Total 2 3 2 13 5 2 2" xfId="27789" xr:uid="{C52EAE92-A725-4D0A-9601-481E5332D8A1}"/>
    <cellStyle name="Total 2 3 2 13 5 2 3" xfId="27790" xr:uid="{981845B7-2021-47FD-BDDF-52E26BD7AAEA}"/>
    <cellStyle name="Total 2 3 2 13 5 3" xfId="27791" xr:uid="{1B2CFCE7-73D4-46DE-89AD-0FEB3B345BD1}"/>
    <cellStyle name="Total 2 3 2 13 5 4" xfId="27792" xr:uid="{BEEE953F-5F45-43CF-B1BF-60C8DA21347D}"/>
    <cellStyle name="Total 2 3 2 13 6" xfId="27793" xr:uid="{DE09EC8F-A994-4BB6-94DD-FAF5C48E5DB6}"/>
    <cellStyle name="Total 2 3 2 13 6 2" xfId="27794" xr:uid="{124BF872-F50D-42B1-BD6D-65CF51C08E87}"/>
    <cellStyle name="Total 2 3 2 13 6 2 2" xfId="27795" xr:uid="{6540D967-BC45-4CEE-AB5D-797AE3268050}"/>
    <cellStyle name="Total 2 3 2 13 6 2 3" xfId="27796" xr:uid="{9C9B10B9-53F5-4B65-9074-FE55C1898426}"/>
    <cellStyle name="Total 2 3 2 13 6 3" xfId="27797" xr:uid="{48C292B6-EFC8-4D67-8A32-0655D71BDF90}"/>
    <cellStyle name="Total 2 3 2 13 6 4" xfId="27798" xr:uid="{94B2797E-13DF-41B1-8228-3F12379223D2}"/>
    <cellStyle name="Total 2 3 2 13 7" xfId="27799" xr:uid="{205E2555-38C5-4447-99B7-9C65D444EB25}"/>
    <cellStyle name="Total 2 3 2 13 7 2" xfId="27800" xr:uid="{0AB6C7E6-8D2D-4030-A7AA-D664A0C6BB12}"/>
    <cellStyle name="Total 2 3 2 13 7 3" xfId="27801" xr:uid="{C57AEB07-3FCE-4F07-B928-2D6E14047D24}"/>
    <cellStyle name="Total 2 3 2 13 8" xfId="27802" xr:uid="{95E7C517-AC7B-4EC4-8186-51143DBD728A}"/>
    <cellStyle name="Total 2 3 2 13 9" xfId="27803" xr:uid="{F342ACC5-876A-4525-B477-2345A806EB96}"/>
    <cellStyle name="Total 2 3 2 14" xfId="27804" xr:uid="{BB830729-1DEC-4F99-8CF8-398BBCF8F017}"/>
    <cellStyle name="Total 2 3 2 14 2" xfId="27805" xr:uid="{BB04293C-ACEB-4179-AD36-19495692135C}"/>
    <cellStyle name="Total 2 3 2 14 2 2" xfId="27806" xr:uid="{16C18185-076C-40B5-880D-8CA36C8A8448}"/>
    <cellStyle name="Total 2 3 2 14 2 2 2" xfId="27807" xr:uid="{92A077CF-C35A-46D1-8B57-7F2AD68244BC}"/>
    <cellStyle name="Total 2 3 2 14 2 2 3" xfId="27808" xr:uid="{B7711412-BF5A-42A7-97D4-6A5ED615A92C}"/>
    <cellStyle name="Total 2 3 2 14 2 3" xfId="27809" xr:uid="{080DEEBC-FE65-440A-860C-4AFC890449D0}"/>
    <cellStyle name="Total 2 3 2 14 2 4" xfId="27810" xr:uid="{5A619E69-6DEF-4394-96C0-FBDC1D227A26}"/>
    <cellStyle name="Total 2 3 2 14 3" xfId="27811" xr:uid="{B4F8347B-AD11-47B7-B98A-9166A2ABDD15}"/>
    <cellStyle name="Total 2 3 2 14 3 2" xfId="27812" xr:uid="{AA375D7B-E7B3-4AA6-B79E-204C79BA1FF1}"/>
    <cellStyle name="Total 2 3 2 14 3 2 2" xfId="27813" xr:uid="{F158C645-D7EF-4A9E-AA66-AF5F57D2DF6B}"/>
    <cellStyle name="Total 2 3 2 14 3 2 3" xfId="27814" xr:uid="{ACB563D2-596C-42C2-80A9-BBA1B7323EFE}"/>
    <cellStyle name="Total 2 3 2 14 3 3" xfId="27815" xr:uid="{35FAA184-770B-44C2-9D08-09BFFB5201D2}"/>
    <cellStyle name="Total 2 3 2 14 3 4" xfId="27816" xr:uid="{9F462077-FACC-4F66-8675-C7B44AC4E3D5}"/>
    <cellStyle name="Total 2 3 2 14 4" xfId="27817" xr:uid="{7500608C-5362-4009-AA4B-5640C4268343}"/>
    <cellStyle name="Total 2 3 2 14 4 2" xfId="27818" xr:uid="{314065B0-BCBD-4232-AB83-A785F6392F07}"/>
    <cellStyle name="Total 2 3 2 14 4 2 2" xfId="27819" xr:uid="{EF3F2993-0F73-49BB-9F24-7EDCF267656D}"/>
    <cellStyle name="Total 2 3 2 14 4 2 3" xfId="27820" xr:uid="{799DAEE2-46FA-45D8-8EE1-FC418B2C3106}"/>
    <cellStyle name="Total 2 3 2 14 4 3" xfId="27821" xr:uid="{85A9DDC4-CA03-40E1-A9D0-65C5CE49B557}"/>
    <cellStyle name="Total 2 3 2 14 4 4" xfId="27822" xr:uid="{BED29CA1-F923-4C0B-84D5-E608DBF94116}"/>
    <cellStyle name="Total 2 3 2 14 5" xfId="27823" xr:uid="{67482E1F-447B-4514-88AB-7EB040DBECDE}"/>
    <cellStyle name="Total 2 3 2 14 5 2" xfId="27824" xr:uid="{8CA45E3E-3538-41DA-A1BA-CB77AC075345}"/>
    <cellStyle name="Total 2 3 2 14 5 2 2" xfId="27825" xr:uid="{80A156D5-A22D-4207-83E2-555124DD0ABB}"/>
    <cellStyle name="Total 2 3 2 14 5 2 3" xfId="27826" xr:uid="{2C1668A1-2E9F-48BA-82DF-D4E518DC3C1A}"/>
    <cellStyle name="Total 2 3 2 14 5 3" xfId="27827" xr:uid="{CF9D9F09-89F9-474F-9CA2-02D6A1695FF3}"/>
    <cellStyle name="Total 2 3 2 14 5 4" xfId="27828" xr:uid="{B36D463C-5B5F-406F-9A88-A1E9C66D56BF}"/>
    <cellStyle name="Total 2 3 2 14 6" xfId="27829" xr:uid="{C75939C7-F7D0-4E1A-82BC-3529B58B7E50}"/>
    <cellStyle name="Total 2 3 2 14 6 2" xfId="27830" xr:uid="{84164AE8-A4A1-4C93-B202-00599A8F0962}"/>
    <cellStyle name="Total 2 3 2 14 6 2 2" xfId="27831" xr:uid="{B7F4A6E1-283B-4DF2-A245-13406D06273A}"/>
    <cellStyle name="Total 2 3 2 14 6 2 3" xfId="27832" xr:uid="{53F53709-C3E8-42AD-8C45-EA3E5FF6631A}"/>
    <cellStyle name="Total 2 3 2 14 6 3" xfId="27833" xr:uid="{B3D2600E-8BEC-436A-81DF-63BDB807321C}"/>
    <cellStyle name="Total 2 3 2 14 6 4" xfId="27834" xr:uid="{495EDFB9-FFA0-475D-B525-A105B309A928}"/>
    <cellStyle name="Total 2 3 2 14 7" xfId="27835" xr:uid="{493E6C26-D7F6-4880-90D8-A877FBD55B7A}"/>
    <cellStyle name="Total 2 3 2 14 7 2" xfId="27836" xr:uid="{20434635-ED36-4CAA-861D-7FABB7621B83}"/>
    <cellStyle name="Total 2 3 2 14 7 3" xfId="27837" xr:uid="{F64BBB75-D8CD-4408-94E2-46085C307067}"/>
    <cellStyle name="Total 2 3 2 14 8" xfId="27838" xr:uid="{4478B88B-FDC0-498D-9832-D03D0B965B8C}"/>
    <cellStyle name="Total 2 3 2 14 9" xfId="27839" xr:uid="{81C2654A-B1ED-4E48-8585-15D297209F70}"/>
    <cellStyle name="Total 2 3 2 15" xfId="27840" xr:uid="{B0628CA6-3280-4E62-848F-2D32E61CD57B}"/>
    <cellStyle name="Total 2 3 2 15 2" xfId="27841" xr:uid="{78885B6E-A9B5-46A5-A276-41FDFA6C9BCB}"/>
    <cellStyle name="Total 2 3 2 15 2 2" xfId="27842" xr:uid="{13761CF2-C1F6-4EED-B1A8-6947158A2483}"/>
    <cellStyle name="Total 2 3 2 15 2 2 2" xfId="27843" xr:uid="{C5C44765-8DA9-45BA-B646-7FF482E735D9}"/>
    <cellStyle name="Total 2 3 2 15 2 2 3" xfId="27844" xr:uid="{06ACADD3-01B8-4181-96F8-4D81060B86FF}"/>
    <cellStyle name="Total 2 3 2 15 2 3" xfId="27845" xr:uid="{1B7CBEE6-BFE4-4AB6-BEA2-E7306047DA83}"/>
    <cellStyle name="Total 2 3 2 15 2 4" xfId="27846" xr:uid="{310F5278-E8A6-4120-9771-9DA5656ACFB8}"/>
    <cellStyle name="Total 2 3 2 15 3" xfId="27847" xr:uid="{E9534623-682D-42C5-9354-EBDF02F82D27}"/>
    <cellStyle name="Total 2 3 2 15 3 2" xfId="27848" xr:uid="{7B938A41-FE76-4C9D-9413-CE7F36654E78}"/>
    <cellStyle name="Total 2 3 2 15 3 2 2" xfId="27849" xr:uid="{D7282EE2-96EA-4665-96C7-7C5B84FE0949}"/>
    <cellStyle name="Total 2 3 2 15 3 2 3" xfId="27850" xr:uid="{5527D0A5-B28F-4013-9672-BA922E00BEBB}"/>
    <cellStyle name="Total 2 3 2 15 3 3" xfId="27851" xr:uid="{E6038AB2-5E99-4FE3-8FA5-5F0448A12E5A}"/>
    <cellStyle name="Total 2 3 2 15 3 4" xfId="27852" xr:uid="{E8554121-319D-414F-B2BA-EE7DDFEE147D}"/>
    <cellStyle name="Total 2 3 2 15 4" xfId="27853" xr:uid="{8AE5DAF2-3A17-441A-853B-DC143BF1B5BD}"/>
    <cellStyle name="Total 2 3 2 15 4 2" xfId="27854" xr:uid="{BDF907B1-0C4B-4A2C-BD16-BB6638071922}"/>
    <cellStyle name="Total 2 3 2 15 4 2 2" xfId="27855" xr:uid="{51CE62ED-CFCE-4EDA-A920-237E462BDF9D}"/>
    <cellStyle name="Total 2 3 2 15 4 2 3" xfId="27856" xr:uid="{0611F5FA-7F88-48BF-94E0-F75E8949F7CB}"/>
    <cellStyle name="Total 2 3 2 15 4 3" xfId="27857" xr:uid="{67E49CA7-9043-4F2F-80E5-540963E2B060}"/>
    <cellStyle name="Total 2 3 2 15 4 4" xfId="27858" xr:uid="{DBCFA8EF-3E5C-431D-ADBB-DC3C41DD59A6}"/>
    <cellStyle name="Total 2 3 2 15 5" xfId="27859" xr:uid="{0CEC23E1-CF5C-4257-AD6E-28DA79B29F2E}"/>
    <cellStyle name="Total 2 3 2 15 5 2" xfId="27860" xr:uid="{8AEA3D64-16B4-4BC6-996A-8665A628A0DF}"/>
    <cellStyle name="Total 2 3 2 15 5 2 2" xfId="27861" xr:uid="{998D0329-2B0E-4724-9CFD-C1DE29B2B541}"/>
    <cellStyle name="Total 2 3 2 15 5 2 3" xfId="27862" xr:uid="{627C038D-FFC9-49DA-85DF-8CA366D45771}"/>
    <cellStyle name="Total 2 3 2 15 5 3" xfId="27863" xr:uid="{2B709232-44B0-4C5F-A200-AD6D3DE18FF8}"/>
    <cellStyle name="Total 2 3 2 15 5 4" xfId="27864" xr:uid="{809AE894-BD37-42B9-8BC3-77CD0C7E3FB6}"/>
    <cellStyle name="Total 2 3 2 15 6" xfId="27865" xr:uid="{C7F17F90-5F0F-4CCF-9231-E499547FBEA0}"/>
    <cellStyle name="Total 2 3 2 15 6 2" xfId="27866" xr:uid="{12F679A0-04B6-428D-9EBC-ED37BC2C702D}"/>
    <cellStyle name="Total 2 3 2 15 6 2 2" xfId="27867" xr:uid="{E0B0E40A-E5F0-455B-95CB-43765ED5F50E}"/>
    <cellStyle name="Total 2 3 2 15 6 2 3" xfId="27868" xr:uid="{68282C28-7B7F-4759-A0CD-B4BFEDEF9241}"/>
    <cellStyle name="Total 2 3 2 15 6 3" xfId="27869" xr:uid="{485F478E-656E-407D-B60A-145C03C42872}"/>
    <cellStyle name="Total 2 3 2 15 6 4" xfId="27870" xr:uid="{676EEADF-7FF5-47C8-A0AF-C2067A0A487B}"/>
    <cellStyle name="Total 2 3 2 15 7" xfId="27871" xr:uid="{67531556-F30A-4149-BB6F-B2CBA2D8FDF6}"/>
    <cellStyle name="Total 2 3 2 15 7 2" xfId="27872" xr:uid="{3F2D9F83-14B8-44CD-BEFD-538F5628F6F1}"/>
    <cellStyle name="Total 2 3 2 15 7 3" xfId="27873" xr:uid="{97E1A86E-2D46-4810-B984-742904CF5262}"/>
    <cellStyle name="Total 2 3 2 15 8" xfId="27874" xr:uid="{6318CFB4-986C-415E-B132-D5567FE0A896}"/>
    <cellStyle name="Total 2 3 2 15 9" xfId="27875" xr:uid="{FBF77C99-D2A6-4CF8-AD3B-71C09F6811AB}"/>
    <cellStyle name="Total 2 3 2 16" xfId="27876" xr:uid="{C3B1F94D-4CBE-4A36-AE83-CCF10AE681B9}"/>
    <cellStyle name="Total 2 3 2 16 2" xfId="27877" xr:uid="{80606FE7-831D-417D-9F00-72E5970A7313}"/>
    <cellStyle name="Total 2 3 2 16 2 2" xfId="27878" xr:uid="{8CE1F2DA-A92E-4084-960D-0E9FFDDFCFF2}"/>
    <cellStyle name="Total 2 3 2 16 2 2 2" xfId="27879" xr:uid="{D5E63C7A-AD2F-492C-AA21-A37894EE642F}"/>
    <cellStyle name="Total 2 3 2 16 2 2 3" xfId="27880" xr:uid="{BFCC5213-A14B-4D8A-A71F-2A46453BCAAD}"/>
    <cellStyle name="Total 2 3 2 16 2 3" xfId="27881" xr:uid="{C5BCE30F-E30E-4A3C-B233-F9312EB4E717}"/>
    <cellStyle name="Total 2 3 2 16 2 4" xfId="27882" xr:uid="{AFC8C2B6-F89E-4580-8DCF-2D22F43330BA}"/>
    <cellStyle name="Total 2 3 2 16 3" xfId="27883" xr:uid="{7E234B1D-4F0D-43E0-A57B-378D56B90074}"/>
    <cellStyle name="Total 2 3 2 16 3 2" xfId="27884" xr:uid="{F788452B-0549-46A9-9508-A84A22061F44}"/>
    <cellStyle name="Total 2 3 2 16 3 2 2" xfId="27885" xr:uid="{1DAA12C8-642C-471D-A2C3-F1ED87D256CC}"/>
    <cellStyle name="Total 2 3 2 16 3 2 3" xfId="27886" xr:uid="{9BB24044-F437-4C8B-9F01-EC52B19ABA6B}"/>
    <cellStyle name="Total 2 3 2 16 3 3" xfId="27887" xr:uid="{7C1BA014-4AE8-4E0A-A1BA-6488B17C378B}"/>
    <cellStyle name="Total 2 3 2 16 3 4" xfId="27888" xr:uid="{80112EA9-CDB4-4D12-8341-CEEB58858352}"/>
    <cellStyle name="Total 2 3 2 16 4" xfId="27889" xr:uid="{CFD020AF-7EB8-4834-99D7-2C385162F791}"/>
    <cellStyle name="Total 2 3 2 16 4 2" xfId="27890" xr:uid="{F248F8D5-963A-4218-B32F-27B4F7899A3E}"/>
    <cellStyle name="Total 2 3 2 16 4 2 2" xfId="27891" xr:uid="{829A354E-7CF6-4257-901B-2634D6DF986B}"/>
    <cellStyle name="Total 2 3 2 16 4 2 3" xfId="27892" xr:uid="{B7256530-5BAF-4986-9EFA-13A4113BAA27}"/>
    <cellStyle name="Total 2 3 2 16 4 3" xfId="27893" xr:uid="{AA6EF6EF-8B47-48F6-A96E-040D6E0F75CF}"/>
    <cellStyle name="Total 2 3 2 16 4 4" xfId="27894" xr:uid="{2319BFF3-E65B-42C1-8912-F9C9031D553E}"/>
    <cellStyle name="Total 2 3 2 16 5" xfId="27895" xr:uid="{F409226F-DCD3-41C7-8E69-104A99DE501C}"/>
    <cellStyle name="Total 2 3 2 16 5 2" xfId="27896" xr:uid="{A4D7C554-52BC-40E7-BBE9-1F1CE0DED82C}"/>
    <cellStyle name="Total 2 3 2 16 5 2 2" xfId="27897" xr:uid="{D8980648-42D7-4893-BB0C-480EE16CD8CD}"/>
    <cellStyle name="Total 2 3 2 16 5 2 3" xfId="27898" xr:uid="{24E87DFF-62B6-49C6-ADD4-035736528E5E}"/>
    <cellStyle name="Total 2 3 2 16 5 3" xfId="27899" xr:uid="{088053F7-DF38-4A17-9DB7-F77057E2085B}"/>
    <cellStyle name="Total 2 3 2 16 5 4" xfId="27900" xr:uid="{A86DAFD9-0557-483D-AAA9-4890ED8F1DE3}"/>
    <cellStyle name="Total 2 3 2 16 6" xfId="27901" xr:uid="{E7DEA259-AEFA-4EDE-B9ED-9DBF0A9450B0}"/>
    <cellStyle name="Total 2 3 2 16 6 2" xfId="27902" xr:uid="{91081189-FC96-41A6-8CAC-561462DBE237}"/>
    <cellStyle name="Total 2 3 2 16 6 2 2" xfId="27903" xr:uid="{56D76934-1227-4F5E-986B-349E4A01AFD8}"/>
    <cellStyle name="Total 2 3 2 16 6 2 3" xfId="27904" xr:uid="{B3534FD5-C6AA-44EA-892A-BAF29E72DE82}"/>
    <cellStyle name="Total 2 3 2 16 6 3" xfId="27905" xr:uid="{39FD6DD3-399F-4B41-9BE2-D9ABA1B9EF43}"/>
    <cellStyle name="Total 2 3 2 16 6 4" xfId="27906" xr:uid="{832A986D-92DD-44AC-A039-D5BE4CB5132F}"/>
    <cellStyle name="Total 2 3 2 16 7" xfId="27907" xr:uid="{EC42FE08-5A18-4F7F-99F8-6C8690E8F4B5}"/>
    <cellStyle name="Total 2 3 2 16 7 2" xfId="27908" xr:uid="{C06A71D1-B11A-4891-896D-82D630B1DDBC}"/>
    <cellStyle name="Total 2 3 2 16 7 3" xfId="27909" xr:uid="{91827C86-B5F0-42A3-86FC-595C7FC8C606}"/>
    <cellStyle name="Total 2 3 2 16 8" xfId="27910" xr:uid="{9B9743BD-94C1-420E-A501-A882C55CD587}"/>
    <cellStyle name="Total 2 3 2 16 9" xfId="27911" xr:uid="{5363F9D0-017F-4E48-8E00-1E97BB457CF8}"/>
    <cellStyle name="Total 2 3 2 17" xfId="27912" xr:uid="{B0FDED6E-42B8-4D99-8A17-6C5DF93A3CE7}"/>
    <cellStyle name="Total 2 3 2 17 2" xfId="27913" xr:uid="{7F2C13DB-09AB-4063-9B57-991A6F2038F3}"/>
    <cellStyle name="Total 2 3 2 17 2 2" xfId="27914" xr:uid="{D02A9B24-053E-4DCA-BACF-531226CCCCCD}"/>
    <cellStyle name="Total 2 3 2 17 2 2 2" xfId="27915" xr:uid="{A9750FAB-C3D1-4EAC-9AC5-36AFA33FF996}"/>
    <cellStyle name="Total 2 3 2 17 2 2 3" xfId="27916" xr:uid="{8594D0AF-2F06-416F-8B7D-842444807F6D}"/>
    <cellStyle name="Total 2 3 2 17 2 3" xfId="27917" xr:uid="{DD64E64F-DB8A-4144-9B11-1CA628B3260B}"/>
    <cellStyle name="Total 2 3 2 17 2 4" xfId="27918" xr:uid="{04A23D44-87A5-43F5-8093-D8075BC2F9B1}"/>
    <cellStyle name="Total 2 3 2 17 3" xfId="27919" xr:uid="{FF60035C-A7D0-444D-ACAB-BCE5A0F55917}"/>
    <cellStyle name="Total 2 3 2 17 3 2" xfId="27920" xr:uid="{9F89FD81-89D0-4007-B343-6966BAC79A5C}"/>
    <cellStyle name="Total 2 3 2 17 3 2 2" xfId="27921" xr:uid="{6FC2FA77-ADB0-4708-9F4C-9D38CE5C6504}"/>
    <cellStyle name="Total 2 3 2 17 3 2 3" xfId="27922" xr:uid="{2086DFFE-7A44-46A8-9866-8156187C8F2D}"/>
    <cellStyle name="Total 2 3 2 17 3 3" xfId="27923" xr:uid="{9544149B-2B84-4C99-84DE-E23555A3A2AF}"/>
    <cellStyle name="Total 2 3 2 17 3 4" xfId="27924" xr:uid="{F62F6D95-9694-4348-8992-334901AB715C}"/>
    <cellStyle name="Total 2 3 2 17 4" xfId="27925" xr:uid="{FAAFB96A-EC43-4E91-BF56-9D3766EB82B8}"/>
    <cellStyle name="Total 2 3 2 17 4 2" xfId="27926" xr:uid="{7F2689AA-7886-4248-AFF6-1CA2CD403C14}"/>
    <cellStyle name="Total 2 3 2 17 4 2 2" xfId="27927" xr:uid="{33BB57AF-1967-4E74-831D-95B232391025}"/>
    <cellStyle name="Total 2 3 2 17 4 2 3" xfId="27928" xr:uid="{E8640273-8164-48ED-A6F5-08A5A28F9C94}"/>
    <cellStyle name="Total 2 3 2 17 4 3" xfId="27929" xr:uid="{15E76D3B-6627-433F-A92F-F06929D50469}"/>
    <cellStyle name="Total 2 3 2 17 4 4" xfId="27930" xr:uid="{8AACC8AD-728F-41D2-8804-D99FCE5A1835}"/>
    <cellStyle name="Total 2 3 2 17 5" xfId="27931" xr:uid="{F9969600-074B-42F3-9BA9-89E3A5494736}"/>
    <cellStyle name="Total 2 3 2 17 5 2" xfId="27932" xr:uid="{A8190C3B-940F-464D-9052-D7CD6250B891}"/>
    <cellStyle name="Total 2 3 2 17 5 2 2" xfId="27933" xr:uid="{20B8B736-BCFF-4FFC-8CE9-91C789F77007}"/>
    <cellStyle name="Total 2 3 2 17 5 2 3" xfId="27934" xr:uid="{80CDCAB4-A073-4B27-BD61-6A5778AC63D4}"/>
    <cellStyle name="Total 2 3 2 17 5 3" xfId="27935" xr:uid="{B1A8B3AA-8A51-4AE9-AC66-6CE6EF648890}"/>
    <cellStyle name="Total 2 3 2 17 5 4" xfId="27936" xr:uid="{2218C034-961D-4F5E-9568-FF5DF3100E15}"/>
    <cellStyle name="Total 2 3 2 17 6" xfId="27937" xr:uid="{B0EE47F6-FEBC-44D3-805D-6223FC7C3210}"/>
    <cellStyle name="Total 2 3 2 17 6 2" xfId="27938" xr:uid="{0B82FC85-3426-44C2-AF2F-19F8FBA13FDB}"/>
    <cellStyle name="Total 2 3 2 17 6 2 2" xfId="27939" xr:uid="{219D989A-B3EE-4F0E-8FC8-60AA0BC4A24B}"/>
    <cellStyle name="Total 2 3 2 17 6 2 3" xfId="27940" xr:uid="{D1ECB621-F19F-4BD4-9CB9-015587616EB6}"/>
    <cellStyle name="Total 2 3 2 17 6 3" xfId="27941" xr:uid="{480FC915-8980-42A3-A0B1-BC70EA4E25B8}"/>
    <cellStyle name="Total 2 3 2 17 6 4" xfId="27942" xr:uid="{3EB0CC65-F19F-4979-B800-624BF84F6CDF}"/>
    <cellStyle name="Total 2 3 2 17 7" xfId="27943" xr:uid="{6742E463-29B5-434A-A381-1FF63476CFD6}"/>
    <cellStyle name="Total 2 3 2 17 7 2" xfId="27944" xr:uid="{D1A13EC6-30A7-4350-A44C-277809DBAB3C}"/>
    <cellStyle name="Total 2 3 2 17 7 3" xfId="27945" xr:uid="{702B2BB7-7FA5-4BE0-B73F-DC594DFCEB3B}"/>
    <cellStyle name="Total 2 3 2 17 8" xfId="27946" xr:uid="{3C0E4364-1845-4AE4-A00B-EEB1CFE1956A}"/>
    <cellStyle name="Total 2 3 2 17 9" xfId="27947" xr:uid="{87888396-0230-4EF4-83FB-3886A4733855}"/>
    <cellStyle name="Total 2 3 2 18" xfId="27948" xr:uid="{5847C238-FA14-45C1-840E-1D34F3807248}"/>
    <cellStyle name="Total 2 3 2 18 2" xfId="27949" xr:uid="{F60EED59-34C0-4257-85CA-CE6D4E002159}"/>
    <cellStyle name="Total 2 3 2 18 2 2" xfId="27950" xr:uid="{A3EEEFC2-A5ED-43A3-970B-BE6C79A654B2}"/>
    <cellStyle name="Total 2 3 2 18 2 2 2" xfId="27951" xr:uid="{D3C854AC-4083-4C73-AE50-DA281E1C6CB8}"/>
    <cellStyle name="Total 2 3 2 18 2 2 3" xfId="27952" xr:uid="{A9E79355-B13E-4EDE-AC99-F63198057287}"/>
    <cellStyle name="Total 2 3 2 18 2 3" xfId="27953" xr:uid="{CC5998F3-1021-46C7-87DE-CA336E3C0800}"/>
    <cellStyle name="Total 2 3 2 18 2 4" xfId="27954" xr:uid="{5007A137-47DB-443E-9891-3FCCABE7C56F}"/>
    <cellStyle name="Total 2 3 2 18 3" xfId="27955" xr:uid="{25E141CF-8F03-4AAF-856C-0B04E5F405D7}"/>
    <cellStyle name="Total 2 3 2 18 3 2" xfId="27956" xr:uid="{799D8C9C-76B7-46D2-B7D2-1C7DF67AF0EC}"/>
    <cellStyle name="Total 2 3 2 18 3 2 2" xfId="27957" xr:uid="{B00A4589-BB7D-4C35-A7B9-3C25766E6BBF}"/>
    <cellStyle name="Total 2 3 2 18 3 2 3" xfId="27958" xr:uid="{189E9485-BAC3-44C8-A25C-A87A2514AF42}"/>
    <cellStyle name="Total 2 3 2 18 3 3" xfId="27959" xr:uid="{E7571FD6-C4CF-43FF-BBC5-04A0853223A3}"/>
    <cellStyle name="Total 2 3 2 18 3 4" xfId="27960" xr:uid="{CE3A1946-BB9E-4398-980B-3D4417C25634}"/>
    <cellStyle name="Total 2 3 2 18 4" xfId="27961" xr:uid="{716456C6-B98D-4CFD-8BEA-83B8E8BD2C2E}"/>
    <cellStyle name="Total 2 3 2 18 4 2" xfId="27962" xr:uid="{45047B11-FBD8-42B9-BCD6-7289888AFEF3}"/>
    <cellStyle name="Total 2 3 2 18 4 2 2" xfId="27963" xr:uid="{2C4C4416-36FB-49C4-8D4C-D2D6F4301698}"/>
    <cellStyle name="Total 2 3 2 18 4 2 3" xfId="27964" xr:uid="{7B6662AA-4BF5-43C5-80EF-0C34481AA7F9}"/>
    <cellStyle name="Total 2 3 2 18 4 3" xfId="27965" xr:uid="{30EB98E9-10AB-4BE4-ABF4-88E8B0AF85AA}"/>
    <cellStyle name="Total 2 3 2 18 4 4" xfId="27966" xr:uid="{4176616F-E00D-484D-AE9A-273F4BC9B6A2}"/>
    <cellStyle name="Total 2 3 2 18 5" xfId="27967" xr:uid="{A7F65D1A-0D06-4A56-B6A6-D60093956E8A}"/>
    <cellStyle name="Total 2 3 2 18 5 2" xfId="27968" xr:uid="{AA449732-71B4-47E5-A64C-42A6A23CBE10}"/>
    <cellStyle name="Total 2 3 2 18 5 2 2" xfId="27969" xr:uid="{413FEA00-7F8A-4CBE-94FA-02EB50AC174C}"/>
    <cellStyle name="Total 2 3 2 18 5 2 3" xfId="27970" xr:uid="{1BB712DA-BD1D-46FA-8F58-BBFCE38D19BE}"/>
    <cellStyle name="Total 2 3 2 18 5 3" xfId="27971" xr:uid="{7255FA2B-7E11-4A95-9EFC-E57F1DFF1DD7}"/>
    <cellStyle name="Total 2 3 2 18 5 4" xfId="27972" xr:uid="{CC7D23B9-751D-49AB-80A1-95E803D84A82}"/>
    <cellStyle name="Total 2 3 2 18 6" xfId="27973" xr:uid="{F7795E45-37C6-46EB-9822-98D0E2284A64}"/>
    <cellStyle name="Total 2 3 2 18 6 2" xfId="27974" xr:uid="{57C9123F-29A5-4763-8284-AE6660AD543E}"/>
    <cellStyle name="Total 2 3 2 18 6 2 2" xfId="27975" xr:uid="{0B9C19BE-A75E-4035-BB6F-567B37DF1CAE}"/>
    <cellStyle name="Total 2 3 2 18 6 2 3" xfId="27976" xr:uid="{0D70854A-1A5D-4D35-B87B-563B44E7BE3A}"/>
    <cellStyle name="Total 2 3 2 18 6 3" xfId="27977" xr:uid="{F6B42933-7D94-4361-A42F-DC48085F58FB}"/>
    <cellStyle name="Total 2 3 2 18 6 4" xfId="27978" xr:uid="{03180B87-C0D3-4EA4-A2D2-9482569C0925}"/>
    <cellStyle name="Total 2 3 2 18 7" xfId="27979" xr:uid="{C050B5CE-9270-4945-9767-4228839FF97A}"/>
    <cellStyle name="Total 2 3 2 18 7 2" xfId="27980" xr:uid="{C2EF69FC-DD63-444F-BA83-EFB49560241A}"/>
    <cellStyle name="Total 2 3 2 18 7 3" xfId="27981" xr:uid="{F40D3B8D-1328-4960-8D1E-7A733F943E84}"/>
    <cellStyle name="Total 2 3 2 18 8" xfId="27982" xr:uid="{42B03B4A-F4CC-4A6F-9C5F-1B8EA4CF9740}"/>
    <cellStyle name="Total 2 3 2 18 9" xfId="27983" xr:uid="{FC8C2CDB-C16B-4DDE-B21C-88924F1D375B}"/>
    <cellStyle name="Total 2 3 2 19" xfId="27984" xr:uid="{69C9DFAD-174D-4920-A61A-3BE0B3E04C9E}"/>
    <cellStyle name="Total 2 3 2 19 2" xfId="27985" xr:uid="{2A269D1D-E99B-4247-8712-D9955864B12A}"/>
    <cellStyle name="Total 2 3 2 19 2 2" xfId="27986" xr:uid="{88B42844-1484-40E8-B471-FE54821EB2E5}"/>
    <cellStyle name="Total 2 3 2 19 2 2 2" xfId="27987" xr:uid="{0FBD4A02-22EF-41E5-AC2F-0503345394AA}"/>
    <cellStyle name="Total 2 3 2 19 2 2 3" xfId="27988" xr:uid="{5F2ED85F-DAA2-4234-86C1-A21BF025BE96}"/>
    <cellStyle name="Total 2 3 2 19 2 3" xfId="27989" xr:uid="{1434F85C-26AE-4068-874B-DE9AC6AF103B}"/>
    <cellStyle name="Total 2 3 2 19 2 4" xfId="27990" xr:uid="{53874871-19AE-41A5-A54F-DB012D1530F3}"/>
    <cellStyle name="Total 2 3 2 19 3" xfId="27991" xr:uid="{E3F453BD-A5AE-486C-8F5F-4C05B4469B1B}"/>
    <cellStyle name="Total 2 3 2 19 3 2" xfId="27992" xr:uid="{1EDD2FB9-FCCC-4AB5-9889-8E74F9CE7B35}"/>
    <cellStyle name="Total 2 3 2 19 3 2 2" xfId="27993" xr:uid="{EC13EB82-868A-4DA0-9BF0-C5B3B66CA2E5}"/>
    <cellStyle name="Total 2 3 2 19 3 2 3" xfId="27994" xr:uid="{736560D4-A36A-4D7E-A85B-1980ECC8DB6A}"/>
    <cellStyle name="Total 2 3 2 19 3 3" xfId="27995" xr:uid="{50334D26-0032-4CB9-9D4D-82FDBD434D94}"/>
    <cellStyle name="Total 2 3 2 19 3 4" xfId="27996" xr:uid="{B3B58DB5-BA5E-4D34-AAF9-1DE3742F1A5C}"/>
    <cellStyle name="Total 2 3 2 19 4" xfId="27997" xr:uid="{DF27F836-2B2E-431A-9DDB-05CBCB946859}"/>
    <cellStyle name="Total 2 3 2 19 4 2" xfId="27998" xr:uid="{CFEA781B-1BD4-49FE-AE91-F6525E1FA100}"/>
    <cellStyle name="Total 2 3 2 19 4 2 2" xfId="27999" xr:uid="{BEAF925D-2CEB-47E2-93F0-0F16503605D0}"/>
    <cellStyle name="Total 2 3 2 19 4 2 3" xfId="28000" xr:uid="{EC95351C-BE94-4DE5-9945-47DF66207C27}"/>
    <cellStyle name="Total 2 3 2 19 4 3" xfId="28001" xr:uid="{A8DE85AD-B2E0-42DB-B23D-92A7D5B70E46}"/>
    <cellStyle name="Total 2 3 2 19 4 4" xfId="28002" xr:uid="{94025A0C-3CA5-4C64-9BEC-4421405A6DF3}"/>
    <cellStyle name="Total 2 3 2 19 5" xfId="28003" xr:uid="{B3B3CE15-4AC4-4FEA-A726-664C3ED7FC96}"/>
    <cellStyle name="Total 2 3 2 19 5 2" xfId="28004" xr:uid="{F0F26351-1F7F-4D04-BC32-826304DAF9D5}"/>
    <cellStyle name="Total 2 3 2 19 5 2 2" xfId="28005" xr:uid="{66178AC2-3B10-4B34-B55D-DA09E5CDF637}"/>
    <cellStyle name="Total 2 3 2 19 5 2 3" xfId="28006" xr:uid="{88278C49-2CAC-4F39-95F8-688A89B0DF63}"/>
    <cellStyle name="Total 2 3 2 19 5 3" xfId="28007" xr:uid="{78F27825-9518-430A-831F-B6F69D6368FC}"/>
    <cellStyle name="Total 2 3 2 19 5 4" xfId="28008" xr:uid="{1E14478F-13AD-4ED3-9F04-76A26BF55774}"/>
    <cellStyle name="Total 2 3 2 19 6" xfId="28009" xr:uid="{32DA927B-5BA8-4438-816E-F3F82A237606}"/>
    <cellStyle name="Total 2 3 2 19 6 2" xfId="28010" xr:uid="{B7FFD668-1D81-453F-8065-4B74A7F06792}"/>
    <cellStyle name="Total 2 3 2 19 6 2 2" xfId="28011" xr:uid="{337E74E1-995B-441B-B03A-1C5DB86FAE41}"/>
    <cellStyle name="Total 2 3 2 19 6 2 3" xfId="28012" xr:uid="{99F633DE-B034-4E05-B6F9-144F287F330A}"/>
    <cellStyle name="Total 2 3 2 19 6 3" xfId="28013" xr:uid="{0F52246B-5220-4DC8-ABBC-6D7395ABFE02}"/>
    <cellStyle name="Total 2 3 2 19 6 4" xfId="28014" xr:uid="{8D98C6AF-0048-44F7-85EC-D80DC3107FFA}"/>
    <cellStyle name="Total 2 3 2 19 7" xfId="28015" xr:uid="{65921E13-AE92-4EF8-A100-DAAE4D25ED6A}"/>
    <cellStyle name="Total 2 3 2 19 7 2" xfId="28016" xr:uid="{EE114B26-CD3D-4B81-BB30-89F7FB16F0E2}"/>
    <cellStyle name="Total 2 3 2 19 7 3" xfId="28017" xr:uid="{089EFC41-1F69-4174-B7CD-005380409EEA}"/>
    <cellStyle name="Total 2 3 2 19 8" xfId="28018" xr:uid="{C1C00BC6-1781-4561-B7C0-895A57AD0FF4}"/>
    <cellStyle name="Total 2 3 2 19 9" xfId="28019" xr:uid="{2940BABD-3EC5-4A92-A15D-A83BD01BBA52}"/>
    <cellStyle name="Total 2 3 2 2" xfId="28020" xr:uid="{891B8502-CE1A-4100-9B82-F31746F0D6F0}"/>
    <cellStyle name="Total 2 3 2 2 2" xfId="28021" xr:uid="{0AC7DA13-8499-4855-B2BA-BB139DF621F3}"/>
    <cellStyle name="Total 2 3 2 2 2 2" xfId="28022" xr:uid="{7E00B1F4-B120-41B3-B6E1-94BB1D7A2B76}"/>
    <cellStyle name="Total 2 3 2 2 2 2 2" xfId="28023" xr:uid="{7D708EC6-88EB-4FB2-8390-524381729BC1}"/>
    <cellStyle name="Total 2 3 2 2 2 2 3" xfId="28024" xr:uid="{E8C514E6-74BC-494B-9FB2-B741E226FE8A}"/>
    <cellStyle name="Total 2 3 2 2 2 3" xfId="28025" xr:uid="{0324E0D4-48B2-4B6F-A8AB-2913187D91FF}"/>
    <cellStyle name="Total 2 3 2 2 2 4" xfId="28026" xr:uid="{B9D81682-1BD1-4DDD-B15C-6C285F3F3D31}"/>
    <cellStyle name="Total 2 3 2 2 3" xfId="28027" xr:uid="{1094C4DA-427C-4E36-AD14-168FE701F0B0}"/>
    <cellStyle name="Total 2 3 2 2 3 2" xfId="28028" xr:uid="{354CC8C0-16D3-4E73-B125-CB8AE2624DF4}"/>
    <cellStyle name="Total 2 3 2 2 3 2 2" xfId="28029" xr:uid="{DF48BC0F-0355-42A8-9F02-FE7232F18E62}"/>
    <cellStyle name="Total 2 3 2 2 3 2 3" xfId="28030" xr:uid="{8C731A53-E362-4BAB-AE5F-BF9E9F53CA78}"/>
    <cellStyle name="Total 2 3 2 2 3 3" xfId="28031" xr:uid="{A6AA48B4-9898-46AA-8D34-130D7BA1FA2C}"/>
    <cellStyle name="Total 2 3 2 2 3 4" xfId="28032" xr:uid="{24EB45BE-DB4E-446F-ABDE-D2A42B242653}"/>
    <cellStyle name="Total 2 3 2 2 4" xfId="28033" xr:uid="{4885BF83-4F3F-46D2-9C2E-8FAB019FB447}"/>
    <cellStyle name="Total 2 3 2 2 4 2" xfId="28034" xr:uid="{6A812958-5625-4FB4-8FF6-9297CA7E827D}"/>
    <cellStyle name="Total 2 3 2 2 4 2 2" xfId="28035" xr:uid="{7D114320-20E6-4505-8927-AD9E4265E824}"/>
    <cellStyle name="Total 2 3 2 2 4 2 3" xfId="28036" xr:uid="{BED9352D-C032-4070-823C-9A02A9B15787}"/>
    <cellStyle name="Total 2 3 2 2 4 3" xfId="28037" xr:uid="{956D5F84-C22A-4B44-8DE4-7F268582CA86}"/>
    <cellStyle name="Total 2 3 2 2 4 4" xfId="28038" xr:uid="{738C9D51-5564-41A6-BC24-903C039AE014}"/>
    <cellStyle name="Total 2 3 2 2 5" xfId="28039" xr:uid="{51390A92-EB39-4E8D-B882-614F152A307B}"/>
    <cellStyle name="Total 2 3 2 2 5 2" xfId="28040" xr:uid="{6D84D73E-DCA4-4100-AD53-E630A456726A}"/>
    <cellStyle name="Total 2 3 2 2 5 2 2" xfId="28041" xr:uid="{C067D1F5-C186-49FD-9BA0-B9AF00177D71}"/>
    <cellStyle name="Total 2 3 2 2 5 2 3" xfId="28042" xr:uid="{56E2CA39-4915-4810-8E39-977D1843D544}"/>
    <cellStyle name="Total 2 3 2 2 5 3" xfId="28043" xr:uid="{B7B01AF4-3709-4B05-AA4A-A05815E9E03E}"/>
    <cellStyle name="Total 2 3 2 2 5 4" xfId="28044" xr:uid="{8A3E3B92-54D5-43FF-A21F-DFC15E26F9CF}"/>
    <cellStyle name="Total 2 3 2 2 6" xfId="28045" xr:uid="{37E0AE33-B7E0-495E-8FF5-D33798E6DFCA}"/>
    <cellStyle name="Total 2 3 2 2 6 2" xfId="28046" xr:uid="{E2FAA1D7-5EC4-454C-809B-D0E4E0A443C0}"/>
    <cellStyle name="Total 2 3 2 2 6 2 2" xfId="28047" xr:uid="{A31F006E-E1C8-413C-8BB7-028579FF8FEB}"/>
    <cellStyle name="Total 2 3 2 2 6 2 3" xfId="28048" xr:uid="{F15F4298-712E-4E00-B7AF-1B6D5133B394}"/>
    <cellStyle name="Total 2 3 2 2 6 3" xfId="28049" xr:uid="{D6720E73-F090-4A9F-9E7D-38B550E5D612}"/>
    <cellStyle name="Total 2 3 2 2 6 4" xfId="28050" xr:uid="{F6BC55D2-A341-4681-ADC7-185A3C80CE89}"/>
    <cellStyle name="Total 2 3 2 2 7" xfId="28051" xr:uid="{1A0DB9D7-F83F-4911-93A5-B76766A28EC1}"/>
    <cellStyle name="Total 2 3 2 2 7 2" xfId="28052" xr:uid="{72B93B56-B9FA-45B6-BA83-AFAEBA9F6514}"/>
    <cellStyle name="Total 2 3 2 2 7 3" xfId="28053" xr:uid="{96210AB9-CBA7-4FBE-BB69-B70D0BD169BC}"/>
    <cellStyle name="Total 2 3 2 2 8" xfId="28054" xr:uid="{36789FB7-2835-492B-8FD3-A1924ACC77E3}"/>
    <cellStyle name="Total 2 3 2 2 9" xfId="28055" xr:uid="{10521E61-FBAE-4455-9A4A-E34BEC3BAE2E}"/>
    <cellStyle name="Total 2 3 2 20" xfId="28056" xr:uid="{A33BE393-1B14-4750-ACCE-A80154328165}"/>
    <cellStyle name="Total 2 3 2 20 2" xfId="28057" xr:uid="{1CD839F6-A139-4541-9E18-CAAB8A9A1889}"/>
    <cellStyle name="Total 2 3 2 20 2 2" xfId="28058" xr:uid="{AECD337E-016B-4EAA-A07C-4BDB131EF592}"/>
    <cellStyle name="Total 2 3 2 20 2 3" xfId="28059" xr:uid="{C3FB3AB6-61CB-44E0-9343-1059D345387D}"/>
    <cellStyle name="Total 2 3 2 20 3" xfId="28060" xr:uid="{4057714D-FCD7-41F2-8E89-2B69A5AC7E16}"/>
    <cellStyle name="Total 2 3 2 20 4" xfId="28061" xr:uid="{98F27B8B-0405-4676-A983-4BF89F980D85}"/>
    <cellStyle name="Total 2 3 2 21" xfId="28062" xr:uid="{D16C1729-307A-4496-8626-A21E5870D08C}"/>
    <cellStyle name="Total 2 3 2 21 2" xfId="28063" xr:uid="{EF1ECC48-1664-46BD-B7F2-AA18DFBEFD3E}"/>
    <cellStyle name="Total 2 3 2 21 2 2" xfId="28064" xr:uid="{7CC923A9-6A24-474D-A426-1479A81D644D}"/>
    <cellStyle name="Total 2 3 2 21 2 3" xfId="28065" xr:uid="{EEC6E7CF-2843-47D8-8A71-F54058BF2C96}"/>
    <cellStyle name="Total 2 3 2 21 3" xfId="28066" xr:uid="{B5D7195F-EA8D-4A05-A21F-A97EA8B9F987}"/>
    <cellStyle name="Total 2 3 2 21 4" xfId="28067" xr:uid="{D5F7C637-9DFD-45A4-8E2A-3BCD63C7534D}"/>
    <cellStyle name="Total 2 3 2 22" xfId="28068" xr:uid="{9D7D16E9-ABA9-4192-87F3-F74CECFAD7D7}"/>
    <cellStyle name="Total 2 3 2 22 2" xfId="28069" xr:uid="{BD8C2C5A-55FA-4DD9-B1D9-48D2C5FE1C44}"/>
    <cellStyle name="Total 2 3 2 22 2 2" xfId="28070" xr:uid="{BB3CE1F0-7C33-41B6-B914-395F9FDA599F}"/>
    <cellStyle name="Total 2 3 2 22 2 3" xfId="28071" xr:uid="{95BCE5A5-C657-43B1-804D-2A9DF8981FEB}"/>
    <cellStyle name="Total 2 3 2 22 3" xfId="28072" xr:uid="{CD74F265-C395-43DE-8735-155964D91A40}"/>
    <cellStyle name="Total 2 3 2 22 4" xfId="28073" xr:uid="{FA6B4FCA-AFAB-41EE-B0F5-41D65BD4F153}"/>
    <cellStyle name="Total 2 3 2 23" xfId="28074" xr:uid="{54348AE9-4985-4AF5-93BC-3D5919BB090A}"/>
    <cellStyle name="Total 2 3 2 23 2" xfId="28075" xr:uid="{66018727-1387-4A1A-8EC5-5B8FC1B5F485}"/>
    <cellStyle name="Total 2 3 2 23 2 2" xfId="28076" xr:uid="{0FFC79A5-56E8-431D-BF21-5AF355697270}"/>
    <cellStyle name="Total 2 3 2 23 2 3" xfId="28077" xr:uid="{C54A7899-9624-4EF5-9FDA-1FD4A69F69B1}"/>
    <cellStyle name="Total 2 3 2 23 3" xfId="28078" xr:uid="{1CDEA9A6-CE44-4B1A-BF8A-C8B8311AC393}"/>
    <cellStyle name="Total 2 3 2 23 4" xfId="28079" xr:uid="{83B56FFB-5098-4528-BC26-6B35B28A45B6}"/>
    <cellStyle name="Total 2 3 2 24" xfId="28080" xr:uid="{32A50073-5354-405A-95D2-9B40FD2C8E5A}"/>
    <cellStyle name="Total 2 3 2 24 2" xfId="28081" xr:uid="{6D2E9E2E-3DD5-4CDC-BBAE-1E318C3ABA8C}"/>
    <cellStyle name="Total 2 3 2 24 2 2" xfId="28082" xr:uid="{DDDD776C-0638-4E3B-8919-819204CF1073}"/>
    <cellStyle name="Total 2 3 2 24 2 3" xfId="28083" xr:uid="{3A75B5F4-F072-4C0B-A590-5A26C9C28601}"/>
    <cellStyle name="Total 2 3 2 24 3" xfId="28084" xr:uid="{195FDB2F-04D6-44A3-8FCF-A6F535222AF9}"/>
    <cellStyle name="Total 2 3 2 24 4" xfId="28085" xr:uid="{9FEC0495-8519-494C-8DAF-DD5A0E1B685B}"/>
    <cellStyle name="Total 2 3 2 25" xfId="28086" xr:uid="{02274208-4BAB-49AE-899A-36E56222D6B5}"/>
    <cellStyle name="Total 2 3 2 25 2" xfId="28087" xr:uid="{3135D0EC-E1E2-4B03-8695-31F5FA3B4CC9}"/>
    <cellStyle name="Total 2 3 2 25 3" xfId="28088" xr:uid="{E22A9F80-FF57-44E4-AE52-EB6E67B6E9DB}"/>
    <cellStyle name="Total 2 3 2 26" xfId="28089" xr:uid="{9C423D50-05B3-4B48-B0F6-E363E682DDF5}"/>
    <cellStyle name="Total 2 3 2 27" xfId="28090" xr:uid="{69EE0006-5EC5-4EB3-8FE2-FBC4C9C126FB}"/>
    <cellStyle name="Total 2 3 2 3" xfId="28091" xr:uid="{525CE8FB-26BA-44B1-8F40-A16F51ED62F2}"/>
    <cellStyle name="Total 2 3 2 3 2" xfId="28092" xr:uid="{DF7C8D45-9827-4552-BE07-EC1A7D5D0A64}"/>
    <cellStyle name="Total 2 3 2 3 2 2" xfId="28093" xr:uid="{55E0AE5C-5F92-4A96-825B-C10A132E6559}"/>
    <cellStyle name="Total 2 3 2 3 2 2 2" xfId="28094" xr:uid="{9AC0B438-EFAF-437E-B94B-3B886FCBCB73}"/>
    <cellStyle name="Total 2 3 2 3 2 2 3" xfId="28095" xr:uid="{53D98A88-AABA-4009-8FB9-D53B946D9D92}"/>
    <cellStyle name="Total 2 3 2 3 2 3" xfId="28096" xr:uid="{773DBB2D-1855-4E7A-AD53-2E18ED8A18DD}"/>
    <cellStyle name="Total 2 3 2 3 2 4" xfId="28097" xr:uid="{44691A63-760D-421E-BCCC-1F2383D18AC1}"/>
    <cellStyle name="Total 2 3 2 3 3" xfId="28098" xr:uid="{D59C02DB-A653-4CF4-8259-DC372C2BA6E8}"/>
    <cellStyle name="Total 2 3 2 3 3 2" xfId="28099" xr:uid="{D6F4169C-AB90-41F9-9917-7C389B7C1862}"/>
    <cellStyle name="Total 2 3 2 3 3 2 2" xfId="28100" xr:uid="{2C604974-7A2D-464C-BF75-8D62109B51DE}"/>
    <cellStyle name="Total 2 3 2 3 3 2 3" xfId="28101" xr:uid="{83A33128-D86A-43CC-B3F4-B3CC76B4A934}"/>
    <cellStyle name="Total 2 3 2 3 3 3" xfId="28102" xr:uid="{233A2E1A-4F5C-4ED5-B660-2C2548877460}"/>
    <cellStyle name="Total 2 3 2 3 3 4" xfId="28103" xr:uid="{118AA2A9-BC1B-41C1-9E10-995277590F84}"/>
    <cellStyle name="Total 2 3 2 3 4" xfId="28104" xr:uid="{6C3ABC64-A7E5-494C-A414-AD2273377D0A}"/>
    <cellStyle name="Total 2 3 2 3 4 2" xfId="28105" xr:uid="{7A195168-DD65-4B8A-86DD-FFF57A690B38}"/>
    <cellStyle name="Total 2 3 2 3 4 2 2" xfId="28106" xr:uid="{6DF14B07-D144-44FD-AC85-9D578DEB2CB2}"/>
    <cellStyle name="Total 2 3 2 3 4 2 3" xfId="28107" xr:uid="{8BD863F9-2131-4455-B542-E5F9F38FD9EC}"/>
    <cellStyle name="Total 2 3 2 3 4 3" xfId="28108" xr:uid="{27564D0E-0BE9-46FB-973C-7D3E50FA1B08}"/>
    <cellStyle name="Total 2 3 2 3 4 4" xfId="28109" xr:uid="{482509E5-7F50-48E9-B131-17F1E40FCAEA}"/>
    <cellStyle name="Total 2 3 2 3 5" xfId="28110" xr:uid="{91D4B934-A1E8-4C0D-88B5-C137421B4B10}"/>
    <cellStyle name="Total 2 3 2 3 5 2" xfId="28111" xr:uid="{9C7657CB-E82C-44A7-8081-BCD3DFD49844}"/>
    <cellStyle name="Total 2 3 2 3 5 2 2" xfId="28112" xr:uid="{C0091192-E15D-4F0A-A909-A396D432E928}"/>
    <cellStyle name="Total 2 3 2 3 5 2 3" xfId="28113" xr:uid="{51F35ED3-4C32-4152-8A7A-2D290B3A24DA}"/>
    <cellStyle name="Total 2 3 2 3 5 3" xfId="28114" xr:uid="{4B1DF19D-829F-4843-B0F7-3CDC10A6B731}"/>
    <cellStyle name="Total 2 3 2 3 5 4" xfId="28115" xr:uid="{300B6DB3-20C3-46ED-919F-A436198C601B}"/>
    <cellStyle name="Total 2 3 2 3 6" xfId="28116" xr:uid="{F89C8A12-FDD6-40EF-AE20-E4CC7297686E}"/>
    <cellStyle name="Total 2 3 2 3 6 2" xfId="28117" xr:uid="{A51F5CF1-5923-4AD4-9E81-C6CA322BC996}"/>
    <cellStyle name="Total 2 3 2 3 6 2 2" xfId="28118" xr:uid="{3237EFF6-8C93-4E95-8111-78ABC1CEB29D}"/>
    <cellStyle name="Total 2 3 2 3 6 2 3" xfId="28119" xr:uid="{C8FC8C5F-9A9C-4A78-8359-862B9A5E2705}"/>
    <cellStyle name="Total 2 3 2 3 6 3" xfId="28120" xr:uid="{DAEDA6A4-EA26-43D6-B434-96AE8DB978A0}"/>
    <cellStyle name="Total 2 3 2 3 6 4" xfId="28121" xr:uid="{B104E4F2-78BC-4319-915B-FE65C2BD8D21}"/>
    <cellStyle name="Total 2 3 2 3 7" xfId="28122" xr:uid="{9A462F64-F0E4-400D-B765-7DD64A90AC01}"/>
    <cellStyle name="Total 2 3 2 3 7 2" xfId="28123" xr:uid="{1C4E4F14-E021-4873-AB8F-62319C4C9598}"/>
    <cellStyle name="Total 2 3 2 3 7 3" xfId="28124" xr:uid="{C704343B-2766-4EAC-BB00-4530FD7CF37B}"/>
    <cellStyle name="Total 2 3 2 3 8" xfId="28125" xr:uid="{64BF4C5D-50DD-45C0-9FC7-7E03E4854A40}"/>
    <cellStyle name="Total 2 3 2 3 9" xfId="28126" xr:uid="{CC9144F4-C67C-4CF0-A09E-DAA97FD4B514}"/>
    <cellStyle name="Total 2 3 2 4" xfId="28127" xr:uid="{4E324230-2946-4575-BCFF-9FD1CC2EE30B}"/>
    <cellStyle name="Total 2 3 2 4 2" xfId="28128" xr:uid="{E5DEECAC-7A95-4271-81EE-9806426903BA}"/>
    <cellStyle name="Total 2 3 2 4 2 2" xfId="28129" xr:uid="{72DD360E-8559-467A-A05B-7A4330491F95}"/>
    <cellStyle name="Total 2 3 2 4 2 2 2" xfId="28130" xr:uid="{78BC69DC-8027-442C-AC63-0A07C3B2A112}"/>
    <cellStyle name="Total 2 3 2 4 2 2 3" xfId="28131" xr:uid="{8483CAB0-4989-4B3D-A346-F4EA6DC4B8A3}"/>
    <cellStyle name="Total 2 3 2 4 2 3" xfId="28132" xr:uid="{7CF236B6-9F94-4A75-8258-D43F427F3315}"/>
    <cellStyle name="Total 2 3 2 4 2 4" xfId="28133" xr:uid="{B4B3DCC9-21B2-4AA5-A3A3-8F730871DCE9}"/>
    <cellStyle name="Total 2 3 2 4 3" xfId="28134" xr:uid="{B696A5D3-BB81-4E5A-9BEC-ED2B25154D7A}"/>
    <cellStyle name="Total 2 3 2 4 3 2" xfId="28135" xr:uid="{8DDE69A2-E7D8-4285-A26F-76E2FFDAE8A1}"/>
    <cellStyle name="Total 2 3 2 4 3 2 2" xfId="28136" xr:uid="{6E223031-57A4-4966-A8FC-E200091985B2}"/>
    <cellStyle name="Total 2 3 2 4 3 2 3" xfId="28137" xr:uid="{5C81247E-C536-4E83-BFD0-A6BC534B0F4E}"/>
    <cellStyle name="Total 2 3 2 4 3 3" xfId="28138" xr:uid="{696DDA9D-CE4D-4272-AF4F-20A5EA14DBA1}"/>
    <cellStyle name="Total 2 3 2 4 3 4" xfId="28139" xr:uid="{B67D426B-1EF8-4132-9DD4-EC92399FC44F}"/>
    <cellStyle name="Total 2 3 2 4 4" xfId="28140" xr:uid="{131B3878-D9A6-422B-91A7-BFE1F94D4FC8}"/>
    <cellStyle name="Total 2 3 2 4 4 2" xfId="28141" xr:uid="{460BE97A-4027-4062-B63C-161E07D04D53}"/>
    <cellStyle name="Total 2 3 2 4 4 2 2" xfId="28142" xr:uid="{36E01480-04EF-4DFD-AC7B-37654C1E8776}"/>
    <cellStyle name="Total 2 3 2 4 4 2 3" xfId="28143" xr:uid="{DD1C4773-7CD0-4A40-B58D-9F48C1CCADF1}"/>
    <cellStyle name="Total 2 3 2 4 4 3" xfId="28144" xr:uid="{EDEE5E95-9324-415A-AA4D-02675D00C742}"/>
    <cellStyle name="Total 2 3 2 4 4 4" xfId="28145" xr:uid="{5D71CAD4-9498-4A48-862E-9D1FB142EAAF}"/>
    <cellStyle name="Total 2 3 2 4 5" xfId="28146" xr:uid="{04BC3534-1C49-46F2-90A1-DD552B3A4D94}"/>
    <cellStyle name="Total 2 3 2 4 5 2" xfId="28147" xr:uid="{54042953-7604-4E2D-A57B-E0AE73C9460F}"/>
    <cellStyle name="Total 2 3 2 4 5 2 2" xfId="28148" xr:uid="{49F5BF8E-9B41-4A46-8840-73A6E79EB0A1}"/>
    <cellStyle name="Total 2 3 2 4 5 2 3" xfId="28149" xr:uid="{7A4B00B6-D04B-490F-A9C4-8FA54BD88AE9}"/>
    <cellStyle name="Total 2 3 2 4 5 3" xfId="28150" xr:uid="{49B21601-8FF3-4854-BE83-5B9526FCF052}"/>
    <cellStyle name="Total 2 3 2 4 5 4" xfId="28151" xr:uid="{BA9F492D-8F55-4DEA-9046-8581E2CF746E}"/>
    <cellStyle name="Total 2 3 2 4 6" xfId="28152" xr:uid="{B8B98A2F-0C8E-4DC4-A0F4-07C99667219E}"/>
    <cellStyle name="Total 2 3 2 4 6 2" xfId="28153" xr:uid="{ED776493-8533-44F0-9EF8-ECF5A1E6F0D6}"/>
    <cellStyle name="Total 2 3 2 4 6 2 2" xfId="28154" xr:uid="{C4FEFD59-74BC-4CBA-8485-4D5FC7836689}"/>
    <cellStyle name="Total 2 3 2 4 6 2 3" xfId="28155" xr:uid="{38E96F5F-1949-4E36-BADE-310CA78AF16C}"/>
    <cellStyle name="Total 2 3 2 4 6 3" xfId="28156" xr:uid="{78499933-3D86-4E8A-B0A1-FD7054560C06}"/>
    <cellStyle name="Total 2 3 2 4 6 4" xfId="28157" xr:uid="{6C64AB90-24CF-4B59-BC4E-C6735E995B6A}"/>
    <cellStyle name="Total 2 3 2 4 7" xfId="28158" xr:uid="{F0EE9F82-26C6-4B63-A77B-5C906EC5DA05}"/>
    <cellStyle name="Total 2 3 2 4 7 2" xfId="28159" xr:uid="{85733D03-A649-47A3-9F10-0095FA19352A}"/>
    <cellStyle name="Total 2 3 2 4 7 3" xfId="28160" xr:uid="{8A7BBE07-51E3-49A5-B086-9909AF7AB54C}"/>
    <cellStyle name="Total 2 3 2 4 8" xfId="28161" xr:uid="{4E3D0A86-9657-41A7-9C2F-06F43CD1F8E8}"/>
    <cellStyle name="Total 2 3 2 4 9" xfId="28162" xr:uid="{5028EFBE-6A39-4A29-8F3F-6908C7A5B28F}"/>
    <cellStyle name="Total 2 3 2 5" xfId="28163" xr:uid="{4DF11EF4-B9C7-4B62-8A67-EF14B55F0FB0}"/>
    <cellStyle name="Total 2 3 2 5 2" xfId="28164" xr:uid="{D9FBB54D-E25B-41D6-A757-801038E9B546}"/>
    <cellStyle name="Total 2 3 2 5 2 2" xfId="28165" xr:uid="{33A1B0FD-3A63-4B30-879B-F2C5B8D2C5E5}"/>
    <cellStyle name="Total 2 3 2 5 2 2 2" xfId="28166" xr:uid="{8D99AB36-2D1C-4A13-8716-34EBA1FB4211}"/>
    <cellStyle name="Total 2 3 2 5 2 2 3" xfId="28167" xr:uid="{D41D9548-183D-476E-B6D5-BF86875A6996}"/>
    <cellStyle name="Total 2 3 2 5 2 3" xfId="28168" xr:uid="{4E2670E0-8E87-44F1-A738-18329095B814}"/>
    <cellStyle name="Total 2 3 2 5 2 4" xfId="28169" xr:uid="{0CEE5E7B-B88C-45B9-9701-119D528ADFB8}"/>
    <cellStyle name="Total 2 3 2 5 3" xfId="28170" xr:uid="{0FAE7361-1521-4704-9F4E-56D8433A12BD}"/>
    <cellStyle name="Total 2 3 2 5 3 2" xfId="28171" xr:uid="{94441CD3-597C-44A9-B05C-33FAA606DDFD}"/>
    <cellStyle name="Total 2 3 2 5 3 2 2" xfId="28172" xr:uid="{F7BBDD92-9EE7-480E-A8B7-124B9254C412}"/>
    <cellStyle name="Total 2 3 2 5 3 2 3" xfId="28173" xr:uid="{F5583066-0C20-4CD3-85F0-018655A2CD91}"/>
    <cellStyle name="Total 2 3 2 5 3 3" xfId="28174" xr:uid="{AD5E2C4E-DA14-47DF-A7F1-7622794E8793}"/>
    <cellStyle name="Total 2 3 2 5 3 4" xfId="28175" xr:uid="{CD9966F8-AB0C-4585-916A-70E06A05CD9B}"/>
    <cellStyle name="Total 2 3 2 5 4" xfId="28176" xr:uid="{8E8A432C-78C7-41FA-B6DD-D979AE255D4F}"/>
    <cellStyle name="Total 2 3 2 5 4 2" xfId="28177" xr:uid="{4A0E3650-A3E9-460C-9118-7D1F52DE274B}"/>
    <cellStyle name="Total 2 3 2 5 4 2 2" xfId="28178" xr:uid="{44FC5376-51A7-401D-8C28-AC4F65AE0ABB}"/>
    <cellStyle name="Total 2 3 2 5 4 2 3" xfId="28179" xr:uid="{5B7E02F7-F043-40EC-B6E2-318FBE654697}"/>
    <cellStyle name="Total 2 3 2 5 4 3" xfId="28180" xr:uid="{AF990857-EE59-46A2-86CB-01E652EFBC33}"/>
    <cellStyle name="Total 2 3 2 5 4 4" xfId="28181" xr:uid="{497011ED-BF2C-41D5-9A9D-F7CBA0EA9BAE}"/>
    <cellStyle name="Total 2 3 2 5 5" xfId="28182" xr:uid="{D843F8E7-7814-4970-ACA4-B85D7B66540E}"/>
    <cellStyle name="Total 2 3 2 5 5 2" xfId="28183" xr:uid="{DFD895AE-47C9-4B6A-8302-3B60C9DDBB10}"/>
    <cellStyle name="Total 2 3 2 5 5 2 2" xfId="28184" xr:uid="{296ACC70-AA43-4844-B1C4-1F500AB5508C}"/>
    <cellStyle name="Total 2 3 2 5 5 2 3" xfId="28185" xr:uid="{5E0DD422-F867-47C3-87C9-14BC376C9D0D}"/>
    <cellStyle name="Total 2 3 2 5 5 3" xfId="28186" xr:uid="{A434D06D-203F-4C0B-BD68-65F9365E2458}"/>
    <cellStyle name="Total 2 3 2 5 5 4" xfId="28187" xr:uid="{78E9EB9C-CF8E-4D3F-983E-C843C3033227}"/>
    <cellStyle name="Total 2 3 2 5 6" xfId="28188" xr:uid="{1E4E2CC0-C591-42ED-A745-AAE494E1C0BF}"/>
    <cellStyle name="Total 2 3 2 5 6 2" xfId="28189" xr:uid="{8A4982FA-CACD-4951-913D-F4DEE2B0383D}"/>
    <cellStyle name="Total 2 3 2 5 6 2 2" xfId="28190" xr:uid="{7AFA3005-9408-4B85-935F-C9F9BCB037D8}"/>
    <cellStyle name="Total 2 3 2 5 6 2 3" xfId="28191" xr:uid="{0321E05A-9B3F-441C-82FB-2FE18C1A8752}"/>
    <cellStyle name="Total 2 3 2 5 6 3" xfId="28192" xr:uid="{BCB55086-16B3-4AC5-A567-10FACB5AF043}"/>
    <cellStyle name="Total 2 3 2 5 6 4" xfId="28193" xr:uid="{F13871D3-A9C1-4D85-9DE3-25BA541F0D10}"/>
    <cellStyle name="Total 2 3 2 5 7" xfId="28194" xr:uid="{83FCB9E4-5875-49AA-95A3-8FB820D248EC}"/>
    <cellStyle name="Total 2 3 2 5 7 2" xfId="28195" xr:uid="{36EFACE0-C15D-420C-89C2-81118478C522}"/>
    <cellStyle name="Total 2 3 2 5 7 3" xfId="28196" xr:uid="{02B6B91A-CC0E-4FE8-8162-C151F38338D6}"/>
    <cellStyle name="Total 2 3 2 5 8" xfId="28197" xr:uid="{4256416E-A6BA-4703-9688-A9895E270FA0}"/>
    <cellStyle name="Total 2 3 2 5 9" xfId="28198" xr:uid="{EB1AAC56-3AD4-4460-BE10-22BA8C1A1055}"/>
    <cellStyle name="Total 2 3 2 6" xfId="28199" xr:uid="{DB09B189-6290-4F0A-AC2C-42B6616D5544}"/>
    <cellStyle name="Total 2 3 2 6 2" xfId="28200" xr:uid="{FE013768-4F11-4041-9B03-456597CC3A78}"/>
    <cellStyle name="Total 2 3 2 6 2 2" xfId="28201" xr:uid="{331F3C10-ABED-45BC-B5C3-5DE6A42CFB4C}"/>
    <cellStyle name="Total 2 3 2 6 2 2 2" xfId="28202" xr:uid="{CF6995F1-7B08-4E31-8616-2958A84B5408}"/>
    <cellStyle name="Total 2 3 2 6 2 2 3" xfId="28203" xr:uid="{014312BD-C9DA-4808-A726-A39CCB4C64E1}"/>
    <cellStyle name="Total 2 3 2 6 2 3" xfId="28204" xr:uid="{36AE4B66-C3C0-4EF9-9EEE-51776D899FC4}"/>
    <cellStyle name="Total 2 3 2 6 2 4" xfId="28205" xr:uid="{FDF5C9D4-E9B4-4952-9D1F-24690ED96652}"/>
    <cellStyle name="Total 2 3 2 6 3" xfId="28206" xr:uid="{A4E460B0-F0D1-4CEA-8E72-09CE42AF9A5B}"/>
    <cellStyle name="Total 2 3 2 6 3 2" xfId="28207" xr:uid="{3342C2BC-9392-47A3-AAE3-4C6128A17ABC}"/>
    <cellStyle name="Total 2 3 2 6 3 2 2" xfId="28208" xr:uid="{C18A99CA-F8A0-464F-B29A-10C4A903D7CB}"/>
    <cellStyle name="Total 2 3 2 6 3 2 3" xfId="28209" xr:uid="{73B2530A-C8DB-4E22-BC46-83A18E5CED1F}"/>
    <cellStyle name="Total 2 3 2 6 3 3" xfId="28210" xr:uid="{D1401610-B412-42F5-9E56-735C66A1F667}"/>
    <cellStyle name="Total 2 3 2 6 3 4" xfId="28211" xr:uid="{1AF3349A-A52E-476F-AE1C-484A15CD59FC}"/>
    <cellStyle name="Total 2 3 2 6 4" xfId="28212" xr:uid="{C3E78998-1668-4BC7-9995-D2AE4028BEF7}"/>
    <cellStyle name="Total 2 3 2 6 4 2" xfId="28213" xr:uid="{9A7B141A-5936-4557-81C9-BEE169203A1E}"/>
    <cellStyle name="Total 2 3 2 6 4 2 2" xfId="28214" xr:uid="{9A032985-CD4D-4FD4-8BF3-4E51C8D9D378}"/>
    <cellStyle name="Total 2 3 2 6 4 2 3" xfId="28215" xr:uid="{C29676D3-4BF0-494B-AEF2-5E0291F7802D}"/>
    <cellStyle name="Total 2 3 2 6 4 3" xfId="28216" xr:uid="{5BAEF640-24F5-4F85-8EE9-8680349BC44A}"/>
    <cellStyle name="Total 2 3 2 6 4 4" xfId="28217" xr:uid="{AB32E3B1-A346-43F5-963B-B7A85D39EF88}"/>
    <cellStyle name="Total 2 3 2 6 5" xfId="28218" xr:uid="{BF58DF57-A782-4048-8F76-4E697DDCD8A7}"/>
    <cellStyle name="Total 2 3 2 6 5 2" xfId="28219" xr:uid="{6727245F-C162-4AE6-BD5E-CB4104192BC2}"/>
    <cellStyle name="Total 2 3 2 6 5 2 2" xfId="28220" xr:uid="{BF158D28-936B-4C8A-B31A-CD3B4E710328}"/>
    <cellStyle name="Total 2 3 2 6 5 2 3" xfId="28221" xr:uid="{C352E491-0636-44A4-987D-0815566492AB}"/>
    <cellStyle name="Total 2 3 2 6 5 3" xfId="28222" xr:uid="{4495E149-F67C-43A4-80FC-53B0DDD246BD}"/>
    <cellStyle name="Total 2 3 2 6 5 4" xfId="28223" xr:uid="{BD92D1A3-F4A7-4AD8-B77B-378856FAA3D3}"/>
    <cellStyle name="Total 2 3 2 6 6" xfId="28224" xr:uid="{373AA86D-5E3B-4165-9392-559CA26EEEE6}"/>
    <cellStyle name="Total 2 3 2 6 6 2" xfId="28225" xr:uid="{26D302B1-9953-4850-9250-10AB1FF3474E}"/>
    <cellStyle name="Total 2 3 2 6 6 2 2" xfId="28226" xr:uid="{D10C3167-B86C-49DF-8747-35477ED928B0}"/>
    <cellStyle name="Total 2 3 2 6 6 2 3" xfId="28227" xr:uid="{9791093F-82BA-4281-9B81-943B42ED07E6}"/>
    <cellStyle name="Total 2 3 2 6 6 3" xfId="28228" xr:uid="{69E50D17-DD7D-4108-A51D-D05C73FCDEF4}"/>
    <cellStyle name="Total 2 3 2 6 6 4" xfId="28229" xr:uid="{26F9B096-04EC-4F98-8F04-FEBC5474F3B3}"/>
    <cellStyle name="Total 2 3 2 6 7" xfId="28230" xr:uid="{773A23DE-1C53-49B1-BFDB-E3EAA18E0AB8}"/>
    <cellStyle name="Total 2 3 2 6 7 2" xfId="28231" xr:uid="{95CC36C9-6F72-4ACD-8127-2AA465F6F40A}"/>
    <cellStyle name="Total 2 3 2 6 7 3" xfId="28232" xr:uid="{76C3FA61-BAD8-4D33-A157-7E239BC72AD5}"/>
    <cellStyle name="Total 2 3 2 6 8" xfId="28233" xr:uid="{1BC62C4C-AE88-4FEB-8C58-BFDE5833C697}"/>
    <cellStyle name="Total 2 3 2 6 9" xfId="28234" xr:uid="{109DC45F-CBF0-45EF-9B77-BA5112AD3868}"/>
    <cellStyle name="Total 2 3 2 7" xfId="28235" xr:uid="{9B9E53E3-6035-4C53-B49F-6F035BBE090A}"/>
    <cellStyle name="Total 2 3 2 7 2" xfId="28236" xr:uid="{B867F659-A214-442D-A74A-0C33FF18C507}"/>
    <cellStyle name="Total 2 3 2 7 2 2" xfId="28237" xr:uid="{14F96B76-A386-4A22-A092-33CFB8C337E0}"/>
    <cellStyle name="Total 2 3 2 7 2 2 2" xfId="28238" xr:uid="{D7060DA3-26D6-4D4A-A0D0-05B5C8DF6242}"/>
    <cellStyle name="Total 2 3 2 7 2 2 3" xfId="28239" xr:uid="{9C8B9FFE-0F2A-42F3-853F-29BD7BC96BE5}"/>
    <cellStyle name="Total 2 3 2 7 2 3" xfId="28240" xr:uid="{D3E314C5-6429-458C-81B0-05A145F1C595}"/>
    <cellStyle name="Total 2 3 2 7 2 4" xfId="28241" xr:uid="{65428665-A392-4FA3-8A7E-441128D1B297}"/>
    <cellStyle name="Total 2 3 2 7 3" xfId="28242" xr:uid="{A3AFE09A-539B-42B4-B38E-386155B5479C}"/>
    <cellStyle name="Total 2 3 2 7 3 2" xfId="28243" xr:uid="{6CCC83EF-6DDC-4376-A1E1-FDD72A342564}"/>
    <cellStyle name="Total 2 3 2 7 3 2 2" xfId="28244" xr:uid="{67808FA6-C64C-426A-BE9E-06FC83EFE2F3}"/>
    <cellStyle name="Total 2 3 2 7 3 2 3" xfId="28245" xr:uid="{2545F847-807B-4555-8CB6-3B4A99B9EC51}"/>
    <cellStyle name="Total 2 3 2 7 3 3" xfId="28246" xr:uid="{6F035BF7-1E68-4E50-853C-AB9CD0F364CF}"/>
    <cellStyle name="Total 2 3 2 7 3 4" xfId="28247" xr:uid="{86585915-4950-4FCF-A436-E2E9D86109C1}"/>
    <cellStyle name="Total 2 3 2 7 4" xfId="28248" xr:uid="{902DC81F-776D-4210-A4A7-0E95BB44C747}"/>
    <cellStyle name="Total 2 3 2 7 4 2" xfId="28249" xr:uid="{10630EFC-D222-4FD7-AB50-05F56FFDBA93}"/>
    <cellStyle name="Total 2 3 2 7 4 2 2" xfId="28250" xr:uid="{DCF171DB-E7CB-4CD5-B986-BF3F524DBDA9}"/>
    <cellStyle name="Total 2 3 2 7 4 2 3" xfId="28251" xr:uid="{93449185-407C-42A1-8F38-B9BA173453AD}"/>
    <cellStyle name="Total 2 3 2 7 4 3" xfId="28252" xr:uid="{AEB74B8A-3F17-4947-A0E9-62B6FC279869}"/>
    <cellStyle name="Total 2 3 2 7 4 4" xfId="28253" xr:uid="{419B151E-EACC-458F-83A6-4AC9735A7AEE}"/>
    <cellStyle name="Total 2 3 2 7 5" xfId="28254" xr:uid="{2F7FE5D8-46EE-4278-9CD8-B5DAC3B20247}"/>
    <cellStyle name="Total 2 3 2 7 5 2" xfId="28255" xr:uid="{64093B9D-7057-4061-8289-B36A270742BF}"/>
    <cellStyle name="Total 2 3 2 7 5 2 2" xfId="28256" xr:uid="{38B78536-D3ED-45E2-896D-E53D4D031A57}"/>
    <cellStyle name="Total 2 3 2 7 5 2 3" xfId="28257" xr:uid="{B34428AD-580F-4538-AF4C-4933D3BC64E4}"/>
    <cellStyle name="Total 2 3 2 7 5 3" xfId="28258" xr:uid="{5A8D0436-69F7-4392-8DC7-0E543DF1788B}"/>
    <cellStyle name="Total 2 3 2 7 5 4" xfId="28259" xr:uid="{03E93502-9AAE-46A9-AE73-58F554E0271D}"/>
    <cellStyle name="Total 2 3 2 7 6" xfId="28260" xr:uid="{60614872-7CDD-49F6-9B15-7D0477A4ADEB}"/>
    <cellStyle name="Total 2 3 2 7 6 2" xfId="28261" xr:uid="{83383C83-905F-449F-8F23-568C6CB90292}"/>
    <cellStyle name="Total 2 3 2 7 6 2 2" xfId="28262" xr:uid="{E88758E9-CABE-40CD-AAEB-EF76FFEFAC8F}"/>
    <cellStyle name="Total 2 3 2 7 6 2 3" xfId="28263" xr:uid="{4BF83661-FE11-492D-8F5A-4EB5B2F22F34}"/>
    <cellStyle name="Total 2 3 2 7 6 3" xfId="28264" xr:uid="{B5FE8612-A45F-4623-A336-98BF5A57A424}"/>
    <cellStyle name="Total 2 3 2 7 6 4" xfId="28265" xr:uid="{EE80E4CF-02EB-4649-B62C-3285DF703C67}"/>
    <cellStyle name="Total 2 3 2 7 7" xfId="28266" xr:uid="{46FC6116-BCB7-4B0C-ADF9-A61D1D77D840}"/>
    <cellStyle name="Total 2 3 2 7 7 2" xfId="28267" xr:uid="{0F0AAEB0-F0E1-491E-9609-58F4CB9E0976}"/>
    <cellStyle name="Total 2 3 2 7 7 3" xfId="28268" xr:uid="{40E93420-4A63-435D-83DB-D705C617B2C9}"/>
    <cellStyle name="Total 2 3 2 7 8" xfId="28269" xr:uid="{5C795369-C1E3-4D12-AC86-D14233CD2A38}"/>
    <cellStyle name="Total 2 3 2 7 9" xfId="28270" xr:uid="{D749F3AD-1896-4EDD-97A5-F81293C76A41}"/>
    <cellStyle name="Total 2 3 2 8" xfId="28271" xr:uid="{B193107E-1A8A-40DD-974C-CE1016564370}"/>
    <cellStyle name="Total 2 3 2 8 2" xfId="28272" xr:uid="{9054A756-AEAA-4886-9B49-827B245DF8E4}"/>
    <cellStyle name="Total 2 3 2 8 2 2" xfId="28273" xr:uid="{7F6A3D67-87F7-4384-A01D-936DAF21C253}"/>
    <cellStyle name="Total 2 3 2 8 2 2 2" xfId="28274" xr:uid="{A0577866-2941-47AD-ACF8-AC201FBC40C9}"/>
    <cellStyle name="Total 2 3 2 8 2 2 3" xfId="28275" xr:uid="{0B416C44-68A3-429A-9BA4-4E221F90FCE1}"/>
    <cellStyle name="Total 2 3 2 8 2 3" xfId="28276" xr:uid="{931C3412-4872-481C-8370-8DD925518E37}"/>
    <cellStyle name="Total 2 3 2 8 2 4" xfId="28277" xr:uid="{31B2552C-E7C1-4385-B224-EA9D89DBE000}"/>
    <cellStyle name="Total 2 3 2 8 3" xfId="28278" xr:uid="{33A4D2C8-ADFD-43E5-81C6-25316842E639}"/>
    <cellStyle name="Total 2 3 2 8 3 2" xfId="28279" xr:uid="{8679D7C5-3673-4375-9B5C-A823B2EE7118}"/>
    <cellStyle name="Total 2 3 2 8 3 2 2" xfId="28280" xr:uid="{602F22B4-D0D4-4A1B-AAC3-91CF178B11C0}"/>
    <cellStyle name="Total 2 3 2 8 3 2 3" xfId="28281" xr:uid="{4E68B470-365E-4A0F-8927-AF3B48A6E184}"/>
    <cellStyle name="Total 2 3 2 8 3 3" xfId="28282" xr:uid="{D0B41039-F19E-454E-9891-44F876DF9E37}"/>
    <cellStyle name="Total 2 3 2 8 3 4" xfId="28283" xr:uid="{9D80D602-E9D6-4813-B59C-26F145218DD5}"/>
    <cellStyle name="Total 2 3 2 8 4" xfId="28284" xr:uid="{A718E0F5-18EC-4FFE-96BD-82EE5A08113C}"/>
    <cellStyle name="Total 2 3 2 8 4 2" xfId="28285" xr:uid="{0343F251-4D91-4CD5-9A59-8B3D8DD5C3EE}"/>
    <cellStyle name="Total 2 3 2 8 4 2 2" xfId="28286" xr:uid="{78D379D5-9451-477B-8929-54AF99900298}"/>
    <cellStyle name="Total 2 3 2 8 4 2 3" xfId="28287" xr:uid="{8E2EF05E-7D1C-4035-9016-746EB8B8C34D}"/>
    <cellStyle name="Total 2 3 2 8 4 3" xfId="28288" xr:uid="{0CA53204-8F9F-41DC-BA43-679526A76B66}"/>
    <cellStyle name="Total 2 3 2 8 4 4" xfId="28289" xr:uid="{124BD167-41AC-457E-9329-9D394BAB08AE}"/>
    <cellStyle name="Total 2 3 2 8 5" xfId="28290" xr:uid="{DB0E3DF3-3C4E-4B06-9136-C9F87ABB8F8A}"/>
    <cellStyle name="Total 2 3 2 8 5 2" xfId="28291" xr:uid="{7BB90924-5DD0-4EBB-B854-DB5218283C9A}"/>
    <cellStyle name="Total 2 3 2 8 5 2 2" xfId="28292" xr:uid="{C5A1E740-5CDF-46E8-B609-D72E5678CEEA}"/>
    <cellStyle name="Total 2 3 2 8 5 2 3" xfId="28293" xr:uid="{6226AE92-0B28-4B6C-8933-9659B16F3871}"/>
    <cellStyle name="Total 2 3 2 8 5 3" xfId="28294" xr:uid="{54369417-C242-4D87-80FD-481855A9801D}"/>
    <cellStyle name="Total 2 3 2 8 5 4" xfId="28295" xr:uid="{811C8D45-9A27-4E22-8421-DBE0605B610F}"/>
    <cellStyle name="Total 2 3 2 8 6" xfId="28296" xr:uid="{146537BF-EA85-46E3-9F82-D98F197D08D7}"/>
    <cellStyle name="Total 2 3 2 8 6 2" xfId="28297" xr:uid="{9586CC2E-AB99-42FF-B8DD-7E022F410121}"/>
    <cellStyle name="Total 2 3 2 8 6 2 2" xfId="28298" xr:uid="{33E2C2ED-F294-4551-9613-24525096843E}"/>
    <cellStyle name="Total 2 3 2 8 6 2 3" xfId="28299" xr:uid="{3B8F11B3-B925-4DD6-A982-51BA71E6114A}"/>
    <cellStyle name="Total 2 3 2 8 6 3" xfId="28300" xr:uid="{5C82C65C-B214-437B-8517-4D0AC33C4573}"/>
    <cellStyle name="Total 2 3 2 8 6 4" xfId="28301" xr:uid="{D8C8A55E-1030-44F1-B1D5-330706DAFAFD}"/>
    <cellStyle name="Total 2 3 2 8 7" xfId="28302" xr:uid="{D4EE8934-C92B-46D4-9D8C-3D7BF7AFC78F}"/>
    <cellStyle name="Total 2 3 2 8 7 2" xfId="28303" xr:uid="{0EC9C714-FCE5-4E29-9D8E-A3951B0AB9F3}"/>
    <cellStyle name="Total 2 3 2 8 7 3" xfId="28304" xr:uid="{6DE43C4A-670E-4D86-ACB6-DF5777B3137D}"/>
    <cellStyle name="Total 2 3 2 8 8" xfId="28305" xr:uid="{2D58C003-E127-46FC-B466-ADE4540F14FB}"/>
    <cellStyle name="Total 2 3 2 8 9" xfId="28306" xr:uid="{E39C60CF-879B-4FD8-8CD6-59FFB058893F}"/>
    <cellStyle name="Total 2 3 2 9" xfId="28307" xr:uid="{D2A0534D-5593-46DD-9837-DAE1B6CA8F8C}"/>
    <cellStyle name="Total 2 3 2 9 2" xfId="28308" xr:uid="{ECE309C0-8533-46A9-89E4-9B2A537FD4A7}"/>
    <cellStyle name="Total 2 3 2 9 2 2" xfId="28309" xr:uid="{C9008E43-27A5-47A8-8912-FA2048AAC95C}"/>
    <cellStyle name="Total 2 3 2 9 2 2 2" xfId="28310" xr:uid="{5318CF4A-DF44-4B03-A9B5-0E400F908063}"/>
    <cellStyle name="Total 2 3 2 9 2 2 3" xfId="28311" xr:uid="{23802CD3-3B77-4898-9A5F-BB0B8D9DD211}"/>
    <cellStyle name="Total 2 3 2 9 2 3" xfId="28312" xr:uid="{9A7071AF-FB4E-425F-9D3E-DFD354D97698}"/>
    <cellStyle name="Total 2 3 2 9 2 4" xfId="28313" xr:uid="{A5C8B9CB-F979-425D-928B-7E0DC3EFE5FE}"/>
    <cellStyle name="Total 2 3 2 9 3" xfId="28314" xr:uid="{FAE80695-3E68-4628-AB46-BD5F65887C3C}"/>
    <cellStyle name="Total 2 3 2 9 3 2" xfId="28315" xr:uid="{EDA87C40-EA0E-4901-B90E-24F6E98AFDEA}"/>
    <cellStyle name="Total 2 3 2 9 3 2 2" xfId="28316" xr:uid="{F35D0278-CA27-4D45-A3A1-8E6BD92CAC1E}"/>
    <cellStyle name="Total 2 3 2 9 3 2 3" xfId="28317" xr:uid="{5A14D214-7B19-4010-88DE-9DB9408F7EEA}"/>
    <cellStyle name="Total 2 3 2 9 3 3" xfId="28318" xr:uid="{E84EBBCF-1836-40B3-8077-90E7292B7B37}"/>
    <cellStyle name="Total 2 3 2 9 3 4" xfId="28319" xr:uid="{1BB21EEC-4D81-4EE3-AF6C-D2E2C31A4FC0}"/>
    <cellStyle name="Total 2 3 2 9 4" xfId="28320" xr:uid="{DD39F4E6-8F97-4E4A-BFD1-A4D04DD84C95}"/>
    <cellStyle name="Total 2 3 2 9 4 2" xfId="28321" xr:uid="{C42CA20A-C915-4071-A22C-174B31651ADA}"/>
    <cellStyle name="Total 2 3 2 9 4 2 2" xfId="28322" xr:uid="{DA7FFECA-CA4F-4820-B337-53CE3A66AA43}"/>
    <cellStyle name="Total 2 3 2 9 4 2 3" xfId="28323" xr:uid="{4F72B1EF-6305-4961-AAD5-CABD6FC24CF0}"/>
    <cellStyle name="Total 2 3 2 9 4 3" xfId="28324" xr:uid="{68075990-BCA9-485F-BE3E-68307B150557}"/>
    <cellStyle name="Total 2 3 2 9 4 4" xfId="28325" xr:uid="{5EFBBC8C-3263-4817-9EA4-2ED0520E92A2}"/>
    <cellStyle name="Total 2 3 2 9 5" xfId="28326" xr:uid="{3375A57C-99FA-4987-9F7A-621515F70183}"/>
    <cellStyle name="Total 2 3 2 9 5 2" xfId="28327" xr:uid="{C1217C65-862C-4640-A733-407390077080}"/>
    <cellStyle name="Total 2 3 2 9 5 2 2" xfId="28328" xr:uid="{1B162533-665D-4BDF-8581-1051903DDA44}"/>
    <cellStyle name="Total 2 3 2 9 5 2 3" xfId="28329" xr:uid="{A8297FE1-34DC-47C3-BE50-ED24BA3A260E}"/>
    <cellStyle name="Total 2 3 2 9 5 3" xfId="28330" xr:uid="{1E938B3E-0518-4479-98C0-B221A3E832D4}"/>
    <cellStyle name="Total 2 3 2 9 5 4" xfId="28331" xr:uid="{AB8AD9BF-40FC-4E8D-B305-BBD51DF1668C}"/>
    <cellStyle name="Total 2 3 2 9 6" xfId="28332" xr:uid="{7DFAA419-3A1B-4A67-8742-44EE02A51D73}"/>
    <cellStyle name="Total 2 3 2 9 6 2" xfId="28333" xr:uid="{2B55F717-BDD9-4BD7-9A08-1585F84FCE41}"/>
    <cellStyle name="Total 2 3 2 9 6 2 2" xfId="28334" xr:uid="{5E081944-5B47-4011-8864-6A148CE32C87}"/>
    <cellStyle name="Total 2 3 2 9 6 2 3" xfId="28335" xr:uid="{BC83ECE5-386F-4774-9B15-C6577D49DBC7}"/>
    <cellStyle name="Total 2 3 2 9 6 3" xfId="28336" xr:uid="{97279C5C-66CE-4845-B690-F83AF856E0BD}"/>
    <cellStyle name="Total 2 3 2 9 6 4" xfId="28337" xr:uid="{8B8A3398-81EF-4D99-AC8F-94ABB31CCD65}"/>
    <cellStyle name="Total 2 3 2 9 7" xfId="28338" xr:uid="{A4CE7BDF-171A-451F-BF66-A0C29269ECDE}"/>
    <cellStyle name="Total 2 3 2 9 7 2" xfId="28339" xr:uid="{C0417CDB-1274-4C8C-AFB1-002E9E4F9061}"/>
    <cellStyle name="Total 2 3 2 9 7 3" xfId="28340" xr:uid="{CB810009-B152-40BC-9FFB-D948ED19F68A}"/>
    <cellStyle name="Total 2 3 2 9 8" xfId="28341" xr:uid="{D0DA99F9-0AE1-4745-9DA5-2CB41932C67A}"/>
    <cellStyle name="Total 2 3 2 9 9" xfId="28342" xr:uid="{09B5427B-8980-4A9C-96D3-BB0B17C3F6F7}"/>
    <cellStyle name="Total 2 3 20" xfId="28343" xr:uid="{3E8C2F0A-5A1A-4336-B846-F865B5E5033E}"/>
    <cellStyle name="Total 2 3 20 2" xfId="28344" xr:uid="{83E14615-4F00-4C81-84FB-33133FC8303A}"/>
    <cellStyle name="Total 2 3 20 2 2" xfId="28345" xr:uid="{4CE938EF-03A8-4FC5-A97C-BC8640D6C137}"/>
    <cellStyle name="Total 2 3 20 2 2 2" xfId="28346" xr:uid="{3FB9ACDD-B773-4100-8539-A1B26B559151}"/>
    <cellStyle name="Total 2 3 20 2 2 3" xfId="28347" xr:uid="{E2983A97-D8D5-4A69-8334-D132B8557307}"/>
    <cellStyle name="Total 2 3 20 2 3" xfId="28348" xr:uid="{85C527CE-FC80-40D1-87F5-9D228D52B666}"/>
    <cellStyle name="Total 2 3 20 2 4" xfId="28349" xr:uid="{38973DA0-30D5-45DC-9C87-E24A5D9E4524}"/>
    <cellStyle name="Total 2 3 20 3" xfId="28350" xr:uid="{3D7DEBC6-9F6C-4BB3-8A6F-C9AA56547CA6}"/>
    <cellStyle name="Total 2 3 20 3 2" xfId="28351" xr:uid="{DA955A62-9978-49C2-8107-43AD49377FB9}"/>
    <cellStyle name="Total 2 3 20 3 2 2" xfId="28352" xr:uid="{64FC2294-9CC3-47AF-904C-41A432BDBEBD}"/>
    <cellStyle name="Total 2 3 20 3 2 3" xfId="28353" xr:uid="{20F1D360-8AFE-47F1-AD87-A868E085BAE4}"/>
    <cellStyle name="Total 2 3 20 3 3" xfId="28354" xr:uid="{CFF3E9D9-B284-4C26-9748-AE4830553C19}"/>
    <cellStyle name="Total 2 3 20 3 4" xfId="28355" xr:uid="{9F1DB75C-94F7-4552-879B-1963B2547BBB}"/>
    <cellStyle name="Total 2 3 20 4" xfId="28356" xr:uid="{6E0917F6-22AB-4057-B745-E5A56D777330}"/>
    <cellStyle name="Total 2 3 20 4 2" xfId="28357" xr:uid="{E88965B5-957E-41A2-A5A7-8B634A071156}"/>
    <cellStyle name="Total 2 3 20 4 2 2" xfId="28358" xr:uid="{8F54988C-24B8-448B-BE1E-83C4298F5737}"/>
    <cellStyle name="Total 2 3 20 4 2 3" xfId="28359" xr:uid="{714A3275-6B4F-4E52-A4B6-F1CE8EDCCFC7}"/>
    <cellStyle name="Total 2 3 20 4 3" xfId="28360" xr:uid="{84D2760C-8477-4C5E-902F-F3AD926334AE}"/>
    <cellStyle name="Total 2 3 20 4 4" xfId="28361" xr:uid="{0FC61E3E-ED33-4C31-A5EA-848D0B127C24}"/>
    <cellStyle name="Total 2 3 20 5" xfId="28362" xr:uid="{10F6773A-CF09-45F9-888F-08363FF91E85}"/>
    <cellStyle name="Total 2 3 20 5 2" xfId="28363" xr:uid="{949F536B-57C4-4662-BDFB-56A493FF917E}"/>
    <cellStyle name="Total 2 3 20 5 2 2" xfId="28364" xr:uid="{727FC429-BB22-46A1-A1FF-FE93268E897E}"/>
    <cellStyle name="Total 2 3 20 5 2 3" xfId="28365" xr:uid="{57F22915-562E-42FB-AE00-37E885AE5D5E}"/>
    <cellStyle name="Total 2 3 20 5 3" xfId="28366" xr:uid="{6C652815-C4A4-430F-892D-E3A04E5C7A8C}"/>
    <cellStyle name="Total 2 3 20 5 4" xfId="28367" xr:uid="{64B8FC0C-605A-4C44-9EF2-9D5083935FBC}"/>
    <cellStyle name="Total 2 3 20 6" xfId="28368" xr:uid="{877C4E41-E852-4C39-B2BD-1D4A64CEC64B}"/>
    <cellStyle name="Total 2 3 20 6 2" xfId="28369" xr:uid="{D039009C-6C79-4C1A-BEA1-BBDD26220B78}"/>
    <cellStyle name="Total 2 3 20 6 2 2" xfId="28370" xr:uid="{517DC662-65DC-4F5C-9015-A12C72B0A718}"/>
    <cellStyle name="Total 2 3 20 6 2 3" xfId="28371" xr:uid="{7E13E970-F220-4B74-A6B3-5146E77AD58B}"/>
    <cellStyle name="Total 2 3 20 6 3" xfId="28372" xr:uid="{ADA073E9-FF81-4264-A9A2-084B422B065A}"/>
    <cellStyle name="Total 2 3 20 6 4" xfId="28373" xr:uid="{C789C5A9-8A7D-4B80-9C26-12F60F632757}"/>
    <cellStyle name="Total 2 3 20 7" xfId="28374" xr:uid="{D2DE6879-DC05-4608-BC27-4AC5BAB561BA}"/>
    <cellStyle name="Total 2 3 20 7 2" xfId="28375" xr:uid="{CD2CE533-C5D8-4577-BDDD-6D94A936DEA7}"/>
    <cellStyle name="Total 2 3 20 7 3" xfId="28376" xr:uid="{92312590-CC90-4D49-8F8B-E86BCF71561D}"/>
    <cellStyle name="Total 2 3 20 8" xfId="28377" xr:uid="{D28B4BCD-1770-49B7-A882-5C81CEB01611}"/>
    <cellStyle name="Total 2 3 20 9" xfId="28378" xr:uid="{F0FAD473-6EBE-422A-B1F2-1567C9DBC6E3}"/>
    <cellStyle name="Total 2 3 21" xfId="28379" xr:uid="{3983DF1D-72EB-4FF3-89BC-60232CF9EF24}"/>
    <cellStyle name="Total 2 3 21 2" xfId="28380" xr:uid="{CA2B348D-4FC0-45A8-81FE-8E776A9C5E6A}"/>
    <cellStyle name="Total 2 3 21 2 2" xfId="28381" xr:uid="{9A730070-7784-4BDB-9D2D-7E9C701B23FC}"/>
    <cellStyle name="Total 2 3 21 2 3" xfId="28382" xr:uid="{7736C8C0-E6D5-427E-AEF1-720D81453F57}"/>
    <cellStyle name="Total 2 3 21 3" xfId="28383" xr:uid="{EA433DC4-2B32-4BC7-A82D-C518A97B1E46}"/>
    <cellStyle name="Total 2 3 21 4" xfId="28384" xr:uid="{9B120D52-59E3-4A56-8F94-A4C2B6ED77B3}"/>
    <cellStyle name="Total 2 3 22" xfId="28385" xr:uid="{4BEAF467-0D1F-4687-A733-957C491A1707}"/>
    <cellStyle name="Total 2 3 22 2" xfId="28386" xr:uid="{3DEB35CC-F203-404C-A80E-1C9BE3482DBF}"/>
    <cellStyle name="Total 2 3 22 2 2" xfId="28387" xr:uid="{2FDE37D0-6282-4D59-8F72-15BCFF9620CF}"/>
    <cellStyle name="Total 2 3 22 2 3" xfId="28388" xr:uid="{9051F58B-2058-4CF3-BDA1-2C8C5475C97D}"/>
    <cellStyle name="Total 2 3 22 3" xfId="28389" xr:uid="{B0367092-2AEC-409B-B265-4DA4E37AE1C1}"/>
    <cellStyle name="Total 2 3 22 4" xfId="28390" xr:uid="{32013A2B-1BD2-40F9-852F-7027EBF399F4}"/>
    <cellStyle name="Total 2 3 23" xfId="28391" xr:uid="{C6ADDC1E-CCCE-4369-9004-6B134F74A5AE}"/>
    <cellStyle name="Total 2 3 23 2" xfId="28392" xr:uid="{3F8ADA9D-31B8-42FC-88A9-0D452352C439}"/>
    <cellStyle name="Total 2 3 23 2 2" xfId="28393" xr:uid="{C9F91BCE-D8B6-436B-B7F0-CF57DA3B4B6E}"/>
    <cellStyle name="Total 2 3 23 2 3" xfId="28394" xr:uid="{6610158A-E6BA-4B6B-BC4B-370E724F9631}"/>
    <cellStyle name="Total 2 3 23 3" xfId="28395" xr:uid="{750C716C-1F72-47A4-B3D7-103B5A34E4FC}"/>
    <cellStyle name="Total 2 3 23 4" xfId="28396" xr:uid="{FEC03B2C-BFBE-491C-B934-A5EDC1E81D30}"/>
    <cellStyle name="Total 2 3 24" xfId="28397" xr:uid="{7FC77BCE-44F5-4F4A-BE53-100337E0AB74}"/>
    <cellStyle name="Total 2 3 24 2" xfId="28398" xr:uid="{7B419CD3-1310-4C42-B584-27D9948F53D7}"/>
    <cellStyle name="Total 2 3 24 2 2" xfId="28399" xr:uid="{5C69A897-8B77-4075-B863-C874560C30DE}"/>
    <cellStyle name="Total 2 3 24 2 3" xfId="28400" xr:uid="{01ABD04A-A554-4139-B176-6515A19BE0F3}"/>
    <cellStyle name="Total 2 3 24 3" xfId="28401" xr:uid="{99EB34A1-6982-4CA3-9F6B-D97231C2C661}"/>
    <cellStyle name="Total 2 3 24 4" xfId="28402" xr:uid="{F3AB9BFA-94C2-4827-A375-E1BA47531281}"/>
    <cellStyle name="Total 2 3 25" xfId="28403" xr:uid="{361BD296-2CA8-4562-AEE1-195C27A71746}"/>
    <cellStyle name="Total 2 3 25 2" xfId="28404" xr:uid="{B0340C36-7F4B-434D-B11F-E8B88C03CB47}"/>
    <cellStyle name="Total 2 3 25 2 2" xfId="28405" xr:uid="{13C47508-7E18-4D36-99D2-0DEECA55F01F}"/>
    <cellStyle name="Total 2 3 25 2 3" xfId="28406" xr:uid="{99D03B27-2C66-42D9-8421-4EAD186409D1}"/>
    <cellStyle name="Total 2 3 25 3" xfId="28407" xr:uid="{6289B49F-6B6C-473B-8C61-8979A3F967C2}"/>
    <cellStyle name="Total 2 3 25 4" xfId="28408" xr:uid="{2AB56EFC-6C6D-48D6-858F-C92C9ECF974B}"/>
    <cellStyle name="Total 2 3 26" xfId="28409" xr:uid="{9F49825D-0E9D-42AD-B7F8-F2F45311E9B1}"/>
    <cellStyle name="Total 2 3 26 2" xfId="28410" xr:uid="{897100C1-70F1-4FDD-864E-6446170233AB}"/>
    <cellStyle name="Total 2 3 26 3" xfId="28411" xr:uid="{86773D85-C188-436C-BA89-D23497C685AB}"/>
    <cellStyle name="Total 2 3 27" xfId="28412" xr:uid="{DB1A047A-D9BA-409B-81FF-AAA0FF7720B2}"/>
    <cellStyle name="Total 2 3 28" xfId="28413" xr:uid="{B18AF5C9-0AB3-4136-9DCF-5EC44A330F90}"/>
    <cellStyle name="Total 2 3 3" xfId="28414" xr:uid="{194BDC21-1773-4E11-B71E-52C9D0FE12B7}"/>
    <cellStyle name="Total 2 3 3 2" xfId="28415" xr:uid="{CEDDFA4A-ABEB-40B5-92A9-384D563A8AF9}"/>
    <cellStyle name="Total 2 3 3 2 2" xfId="28416" xr:uid="{082085A3-D806-44A1-837A-AD20B440157E}"/>
    <cellStyle name="Total 2 3 3 2 2 2" xfId="28417" xr:uid="{B6F6EA9B-87EB-4DA0-8FD3-AB6250E7FEB1}"/>
    <cellStyle name="Total 2 3 3 2 2 3" xfId="28418" xr:uid="{363727AC-E182-4031-BD98-F234D1FDF2FC}"/>
    <cellStyle name="Total 2 3 3 2 3" xfId="28419" xr:uid="{1CF5D1CA-3182-4C7F-BD31-916338AA6ABA}"/>
    <cellStyle name="Total 2 3 3 2 4" xfId="28420" xr:uid="{70C97C6D-2CA1-4A51-805D-00E7F4945C50}"/>
    <cellStyle name="Total 2 3 3 3" xfId="28421" xr:uid="{BFD3C4B8-C7E6-4635-943E-7DBFE335DEBC}"/>
    <cellStyle name="Total 2 3 3 3 2" xfId="28422" xr:uid="{E564E561-35C9-4AEB-A625-C2E0F30C27C3}"/>
    <cellStyle name="Total 2 3 3 3 2 2" xfId="28423" xr:uid="{B52BA084-E624-4B30-9C5D-D31527287B36}"/>
    <cellStyle name="Total 2 3 3 3 2 3" xfId="28424" xr:uid="{5C531D81-60FA-4998-9558-B2CDCB8A4FF9}"/>
    <cellStyle name="Total 2 3 3 3 3" xfId="28425" xr:uid="{E2AD25B4-48A7-4CE3-BD0B-DF7A7FA6BEEC}"/>
    <cellStyle name="Total 2 3 3 3 4" xfId="28426" xr:uid="{15DE7BB4-3D68-4AAF-882D-AD313687F7E7}"/>
    <cellStyle name="Total 2 3 3 4" xfId="28427" xr:uid="{01297EF1-021A-415E-885F-F80D6836E9EB}"/>
    <cellStyle name="Total 2 3 3 4 2" xfId="28428" xr:uid="{883B5101-7F0F-4474-B6E1-3BFB100FF189}"/>
    <cellStyle name="Total 2 3 3 4 2 2" xfId="28429" xr:uid="{E4869807-5161-4D20-A04D-175213CF662B}"/>
    <cellStyle name="Total 2 3 3 4 2 3" xfId="28430" xr:uid="{A188640C-D7E0-48E8-8B92-C791A3B6D318}"/>
    <cellStyle name="Total 2 3 3 4 3" xfId="28431" xr:uid="{3A978170-B6E4-48A2-82C9-AFC39A39D6BB}"/>
    <cellStyle name="Total 2 3 3 4 4" xfId="28432" xr:uid="{95AB49CF-59E0-4641-ADA0-F9DF6E115E1E}"/>
    <cellStyle name="Total 2 3 3 5" xfId="28433" xr:uid="{DED32D2C-2BE5-43DB-BCEF-4E293615D9F7}"/>
    <cellStyle name="Total 2 3 3 5 2" xfId="28434" xr:uid="{5EE5699C-18FD-4D16-B03D-947401C2EAE9}"/>
    <cellStyle name="Total 2 3 3 5 2 2" xfId="28435" xr:uid="{201C7955-3474-491D-B406-8B25244A8685}"/>
    <cellStyle name="Total 2 3 3 5 2 3" xfId="28436" xr:uid="{528675F1-E127-46DE-8A22-DFA38C99DE90}"/>
    <cellStyle name="Total 2 3 3 5 3" xfId="28437" xr:uid="{C9BF435F-54EA-48ED-BB15-1E921DE9A2BB}"/>
    <cellStyle name="Total 2 3 3 5 4" xfId="28438" xr:uid="{FAE57A09-6573-46B7-ABA2-8B3DBC2D2446}"/>
    <cellStyle name="Total 2 3 3 6" xfId="28439" xr:uid="{9CDA6F54-8645-4568-B220-2593F0A36830}"/>
    <cellStyle name="Total 2 3 3 6 2" xfId="28440" xr:uid="{34781C81-9CF8-4CD1-ACEA-D5500DF3F87C}"/>
    <cellStyle name="Total 2 3 3 6 2 2" xfId="28441" xr:uid="{A04D5EF6-4A49-4A22-8510-E84FBF92A938}"/>
    <cellStyle name="Total 2 3 3 6 2 3" xfId="28442" xr:uid="{89D40273-326A-4D0D-BCE8-7BEB413DA6A0}"/>
    <cellStyle name="Total 2 3 3 6 3" xfId="28443" xr:uid="{69008A99-D3FB-4534-98A4-1B09A61888DF}"/>
    <cellStyle name="Total 2 3 3 6 4" xfId="28444" xr:uid="{08CEA71E-8D2B-4C32-A067-B5B6F330E592}"/>
    <cellStyle name="Total 2 3 3 7" xfId="28445" xr:uid="{70AD010C-99A8-42C3-B8AA-A495CC8F5247}"/>
    <cellStyle name="Total 2 3 3 7 2" xfId="28446" xr:uid="{C62CD8EC-9611-4A74-96A0-370905FC3977}"/>
    <cellStyle name="Total 2 3 3 7 3" xfId="28447" xr:uid="{88427392-9C9C-4CC9-92B6-60BB6DECBE9C}"/>
    <cellStyle name="Total 2 3 3 8" xfId="28448" xr:uid="{F3EFECBB-09BF-4B76-B8A4-CB6AE9D45FB7}"/>
    <cellStyle name="Total 2 3 3 9" xfId="28449" xr:uid="{B7B195E9-1831-4354-83E9-F2406FA986BC}"/>
    <cellStyle name="Total 2 3 4" xfId="28450" xr:uid="{C9BF65B5-652D-4CDE-A85A-830AF1E2535F}"/>
    <cellStyle name="Total 2 3 4 2" xfId="28451" xr:uid="{315E3792-482E-4049-96C4-D4DF2F969004}"/>
    <cellStyle name="Total 2 3 4 2 2" xfId="28452" xr:uid="{3F6D58AE-3BF7-4D67-BACA-7C04B0700644}"/>
    <cellStyle name="Total 2 3 4 2 2 2" xfId="28453" xr:uid="{623F741F-AFCF-4BAF-BE28-B1271CA5942B}"/>
    <cellStyle name="Total 2 3 4 2 2 3" xfId="28454" xr:uid="{2BEFC158-6016-43B4-A4FA-604B652DE293}"/>
    <cellStyle name="Total 2 3 4 2 3" xfId="28455" xr:uid="{6A7B5B61-DC30-4510-BAF9-EB9F8D5A536C}"/>
    <cellStyle name="Total 2 3 4 2 4" xfId="28456" xr:uid="{FB99B8A5-C0CC-4D52-A039-1F2D579A3665}"/>
    <cellStyle name="Total 2 3 4 3" xfId="28457" xr:uid="{AF21CFEB-8D3D-4BAF-81C3-1A305093E068}"/>
    <cellStyle name="Total 2 3 4 3 2" xfId="28458" xr:uid="{7C0B3ADF-2D47-4CA0-9855-8FFD0912BCE4}"/>
    <cellStyle name="Total 2 3 4 3 2 2" xfId="28459" xr:uid="{D4CA296B-2AF0-4282-A0F1-48E7AA03B40A}"/>
    <cellStyle name="Total 2 3 4 3 2 3" xfId="28460" xr:uid="{73AEBE2B-68EE-4E8C-A35B-13E90CB8AFDA}"/>
    <cellStyle name="Total 2 3 4 3 3" xfId="28461" xr:uid="{61FB3A22-35D3-4137-8A17-9340E2671B29}"/>
    <cellStyle name="Total 2 3 4 3 4" xfId="28462" xr:uid="{D3B68DB9-7935-4223-9EA6-FFF4A7C33DE5}"/>
    <cellStyle name="Total 2 3 4 4" xfId="28463" xr:uid="{63EACADD-16FF-4C01-B3DC-FF49ECC7F78B}"/>
    <cellStyle name="Total 2 3 4 4 2" xfId="28464" xr:uid="{1ED24406-CCD1-4CA4-80C9-3D1009C4CC46}"/>
    <cellStyle name="Total 2 3 4 4 2 2" xfId="28465" xr:uid="{85207334-CCB3-4456-89C1-E064535D6196}"/>
    <cellStyle name="Total 2 3 4 4 2 3" xfId="28466" xr:uid="{5E40A069-7600-4D10-B69E-9541776D269F}"/>
    <cellStyle name="Total 2 3 4 4 3" xfId="28467" xr:uid="{C8FC2C7B-DEFD-4DE0-9A54-A9B7DE5F7CCC}"/>
    <cellStyle name="Total 2 3 4 4 4" xfId="28468" xr:uid="{DB9A8F96-7889-4EC6-B176-33CCA4F76E78}"/>
    <cellStyle name="Total 2 3 4 5" xfId="28469" xr:uid="{64318535-3724-4BBD-94CC-5BD8C0E361D9}"/>
    <cellStyle name="Total 2 3 4 5 2" xfId="28470" xr:uid="{B9BC2200-07A1-48C9-BA6A-0172E1B59D42}"/>
    <cellStyle name="Total 2 3 4 5 2 2" xfId="28471" xr:uid="{1E6EE2A4-D741-4341-8A9B-1AE85FC42856}"/>
    <cellStyle name="Total 2 3 4 5 2 3" xfId="28472" xr:uid="{FBD6F230-BAE4-4541-B685-08F6C67EB414}"/>
    <cellStyle name="Total 2 3 4 5 3" xfId="28473" xr:uid="{A02F2E41-2EBD-4C54-93D9-D00D92579E9B}"/>
    <cellStyle name="Total 2 3 4 5 4" xfId="28474" xr:uid="{6BB5FD9B-7D59-4809-945B-22638EDDC6A3}"/>
    <cellStyle name="Total 2 3 4 6" xfId="28475" xr:uid="{5C089288-6BED-4813-B63A-CDC1953FFBBD}"/>
    <cellStyle name="Total 2 3 4 6 2" xfId="28476" xr:uid="{0357F238-6170-401B-8D8D-28B285F15287}"/>
    <cellStyle name="Total 2 3 4 6 2 2" xfId="28477" xr:uid="{565299D9-9A52-4810-90F5-89989BE036A5}"/>
    <cellStyle name="Total 2 3 4 6 2 3" xfId="28478" xr:uid="{3E6546D4-E7A5-4411-BC9E-93DD92A1A73D}"/>
    <cellStyle name="Total 2 3 4 6 3" xfId="28479" xr:uid="{A62AEC0F-983E-40BA-B171-326B184EF06C}"/>
    <cellStyle name="Total 2 3 4 6 4" xfId="28480" xr:uid="{D54CDDA4-D46D-401B-BE5A-70B4668686B2}"/>
    <cellStyle name="Total 2 3 4 7" xfId="28481" xr:uid="{59240E22-EDF3-4864-87A5-372B0F46EFCD}"/>
    <cellStyle name="Total 2 3 4 7 2" xfId="28482" xr:uid="{5F1B10BB-A025-4736-9DE4-6182C91540ED}"/>
    <cellStyle name="Total 2 3 4 7 3" xfId="28483" xr:uid="{178A4685-5FC4-4EF8-A46D-5F863C6291A4}"/>
    <cellStyle name="Total 2 3 4 8" xfId="28484" xr:uid="{F9BF4ED4-0B3E-4623-BC9E-6354627F8F2F}"/>
    <cellStyle name="Total 2 3 4 9" xfId="28485" xr:uid="{076E8F5C-CBDD-4370-B2CE-60923522A59F}"/>
    <cellStyle name="Total 2 3 5" xfId="28486" xr:uid="{1C7034E0-2105-4538-8330-778E41B6B685}"/>
    <cellStyle name="Total 2 3 5 2" xfId="28487" xr:uid="{13564E07-B715-4BA8-B309-D12CE82AC1E6}"/>
    <cellStyle name="Total 2 3 5 2 2" xfId="28488" xr:uid="{E8EFC15C-CB7E-4EFA-815E-F1F35792E5A3}"/>
    <cellStyle name="Total 2 3 5 2 2 2" xfId="28489" xr:uid="{D9D30379-409A-4784-87C2-2832BCFB6955}"/>
    <cellStyle name="Total 2 3 5 2 2 3" xfId="28490" xr:uid="{A10C22C2-0CF5-4150-9926-0D8E873E8603}"/>
    <cellStyle name="Total 2 3 5 2 3" xfId="28491" xr:uid="{3C2919A5-FBEF-4DDF-B5CD-DBB9DF08960F}"/>
    <cellStyle name="Total 2 3 5 2 4" xfId="28492" xr:uid="{63D9D16A-49CD-4B94-A460-1A77E9D82C80}"/>
    <cellStyle name="Total 2 3 5 3" xfId="28493" xr:uid="{7E3F5EAA-2E36-4650-BD40-B418B17DF1F7}"/>
    <cellStyle name="Total 2 3 5 3 2" xfId="28494" xr:uid="{A29E5AE1-3A0B-44B6-AEB3-0499B77839AD}"/>
    <cellStyle name="Total 2 3 5 3 2 2" xfId="28495" xr:uid="{5F1C3CB0-C10C-4B76-9F72-9E800E838E4B}"/>
    <cellStyle name="Total 2 3 5 3 2 3" xfId="28496" xr:uid="{FBB45E28-BBDE-47D3-B23A-CD4D1B1A5AF5}"/>
    <cellStyle name="Total 2 3 5 3 3" xfId="28497" xr:uid="{D2802620-0E05-4926-9146-041CAF26C713}"/>
    <cellStyle name="Total 2 3 5 3 4" xfId="28498" xr:uid="{EBC42EF1-8595-4B16-94A9-80B865DD62E3}"/>
    <cellStyle name="Total 2 3 5 4" xfId="28499" xr:uid="{BD1A6978-EB98-4344-BA3C-600E3CF3518D}"/>
    <cellStyle name="Total 2 3 5 4 2" xfId="28500" xr:uid="{877EA23D-2F2E-49DB-99B5-2E0CD40F102A}"/>
    <cellStyle name="Total 2 3 5 4 2 2" xfId="28501" xr:uid="{D5128544-5961-4EC6-8E34-26131F8AB666}"/>
    <cellStyle name="Total 2 3 5 4 2 3" xfId="28502" xr:uid="{654872F0-DC25-4FCC-85EF-0E3F97330B40}"/>
    <cellStyle name="Total 2 3 5 4 3" xfId="28503" xr:uid="{2D6AA7A2-8B84-4BBA-959A-645162CF25BF}"/>
    <cellStyle name="Total 2 3 5 4 4" xfId="28504" xr:uid="{8FA72663-608A-4B37-9F22-94C7C144578A}"/>
    <cellStyle name="Total 2 3 5 5" xfId="28505" xr:uid="{FED174C9-9610-4DAB-A21E-2D4FE16971B5}"/>
    <cellStyle name="Total 2 3 5 5 2" xfId="28506" xr:uid="{B00EF32F-7D4E-407B-8DCC-7398F575CF43}"/>
    <cellStyle name="Total 2 3 5 5 2 2" xfId="28507" xr:uid="{7BABE99F-9EEC-4A1C-8657-8F2109D5853A}"/>
    <cellStyle name="Total 2 3 5 5 2 3" xfId="28508" xr:uid="{BD93C2BF-12ED-4A0E-8A97-2651CFE34666}"/>
    <cellStyle name="Total 2 3 5 5 3" xfId="28509" xr:uid="{31AA4D5C-152E-4E09-ABFB-988FD548D55E}"/>
    <cellStyle name="Total 2 3 5 5 4" xfId="28510" xr:uid="{625BD3E1-198D-4B1D-8D04-E0D9A16867EE}"/>
    <cellStyle name="Total 2 3 5 6" xfId="28511" xr:uid="{512572FE-0A3C-4ADF-8971-B63072F6E0C2}"/>
    <cellStyle name="Total 2 3 5 6 2" xfId="28512" xr:uid="{3B95BB1E-56BA-4232-A9DC-E52FD3F2470D}"/>
    <cellStyle name="Total 2 3 5 6 2 2" xfId="28513" xr:uid="{50B006B2-FE95-4400-BD3F-9CAE2F50400F}"/>
    <cellStyle name="Total 2 3 5 6 2 3" xfId="28514" xr:uid="{7A3DE488-DFF5-4863-8C5F-74E64B7BD189}"/>
    <cellStyle name="Total 2 3 5 6 3" xfId="28515" xr:uid="{E19F8E76-106E-4662-8D17-589417D91937}"/>
    <cellStyle name="Total 2 3 5 6 4" xfId="28516" xr:uid="{5C849DC2-A410-4817-9A42-3761BACD68B6}"/>
    <cellStyle name="Total 2 3 5 7" xfId="28517" xr:uid="{977AAA1B-3104-47C0-B6B6-7FB821BEED36}"/>
    <cellStyle name="Total 2 3 5 7 2" xfId="28518" xr:uid="{45A7B6E8-82DB-4C75-A770-C8478499B7D2}"/>
    <cellStyle name="Total 2 3 5 7 3" xfId="28519" xr:uid="{8E97D60D-C09F-4A23-880E-91EDD61F20D2}"/>
    <cellStyle name="Total 2 3 5 8" xfId="28520" xr:uid="{A82B9FD8-5815-4C38-B252-98974FB694D9}"/>
    <cellStyle name="Total 2 3 5 9" xfId="28521" xr:uid="{455C1A3E-6600-44ED-88EB-F45D10D331B2}"/>
    <cellStyle name="Total 2 3 6" xfId="28522" xr:uid="{ECA8E343-393A-45EE-9A04-50CC00C475A2}"/>
    <cellStyle name="Total 2 3 6 2" xfId="28523" xr:uid="{BE8BCBC8-7FD0-427C-8AF3-FB5C892F4976}"/>
    <cellStyle name="Total 2 3 6 2 2" xfId="28524" xr:uid="{43931B65-DC00-43C0-93CC-7F1424B943BE}"/>
    <cellStyle name="Total 2 3 6 2 2 2" xfId="28525" xr:uid="{83390E87-FA5B-4673-85F7-6E1308038D6A}"/>
    <cellStyle name="Total 2 3 6 2 2 3" xfId="28526" xr:uid="{5D5BF86C-A56A-42EC-B1EF-19FE743EE14A}"/>
    <cellStyle name="Total 2 3 6 2 3" xfId="28527" xr:uid="{8DC03B77-A2C4-4C12-AEAC-47B91C00DDEA}"/>
    <cellStyle name="Total 2 3 6 2 4" xfId="28528" xr:uid="{8173D66E-AE5C-4F78-BA80-0D23F884A2CE}"/>
    <cellStyle name="Total 2 3 6 3" xfId="28529" xr:uid="{C1B343A7-FAE5-46BE-8A11-074329F5E66F}"/>
    <cellStyle name="Total 2 3 6 3 2" xfId="28530" xr:uid="{DE387056-C735-4B7D-A176-C7B682E309B6}"/>
    <cellStyle name="Total 2 3 6 3 2 2" xfId="28531" xr:uid="{F66D8AD3-88A7-4363-B51D-42E5D8AB623A}"/>
    <cellStyle name="Total 2 3 6 3 2 3" xfId="28532" xr:uid="{7B52DAD8-9422-4541-BBCF-2C453B2B124E}"/>
    <cellStyle name="Total 2 3 6 3 3" xfId="28533" xr:uid="{8747D7D5-77E1-45BD-8317-E62BBF54D666}"/>
    <cellStyle name="Total 2 3 6 3 4" xfId="28534" xr:uid="{5AA839AC-983D-404D-AB4A-C892660E8BD4}"/>
    <cellStyle name="Total 2 3 6 4" xfId="28535" xr:uid="{1ED8C210-562D-49BE-AD25-B3AABCA96281}"/>
    <cellStyle name="Total 2 3 6 4 2" xfId="28536" xr:uid="{E74C46EB-618B-434B-83E8-8A225181F9AB}"/>
    <cellStyle name="Total 2 3 6 4 2 2" xfId="28537" xr:uid="{540BA3D8-8EF8-4BB2-AF3F-2D46DF9B2C06}"/>
    <cellStyle name="Total 2 3 6 4 2 3" xfId="28538" xr:uid="{4496D3E4-2E9E-4769-8309-904E7E131919}"/>
    <cellStyle name="Total 2 3 6 4 3" xfId="28539" xr:uid="{CC44BF0F-69D6-4AEF-95F7-F1EA2B8AFD60}"/>
    <cellStyle name="Total 2 3 6 4 4" xfId="28540" xr:uid="{11FFDFB9-39AA-45C4-882E-2F39FAB05001}"/>
    <cellStyle name="Total 2 3 6 5" xfId="28541" xr:uid="{9EFC25A7-52DA-4F79-98BA-5AFD8329C144}"/>
    <cellStyle name="Total 2 3 6 5 2" xfId="28542" xr:uid="{2E1AF596-B99A-476F-83BA-5487287410FF}"/>
    <cellStyle name="Total 2 3 6 5 2 2" xfId="28543" xr:uid="{96D3117E-0841-48D5-846D-B594610F5E94}"/>
    <cellStyle name="Total 2 3 6 5 2 3" xfId="28544" xr:uid="{EB12DE69-A1E8-40F7-B0B1-0262BEAF99BB}"/>
    <cellStyle name="Total 2 3 6 5 3" xfId="28545" xr:uid="{DB7245AB-31B2-44E5-9BE3-F7E2C86C51AC}"/>
    <cellStyle name="Total 2 3 6 5 4" xfId="28546" xr:uid="{0FA579E6-FFF4-4F21-97F1-C70CBB925ADB}"/>
    <cellStyle name="Total 2 3 6 6" xfId="28547" xr:uid="{1955EA60-4B80-435C-AE1E-8C0C119EDBDD}"/>
    <cellStyle name="Total 2 3 6 6 2" xfId="28548" xr:uid="{E26749F6-10EE-4051-9863-14D174C76C8D}"/>
    <cellStyle name="Total 2 3 6 6 2 2" xfId="28549" xr:uid="{A7CEC632-F650-4C99-9853-9226E414DB1E}"/>
    <cellStyle name="Total 2 3 6 6 2 3" xfId="28550" xr:uid="{7610FB58-E3A3-4185-BB55-DAACC7FB3695}"/>
    <cellStyle name="Total 2 3 6 6 3" xfId="28551" xr:uid="{78AA0E8D-C6CE-4AB2-9686-6022ABA842C5}"/>
    <cellStyle name="Total 2 3 6 6 4" xfId="28552" xr:uid="{4358A1C1-CFB5-46F8-9509-DEE2A5FD71DF}"/>
    <cellStyle name="Total 2 3 6 7" xfId="28553" xr:uid="{75371144-380D-40E4-8FD2-2899D7CFF8EB}"/>
    <cellStyle name="Total 2 3 6 7 2" xfId="28554" xr:uid="{5FFF01EF-F252-4732-B5CD-79D7CFB8E13D}"/>
    <cellStyle name="Total 2 3 6 7 3" xfId="28555" xr:uid="{3463304A-A756-4F58-8A46-2DE53DAA318A}"/>
    <cellStyle name="Total 2 3 6 8" xfId="28556" xr:uid="{C16FF86C-CBB8-41C6-BCD1-01273A6407AB}"/>
    <cellStyle name="Total 2 3 6 9" xfId="28557" xr:uid="{7B4E1129-354D-43FF-B0A5-173027B3287E}"/>
    <cellStyle name="Total 2 3 7" xfId="28558" xr:uid="{9131A8F8-9917-4703-8CB2-3990FEF6D86A}"/>
    <cellStyle name="Total 2 3 7 2" xfId="28559" xr:uid="{B2D4EDBB-20AC-422C-B94F-190CFDDE8680}"/>
    <cellStyle name="Total 2 3 7 2 2" xfId="28560" xr:uid="{4111D23D-BF16-408C-85B9-EE87D8DFC237}"/>
    <cellStyle name="Total 2 3 7 2 2 2" xfId="28561" xr:uid="{5440E233-B91F-439D-B5FB-4308D5BA8833}"/>
    <cellStyle name="Total 2 3 7 2 2 3" xfId="28562" xr:uid="{61807B19-58E9-4357-9AC9-ADE547338CAF}"/>
    <cellStyle name="Total 2 3 7 2 3" xfId="28563" xr:uid="{619222A0-4CA2-435C-BE11-C0C15B629A0C}"/>
    <cellStyle name="Total 2 3 7 2 4" xfId="28564" xr:uid="{187CF0AC-65C8-4222-ACA8-4F98AF28D5A3}"/>
    <cellStyle name="Total 2 3 7 3" xfId="28565" xr:uid="{BC32497F-1D0A-43EF-A360-9579B5E10B9E}"/>
    <cellStyle name="Total 2 3 7 3 2" xfId="28566" xr:uid="{9DC3188B-827F-44C4-9F33-0B36AAAB7A77}"/>
    <cellStyle name="Total 2 3 7 3 2 2" xfId="28567" xr:uid="{D0595A2D-BD27-42D4-993E-97E51238A3A4}"/>
    <cellStyle name="Total 2 3 7 3 2 3" xfId="28568" xr:uid="{B29CE8EB-D188-44AE-8CE0-DC445FCF0B5F}"/>
    <cellStyle name="Total 2 3 7 3 3" xfId="28569" xr:uid="{D89117B6-B894-49E1-A74C-26FAA0239111}"/>
    <cellStyle name="Total 2 3 7 3 4" xfId="28570" xr:uid="{84495A9F-CB52-4CF3-820A-56AC05751BA1}"/>
    <cellStyle name="Total 2 3 7 4" xfId="28571" xr:uid="{00098F05-7681-443C-A15E-03152AF6BE7D}"/>
    <cellStyle name="Total 2 3 7 4 2" xfId="28572" xr:uid="{B784038B-FF5B-47D3-B354-BFDB5FCB5E44}"/>
    <cellStyle name="Total 2 3 7 4 2 2" xfId="28573" xr:uid="{53A30EF7-1B36-4D6D-8F61-0F496BC42FCF}"/>
    <cellStyle name="Total 2 3 7 4 2 3" xfId="28574" xr:uid="{9BD267E9-6214-4656-B93B-1114B5D0F06F}"/>
    <cellStyle name="Total 2 3 7 4 3" xfId="28575" xr:uid="{1F7A3B90-B455-4C5E-B1B0-4F7BB54C2593}"/>
    <cellStyle name="Total 2 3 7 4 4" xfId="28576" xr:uid="{CCDB1CF1-ADD4-4191-8593-D64C528DA941}"/>
    <cellStyle name="Total 2 3 7 5" xfId="28577" xr:uid="{D81EA925-7C03-4A01-A554-71F941E608BA}"/>
    <cellStyle name="Total 2 3 7 5 2" xfId="28578" xr:uid="{708491C3-166A-4109-9E1E-0083384B7C65}"/>
    <cellStyle name="Total 2 3 7 5 2 2" xfId="28579" xr:uid="{5F54F59B-CC48-45CA-AA19-F003E0D686FF}"/>
    <cellStyle name="Total 2 3 7 5 2 3" xfId="28580" xr:uid="{EB657414-6EE0-4DD8-9056-DAF764D16E44}"/>
    <cellStyle name="Total 2 3 7 5 3" xfId="28581" xr:uid="{AF7A37BE-6234-4807-A7AC-CF38912894FB}"/>
    <cellStyle name="Total 2 3 7 5 4" xfId="28582" xr:uid="{3BFC7570-D03F-431A-99F5-8F9446A06F35}"/>
    <cellStyle name="Total 2 3 7 6" xfId="28583" xr:uid="{AAD5EE67-8132-49A4-83C9-9EA96E5C1173}"/>
    <cellStyle name="Total 2 3 7 6 2" xfId="28584" xr:uid="{0EA84A98-C7CD-4F9C-9F70-371111F7444F}"/>
    <cellStyle name="Total 2 3 7 6 2 2" xfId="28585" xr:uid="{E996DA73-E410-4DD7-B4C4-A6A725197E63}"/>
    <cellStyle name="Total 2 3 7 6 2 3" xfId="28586" xr:uid="{4E6436CB-3102-4E1C-91C9-01891FA6B0FC}"/>
    <cellStyle name="Total 2 3 7 6 3" xfId="28587" xr:uid="{A49FEF7A-2B28-4E17-A925-C535F9AD052B}"/>
    <cellStyle name="Total 2 3 7 6 4" xfId="28588" xr:uid="{69752515-8041-4580-A00C-7AB65E4A83F1}"/>
    <cellStyle name="Total 2 3 7 7" xfId="28589" xr:uid="{AED31C61-AA4D-4357-9A03-05AA4A6E01FF}"/>
    <cellStyle name="Total 2 3 7 7 2" xfId="28590" xr:uid="{98C450E1-1BF8-4D1C-980B-816491FAA0AD}"/>
    <cellStyle name="Total 2 3 7 7 3" xfId="28591" xr:uid="{1E1785CF-2966-4747-A7E0-4C037C248F1E}"/>
    <cellStyle name="Total 2 3 7 8" xfId="28592" xr:uid="{38C2ED58-AEFD-48B5-9919-F3D3E9BF6E9E}"/>
    <cellStyle name="Total 2 3 7 9" xfId="28593" xr:uid="{2112F555-12F7-4E9C-90B1-903DE8A0D841}"/>
    <cellStyle name="Total 2 3 8" xfId="28594" xr:uid="{C5B64819-34A9-4532-8F52-68575CE97B9F}"/>
    <cellStyle name="Total 2 3 8 2" xfId="28595" xr:uid="{B21FAADF-4602-4D27-939D-71EB1182C075}"/>
    <cellStyle name="Total 2 3 8 2 2" xfId="28596" xr:uid="{863B4888-7D7C-486C-8325-289DED331E79}"/>
    <cellStyle name="Total 2 3 8 2 2 2" xfId="28597" xr:uid="{E2F9A677-BD13-452D-B980-6F784D0EEDB9}"/>
    <cellStyle name="Total 2 3 8 2 2 3" xfId="28598" xr:uid="{6D3BB856-0D0C-42A4-8F2F-9164FDA52D78}"/>
    <cellStyle name="Total 2 3 8 2 3" xfId="28599" xr:uid="{A8E97621-E367-48B6-B18C-5C922BE8DE10}"/>
    <cellStyle name="Total 2 3 8 2 4" xfId="28600" xr:uid="{5EDE9830-8C87-4D07-9EF4-3975F1772C86}"/>
    <cellStyle name="Total 2 3 8 3" xfId="28601" xr:uid="{9AADEC1E-E8F5-47CF-915E-7A3F20D4086B}"/>
    <cellStyle name="Total 2 3 8 3 2" xfId="28602" xr:uid="{FC5759DD-2E5E-43B0-8929-3DDF04287002}"/>
    <cellStyle name="Total 2 3 8 3 2 2" xfId="28603" xr:uid="{42C02550-19E0-4106-B0D9-13B7999F1DE3}"/>
    <cellStyle name="Total 2 3 8 3 2 3" xfId="28604" xr:uid="{5687E517-DB52-409C-AA6B-450C957479FC}"/>
    <cellStyle name="Total 2 3 8 3 3" xfId="28605" xr:uid="{5F971A4C-9377-4C77-AF97-816B5ED1C95B}"/>
    <cellStyle name="Total 2 3 8 3 4" xfId="28606" xr:uid="{C8451CC6-568A-4589-A102-CC4AE1CAC025}"/>
    <cellStyle name="Total 2 3 8 4" xfId="28607" xr:uid="{449A2107-30E7-43E0-B37A-C13F5F86EE4A}"/>
    <cellStyle name="Total 2 3 8 4 2" xfId="28608" xr:uid="{AC303080-D202-4D4F-A02D-B663A80B2712}"/>
    <cellStyle name="Total 2 3 8 4 2 2" xfId="28609" xr:uid="{972D04F8-0301-4809-BF72-FC09678B2890}"/>
    <cellStyle name="Total 2 3 8 4 2 3" xfId="28610" xr:uid="{7D8A009D-16AD-4726-85B8-AB26420A4D90}"/>
    <cellStyle name="Total 2 3 8 4 3" xfId="28611" xr:uid="{C1D90765-9EDF-4220-8CF4-E77B1BCF193D}"/>
    <cellStyle name="Total 2 3 8 4 4" xfId="28612" xr:uid="{EC591A87-0455-42AA-BB60-4304FEBF1A72}"/>
    <cellStyle name="Total 2 3 8 5" xfId="28613" xr:uid="{F574D1F4-326B-4E30-AA50-2D97DD900295}"/>
    <cellStyle name="Total 2 3 8 5 2" xfId="28614" xr:uid="{68A773D9-4A15-413D-B3A8-A225B4449803}"/>
    <cellStyle name="Total 2 3 8 5 2 2" xfId="28615" xr:uid="{D2EC1D9F-F19E-4265-B77E-4B312C4921CE}"/>
    <cellStyle name="Total 2 3 8 5 2 3" xfId="28616" xr:uid="{02087029-660F-467D-A7C0-4718EBD70F65}"/>
    <cellStyle name="Total 2 3 8 5 3" xfId="28617" xr:uid="{E6D398E5-19C9-4CAC-B688-5FA23915C583}"/>
    <cellStyle name="Total 2 3 8 5 4" xfId="28618" xr:uid="{D6A36892-0101-4272-8ECE-968154243563}"/>
    <cellStyle name="Total 2 3 8 6" xfId="28619" xr:uid="{44361E39-10D9-4AC6-ABDF-A6A50275C575}"/>
    <cellStyle name="Total 2 3 8 6 2" xfId="28620" xr:uid="{D472364E-AD22-49A2-A757-9067CE56D78F}"/>
    <cellStyle name="Total 2 3 8 6 2 2" xfId="28621" xr:uid="{E532A29A-F5BC-46DB-B985-CDAA98FE7B45}"/>
    <cellStyle name="Total 2 3 8 6 2 3" xfId="28622" xr:uid="{B3B54458-391A-4625-BD5B-29E2612D4DBE}"/>
    <cellStyle name="Total 2 3 8 6 3" xfId="28623" xr:uid="{EFFA4C62-B6A4-453A-A485-03EFBA74C038}"/>
    <cellStyle name="Total 2 3 8 6 4" xfId="28624" xr:uid="{339E18DD-8E53-4810-BBD9-4CA489968BEB}"/>
    <cellStyle name="Total 2 3 8 7" xfId="28625" xr:uid="{FC6F925D-0EF5-4044-BD00-851FDAB8E0DD}"/>
    <cellStyle name="Total 2 3 8 7 2" xfId="28626" xr:uid="{A785B914-DD4C-415A-A6DA-490568235880}"/>
    <cellStyle name="Total 2 3 8 7 3" xfId="28627" xr:uid="{7346F24D-33BA-4B14-AFEC-E58930FEFACF}"/>
    <cellStyle name="Total 2 3 8 8" xfId="28628" xr:uid="{E3C198E5-7197-41A0-8534-C797D89C2A1D}"/>
    <cellStyle name="Total 2 3 8 9" xfId="28629" xr:uid="{7404F2A6-28EF-423E-86F6-D9B95E999852}"/>
    <cellStyle name="Total 2 3 9" xfId="28630" xr:uid="{EC32DE04-2596-4A2A-8849-FAE2B79204C1}"/>
    <cellStyle name="Total 2 3 9 2" xfId="28631" xr:uid="{EE3CFAFF-06CD-4160-BC2F-A74B7AC90C75}"/>
    <cellStyle name="Total 2 3 9 2 2" xfId="28632" xr:uid="{19408C15-FC44-418A-8D20-7F95DF977A55}"/>
    <cellStyle name="Total 2 3 9 2 2 2" xfId="28633" xr:uid="{6F2483B0-08A3-4C6F-B0A5-0398E44441D0}"/>
    <cellStyle name="Total 2 3 9 2 2 3" xfId="28634" xr:uid="{7C0F34BC-AA14-49E2-94E0-D2E61A0D4AB9}"/>
    <cellStyle name="Total 2 3 9 2 3" xfId="28635" xr:uid="{15CCA2C4-F935-43DE-B70F-4F263289F82C}"/>
    <cellStyle name="Total 2 3 9 2 4" xfId="28636" xr:uid="{C943517D-F366-4E4F-8EB1-226165DD9174}"/>
    <cellStyle name="Total 2 3 9 3" xfId="28637" xr:uid="{2283640B-076E-4B07-9BC4-2ED63495A807}"/>
    <cellStyle name="Total 2 3 9 3 2" xfId="28638" xr:uid="{A01B63D8-7E1B-420C-B0F9-CDB913EDCF8E}"/>
    <cellStyle name="Total 2 3 9 3 2 2" xfId="28639" xr:uid="{A096EA44-2085-46AB-89EE-17372B91CDFD}"/>
    <cellStyle name="Total 2 3 9 3 2 3" xfId="28640" xr:uid="{CC6D84AA-C3E4-4A8A-9C20-4362C35EE3F6}"/>
    <cellStyle name="Total 2 3 9 3 3" xfId="28641" xr:uid="{AF7C7322-39BA-4318-9B4F-C78CDAA5D5B7}"/>
    <cellStyle name="Total 2 3 9 3 4" xfId="28642" xr:uid="{C922AA13-B6E7-4230-B6B3-63DD4810DF78}"/>
    <cellStyle name="Total 2 3 9 4" xfId="28643" xr:uid="{6BDE1646-E6BE-4D19-B3B1-51B339C8CDFA}"/>
    <cellStyle name="Total 2 3 9 4 2" xfId="28644" xr:uid="{D142480D-F599-4676-9050-272306FDA820}"/>
    <cellStyle name="Total 2 3 9 4 2 2" xfId="28645" xr:uid="{360180FC-5E9E-4910-88E3-FCA65676FF52}"/>
    <cellStyle name="Total 2 3 9 4 2 3" xfId="28646" xr:uid="{EE1E1D35-550F-472D-B1E9-5853EB8574AE}"/>
    <cellStyle name="Total 2 3 9 4 3" xfId="28647" xr:uid="{96DC0F04-624F-44FE-98C1-E5B8B71495B3}"/>
    <cellStyle name="Total 2 3 9 4 4" xfId="28648" xr:uid="{562E55DC-3591-460C-9A96-C902F97546E6}"/>
    <cellStyle name="Total 2 3 9 5" xfId="28649" xr:uid="{EB2ECE05-18DA-49AF-A2E8-072227F7AB78}"/>
    <cellStyle name="Total 2 3 9 5 2" xfId="28650" xr:uid="{A93B7FE2-A6AD-4D85-A40C-F90B6ECD8E51}"/>
    <cellStyle name="Total 2 3 9 5 2 2" xfId="28651" xr:uid="{EBC7BD41-482F-460C-9E07-462E5B209081}"/>
    <cellStyle name="Total 2 3 9 5 2 3" xfId="28652" xr:uid="{B662683B-F7D5-439D-9A2F-91A83795DFBF}"/>
    <cellStyle name="Total 2 3 9 5 3" xfId="28653" xr:uid="{7D6EA800-11AA-4330-8071-07342C9CB9B8}"/>
    <cellStyle name="Total 2 3 9 5 4" xfId="28654" xr:uid="{D8BF9E1F-1339-4AF5-99FE-07AFA02E60F2}"/>
    <cellStyle name="Total 2 3 9 6" xfId="28655" xr:uid="{CE65B4C1-B52C-4926-BF2B-E68E687856B1}"/>
    <cellStyle name="Total 2 3 9 6 2" xfId="28656" xr:uid="{9A8CFCAF-1472-4A1A-A4FF-C0CAC7EAD0F3}"/>
    <cellStyle name="Total 2 3 9 6 2 2" xfId="28657" xr:uid="{0E3AB71B-4719-4226-ABA6-5C36A4BF06C9}"/>
    <cellStyle name="Total 2 3 9 6 2 3" xfId="28658" xr:uid="{39568B8C-933B-4A41-9F49-FA06926FC5AE}"/>
    <cellStyle name="Total 2 3 9 6 3" xfId="28659" xr:uid="{C266774D-0152-43C7-A62E-9AB393ECC647}"/>
    <cellStyle name="Total 2 3 9 6 4" xfId="28660" xr:uid="{93215116-2899-47FB-939D-79B56E98B282}"/>
    <cellStyle name="Total 2 3 9 7" xfId="28661" xr:uid="{D99D72E9-0B00-42DA-9F5F-27F13717FA90}"/>
    <cellStyle name="Total 2 3 9 7 2" xfId="28662" xr:uid="{17F785E8-E6C6-430C-895D-8384599C24AA}"/>
    <cellStyle name="Total 2 3 9 7 3" xfId="28663" xr:uid="{B27DCCFD-6A82-4908-BD29-C032E3E23372}"/>
    <cellStyle name="Total 2 3 9 8" xfId="28664" xr:uid="{79211D6A-60E7-486E-848A-F1958215D8BD}"/>
    <cellStyle name="Total 2 3 9 9" xfId="28665" xr:uid="{D51536C8-3D65-48A9-B0C9-40FA4EE9D06C}"/>
    <cellStyle name="Total 2 4" xfId="4412" xr:uid="{0597BD5D-221D-4922-B89A-98C508D5D546}"/>
    <cellStyle name="Total 2 4 2" xfId="28666" xr:uid="{5D58B22D-8653-45A0-8402-97049D4C58F3}"/>
    <cellStyle name="Total 2 5" xfId="4413" xr:uid="{434EA2E5-B842-4B49-B92C-7DD90D4CC37E}"/>
    <cellStyle name="Total 2 6" xfId="4414" xr:uid="{CF01C7DA-FA8C-4916-A1DC-3CFBB70A3F3E}"/>
    <cellStyle name="Total 2 7" xfId="3825" xr:uid="{665E15DC-4461-449F-B74A-C9258C7DF41D}"/>
    <cellStyle name="Total 2 8" xfId="49742" xr:uid="{1BD69557-1DB8-441D-A2BC-4FEBAE9E25C6}"/>
    <cellStyle name="Total 3" xfId="312" xr:uid="{F95AF823-2D21-4B47-936B-4713494BF8EC}"/>
    <cellStyle name="Total 3 10" xfId="28667" xr:uid="{0307F3EE-F9BE-45F1-83C4-471C57258064}"/>
    <cellStyle name="Total 3 10 2" xfId="28668" xr:uid="{650F98AD-B40E-4D94-BDA2-CA9C1F777EF6}"/>
    <cellStyle name="Total 3 10 2 2" xfId="28669" xr:uid="{9C643EC9-B6F6-4909-B7F4-67ED17EEA0D3}"/>
    <cellStyle name="Total 3 10 2 2 2" xfId="28670" xr:uid="{BF1D3EB2-C8FB-4717-B110-8067653C387E}"/>
    <cellStyle name="Total 3 10 2 2 3" xfId="28671" xr:uid="{BB34C3B8-230E-459B-9680-67FA1593F720}"/>
    <cellStyle name="Total 3 10 2 3" xfId="28672" xr:uid="{D75F304D-4501-41B9-A485-D3CC07360C2C}"/>
    <cellStyle name="Total 3 10 2 4" xfId="28673" xr:uid="{7CFFA541-5010-4E44-A59C-E3011C420FE2}"/>
    <cellStyle name="Total 3 10 3" xfId="28674" xr:uid="{548F6BDF-DCD5-449A-90EC-526A1FAFADF6}"/>
    <cellStyle name="Total 3 10 3 2" xfId="28675" xr:uid="{A5F13578-C3EC-444D-AA6D-B3792CB92CA8}"/>
    <cellStyle name="Total 3 10 3 2 2" xfId="28676" xr:uid="{6BBA5A88-448C-4FE7-8D3C-125A68918C48}"/>
    <cellStyle name="Total 3 10 3 2 3" xfId="28677" xr:uid="{437EAA62-AA1F-45AB-A560-BFC8E766976E}"/>
    <cellStyle name="Total 3 10 3 3" xfId="28678" xr:uid="{D4741F47-DF59-422A-BD99-ACC20D032F99}"/>
    <cellStyle name="Total 3 10 3 4" xfId="28679" xr:uid="{3C256317-2389-4C9B-8683-6C4F58492808}"/>
    <cellStyle name="Total 3 10 4" xfId="28680" xr:uid="{16492AA1-F760-421E-9071-7CADDC8C8D13}"/>
    <cellStyle name="Total 3 10 4 2" xfId="28681" xr:uid="{4080E377-01B4-4D0D-8737-B772C979307A}"/>
    <cellStyle name="Total 3 10 4 2 2" xfId="28682" xr:uid="{2496137A-9E4B-476D-82BB-36553763F6DA}"/>
    <cellStyle name="Total 3 10 4 2 3" xfId="28683" xr:uid="{CDD269D5-FCC5-4AEA-83BD-1AF44CAB383B}"/>
    <cellStyle name="Total 3 10 4 3" xfId="28684" xr:uid="{EA67AB21-FDFA-4F08-8A92-16534434B9B3}"/>
    <cellStyle name="Total 3 10 4 4" xfId="28685" xr:uid="{83870B1E-CE2E-48A6-9C9B-591C7495632A}"/>
    <cellStyle name="Total 3 10 5" xfId="28686" xr:uid="{57F736CC-12D8-4EBB-A5ED-6D74313AC9F4}"/>
    <cellStyle name="Total 3 10 5 2" xfId="28687" xr:uid="{9AEF6832-A769-4DBA-B6C6-36C9C056291F}"/>
    <cellStyle name="Total 3 10 5 2 2" xfId="28688" xr:uid="{22185482-1E2D-4B52-8D6A-E6C413F78017}"/>
    <cellStyle name="Total 3 10 5 2 3" xfId="28689" xr:uid="{5D80AE11-210A-48AD-86C9-A4C95D78C7F9}"/>
    <cellStyle name="Total 3 10 5 3" xfId="28690" xr:uid="{2C293CAC-195F-4982-9146-09F7DBDF6F0D}"/>
    <cellStyle name="Total 3 10 5 4" xfId="28691" xr:uid="{A29B1294-2EAB-4E13-98E2-72647CB53C68}"/>
    <cellStyle name="Total 3 10 6" xfId="28692" xr:uid="{3FC1C68C-1A5A-4A1E-B40A-5F77D778A8A7}"/>
    <cellStyle name="Total 3 10 6 2" xfId="28693" xr:uid="{8013956F-C8D0-46E1-9CF3-0CC9057FBCE9}"/>
    <cellStyle name="Total 3 10 6 2 2" xfId="28694" xr:uid="{3DE3BE57-4823-4A44-9894-0454CF62E2E2}"/>
    <cellStyle name="Total 3 10 6 2 3" xfId="28695" xr:uid="{B4E5AEBD-7336-4313-B5A3-6F7E25A8E5E1}"/>
    <cellStyle name="Total 3 10 6 3" xfId="28696" xr:uid="{BE736CF3-7996-4352-8A02-4504C4C1B880}"/>
    <cellStyle name="Total 3 10 6 4" xfId="28697" xr:uid="{0803FB85-4EB3-4204-9E7D-5D2F89401C27}"/>
    <cellStyle name="Total 3 10 7" xfId="28698" xr:uid="{4ED8C46E-09AF-42DD-8D0F-F2B7D404C8DB}"/>
    <cellStyle name="Total 3 10 7 2" xfId="28699" xr:uid="{02963FA0-F5DF-47A5-9BA8-AEF7C05A7494}"/>
    <cellStyle name="Total 3 10 7 3" xfId="28700" xr:uid="{D95D24FB-878F-437E-B8EC-768CF0AC23CF}"/>
    <cellStyle name="Total 3 10 8" xfId="28701" xr:uid="{5D829751-A997-4C54-BB3C-8D57E131D679}"/>
    <cellStyle name="Total 3 10 9" xfId="28702" xr:uid="{91155780-47A5-4526-9228-278FA5BF69C5}"/>
    <cellStyle name="Total 3 11" xfId="28703" xr:uid="{1618899F-F34F-476F-BBA4-34946A405F25}"/>
    <cellStyle name="Total 3 11 2" xfId="28704" xr:uid="{9EA266D2-03C6-4C8F-8EED-BCB7E22BC259}"/>
    <cellStyle name="Total 3 11 2 2" xfId="28705" xr:uid="{05FCB67F-D7B6-4C12-A0DB-65F4F8652966}"/>
    <cellStyle name="Total 3 11 2 2 2" xfId="28706" xr:uid="{46EA1269-DA7F-4F7B-A848-236188C20AC1}"/>
    <cellStyle name="Total 3 11 2 2 3" xfId="28707" xr:uid="{E14F0119-C5C9-44EE-ABCD-42E6BB0354C8}"/>
    <cellStyle name="Total 3 11 2 3" xfId="28708" xr:uid="{FED44123-FD4C-4E36-BD91-C5E5FB1E9E51}"/>
    <cellStyle name="Total 3 11 2 4" xfId="28709" xr:uid="{5B23A64A-8800-46C0-832C-AE96CFEB8494}"/>
    <cellStyle name="Total 3 11 3" xfId="28710" xr:uid="{718402E6-2EFC-45C6-A670-0E414C195296}"/>
    <cellStyle name="Total 3 11 3 2" xfId="28711" xr:uid="{19374D47-5795-432E-A310-D850FFAA4335}"/>
    <cellStyle name="Total 3 11 3 2 2" xfId="28712" xr:uid="{5B6FF139-202D-443B-8DD5-10C2D3BE92EC}"/>
    <cellStyle name="Total 3 11 3 2 3" xfId="28713" xr:uid="{3CC8E27B-E100-4B6C-8753-5318531BB5FB}"/>
    <cellStyle name="Total 3 11 3 3" xfId="28714" xr:uid="{FD83E16A-89A6-473E-BE33-C4E84AA626C3}"/>
    <cellStyle name="Total 3 11 3 4" xfId="28715" xr:uid="{7E2296B1-718B-492B-B3D6-0F28AF23AC43}"/>
    <cellStyle name="Total 3 11 4" xfId="28716" xr:uid="{C50DDEB5-1745-444F-BF11-E420F7E7BD58}"/>
    <cellStyle name="Total 3 11 4 2" xfId="28717" xr:uid="{F738AAE2-B34E-49D5-BB0C-1A24380DEFFA}"/>
    <cellStyle name="Total 3 11 4 2 2" xfId="28718" xr:uid="{E2C8A1E6-13B7-4361-914D-F59C181E3203}"/>
    <cellStyle name="Total 3 11 4 2 3" xfId="28719" xr:uid="{483A1A41-7D00-426B-961D-5814F67DC626}"/>
    <cellStyle name="Total 3 11 4 3" xfId="28720" xr:uid="{58CED1E8-BB42-4D5E-9677-F813F1125FCE}"/>
    <cellStyle name="Total 3 11 4 4" xfId="28721" xr:uid="{D06AAA5D-8F7B-4DE1-9D4E-2A8F7E1620D7}"/>
    <cellStyle name="Total 3 11 5" xfId="28722" xr:uid="{B66B397D-0B7E-402E-9AA1-ECF99D64D35C}"/>
    <cellStyle name="Total 3 11 5 2" xfId="28723" xr:uid="{6920F1C3-3A95-4199-9804-33893634AAAC}"/>
    <cellStyle name="Total 3 11 5 2 2" xfId="28724" xr:uid="{A2CFD58F-CCD3-4FDA-ACDA-47AE02E8ED0A}"/>
    <cellStyle name="Total 3 11 5 2 3" xfId="28725" xr:uid="{A300FA06-374D-4409-BB10-F78A57E2402A}"/>
    <cellStyle name="Total 3 11 5 3" xfId="28726" xr:uid="{D8445C97-72E9-4C13-B3E8-44BC568DABD5}"/>
    <cellStyle name="Total 3 11 5 4" xfId="28727" xr:uid="{67FDFA48-4293-4347-9284-3962F6FC7D1C}"/>
    <cellStyle name="Total 3 11 6" xfId="28728" xr:uid="{D77D8F36-B1B8-4063-821F-3C2984E29EC1}"/>
    <cellStyle name="Total 3 11 6 2" xfId="28729" xr:uid="{D60EF23F-057F-4AF2-B0B7-CA876BB0F4C4}"/>
    <cellStyle name="Total 3 11 6 2 2" xfId="28730" xr:uid="{1896D16B-89A2-4F40-9DEE-845BB3A3D16A}"/>
    <cellStyle name="Total 3 11 6 2 3" xfId="28731" xr:uid="{490302F5-E80A-46DA-A7B5-19D7296D1C9B}"/>
    <cellStyle name="Total 3 11 6 3" xfId="28732" xr:uid="{BE81B86F-54CD-4701-8571-648D19258B49}"/>
    <cellStyle name="Total 3 11 6 4" xfId="28733" xr:uid="{AF6C9B20-CBCF-4BFF-B010-44EF8CAFE350}"/>
    <cellStyle name="Total 3 11 7" xfId="28734" xr:uid="{3A905DA7-F917-4953-8C0E-1330A425F08F}"/>
    <cellStyle name="Total 3 11 7 2" xfId="28735" xr:uid="{13E1D817-F330-49D6-9F0F-7B28C2B35324}"/>
    <cellStyle name="Total 3 11 7 3" xfId="28736" xr:uid="{44D1245B-D67B-4F27-8143-8DEDE4EBB14A}"/>
    <cellStyle name="Total 3 11 8" xfId="28737" xr:uid="{8592C0CA-0F0B-44F7-B921-B71C43B89E47}"/>
    <cellStyle name="Total 3 11 9" xfId="28738" xr:uid="{89F767E1-F118-457F-9746-B7E9355FBCEE}"/>
    <cellStyle name="Total 3 12" xfId="28739" xr:uid="{774FA6CB-900E-4180-A0C9-C23D838A43E0}"/>
    <cellStyle name="Total 3 12 2" xfId="28740" xr:uid="{0C46F63C-77A8-42A8-9C75-D76A40682C58}"/>
    <cellStyle name="Total 3 12 2 2" xfId="28741" xr:uid="{8287A873-7CCD-4644-B4CC-9B8367BA2D71}"/>
    <cellStyle name="Total 3 12 2 2 2" xfId="28742" xr:uid="{5140A7C9-F315-4043-AF57-F6F6709FB9CB}"/>
    <cellStyle name="Total 3 12 2 2 3" xfId="28743" xr:uid="{5D5700B1-8816-4C75-80E9-50A8487A0F89}"/>
    <cellStyle name="Total 3 12 2 3" xfId="28744" xr:uid="{143E88E1-7B53-4514-9C35-2311C74C777B}"/>
    <cellStyle name="Total 3 12 2 4" xfId="28745" xr:uid="{BBE34CB4-75DA-4F6B-B9F7-6599A1F1BE8A}"/>
    <cellStyle name="Total 3 12 3" xfId="28746" xr:uid="{8F5431B3-8A27-45DC-99D9-9B173C6EA2B6}"/>
    <cellStyle name="Total 3 12 3 2" xfId="28747" xr:uid="{2ED7D991-3BDC-49E0-8C90-F7E12D851EAE}"/>
    <cellStyle name="Total 3 12 3 2 2" xfId="28748" xr:uid="{9FD062FB-F536-4E1E-A330-51A5B98CA7CA}"/>
    <cellStyle name="Total 3 12 3 2 3" xfId="28749" xr:uid="{9F59480C-2989-404E-9B63-1A4F9002F279}"/>
    <cellStyle name="Total 3 12 3 3" xfId="28750" xr:uid="{F4A7D999-396B-4D93-AB11-517509A56B49}"/>
    <cellStyle name="Total 3 12 3 4" xfId="28751" xr:uid="{E75F50AA-F41F-4B67-AFB0-04091973A72A}"/>
    <cellStyle name="Total 3 12 4" xfId="28752" xr:uid="{3F7F383F-950B-47F5-B9B1-A11C403FBC76}"/>
    <cellStyle name="Total 3 12 4 2" xfId="28753" xr:uid="{9E7C56F8-0321-4311-A2D5-82B4BFE7246B}"/>
    <cellStyle name="Total 3 12 4 2 2" xfId="28754" xr:uid="{52A498EC-0EB4-45C3-BBFD-B462A4D9D432}"/>
    <cellStyle name="Total 3 12 4 2 3" xfId="28755" xr:uid="{DCE46433-0D58-4533-BB17-21231582436C}"/>
    <cellStyle name="Total 3 12 4 3" xfId="28756" xr:uid="{AD442200-1680-449F-9A3D-369062BA1687}"/>
    <cellStyle name="Total 3 12 4 4" xfId="28757" xr:uid="{210825A6-EED6-4FD0-8945-7F87366A00A7}"/>
    <cellStyle name="Total 3 12 5" xfId="28758" xr:uid="{B293C484-80F5-4E7D-94A6-B0272CADC965}"/>
    <cellStyle name="Total 3 12 5 2" xfId="28759" xr:uid="{CDA3284F-39C9-42B1-9CB4-8F4BFFB8A2DD}"/>
    <cellStyle name="Total 3 12 5 2 2" xfId="28760" xr:uid="{35F08120-9EF4-45B8-8009-ACBDBF9A154D}"/>
    <cellStyle name="Total 3 12 5 2 3" xfId="28761" xr:uid="{B1F3B7C7-A5BE-4E87-BDE7-096D3943712D}"/>
    <cellStyle name="Total 3 12 5 3" xfId="28762" xr:uid="{D65C96B5-66B2-46A0-A80B-C7D52F390BC5}"/>
    <cellStyle name="Total 3 12 5 4" xfId="28763" xr:uid="{BABBF03E-B3EF-46A3-8E29-8261789F8496}"/>
    <cellStyle name="Total 3 12 6" xfId="28764" xr:uid="{FDEC783A-04F6-4955-9379-B46476E0B955}"/>
    <cellStyle name="Total 3 12 6 2" xfId="28765" xr:uid="{88AE75E3-0B3A-4AC9-9EAB-C97E95AFC3B9}"/>
    <cellStyle name="Total 3 12 6 2 2" xfId="28766" xr:uid="{55BE26EA-8DBD-42B3-8F48-FC0392074E87}"/>
    <cellStyle name="Total 3 12 6 2 3" xfId="28767" xr:uid="{F1C17C5C-398F-4EF3-AC29-0DCC614C7778}"/>
    <cellStyle name="Total 3 12 6 3" xfId="28768" xr:uid="{3CA8758B-73CC-4684-9D6F-4EF13A494B19}"/>
    <cellStyle name="Total 3 12 6 4" xfId="28769" xr:uid="{F8891B31-0D54-4ABF-8B9D-22456B77E55E}"/>
    <cellStyle name="Total 3 12 7" xfId="28770" xr:uid="{34D6C2E2-AE80-4343-8567-2B0D7F906850}"/>
    <cellStyle name="Total 3 12 7 2" xfId="28771" xr:uid="{4B7FA166-B79C-4D81-9146-BFF7CFE7F087}"/>
    <cellStyle name="Total 3 12 7 3" xfId="28772" xr:uid="{817870A7-4D40-4ECF-A7A3-26D68EAAD251}"/>
    <cellStyle name="Total 3 12 8" xfId="28773" xr:uid="{483813E6-248B-4E78-9052-8B4237857173}"/>
    <cellStyle name="Total 3 12 9" xfId="28774" xr:uid="{087D5DC6-383B-4B0D-83DD-ED7C06362D2F}"/>
    <cellStyle name="Total 3 13" xfId="28775" xr:uid="{DACD8025-380F-4572-8F09-D4E33A562382}"/>
    <cellStyle name="Total 3 13 2" xfId="28776" xr:uid="{AC130F87-A09A-4ECB-918F-1DE30F23177C}"/>
    <cellStyle name="Total 3 13 2 2" xfId="28777" xr:uid="{A6B4C48B-62B1-4F86-BE4A-021EDEFA1DCD}"/>
    <cellStyle name="Total 3 13 2 2 2" xfId="28778" xr:uid="{473BE94C-C25B-4F8B-82E2-EDE94568E28D}"/>
    <cellStyle name="Total 3 13 2 2 3" xfId="28779" xr:uid="{280ECF61-196D-4CDF-AC86-4AD8A70B1C00}"/>
    <cellStyle name="Total 3 13 2 3" xfId="28780" xr:uid="{131D4579-B4A8-4DBB-A682-353090BEC450}"/>
    <cellStyle name="Total 3 13 2 4" xfId="28781" xr:uid="{56E6CAEB-C995-4AB1-9BCC-579CF81F19D8}"/>
    <cellStyle name="Total 3 13 3" xfId="28782" xr:uid="{EA367DCC-4A78-49E8-86A6-D1A0A66BD697}"/>
    <cellStyle name="Total 3 13 3 2" xfId="28783" xr:uid="{D0360E6D-0BEB-4E92-8010-B16DCCDB4331}"/>
    <cellStyle name="Total 3 13 3 2 2" xfId="28784" xr:uid="{C5D522EC-47B3-4392-A339-13125FAC2332}"/>
    <cellStyle name="Total 3 13 3 2 3" xfId="28785" xr:uid="{A12224D6-DD6C-49CE-AC03-EFE09AEDFDED}"/>
    <cellStyle name="Total 3 13 3 3" xfId="28786" xr:uid="{1841B2EA-5287-4706-9F85-36F1989FCB23}"/>
    <cellStyle name="Total 3 13 3 4" xfId="28787" xr:uid="{276C58B2-1E79-4B2F-AD2F-0CA395B638BE}"/>
    <cellStyle name="Total 3 13 4" xfId="28788" xr:uid="{F8BE6048-0A33-4057-BA30-4DE9B83841F3}"/>
    <cellStyle name="Total 3 13 4 2" xfId="28789" xr:uid="{E8214697-55E6-4697-BBDC-8A208D21B5B2}"/>
    <cellStyle name="Total 3 13 4 2 2" xfId="28790" xr:uid="{746D578F-F326-4AD8-85C2-8B47A1B3B3E8}"/>
    <cellStyle name="Total 3 13 4 2 3" xfId="28791" xr:uid="{DE8311D5-33EE-41D5-8C10-7B6E93349009}"/>
    <cellStyle name="Total 3 13 4 3" xfId="28792" xr:uid="{AEE3DBA5-D727-4B6D-97D3-1A068D568557}"/>
    <cellStyle name="Total 3 13 4 4" xfId="28793" xr:uid="{F39A38E7-48F2-4D61-9EE6-CF6D634EF8E3}"/>
    <cellStyle name="Total 3 13 5" xfId="28794" xr:uid="{A99F5DC5-DE8B-45F3-A7E6-45CEB9C7F1F4}"/>
    <cellStyle name="Total 3 13 5 2" xfId="28795" xr:uid="{E7B019B0-36A7-4B3F-B26B-928E0F6571B7}"/>
    <cellStyle name="Total 3 13 5 2 2" xfId="28796" xr:uid="{57319F75-8900-46C0-8887-F326DB98A682}"/>
    <cellStyle name="Total 3 13 5 2 3" xfId="28797" xr:uid="{C4DEAA54-019B-41BF-96F3-6DA58951F3E8}"/>
    <cellStyle name="Total 3 13 5 3" xfId="28798" xr:uid="{F9653E87-BAFD-4A0E-845C-44E45351825C}"/>
    <cellStyle name="Total 3 13 5 4" xfId="28799" xr:uid="{14A532E1-BFF5-4A4C-952A-F875CD45C8AE}"/>
    <cellStyle name="Total 3 13 6" xfId="28800" xr:uid="{A2A2C992-0B2E-471A-B8BE-DE251EA0B17C}"/>
    <cellStyle name="Total 3 13 6 2" xfId="28801" xr:uid="{A0FF14C9-42BD-4ACA-9DF3-3EDB0BC804CA}"/>
    <cellStyle name="Total 3 13 6 2 2" xfId="28802" xr:uid="{081F9AB3-3AFC-464E-9F86-39409EBFA446}"/>
    <cellStyle name="Total 3 13 6 2 3" xfId="28803" xr:uid="{E621BF7D-CBBE-4B61-87D2-121E09B47579}"/>
    <cellStyle name="Total 3 13 6 3" xfId="28804" xr:uid="{76CBBD6A-BF73-4354-987C-1F682B2818F6}"/>
    <cellStyle name="Total 3 13 6 4" xfId="28805" xr:uid="{A5A6CB0A-EBD6-489A-992C-D17C13EB1D7F}"/>
    <cellStyle name="Total 3 13 7" xfId="28806" xr:uid="{6848B87B-B083-41C7-9036-0AD24C5F3784}"/>
    <cellStyle name="Total 3 13 7 2" xfId="28807" xr:uid="{A179432B-87DD-432B-8C9D-9DA2B258926D}"/>
    <cellStyle name="Total 3 13 7 3" xfId="28808" xr:uid="{AE79B06B-014C-46DD-9CE1-D239FB1CC474}"/>
    <cellStyle name="Total 3 13 8" xfId="28809" xr:uid="{DAAC8A6C-BEAB-456A-B466-5E09D94A04FC}"/>
    <cellStyle name="Total 3 13 9" xfId="28810" xr:uid="{7A0C435D-108F-47E7-A4D8-F985C96DEFBA}"/>
    <cellStyle name="Total 3 14" xfId="28811" xr:uid="{E3DDF6D2-92D3-42C4-AE4F-20DA3AB2024C}"/>
    <cellStyle name="Total 3 14 2" xfId="28812" xr:uid="{C5C297F6-31F9-46C5-98F8-752A0A9133F9}"/>
    <cellStyle name="Total 3 14 2 2" xfId="28813" xr:uid="{638A5506-95FF-42DA-92BA-71131A964712}"/>
    <cellStyle name="Total 3 14 2 2 2" xfId="28814" xr:uid="{7DF95FF4-9590-43A4-A573-68BFF76B7A6C}"/>
    <cellStyle name="Total 3 14 2 2 3" xfId="28815" xr:uid="{6E0A2E05-76C5-4CEA-8000-91CBDA727289}"/>
    <cellStyle name="Total 3 14 2 3" xfId="28816" xr:uid="{E1A8DFEE-59CC-4AC5-B5CD-7DB30814163D}"/>
    <cellStyle name="Total 3 14 2 4" xfId="28817" xr:uid="{F172A1C7-B7E7-4901-94DE-D5F84D8096B5}"/>
    <cellStyle name="Total 3 14 3" xfId="28818" xr:uid="{E37CA492-74F8-4993-A3B1-E5C1AEBDE2E7}"/>
    <cellStyle name="Total 3 14 3 2" xfId="28819" xr:uid="{B73BF31C-54EE-4800-87AD-5D8FD1C9826B}"/>
    <cellStyle name="Total 3 14 3 2 2" xfId="28820" xr:uid="{40206EB9-F7F9-45F7-BBBC-275F16056CCC}"/>
    <cellStyle name="Total 3 14 3 2 3" xfId="28821" xr:uid="{1E9C141B-1EE4-4900-99DD-E4F12BA77914}"/>
    <cellStyle name="Total 3 14 3 3" xfId="28822" xr:uid="{F066E586-B4D6-4402-A1F6-6BEFD0F39838}"/>
    <cellStyle name="Total 3 14 3 4" xfId="28823" xr:uid="{DB400753-BA34-4338-8D74-71CE1D73098B}"/>
    <cellStyle name="Total 3 14 4" xfId="28824" xr:uid="{B1A3EB9F-D740-4C08-B4BB-5054AA2A5F44}"/>
    <cellStyle name="Total 3 14 4 2" xfId="28825" xr:uid="{C8925F4A-D15B-4478-921C-9533E1E648D2}"/>
    <cellStyle name="Total 3 14 4 2 2" xfId="28826" xr:uid="{9E082B72-F89E-4843-AE38-CE1B1442896A}"/>
    <cellStyle name="Total 3 14 4 2 3" xfId="28827" xr:uid="{69EACB57-5585-4B96-B602-A57EC0C1C756}"/>
    <cellStyle name="Total 3 14 4 3" xfId="28828" xr:uid="{0D090FE1-432F-4970-9EAF-755A11FB79E3}"/>
    <cellStyle name="Total 3 14 4 4" xfId="28829" xr:uid="{92E90EDB-724D-4214-B610-EF7ECC683A6C}"/>
    <cellStyle name="Total 3 14 5" xfId="28830" xr:uid="{74884184-0EE0-49E8-B4FC-F79F71B826DC}"/>
    <cellStyle name="Total 3 14 5 2" xfId="28831" xr:uid="{E2960140-ABC9-4C07-9E8F-BA9466B58515}"/>
    <cellStyle name="Total 3 14 5 2 2" xfId="28832" xr:uid="{C8C746FD-8BA8-48D0-82F5-84E2463E37BE}"/>
    <cellStyle name="Total 3 14 5 2 3" xfId="28833" xr:uid="{DF7C4B36-8088-4A55-ACDC-0031497E79A9}"/>
    <cellStyle name="Total 3 14 5 3" xfId="28834" xr:uid="{BDC1FB44-EDDC-468B-9C6E-B52F9F7E8354}"/>
    <cellStyle name="Total 3 14 5 4" xfId="28835" xr:uid="{69085428-283F-419E-8585-AD442BFFC6D2}"/>
    <cellStyle name="Total 3 14 6" xfId="28836" xr:uid="{03C134FF-D5DA-4523-817E-18E71B7074A1}"/>
    <cellStyle name="Total 3 14 6 2" xfId="28837" xr:uid="{D43761C2-071D-461C-B6A9-D7D00D605677}"/>
    <cellStyle name="Total 3 14 6 2 2" xfId="28838" xr:uid="{C706E48F-CAFA-470C-99B2-B47D67CDB65D}"/>
    <cellStyle name="Total 3 14 6 2 3" xfId="28839" xr:uid="{D89E4DA5-34CD-4394-9472-B6CB27F7F2C9}"/>
    <cellStyle name="Total 3 14 6 3" xfId="28840" xr:uid="{1ECBFAD3-C721-4664-903A-F70C78DBF43F}"/>
    <cellStyle name="Total 3 14 6 4" xfId="28841" xr:uid="{4E3C35F3-7D68-4A91-A575-C4C68BC01786}"/>
    <cellStyle name="Total 3 14 7" xfId="28842" xr:uid="{6F03808F-BE60-43A6-A80B-3C397727DD85}"/>
    <cellStyle name="Total 3 14 7 2" xfId="28843" xr:uid="{1C373A2E-FDA4-4ED2-8CE8-5A0D676E325E}"/>
    <cellStyle name="Total 3 14 7 3" xfId="28844" xr:uid="{848005D8-8CC0-4561-8CEA-F13AD25D007F}"/>
    <cellStyle name="Total 3 14 8" xfId="28845" xr:uid="{F571C7C2-A6B5-4EC6-9A5C-F7DBEFAFDE14}"/>
    <cellStyle name="Total 3 14 9" xfId="28846" xr:uid="{5C8DCAB1-8812-4B84-9BEF-8322587BCC0E}"/>
    <cellStyle name="Total 3 15" xfId="28847" xr:uid="{05B95D4F-52B3-4341-A9F2-76B2D1C210C8}"/>
    <cellStyle name="Total 3 15 2" xfId="28848" xr:uid="{5DCEC86A-08C7-47C4-BA92-830E5E40C414}"/>
    <cellStyle name="Total 3 15 2 2" xfId="28849" xr:uid="{F7689155-5205-4D6C-B863-6AD51C599BDD}"/>
    <cellStyle name="Total 3 15 2 2 2" xfId="28850" xr:uid="{0EEA497D-E85E-4FD6-B36E-076DD03238E7}"/>
    <cellStyle name="Total 3 15 2 2 3" xfId="28851" xr:uid="{4CA117BE-96FE-4AB3-9161-093785306416}"/>
    <cellStyle name="Total 3 15 2 3" xfId="28852" xr:uid="{6CF7B711-90EE-470D-859A-ED0D8D00F859}"/>
    <cellStyle name="Total 3 15 2 4" xfId="28853" xr:uid="{2EF0082B-666C-4C91-9E64-08294214E842}"/>
    <cellStyle name="Total 3 15 3" xfId="28854" xr:uid="{76B9EBE9-B0FC-4B0C-BF9C-088038446454}"/>
    <cellStyle name="Total 3 15 3 2" xfId="28855" xr:uid="{98477BA4-C17A-4610-9487-6C90DA5DFE0F}"/>
    <cellStyle name="Total 3 15 3 2 2" xfId="28856" xr:uid="{71453FA2-B077-4FB7-85B5-FF46A40965D4}"/>
    <cellStyle name="Total 3 15 3 2 3" xfId="28857" xr:uid="{888BE38A-4188-46D3-AFC2-B13CF84D73DA}"/>
    <cellStyle name="Total 3 15 3 3" xfId="28858" xr:uid="{D0B726E6-8587-496D-86CB-6B5EBAD6DC45}"/>
    <cellStyle name="Total 3 15 3 4" xfId="28859" xr:uid="{E6C182A1-F0C0-449F-A57E-86E9707107D4}"/>
    <cellStyle name="Total 3 15 4" xfId="28860" xr:uid="{0EA2C9ED-A7FE-4DF4-9798-5E065210773F}"/>
    <cellStyle name="Total 3 15 4 2" xfId="28861" xr:uid="{BDB81F7A-D87C-4B0B-89D9-C7C04371EC51}"/>
    <cellStyle name="Total 3 15 4 2 2" xfId="28862" xr:uid="{3CF3EA11-8370-4F1F-A841-FFD7F88F1B87}"/>
    <cellStyle name="Total 3 15 4 2 3" xfId="28863" xr:uid="{B6654CD0-DB3F-4A5F-A0BE-0A14F544424B}"/>
    <cellStyle name="Total 3 15 4 3" xfId="28864" xr:uid="{E16B4A44-4045-425D-BD15-45B03D259C64}"/>
    <cellStyle name="Total 3 15 4 4" xfId="28865" xr:uid="{EE44D60F-0295-4549-ADC0-F710B7366839}"/>
    <cellStyle name="Total 3 15 5" xfId="28866" xr:uid="{367EF6A6-3EFD-4FF0-B918-D2D3C0CA5414}"/>
    <cellStyle name="Total 3 15 5 2" xfId="28867" xr:uid="{8D3EDD8B-241D-4B99-9DCB-F2D5A81DD82D}"/>
    <cellStyle name="Total 3 15 5 2 2" xfId="28868" xr:uid="{4AFBDCDE-2DB1-47BD-905C-7C8C7A96A461}"/>
    <cellStyle name="Total 3 15 5 2 3" xfId="28869" xr:uid="{15E102E6-BA78-4619-AF2B-24503D9AA9BE}"/>
    <cellStyle name="Total 3 15 5 3" xfId="28870" xr:uid="{B10C77DA-C625-418E-9FC6-DF6D910CFA70}"/>
    <cellStyle name="Total 3 15 5 4" xfId="28871" xr:uid="{BAE901A2-F770-4AE9-B612-66F54294D039}"/>
    <cellStyle name="Total 3 15 6" xfId="28872" xr:uid="{CAD06A57-BD20-4918-BE3D-E607F1CE4E8A}"/>
    <cellStyle name="Total 3 15 6 2" xfId="28873" xr:uid="{AE22980C-FD77-44DE-AA1C-110762BBFE38}"/>
    <cellStyle name="Total 3 15 6 2 2" xfId="28874" xr:uid="{BE86A7AD-1F14-4AFC-87F4-9CC64E3ACFD3}"/>
    <cellStyle name="Total 3 15 6 2 3" xfId="28875" xr:uid="{177C9226-6241-44D3-A1FB-73B60D0B6BA2}"/>
    <cellStyle name="Total 3 15 6 3" xfId="28876" xr:uid="{7C565938-4D47-48B9-90A0-0AD2209D6220}"/>
    <cellStyle name="Total 3 15 6 4" xfId="28877" xr:uid="{E55D0BA4-7822-412F-8CEA-D7CC6EB2683D}"/>
    <cellStyle name="Total 3 15 7" xfId="28878" xr:uid="{A6F8A0CF-7CBD-4AC8-90B5-3539D7573441}"/>
    <cellStyle name="Total 3 15 7 2" xfId="28879" xr:uid="{DA38968E-BC35-40FF-9519-1A4628B80D88}"/>
    <cellStyle name="Total 3 15 7 3" xfId="28880" xr:uid="{F39E3DE4-F558-48C5-8E6D-D7F39B6CD9CF}"/>
    <cellStyle name="Total 3 15 8" xfId="28881" xr:uid="{BB5EFA72-2459-4445-BBC7-2564D37CF01D}"/>
    <cellStyle name="Total 3 15 9" xfId="28882" xr:uid="{FDC922CC-B87F-4C76-9843-EC78CDEEA00C}"/>
    <cellStyle name="Total 3 16" xfId="28883" xr:uid="{9C340394-2FE8-4BF5-AD4E-92A70E396A9F}"/>
    <cellStyle name="Total 3 16 2" xfId="28884" xr:uid="{F8AAA355-52D9-4333-88A9-9BC0CE03CA73}"/>
    <cellStyle name="Total 3 16 2 2" xfId="28885" xr:uid="{22A8BB71-C71C-4323-B411-027E64CC4DB9}"/>
    <cellStyle name="Total 3 16 2 2 2" xfId="28886" xr:uid="{A8800CFF-734E-4238-B99F-0FB43D407794}"/>
    <cellStyle name="Total 3 16 2 2 3" xfId="28887" xr:uid="{00945BFE-8854-4886-A03F-813FF2E238E0}"/>
    <cellStyle name="Total 3 16 2 3" xfId="28888" xr:uid="{180FAF71-FA12-4F72-8649-B8416AB447F2}"/>
    <cellStyle name="Total 3 16 2 4" xfId="28889" xr:uid="{5F645BA1-5C7D-4E14-814C-7A019E42698F}"/>
    <cellStyle name="Total 3 16 3" xfId="28890" xr:uid="{F289CFBF-7616-41E0-A679-EB1A479561E8}"/>
    <cellStyle name="Total 3 16 3 2" xfId="28891" xr:uid="{BDBA673F-D6DE-4305-A50E-9D0302005AB8}"/>
    <cellStyle name="Total 3 16 3 2 2" xfId="28892" xr:uid="{E2C71309-E310-410E-9A7F-152CFFB376E2}"/>
    <cellStyle name="Total 3 16 3 2 3" xfId="28893" xr:uid="{D4572887-3E54-4C5C-8354-AD8B7330A812}"/>
    <cellStyle name="Total 3 16 3 3" xfId="28894" xr:uid="{15CA9D5C-CC86-485B-BC59-AB66B8BF3C03}"/>
    <cellStyle name="Total 3 16 3 4" xfId="28895" xr:uid="{C55D51D5-FEF1-4A52-9CD6-9E20289E259E}"/>
    <cellStyle name="Total 3 16 4" xfId="28896" xr:uid="{EA73CB50-F366-47D7-92A7-E98CBDD8ED32}"/>
    <cellStyle name="Total 3 16 4 2" xfId="28897" xr:uid="{4387FE45-C3AE-42C7-9947-F33C95841DBE}"/>
    <cellStyle name="Total 3 16 4 2 2" xfId="28898" xr:uid="{ACD18F80-07A5-4EC3-954F-E382D6260C93}"/>
    <cellStyle name="Total 3 16 4 2 3" xfId="28899" xr:uid="{47A65EDA-9195-45A3-8F9C-22F443C339D9}"/>
    <cellStyle name="Total 3 16 4 3" xfId="28900" xr:uid="{AE1EB94A-5127-437D-ACF4-432DB40D5A28}"/>
    <cellStyle name="Total 3 16 4 4" xfId="28901" xr:uid="{9DFF976E-5420-45AF-8345-2674E1B06A48}"/>
    <cellStyle name="Total 3 16 5" xfId="28902" xr:uid="{F4CA1D15-2728-4535-8FB1-F310D2850BAD}"/>
    <cellStyle name="Total 3 16 5 2" xfId="28903" xr:uid="{CE598C45-A578-4B83-92FF-88D1D6FAAE05}"/>
    <cellStyle name="Total 3 16 5 2 2" xfId="28904" xr:uid="{4A5D5DD1-4C8D-4268-AC9C-E0333C58D2D9}"/>
    <cellStyle name="Total 3 16 5 2 3" xfId="28905" xr:uid="{8BD00ED7-EDEF-413F-978A-95984C3D92C8}"/>
    <cellStyle name="Total 3 16 5 3" xfId="28906" xr:uid="{622EB057-2277-4B17-9200-D57AA87A6597}"/>
    <cellStyle name="Total 3 16 5 4" xfId="28907" xr:uid="{D735C1EF-30D1-4031-81F5-A4A8A0506FA1}"/>
    <cellStyle name="Total 3 16 6" xfId="28908" xr:uid="{C18845CA-3326-4400-8681-C73C52703CDC}"/>
    <cellStyle name="Total 3 16 6 2" xfId="28909" xr:uid="{18B61753-AE7C-43F4-AF95-1CAA8926B769}"/>
    <cellStyle name="Total 3 16 6 2 2" xfId="28910" xr:uid="{B98601FF-6166-4E61-B258-729C0D2D9989}"/>
    <cellStyle name="Total 3 16 6 2 3" xfId="28911" xr:uid="{41A63AB7-DAFE-4420-A19E-D5DCBA698E85}"/>
    <cellStyle name="Total 3 16 6 3" xfId="28912" xr:uid="{B98897B4-C155-4E6B-8DAE-37D2FA8E7352}"/>
    <cellStyle name="Total 3 16 6 4" xfId="28913" xr:uid="{DDAA9754-B5A5-4C83-A6B6-BF10E6A45ECA}"/>
    <cellStyle name="Total 3 16 7" xfId="28914" xr:uid="{9AA0B6E8-17C5-44B2-9F75-DBFB2D1F539D}"/>
    <cellStyle name="Total 3 16 7 2" xfId="28915" xr:uid="{54D749A6-2DFA-4610-8B52-C658EF0EA32C}"/>
    <cellStyle name="Total 3 16 7 3" xfId="28916" xr:uid="{13268F34-7C97-48D5-9832-99F5151D9F4D}"/>
    <cellStyle name="Total 3 16 8" xfId="28917" xr:uid="{478ECF92-2116-4C45-A1A8-74EB34F51E7E}"/>
    <cellStyle name="Total 3 16 9" xfId="28918" xr:uid="{81F306F2-C54C-4B30-A4EB-963B956020AE}"/>
    <cellStyle name="Total 3 17" xfId="28919" xr:uid="{7CE55ABE-432B-4620-968E-241B67378A9E}"/>
    <cellStyle name="Total 3 17 2" xfId="28920" xr:uid="{646E6CCB-BFC6-4788-B5EC-C521FB185458}"/>
    <cellStyle name="Total 3 17 2 2" xfId="28921" xr:uid="{D3ADCAFD-696C-4F3A-A6D5-4D5A3FE9F5F0}"/>
    <cellStyle name="Total 3 17 2 2 2" xfId="28922" xr:uid="{962B2C85-89F2-447A-B6E9-425BC12D8345}"/>
    <cellStyle name="Total 3 17 2 2 3" xfId="28923" xr:uid="{83A2A224-1576-4174-AE61-213724AFD38D}"/>
    <cellStyle name="Total 3 17 2 3" xfId="28924" xr:uid="{E5C67932-98DA-43B5-BA08-75BB450D2040}"/>
    <cellStyle name="Total 3 17 2 4" xfId="28925" xr:uid="{F6413084-B457-419B-A354-42D1930DF1D9}"/>
    <cellStyle name="Total 3 17 3" xfId="28926" xr:uid="{E0A6DED0-B5D9-4AAC-A059-3406D3A16384}"/>
    <cellStyle name="Total 3 17 3 2" xfId="28927" xr:uid="{6286287C-45F7-4511-AEED-9847CE8A188A}"/>
    <cellStyle name="Total 3 17 3 2 2" xfId="28928" xr:uid="{1F5BEC41-DB03-4369-980F-29EE78301320}"/>
    <cellStyle name="Total 3 17 3 2 3" xfId="28929" xr:uid="{E56C1E32-4291-4900-8E50-7EF0F5423A9B}"/>
    <cellStyle name="Total 3 17 3 3" xfId="28930" xr:uid="{F5D5DC91-072F-4F4F-B1F7-D273D33B79B8}"/>
    <cellStyle name="Total 3 17 3 4" xfId="28931" xr:uid="{20DA568B-76CD-4737-9E0A-89C6FF41F0D1}"/>
    <cellStyle name="Total 3 17 4" xfId="28932" xr:uid="{ECCA189A-82EB-4E91-9E71-AEDFBA642BEF}"/>
    <cellStyle name="Total 3 17 4 2" xfId="28933" xr:uid="{815D75CA-B319-4404-8728-44F06B58EB45}"/>
    <cellStyle name="Total 3 17 4 2 2" xfId="28934" xr:uid="{78A7EF3E-0B0D-4FB3-9BAF-F8A9FD75DBB7}"/>
    <cellStyle name="Total 3 17 4 2 3" xfId="28935" xr:uid="{73D89206-409E-488F-AA88-96351D4218EA}"/>
    <cellStyle name="Total 3 17 4 3" xfId="28936" xr:uid="{F72F8A7B-8FAE-4D47-86BC-32BA07DC4BF1}"/>
    <cellStyle name="Total 3 17 4 4" xfId="28937" xr:uid="{DCC60BA3-ADF4-47C4-A178-F9874BF7C1E4}"/>
    <cellStyle name="Total 3 17 5" xfId="28938" xr:uid="{16198DC9-B24F-467A-9CDD-77AEEA98AD30}"/>
    <cellStyle name="Total 3 17 5 2" xfId="28939" xr:uid="{B8ACA303-1983-49A6-BEDB-F25FF5E72212}"/>
    <cellStyle name="Total 3 17 5 2 2" xfId="28940" xr:uid="{495B433E-6884-40E7-BC2C-36B0EFD63A31}"/>
    <cellStyle name="Total 3 17 5 2 3" xfId="28941" xr:uid="{C74FB291-B3FB-433E-9903-A79D4A3B7AD5}"/>
    <cellStyle name="Total 3 17 5 3" xfId="28942" xr:uid="{8E29E801-DAD1-4568-ACE3-E38AF31DFFCD}"/>
    <cellStyle name="Total 3 17 5 4" xfId="28943" xr:uid="{EA7892BD-99CF-436B-AC18-043E1E797070}"/>
    <cellStyle name="Total 3 17 6" xfId="28944" xr:uid="{E070BDE3-EB8A-4907-ADC8-6489F5DBF614}"/>
    <cellStyle name="Total 3 17 6 2" xfId="28945" xr:uid="{0D460C82-A93A-44FD-8155-39450F736080}"/>
    <cellStyle name="Total 3 17 6 2 2" xfId="28946" xr:uid="{8109CDCA-1BB9-47CA-A126-682EA7E12968}"/>
    <cellStyle name="Total 3 17 6 2 3" xfId="28947" xr:uid="{2AA6231D-A4BC-4F24-AA19-9A05E233FC7E}"/>
    <cellStyle name="Total 3 17 6 3" xfId="28948" xr:uid="{DBE9688E-73AC-44DC-992A-A992A1FC75CB}"/>
    <cellStyle name="Total 3 17 6 4" xfId="28949" xr:uid="{388028A0-53ED-49C6-9A71-C5F1C37A745A}"/>
    <cellStyle name="Total 3 17 7" xfId="28950" xr:uid="{5E421742-A552-48B8-9354-6E6CB8E8C104}"/>
    <cellStyle name="Total 3 17 7 2" xfId="28951" xr:uid="{866786C2-E384-4176-B262-55DA8A272EA4}"/>
    <cellStyle name="Total 3 17 7 3" xfId="28952" xr:uid="{159D6B69-1EF6-4813-BA6C-58B5E1642A28}"/>
    <cellStyle name="Total 3 17 8" xfId="28953" xr:uid="{FA9DBF2F-5951-47DB-923C-A711BADCFF13}"/>
    <cellStyle name="Total 3 17 9" xfId="28954" xr:uid="{24F0F17A-4123-4BA0-B683-EEDE21A070A3}"/>
    <cellStyle name="Total 3 18" xfId="28955" xr:uid="{0848B7CC-EB28-48A6-AB84-484D47975184}"/>
    <cellStyle name="Total 3 18 2" xfId="28956" xr:uid="{286BD9E8-DC37-46C6-A382-E35971AA65A1}"/>
    <cellStyle name="Total 3 18 2 2" xfId="28957" xr:uid="{6622E2CC-9AA1-461F-B179-CA319AFC5B20}"/>
    <cellStyle name="Total 3 18 2 2 2" xfId="28958" xr:uid="{5F03F04F-2451-4C2C-9F1F-609380BCE729}"/>
    <cellStyle name="Total 3 18 2 2 3" xfId="28959" xr:uid="{0C38B424-A446-4D59-8C0C-025294137886}"/>
    <cellStyle name="Total 3 18 2 3" xfId="28960" xr:uid="{4FB565A9-0C68-42A3-B9FD-3B568DEE0D5C}"/>
    <cellStyle name="Total 3 18 2 4" xfId="28961" xr:uid="{39985034-877C-481A-A29E-040428E167A3}"/>
    <cellStyle name="Total 3 18 3" xfId="28962" xr:uid="{E64378B8-F40C-4128-9B69-F152A6772F23}"/>
    <cellStyle name="Total 3 18 3 2" xfId="28963" xr:uid="{8AA7571A-D045-4456-981C-D7D78CAD01F8}"/>
    <cellStyle name="Total 3 18 3 2 2" xfId="28964" xr:uid="{3C170D17-BE58-4AB0-8EA3-DC553F690B0F}"/>
    <cellStyle name="Total 3 18 3 2 3" xfId="28965" xr:uid="{5664A1BF-F30F-417D-AA6A-DABDCB98CD53}"/>
    <cellStyle name="Total 3 18 3 3" xfId="28966" xr:uid="{D4BBED4A-333A-4DF5-8348-370472B22B58}"/>
    <cellStyle name="Total 3 18 3 4" xfId="28967" xr:uid="{19B079FD-7B7E-47B5-A50B-95D0FACA275C}"/>
    <cellStyle name="Total 3 18 4" xfId="28968" xr:uid="{FD3E5E61-7228-41B6-AF62-5E5C321AB302}"/>
    <cellStyle name="Total 3 18 4 2" xfId="28969" xr:uid="{6ED9A07D-6FCD-4F7B-86B1-26992A9A34EE}"/>
    <cellStyle name="Total 3 18 4 2 2" xfId="28970" xr:uid="{410EB7F6-564D-4E11-984A-A7DECFA5A951}"/>
    <cellStyle name="Total 3 18 4 2 3" xfId="28971" xr:uid="{D6A05868-5A55-4156-8C7E-8ACE0066D1E4}"/>
    <cellStyle name="Total 3 18 4 3" xfId="28972" xr:uid="{38032A80-35E1-4B0C-BE60-8D7AEC80F4D8}"/>
    <cellStyle name="Total 3 18 4 4" xfId="28973" xr:uid="{2859B7E0-656C-4F53-AAB0-A54BE96A3E9F}"/>
    <cellStyle name="Total 3 18 5" xfId="28974" xr:uid="{61DF4D45-42FA-4F2D-A843-B77D2A1E757D}"/>
    <cellStyle name="Total 3 18 5 2" xfId="28975" xr:uid="{C9BE40C9-9D2C-4BF2-900D-59AAAE7479F9}"/>
    <cellStyle name="Total 3 18 5 2 2" xfId="28976" xr:uid="{805D80A3-3C1E-4BD3-A2D5-F61C2407EEB3}"/>
    <cellStyle name="Total 3 18 5 2 3" xfId="28977" xr:uid="{6174266E-4504-418F-8AC6-67FBB6BF0BF4}"/>
    <cellStyle name="Total 3 18 5 3" xfId="28978" xr:uid="{CAC91D12-4F39-4447-B4AB-C7B75674C14A}"/>
    <cellStyle name="Total 3 18 5 4" xfId="28979" xr:uid="{ED59720A-F5B1-4F7E-8E7B-0E6847CBE7A1}"/>
    <cellStyle name="Total 3 18 6" xfId="28980" xr:uid="{9E67B3EC-7DB5-4EA4-92C6-3BEE85E848DD}"/>
    <cellStyle name="Total 3 18 6 2" xfId="28981" xr:uid="{2C5EF043-F8FE-4965-9903-9E0D10743D3E}"/>
    <cellStyle name="Total 3 18 6 2 2" xfId="28982" xr:uid="{BAA19FBE-D4E1-4023-AB7B-4746C515FFFB}"/>
    <cellStyle name="Total 3 18 6 2 3" xfId="28983" xr:uid="{B1EDBB5D-947D-46CB-97C0-33C203696A03}"/>
    <cellStyle name="Total 3 18 6 3" xfId="28984" xr:uid="{13E6AFDC-D182-47F0-AC9E-0E93CBDA4CC3}"/>
    <cellStyle name="Total 3 18 6 4" xfId="28985" xr:uid="{ADCB5EEE-3DF0-4647-9460-DBE13DC8BC91}"/>
    <cellStyle name="Total 3 18 7" xfId="28986" xr:uid="{568C173B-5A72-4276-A41B-7C6F58B756DB}"/>
    <cellStyle name="Total 3 18 7 2" xfId="28987" xr:uid="{0D89B193-5D55-40CB-BD35-A1BD1C44A6EF}"/>
    <cellStyle name="Total 3 18 7 3" xfId="28988" xr:uid="{D8A4356D-BACE-4054-B4D9-E829799D1D7A}"/>
    <cellStyle name="Total 3 18 8" xfId="28989" xr:uid="{470B178F-EF5B-4CED-8353-A54C5B3E761B}"/>
    <cellStyle name="Total 3 18 9" xfId="28990" xr:uid="{3A280AAE-5F47-4795-89DA-1AE6AD29390B}"/>
    <cellStyle name="Total 3 19" xfId="28991" xr:uid="{7534D3D8-1902-4E3A-9216-D38E0FB8ABE9}"/>
    <cellStyle name="Total 3 19 2" xfId="28992" xr:uid="{D5B549D2-75BC-43E5-A52F-6A5174BDCBA0}"/>
    <cellStyle name="Total 3 19 2 2" xfId="28993" xr:uid="{0616AC94-27F1-4F08-BEDA-D73BD186A2A4}"/>
    <cellStyle name="Total 3 19 2 2 2" xfId="28994" xr:uid="{8939E803-1383-4033-ADBF-DA6F6B6F8E44}"/>
    <cellStyle name="Total 3 19 2 2 3" xfId="28995" xr:uid="{DA2552CD-A405-4931-B24D-B93ACE5807FF}"/>
    <cellStyle name="Total 3 19 2 3" xfId="28996" xr:uid="{2B3813A8-CE58-4637-941F-FE2158F54D4B}"/>
    <cellStyle name="Total 3 19 2 4" xfId="28997" xr:uid="{5F417CBC-247E-4ED3-ABD8-E8B163AE2360}"/>
    <cellStyle name="Total 3 19 3" xfId="28998" xr:uid="{6449E095-811B-47A9-99DB-8037D390596C}"/>
    <cellStyle name="Total 3 19 3 2" xfId="28999" xr:uid="{CD495555-6F25-4922-BB52-6BC544831C91}"/>
    <cellStyle name="Total 3 19 3 2 2" xfId="29000" xr:uid="{8E95166E-0ADB-4065-9EEE-ED160F83E6F9}"/>
    <cellStyle name="Total 3 19 3 2 3" xfId="29001" xr:uid="{DB6874BF-A9E5-4546-AFAE-6E262473EECC}"/>
    <cellStyle name="Total 3 19 3 3" xfId="29002" xr:uid="{64DDAF5A-0095-458E-8C38-7AD29C34C429}"/>
    <cellStyle name="Total 3 19 3 4" xfId="29003" xr:uid="{6F01D41D-B7A7-4C6E-BDD9-E3AFCAA77B48}"/>
    <cellStyle name="Total 3 19 4" xfId="29004" xr:uid="{B9DC9B81-190C-4382-9EAC-4E2CF6EAB127}"/>
    <cellStyle name="Total 3 19 4 2" xfId="29005" xr:uid="{944E4F64-2681-44AD-84E0-BCB6AA709E53}"/>
    <cellStyle name="Total 3 19 4 2 2" xfId="29006" xr:uid="{AEA05320-985A-49C2-8AB2-4F16F9495C83}"/>
    <cellStyle name="Total 3 19 4 2 3" xfId="29007" xr:uid="{65A9D3DA-D6B3-4EEC-8AC4-44AF8BD4C7C0}"/>
    <cellStyle name="Total 3 19 4 3" xfId="29008" xr:uid="{6B179D5D-F27A-402C-9E96-CEEA38AF4EBF}"/>
    <cellStyle name="Total 3 19 4 4" xfId="29009" xr:uid="{A535B7A1-482D-4B93-AD4B-F2719F0533B6}"/>
    <cellStyle name="Total 3 19 5" xfId="29010" xr:uid="{D274A2D7-C84A-4A88-8694-7764B0EFD9BF}"/>
    <cellStyle name="Total 3 19 5 2" xfId="29011" xr:uid="{B94421C4-867A-41AF-9C68-BD1FF0812A98}"/>
    <cellStyle name="Total 3 19 5 2 2" xfId="29012" xr:uid="{72881FC8-1914-4976-8029-7EB11DD80B18}"/>
    <cellStyle name="Total 3 19 5 2 3" xfId="29013" xr:uid="{5CA7B78A-2881-48BE-B5EA-5D60560DA047}"/>
    <cellStyle name="Total 3 19 5 3" xfId="29014" xr:uid="{56AABF9F-4B1D-4004-A83F-061FA76DD8AD}"/>
    <cellStyle name="Total 3 19 5 4" xfId="29015" xr:uid="{D87DFF36-3120-4375-9D64-515F2E559FEF}"/>
    <cellStyle name="Total 3 19 6" xfId="29016" xr:uid="{83B5B9B5-1CF1-48B2-B9D1-C72B28F9060C}"/>
    <cellStyle name="Total 3 19 6 2" xfId="29017" xr:uid="{E4A77BD3-A695-41B4-9496-63569DC446B1}"/>
    <cellStyle name="Total 3 19 6 2 2" xfId="29018" xr:uid="{8BF10B05-0E36-42E0-ACA0-B0CE6B20B774}"/>
    <cellStyle name="Total 3 19 6 2 3" xfId="29019" xr:uid="{76A370C6-5016-43F8-8B83-362D3AD5FCF3}"/>
    <cellStyle name="Total 3 19 6 3" xfId="29020" xr:uid="{9B56A16A-F0A0-4A9F-B377-C4AB9FB7390D}"/>
    <cellStyle name="Total 3 19 6 4" xfId="29021" xr:uid="{2D5F5817-7E7A-4AFF-95DF-972D71E8696C}"/>
    <cellStyle name="Total 3 19 7" xfId="29022" xr:uid="{757143D4-4015-4E94-A2C2-35D9C0C9E8CC}"/>
    <cellStyle name="Total 3 19 7 2" xfId="29023" xr:uid="{B9CB44F1-4513-4BF5-818B-3B5F1807AE28}"/>
    <cellStyle name="Total 3 19 7 3" xfId="29024" xr:uid="{1FB3D392-F11D-488A-A8FF-7F02CF95A1B2}"/>
    <cellStyle name="Total 3 19 8" xfId="29025" xr:uid="{61D5C571-E854-443C-9360-483A957419DC}"/>
    <cellStyle name="Total 3 19 9" xfId="29026" xr:uid="{89F39A19-D829-4FFD-9C4B-9DFC96A15F34}"/>
    <cellStyle name="Total 3 2" xfId="4415" xr:uid="{F149A211-D338-41EC-9F9D-E77BF28A8E64}"/>
    <cellStyle name="Total 3 2 10" xfId="29027" xr:uid="{ADE452AE-B8EF-41B8-9480-ABDB00B023F8}"/>
    <cellStyle name="Total 3 2 10 2" xfId="29028" xr:uid="{84FC8A34-702D-4C2C-9758-909A42950FBA}"/>
    <cellStyle name="Total 3 2 10 2 2" xfId="29029" xr:uid="{CA1F16F1-7063-4667-A134-8D224CFD8346}"/>
    <cellStyle name="Total 3 2 10 2 2 2" xfId="29030" xr:uid="{6DF0721C-30A9-4540-825C-9D1E8D41DDD6}"/>
    <cellStyle name="Total 3 2 10 2 2 3" xfId="29031" xr:uid="{89E8018C-A216-4070-A1C5-D61FB00970F1}"/>
    <cellStyle name="Total 3 2 10 2 3" xfId="29032" xr:uid="{C9875786-A68F-42ED-AA40-AE1AE9E513DE}"/>
    <cellStyle name="Total 3 2 10 2 4" xfId="29033" xr:uid="{76E2A63B-561F-4E6A-AC1F-F20497831606}"/>
    <cellStyle name="Total 3 2 10 3" xfId="29034" xr:uid="{1634CACA-6291-44CA-9581-50482FD3BAA3}"/>
    <cellStyle name="Total 3 2 10 3 2" xfId="29035" xr:uid="{425602B9-25AC-4928-AF3E-90D80863A092}"/>
    <cellStyle name="Total 3 2 10 3 2 2" xfId="29036" xr:uid="{6A40C1EE-E285-44B9-B855-FBC407BAC848}"/>
    <cellStyle name="Total 3 2 10 3 2 3" xfId="29037" xr:uid="{B2E6CED6-181C-4F49-BB70-5CCDE9171530}"/>
    <cellStyle name="Total 3 2 10 3 3" xfId="29038" xr:uid="{1CF0C72B-03B6-4569-B636-3F3ADA55E33E}"/>
    <cellStyle name="Total 3 2 10 3 4" xfId="29039" xr:uid="{A510EA21-C320-4E4C-8593-47C5FC36FEBD}"/>
    <cellStyle name="Total 3 2 10 4" xfId="29040" xr:uid="{9423FD3C-F54F-4BBF-902B-81337EA1E935}"/>
    <cellStyle name="Total 3 2 10 4 2" xfId="29041" xr:uid="{1048E6BB-F7E5-4B1C-B036-FF322BD14E8C}"/>
    <cellStyle name="Total 3 2 10 4 2 2" xfId="29042" xr:uid="{FAFFB0DD-4191-4B42-B6C1-9277035585C9}"/>
    <cellStyle name="Total 3 2 10 4 2 3" xfId="29043" xr:uid="{7ADFEE23-F77C-47A7-ADD9-848E3BAC0254}"/>
    <cellStyle name="Total 3 2 10 4 3" xfId="29044" xr:uid="{253DA316-6D81-450C-920A-64E35AE65C63}"/>
    <cellStyle name="Total 3 2 10 4 4" xfId="29045" xr:uid="{85D9E1CE-C700-4673-8685-9B490248636D}"/>
    <cellStyle name="Total 3 2 10 5" xfId="29046" xr:uid="{AE2385E1-1A0C-44AC-A9D6-E19D0ABFE000}"/>
    <cellStyle name="Total 3 2 10 5 2" xfId="29047" xr:uid="{EFE8A56E-8A8A-4FC5-9735-249158BBA563}"/>
    <cellStyle name="Total 3 2 10 5 2 2" xfId="29048" xr:uid="{47D64212-05E0-4BAA-960B-3A292501188C}"/>
    <cellStyle name="Total 3 2 10 5 2 3" xfId="29049" xr:uid="{B26BD37D-2136-4075-8D32-7947E2BEC6F1}"/>
    <cellStyle name="Total 3 2 10 5 3" xfId="29050" xr:uid="{B48DC99F-1678-4E3E-92A9-D6BB37E5E43D}"/>
    <cellStyle name="Total 3 2 10 5 4" xfId="29051" xr:uid="{B3586EF0-BFA2-4B7D-B079-90166A452376}"/>
    <cellStyle name="Total 3 2 10 6" xfId="29052" xr:uid="{695357A7-3CC1-4F7A-8518-E32698A7D15D}"/>
    <cellStyle name="Total 3 2 10 6 2" xfId="29053" xr:uid="{6A4B833F-9647-4FED-B6DF-A11142977DB3}"/>
    <cellStyle name="Total 3 2 10 6 2 2" xfId="29054" xr:uid="{2DDA49A2-E827-4E93-B9CA-21D1E86C1B4D}"/>
    <cellStyle name="Total 3 2 10 6 2 3" xfId="29055" xr:uid="{114F0E79-6C4A-42D8-AA18-B4389565DE89}"/>
    <cellStyle name="Total 3 2 10 6 3" xfId="29056" xr:uid="{82DFB313-4F72-4DC1-B82F-6B0438041509}"/>
    <cellStyle name="Total 3 2 10 6 4" xfId="29057" xr:uid="{BA512214-BC29-4434-8512-AF69FE2279F6}"/>
    <cellStyle name="Total 3 2 10 7" xfId="29058" xr:uid="{F858AB1F-A6D2-4F50-ACB1-A8C194907124}"/>
    <cellStyle name="Total 3 2 10 7 2" xfId="29059" xr:uid="{595CD0DE-D395-47BA-8BDF-0FD3B1EA824E}"/>
    <cellStyle name="Total 3 2 10 7 3" xfId="29060" xr:uid="{33B9D36C-BB44-44F5-9994-003E2C3F0932}"/>
    <cellStyle name="Total 3 2 10 8" xfId="29061" xr:uid="{E4808D0D-4496-495C-9F37-5A2CD5A91C6B}"/>
    <cellStyle name="Total 3 2 10 9" xfId="29062" xr:uid="{62775CDD-D850-4CCA-B987-857349F97059}"/>
    <cellStyle name="Total 3 2 11" xfId="29063" xr:uid="{01981288-A34C-437F-A16E-021F44A58C4E}"/>
    <cellStyle name="Total 3 2 11 2" xfId="29064" xr:uid="{C190CA87-E32E-4EA8-BE7A-E4B6D8E4AF70}"/>
    <cellStyle name="Total 3 2 11 2 2" xfId="29065" xr:uid="{44B7F7B8-599A-4184-B115-518A751C8953}"/>
    <cellStyle name="Total 3 2 11 2 2 2" xfId="29066" xr:uid="{52460D43-5AFD-420E-B3D3-7545E3F200A0}"/>
    <cellStyle name="Total 3 2 11 2 2 3" xfId="29067" xr:uid="{022433F0-B304-41A5-881D-60BD0547B0E0}"/>
    <cellStyle name="Total 3 2 11 2 3" xfId="29068" xr:uid="{FBC2D21D-995A-4D4F-9945-918A5EDCA6D0}"/>
    <cellStyle name="Total 3 2 11 2 4" xfId="29069" xr:uid="{4C4362B0-6DDF-412A-9687-FC313E3EEE26}"/>
    <cellStyle name="Total 3 2 11 3" xfId="29070" xr:uid="{437FBBF3-7223-435D-BECC-B2426A8A64C8}"/>
    <cellStyle name="Total 3 2 11 3 2" xfId="29071" xr:uid="{10EFFA57-6F5F-40ED-9413-96D8B853878E}"/>
    <cellStyle name="Total 3 2 11 3 2 2" xfId="29072" xr:uid="{7657D9A2-0AAD-4AD9-B941-226C58F7DF19}"/>
    <cellStyle name="Total 3 2 11 3 2 3" xfId="29073" xr:uid="{D5BB5CB7-A521-4E41-9DFE-3D6F55AF4E9A}"/>
    <cellStyle name="Total 3 2 11 3 3" xfId="29074" xr:uid="{E9977A2E-3DFB-4094-B55C-89D5D06143A4}"/>
    <cellStyle name="Total 3 2 11 3 4" xfId="29075" xr:uid="{6FA1FA98-4C14-43C9-9201-0D884C978691}"/>
    <cellStyle name="Total 3 2 11 4" xfId="29076" xr:uid="{5B706A25-7AAF-4068-9CE2-DF8F70D68D56}"/>
    <cellStyle name="Total 3 2 11 4 2" xfId="29077" xr:uid="{6271EC86-E612-416E-A118-A3770603FE68}"/>
    <cellStyle name="Total 3 2 11 4 2 2" xfId="29078" xr:uid="{07D52A96-87CB-4ADB-B59C-EF7F5D8E9435}"/>
    <cellStyle name="Total 3 2 11 4 2 3" xfId="29079" xr:uid="{F1829CDB-A435-456E-8FA6-75876B6ABBC2}"/>
    <cellStyle name="Total 3 2 11 4 3" xfId="29080" xr:uid="{4F753560-EE5F-495F-8B99-9687343FECCD}"/>
    <cellStyle name="Total 3 2 11 4 4" xfId="29081" xr:uid="{AE574E87-0845-48C1-803A-BB7FACB30858}"/>
    <cellStyle name="Total 3 2 11 5" xfId="29082" xr:uid="{19C92463-8E6E-4342-81AC-E621502B5B52}"/>
    <cellStyle name="Total 3 2 11 5 2" xfId="29083" xr:uid="{8C35D862-52CC-4295-A957-3D0CA76F8763}"/>
    <cellStyle name="Total 3 2 11 5 2 2" xfId="29084" xr:uid="{7C84B826-077D-4EA9-B220-947B7B46E0E4}"/>
    <cellStyle name="Total 3 2 11 5 2 3" xfId="29085" xr:uid="{DAC4EFCE-F732-4A7F-A4B6-4AB984765A3E}"/>
    <cellStyle name="Total 3 2 11 5 3" xfId="29086" xr:uid="{7B83C0E2-0FA0-40F8-A7E3-4B34E7EFCD42}"/>
    <cellStyle name="Total 3 2 11 5 4" xfId="29087" xr:uid="{7B49F6D3-294D-4760-B2BF-968228EE11E7}"/>
    <cellStyle name="Total 3 2 11 6" xfId="29088" xr:uid="{DAA27F67-D88D-4F83-A2C7-F5F6BD755AA9}"/>
    <cellStyle name="Total 3 2 11 6 2" xfId="29089" xr:uid="{F34A8395-A321-4E86-A9CF-8D79D1AAA257}"/>
    <cellStyle name="Total 3 2 11 6 2 2" xfId="29090" xr:uid="{37B7CCAA-A41F-4608-BA3B-DFBCCA6CAD28}"/>
    <cellStyle name="Total 3 2 11 6 2 3" xfId="29091" xr:uid="{04925B57-EFC2-42F9-AB41-AD8372A8C38F}"/>
    <cellStyle name="Total 3 2 11 6 3" xfId="29092" xr:uid="{2FE26D2A-A09B-43DE-9385-94EFE328D83E}"/>
    <cellStyle name="Total 3 2 11 6 4" xfId="29093" xr:uid="{BB07C426-7C60-4EF7-8FCB-A83EF1146B9D}"/>
    <cellStyle name="Total 3 2 11 7" xfId="29094" xr:uid="{0C0B09CB-AC1F-4800-B207-E97FF2785D37}"/>
    <cellStyle name="Total 3 2 11 7 2" xfId="29095" xr:uid="{EB411FED-B0EC-4115-8561-76F94EB26BB3}"/>
    <cellStyle name="Total 3 2 11 7 3" xfId="29096" xr:uid="{0CBA4972-766E-459B-A536-5B6D4B4056E4}"/>
    <cellStyle name="Total 3 2 11 8" xfId="29097" xr:uid="{A0FAA942-6AA8-41C7-99F1-781D6436D80E}"/>
    <cellStyle name="Total 3 2 11 9" xfId="29098" xr:uid="{EDE46A1A-923B-4034-86B1-D9A6A2F5BD6E}"/>
    <cellStyle name="Total 3 2 12" xfId="29099" xr:uid="{A4775967-22BF-4EDB-8C68-96C1B0D7E371}"/>
    <cellStyle name="Total 3 2 12 2" xfId="29100" xr:uid="{373ED618-7325-4E2D-9710-380F9B04FC8A}"/>
    <cellStyle name="Total 3 2 12 2 2" xfId="29101" xr:uid="{8A2BBDE3-9179-4EF0-B971-146C7E324EB0}"/>
    <cellStyle name="Total 3 2 12 2 2 2" xfId="29102" xr:uid="{2B64E147-84DF-4BCC-ACD4-F385E3E42B13}"/>
    <cellStyle name="Total 3 2 12 2 2 3" xfId="29103" xr:uid="{72BBC716-C0C3-48B9-8FDD-734B5F6631A3}"/>
    <cellStyle name="Total 3 2 12 2 3" xfId="29104" xr:uid="{AA922961-5680-4BBC-B775-3BE1F66DB451}"/>
    <cellStyle name="Total 3 2 12 2 4" xfId="29105" xr:uid="{93F2F0E4-709B-442B-A0CF-4061AAE76398}"/>
    <cellStyle name="Total 3 2 12 3" xfId="29106" xr:uid="{8D8FBF6A-6109-4A37-851A-D15664F397E6}"/>
    <cellStyle name="Total 3 2 12 3 2" xfId="29107" xr:uid="{4F4B8350-082A-477D-BF7A-00D13E6F185F}"/>
    <cellStyle name="Total 3 2 12 3 2 2" xfId="29108" xr:uid="{1E9CEFA3-4A23-440A-B612-491ECB886946}"/>
    <cellStyle name="Total 3 2 12 3 2 3" xfId="29109" xr:uid="{8EE83829-5463-4BAD-A7C2-97CCBC309DC8}"/>
    <cellStyle name="Total 3 2 12 3 3" xfId="29110" xr:uid="{B596BAED-9189-46E9-819D-8759DA717C17}"/>
    <cellStyle name="Total 3 2 12 3 4" xfId="29111" xr:uid="{F58AC8A1-3B81-498D-8BB3-CB68A9B6D45B}"/>
    <cellStyle name="Total 3 2 12 4" xfId="29112" xr:uid="{F74D97CA-5259-4B0F-B766-991B5A7A8A1C}"/>
    <cellStyle name="Total 3 2 12 4 2" xfId="29113" xr:uid="{8B301537-4001-4563-B245-9FD8D0CE8525}"/>
    <cellStyle name="Total 3 2 12 4 2 2" xfId="29114" xr:uid="{96189B87-8A10-4BD7-AB88-C8DCB537C8F7}"/>
    <cellStyle name="Total 3 2 12 4 2 3" xfId="29115" xr:uid="{4A18EE6A-0BCF-453A-BA90-951FB72A7815}"/>
    <cellStyle name="Total 3 2 12 4 3" xfId="29116" xr:uid="{BA2114DA-2711-4BA2-A8CC-73987839BB09}"/>
    <cellStyle name="Total 3 2 12 4 4" xfId="29117" xr:uid="{62B74E65-C6DC-4944-A77F-F0B1751F71C9}"/>
    <cellStyle name="Total 3 2 12 5" xfId="29118" xr:uid="{39B63E7F-0463-4CF6-8E5F-95D70C185BD0}"/>
    <cellStyle name="Total 3 2 12 5 2" xfId="29119" xr:uid="{1D6D48F0-5698-4E15-8D96-F49BB487BB5D}"/>
    <cellStyle name="Total 3 2 12 5 2 2" xfId="29120" xr:uid="{53233CC8-4909-439E-910C-87E1B4D9E4A1}"/>
    <cellStyle name="Total 3 2 12 5 2 3" xfId="29121" xr:uid="{FDFC147C-22E9-4754-A4F0-09E2D81FA6B0}"/>
    <cellStyle name="Total 3 2 12 5 3" xfId="29122" xr:uid="{D394854D-0BA5-446E-8203-D3B55E189C01}"/>
    <cellStyle name="Total 3 2 12 5 4" xfId="29123" xr:uid="{4CC66E05-1D2F-4446-82FB-59ABE34C0ACA}"/>
    <cellStyle name="Total 3 2 12 6" xfId="29124" xr:uid="{2A013E16-E264-4366-A7EB-BF4B1E6837B1}"/>
    <cellStyle name="Total 3 2 12 6 2" xfId="29125" xr:uid="{DE828018-4ACE-4375-A77E-AADE9E0C010F}"/>
    <cellStyle name="Total 3 2 12 6 2 2" xfId="29126" xr:uid="{E7CFEE84-C85B-4CAF-BFAB-2F5D1AB088AF}"/>
    <cellStyle name="Total 3 2 12 6 2 3" xfId="29127" xr:uid="{A4E4A717-8670-45B3-A412-188F9F7AEEE0}"/>
    <cellStyle name="Total 3 2 12 6 3" xfId="29128" xr:uid="{2F2C13D4-A83E-442A-BA8B-446863462DD8}"/>
    <cellStyle name="Total 3 2 12 6 4" xfId="29129" xr:uid="{8EB4FBBE-B6CD-4753-86DA-92418BABC439}"/>
    <cellStyle name="Total 3 2 12 7" xfId="29130" xr:uid="{42A0472E-65CB-4968-845A-CBE3D22CEC88}"/>
    <cellStyle name="Total 3 2 12 7 2" xfId="29131" xr:uid="{6925357A-E434-43B5-BB9F-BE7BB197F5E3}"/>
    <cellStyle name="Total 3 2 12 7 3" xfId="29132" xr:uid="{60EBBE69-CE2F-40AE-AF6A-0D8270F29717}"/>
    <cellStyle name="Total 3 2 12 8" xfId="29133" xr:uid="{ADDDCD4C-DBC2-44A0-9274-B01DAEEE9F1F}"/>
    <cellStyle name="Total 3 2 12 9" xfId="29134" xr:uid="{2FB8B506-6D9A-4804-8216-2D0FAE882B89}"/>
    <cellStyle name="Total 3 2 13" xfId="29135" xr:uid="{778983AC-23F5-42BB-9324-3791DECE56A3}"/>
    <cellStyle name="Total 3 2 13 2" xfId="29136" xr:uid="{EC5406B2-669A-4079-AA6C-4028CD7879E8}"/>
    <cellStyle name="Total 3 2 13 2 2" xfId="29137" xr:uid="{02D93347-6EC1-43D6-B794-79EB0AE8DB17}"/>
    <cellStyle name="Total 3 2 13 2 2 2" xfId="29138" xr:uid="{2503F5E0-80E7-463C-8BA0-0246E89C9CAB}"/>
    <cellStyle name="Total 3 2 13 2 2 3" xfId="29139" xr:uid="{B3B2EA08-E849-44EE-96BF-9509A06C8B94}"/>
    <cellStyle name="Total 3 2 13 2 3" xfId="29140" xr:uid="{9FB6DA36-FF3F-4C69-99AD-31B2DCCE8E98}"/>
    <cellStyle name="Total 3 2 13 2 4" xfId="29141" xr:uid="{731182E4-0A07-4E5B-8ED4-7BF1CA89977F}"/>
    <cellStyle name="Total 3 2 13 3" xfId="29142" xr:uid="{85FBD274-D695-40B2-8AF7-36425FFCFFDD}"/>
    <cellStyle name="Total 3 2 13 3 2" xfId="29143" xr:uid="{D1B37237-AE13-4C4E-93D1-3DAB594804B1}"/>
    <cellStyle name="Total 3 2 13 3 2 2" xfId="29144" xr:uid="{B992E96A-F7C9-41FF-AE01-1413AA8945D5}"/>
    <cellStyle name="Total 3 2 13 3 2 3" xfId="29145" xr:uid="{8D78029E-776D-4D46-A653-B8026EDBB30D}"/>
    <cellStyle name="Total 3 2 13 3 3" xfId="29146" xr:uid="{C54A7E5D-16FD-4F21-81DA-BA463264C127}"/>
    <cellStyle name="Total 3 2 13 3 4" xfId="29147" xr:uid="{6F92B476-9304-4FC0-8879-46AEE624F334}"/>
    <cellStyle name="Total 3 2 13 4" xfId="29148" xr:uid="{27A66FD4-37B2-4244-8EA5-454A9AECA992}"/>
    <cellStyle name="Total 3 2 13 4 2" xfId="29149" xr:uid="{F8929B2C-CF79-4DC1-B35C-7B3D536CB7CA}"/>
    <cellStyle name="Total 3 2 13 4 2 2" xfId="29150" xr:uid="{B665A8CD-71E2-4563-8F99-4C4341D2CCFF}"/>
    <cellStyle name="Total 3 2 13 4 2 3" xfId="29151" xr:uid="{FA734A52-DA3C-45C7-96AF-80F80F2C1A69}"/>
    <cellStyle name="Total 3 2 13 4 3" xfId="29152" xr:uid="{825CC12E-A0E8-436A-9C4E-DF8A5390AAEB}"/>
    <cellStyle name="Total 3 2 13 4 4" xfId="29153" xr:uid="{E388A6BA-E230-4166-B875-46173AE0356E}"/>
    <cellStyle name="Total 3 2 13 5" xfId="29154" xr:uid="{2F945B9D-2B7D-4A79-9A26-32FBC8E4E892}"/>
    <cellStyle name="Total 3 2 13 5 2" xfId="29155" xr:uid="{F6FB45E3-64BA-4AAB-A6A0-4E45FA6E7DCB}"/>
    <cellStyle name="Total 3 2 13 5 2 2" xfId="29156" xr:uid="{86294D0E-90C4-432E-AD99-D8C57A40C14E}"/>
    <cellStyle name="Total 3 2 13 5 2 3" xfId="29157" xr:uid="{F0121F0E-3830-4033-967C-5F6196187356}"/>
    <cellStyle name="Total 3 2 13 5 3" xfId="29158" xr:uid="{78F81820-98C7-4106-BD49-86D33057A404}"/>
    <cellStyle name="Total 3 2 13 5 4" xfId="29159" xr:uid="{47211481-5A87-4E8A-84C2-1DEBF0C5ADFD}"/>
    <cellStyle name="Total 3 2 13 6" xfId="29160" xr:uid="{0A81FD76-7E00-4287-A666-0ECAB6BB1300}"/>
    <cellStyle name="Total 3 2 13 6 2" xfId="29161" xr:uid="{5578CA0C-9AF7-4E26-A06A-B5DF60E1121E}"/>
    <cellStyle name="Total 3 2 13 6 2 2" xfId="29162" xr:uid="{8073DBE5-0120-4CB5-876E-74F93550CFFC}"/>
    <cellStyle name="Total 3 2 13 6 2 3" xfId="29163" xr:uid="{D5030C6D-8AFF-4ACA-B157-07BA7DE08BC6}"/>
    <cellStyle name="Total 3 2 13 6 3" xfId="29164" xr:uid="{2B98909D-5E18-49A6-AAB6-CE683B2D426F}"/>
    <cellStyle name="Total 3 2 13 6 4" xfId="29165" xr:uid="{BFFF0838-E2A0-4FBB-876B-2ACB7ECAD85E}"/>
    <cellStyle name="Total 3 2 13 7" xfId="29166" xr:uid="{C4E4A0FD-2A47-42F6-8298-11E143A87ADF}"/>
    <cellStyle name="Total 3 2 13 7 2" xfId="29167" xr:uid="{5D41DD5C-B292-4260-BA53-90AD2D523868}"/>
    <cellStyle name="Total 3 2 13 7 3" xfId="29168" xr:uid="{0ACCB068-F8DF-497F-880E-EE96D53E5223}"/>
    <cellStyle name="Total 3 2 13 8" xfId="29169" xr:uid="{C66DEBE1-8839-4011-9DE7-C9C4CF7805FA}"/>
    <cellStyle name="Total 3 2 13 9" xfId="29170" xr:uid="{4609FC8F-D348-492F-9BB9-2225BDCF96C9}"/>
    <cellStyle name="Total 3 2 14" xfId="29171" xr:uid="{3045D9A2-F336-4CB1-AB7D-7C0EA9D3F3EE}"/>
    <cellStyle name="Total 3 2 14 2" xfId="29172" xr:uid="{54FDDB57-8FA0-4FB5-834C-35752D2BBFED}"/>
    <cellStyle name="Total 3 2 14 2 2" xfId="29173" xr:uid="{44EDD2FB-B020-42F9-B44F-CAA4D302845C}"/>
    <cellStyle name="Total 3 2 14 2 2 2" xfId="29174" xr:uid="{B7F8B981-161F-4CFF-AE48-3C552B17EA33}"/>
    <cellStyle name="Total 3 2 14 2 2 3" xfId="29175" xr:uid="{C921A36F-5CDC-4E45-92FF-01AD2D541C8E}"/>
    <cellStyle name="Total 3 2 14 2 3" xfId="29176" xr:uid="{67300C04-58AD-4843-AD53-AAD1D1D815A7}"/>
    <cellStyle name="Total 3 2 14 2 4" xfId="29177" xr:uid="{B1AD999C-9D1A-4135-828A-5CBD6C798AFD}"/>
    <cellStyle name="Total 3 2 14 3" xfId="29178" xr:uid="{971638E8-2008-4A82-9302-66BDDD4ED285}"/>
    <cellStyle name="Total 3 2 14 3 2" xfId="29179" xr:uid="{8E242D2B-1999-454B-A175-25D8A6231F14}"/>
    <cellStyle name="Total 3 2 14 3 2 2" xfId="29180" xr:uid="{08C1615C-B6D7-4797-8901-46404C5C63AD}"/>
    <cellStyle name="Total 3 2 14 3 2 3" xfId="29181" xr:uid="{8A741CCD-A815-4DE7-AEAB-FE5754C8D513}"/>
    <cellStyle name="Total 3 2 14 3 3" xfId="29182" xr:uid="{A4066A82-99DD-4B82-9D41-914DA23A2FC4}"/>
    <cellStyle name="Total 3 2 14 3 4" xfId="29183" xr:uid="{731AD231-9181-413E-B30F-DE3AA284655B}"/>
    <cellStyle name="Total 3 2 14 4" xfId="29184" xr:uid="{5C305F19-7891-477D-A178-173F9DF89CD3}"/>
    <cellStyle name="Total 3 2 14 4 2" xfId="29185" xr:uid="{B3A87C4D-6CA1-4A1B-8A84-2F2B73264050}"/>
    <cellStyle name="Total 3 2 14 4 2 2" xfId="29186" xr:uid="{527AA0D1-D3D1-465E-A7AA-02B7974710CB}"/>
    <cellStyle name="Total 3 2 14 4 2 3" xfId="29187" xr:uid="{9B3CF7F8-F12C-4301-91D8-87450874A4A2}"/>
    <cellStyle name="Total 3 2 14 4 3" xfId="29188" xr:uid="{B5BADE60-8049-4930-808C-71589FFE1544}"/>
    <cellStyle name="Total 3 2 14 4 4" xfId="29189" xr:uid="{D49BBF77-5F69-4996-A734-E1CE472A53F2}"/>
    <cellStyle name="Total 3 2 14 5" xfId="29190" xr:uid="{BA2DCE65-C0FE-458C-9555-9963A2CBBA4C}"/>
    <cellStyle name="Total 3 2 14 5 2" xfId="29191" xr:uid="{046FF3F5-DF6D-4DC2-8C6A-40E99C14928A}"/>
    <cellStyle name="Total 3 2 14 5 2 2" xfId="29192" xr:uid="{750FBAAD-2832-477B-B32A-27090345A81B}"/>
    <cellStyle name="Total 3 2 14 5 2 3" xfId="29193" xr:uid="{198390B7-9565-4F44-84FE-C02B273D41D9}"/>
    <cellStyle name="Total 3 2 14 5 3" xfId="29194" xr:uid="{C257ECBA-3186-4FF9-A032-52ED8B996A2D}"/>
    <cellStyle name="Total 3 2 14 5 4" xfId="29195" xr:uid="{A20DAF27-7667-484F-AF9B-716A52ED8159}"/>
    <cellStyle name="Total 3 2 14 6" xfId="29196" xr:uid="{64BC7AE1-93F2-4FC2-8293-55F7E32287F3}"/>
    <cellStyle name="Total 3 2 14 6 2" xfId="29197" xr:uid="{0A561928-3DD0-449B-810C-052198707B29}"/>
    <cellStyle name="Total 3 2 14 6 2 2" xfId="29198" xr:uid="{F56D0C6C-E0C8-49ED-8C32-A56F66F333EF}"/>
    <cellStyle name="Total 3 2 14 6 2 3" xfId="29199" xr:uid="{19D058E1-31F1-4176-873A-6EE82DB40559}"/>
    <cellStyle name="Total 3 2 14 6 3" xfId="29200" xr:uid="{FF6BA64E-9125-494E-A9A0-D6B56295A733}"/>
    <cellStyle name="Total 3 2 14 6 4" xfId="29201" xr:uid="{07C8AF73-F103-4BB0-8BA3-88E382C30539}"/>
    <cellStyle name="Total 3 2 14 7" xfId="29202" xr:uid="{6A4075BD-CA94-42EF-969B-9FC686FDF835}"/>
    <cellStyle name="Total 3 2 14 7 2" xfId="29203" xr:uid="{33F2B270-1806-49BE-9823-C8E369B9F14A}"/>
    <cellStyle name="Total 3 2 14 7 3" xfId="29204" xr:uid="{13C09AB4-C0F0-4145-969A-E1C170DB7A46}"/>
    <cellStyle name="Total 3 2 14 8" xfId="29205" xr:uid="{A9E2F6B1-DFB8-451E-80B2-DAB20D0B0C33}"/>
    <cellStyle name="Total 3 2 14 9" xfId="29206" xr:uid="{B465FA4F-AE31-43AC-947A-2F7964448E2B}"/>
    <cellStyle name="Total 3 2 15" xfId="29207" xr:uid="{9327FAD9-9057-4427-9277-9005B3BD5785}"/>
    <cellStyle name="Total 3 2 15 2" xfId="29208" xr:uid="{BD406344-118C-49DF-AFA7-AC87977CCCDB}"/>
    <cellStyle name="Total 3 2 15 2 2" xfId="29209" xr:uid="{6B1C1176-C6E4-4F51-BF94-B40DBF4C81FF}"/>
    <cellStyle name="Total 3 2 15 2 2 2" xfId="29210" xr:uid="{0F33F0AD-F727-40EF-953B-242B5C01595D}"/>
    <cellStyle name="Total 3 2 15 2 2 3" xfId="29211" xr:uid="{493A45AC-E09F-42DB-83B1-600E57C6E645}"/>
    <cellStyle name="Total 3 2 15 2 3" xfId="29212" xr:uid="{85AB7D05-57BA-45C8-8C60-DE61B3E8A142}"/>
    <cellStyle name="Total 3 2 15 2 4" xfId="29213" xr:uid="{D1FC7D08-7BE7-4FDB-B5D4-1B86DCDD4DE3}"/>
    <cellStyle name="Total 3 2 15 3" xfId="29214" xr:uid="{3F86DD81-775E-4980-8FF6-7ADF2ABCF63F}"/>
    <cellStyle name="Total 3 2 15 3 2" xfId="29215" xr:uid="{F6DB3934-53B2-4001-A856-EED2211B1F1F}"/>
    <cellStyle name="Total 3 2 15 3 2 2" xfId="29216" xr:uid="{97A32135-86ED-4A4C-8CB1-DE8478361E71}"/>
    <cellStyle name="Total 3 2 15 3 2 3" xfId="29217" xr:uid="{9182570A-AB9E-48B1-867A-2CCAA08F49A4}"/>
    <cellStyle name="Total 3 2 15 3 3" xfId="29218" xr:uid="{EFB277CC-DEFD-4A36-A43B-AB72E6CCEA5A}"/>
    <cellStyle name="Total 3 2 15 3 4" xfId="29219" xr:uid="{8D00A9C5-68CD-4CA9-86A9-5EA153C0E485}"/>
    <cellStyle name="Total 3 2 15 4" xfId="29220" xr:uid="{AD7D68F0-5CFC-48E3-8736-9FE9EC816163}"/>
    <cellStyle name="Total 3 2 15 4 2" xfId="29221" xr:uid="{43D4FE9B-C268-4CD8-8AC4-FD69BDC0F8C1}"/>
    <cellStyle name="Total 3 2 15 4 2 2" xfId="29222" xr:uid="{470DFF69-FA23-4B21-A16E-AF9F36A90D34}"/>
    <cellStyle name="Total 3 2 15 4 2 3" xfId="29223" xr:uid="{923F163C-7DB6-49D4-A1C4-D8043B125211}"/>
    <cellStyle name="Total 3 2 15 4 3" xfId="29224" xr:uid="{AB738D51-EA66-4B1F-B377-E88484E18341}"/>
    <cellStyle name="Total 3 2 15 4 4" xfId="29225" xr:uid="{EDA4EC38-BDA4-4D2B-B6D3-FF5CEC333E89}"/>
    <cellStyle name="Total 3 2 15 5" xfId="29226" xr:uid="{6A279A19-7B01-45F0-B569-DF8F18B25BAE}"/>
    <cellStyle name="Total 3 2 15 5 2" xfId="29227" xr:uid="{7B1B4C5E-F295-4CCB-8FC3-ACBAB9EF0264}"/>
    <cellStyle name="Total 3 2 15 5 2 2" xfId="29228" xr:uid="{F652CC05-575F-4801-989C-938B0961472A}"/>
    <cellStyle name="Total 3 2 15 5 2 3" xfId="29229" xr:uid="{4C60ADAB-96E9-4467-B4C6-2441EC7E0B58}"/>
    <cellStyle name="Total 3 2 15 5 3" xfId="29230" xr:uid="{CBCBC848-B22E-4EDA-92E2-14A14D1869BF}"/>
    <cellStyle name="Total 3 2 15 5 4" xfId="29231" xr:uid="{938C16AC-5FEB-420C-9DB0-A50BCD4E9C77}"/>
    <cellStyle name="Total 3 2 15 6" xfId="29232" xr:uid="{09A62D61-F977-40E5-B726-8F52591B5254}"/>
    <cellStyle name="Total 3 2 15 6 2" xfId="29233" xr:uid="{671002C6-E737-47FC-A1D5-55CA70A44DDF}"/>
    <cellStyle name="Total 3 2 15 6 2 2" xfId="29234" xr:uid="{0F8E0DEB-45CB-4F96-B213-449C2A4226AA}"/>
    <cellStyle name="Total 3 2 15 6 2 3" xfId="29235" xr:uid="{F39FE3BC-AC32-4A79-B338-6F75268D71B3}"/>
    <cellStyle name="Total 3 2 15 6 3" xfId="29236" xr:uid="{CC431C4C-F32D-40CE-9986-A0CE6DB6506F}"/>
    <cellStyle name="Total 3 2 15 6 4" xfId="29237" xr:uid="{28A73047-BC2C-42E9-817A-08F8842F6CAA}"/>
    <cellStyle name="Total 3 2 15 7" xfId="29238" xr:uid="{6443AF7F-B8EC-44EE-A445-79500F25949C}"/>
    <cellStyle name="Total 3 2 15 7 2" xfId="29239" xr:uid="{C0B1E509-4316-409D-A5AE-C0202482F5E0}"/>
    <cellStyle name="Total 3 2 15 7 3" xfId="29240" xr:uid="{D844C1BE-C572-4F82-AD0B-7E7CD7CC7168}"/>
    <cellStyle name="Total 3 2 15 8" xfId="29241" xr:uid="{4B7E4763-15A9-4147-B7E7-D3CD1DFC442E}"/>
    <cellStyle name="Total 3 2 15 9" xfId="29242" xr:uid="{4CA3576E-CC51-45A3-B2B5-983163F8CFE2}"/>
    <cellStyle name="Total 3 2 16" xfId="29243" xr:uid="{B4617ADF-E16E-4DD9-8138-078E75D32740}"/>
    <cellStyle name="Total 3 2 16 2" xfId="29244" xr:uid="{7058312E-7C7F-4D30-A587-9C17E1DAC8AC}"/>
    <cellStyle name="Total 3 2 16 2 2" xfId="29245" xr:uid="{DCA2E8E5-3E8B-41F6-8320-F03E513ADDA4}"/>
    <cellStyle name="Total 3 2 16 2 2 2" xfId="29246" xr:uid="{D0669E34-5CB9-406E-88FC-32B758C6E42B}"/>
    <cellStyle name="Total 3 2 16 2 2 3" xfId="29247" xr:uid="{ABAD5D69-9CE6-4597-A034-BCB3635932B7}"/>
    <cellStyle name="Total 3 2 16 2 3" xfId="29248" xr:uid="{90FA6D4D-37E5-4F72-9A4D-C74FDF1B463E}"/>
    <cellStyle name="Total 3 2 16 2 4" xfId="29249" xr:uid="{E30743D2-E351-41FD-B1AF-C7108DF29BCC}"/>
    <cellStyle name="Total 3 2 16 3" xfId="29250" xr:uid="{3F74FD52-454F-4A3A-84D4-456BA6BFB84F}"/>
    <cellStyle name="Total 3 2 16 3 2" xfId="29251" xr:uid="{5480653B-859F-40E4-B3A3-0BADAD6F742C}"/>
    <cellStyle name="Total 3 2 16 3 2 2" xfId="29252" xr:uid="{FAB883A5-377E-4B90-A8F5-D2CD7A2237B6}"/>
    <cellStyle name="Total 3 2 16 3 2 3" xfId="29253" xr:uid="{EB3B86A4-EEE5-4109-B11B-B03E900D2C4F}"/>
    <cellStyle name="Total 3 2 16 3 3" xfId="29254" xr:uid="{8DFEA894-90D2-4794-B7A8-66090A069CFB}"/>
    <cellStyle name="Total 3 2 16 3 4" xfId="29255" xr:uid="{4E07A6B2-C6AD-49CF-9A3A-C613246F3B7E}"/>
    <cellStyle name="Total 3 2 16 4" xfId="29256" xr:uid="{99E10F20-01AD-4D0B-BD75-5191FF494F55}"/>
    <cellStyle name="Total 3 2 16 4 2" xfId="29257" xr:uid="{8B30DAD3-54E7-4697-B6D3-8CAFE9E23457}"/>
    <cellStyle name="Total 3 2 16 4 2 2" xfId="29258" xr:uid="{4E02838B-FA07-4255-8954-A073AF3D7CAC}"/>
    <cellStyle name="Total 3 2 16 4 2 3" xfId="29259" xr:uid="{C8B3B063-F089-4C4B-92A9-5161ECC5E8C7}"/>
    <cellStyle name="Total 3 2 16 4 3" xfId="29260" xr:uid="{F45F6F09-4737-479C-806B-CA200BF7814A}"/>
    <cellStyle name="Total 3 2 16 4 4" xfId="29261" xr:uid="{1773B4B5-9BCC-4423-972E-546E8834E273}"/>
    <cellStyle name="Total 3 2 16 5" xfId="29262" xr:uid="{9F60E929-A2CD-4CE7-823B-8880A889F60D}"/>
    <cellStyle name="Total 3 2 16 5 2" xfId="29263" xr:uid="{3CCB7010-8EB6-49A7-8C1D-936416163450}"/>
    <cellStyle name="Total 3 2 16 5 2 2" xfId="29264" xr:uid="{C212C9DA-516A-460E-8A5C-1105C3F6FD34}"/>
    <cellStyle name="Total 3 2 16 5 2 3" xfId="29265" xr:uid="{B28AC9BB-C210-45D9-AF52-6A6F08CA8C18}"/>
    <cellStyle name="Total 3 2 16 5 3" xfId="29266" xr:uid="{A40C4BD2-7699-417F-B6D8-690002B60A85}"/>
    <cellStyle name="Total 3 2 16 5 4" xfId="29267" xr:uid="{B405AE5D-F41E-4321-AF83-6D77589269BC}"/>
    <cellStyle name="Total 3 2 16 6" xfId="29268" xr:uid="{FB3DE73B-F982-4244-840F-CEF4DAA42B24}"/>
    <cellStyle name="Total 3 2 16 6 2" xfId="29269" xr:uid="{85E12268-4156-4BDB-901C-302B5702E557}"/>
    <cellStyle name="Total 3 2 16 6 2 2" xfId="29270" xr:uid="{6BCB2AA9-FC17-4918-86E6-2E5224F8EAE7}"/>
    <cellStyle name="Total 3 2 16 6 2 3" xfId="29271" xr:uid="{43DD6745-DCED-41E5-BDB4-BB5171D1C737}"/>
    <cellStyle name="Total 3 2 16 6 3" xfId="29272" xr:uid="{88AE95B3-DCB9-4916-94E4-E6DEE6699120}"/>
    <cellStyle name="Total 3 2 16 6 4" xfId="29273" xr:uid="{ED1AEFAA-E5DA-41E1-82E1-CA58C558563F}"/>
    <cellStyle name="Total 3 2 16 7" xfId="29274" xr:uid="{8E1B7A11-6FE2-4916-916A-C865C17C33AF}"/>
    <cellStyle name="Total 3 2 16 7 2" xfId="29275" xr:uid="{168AA034-6772-434B-B253-CC2F558F6AEE}"/>
    <cellStyle name="Total 3 2 16 7 3" xfId="29276" xr:uid="{554FBEFA-CCF2-4EE7-8A24-AA469743ACA7}"/>
    <cellStyle name="Total 3 2 16 8" xfId="29277" xr:uid="{10C1669D-B42E-4243-9CFA-F8F1BEB1B526}"/>
    <cellStyle name="Total 3 2 16 9" xfId="29278" xr:uid="{C6B2DD5A-C549-4107-A4A7-DE7CA3E8A2A1}"/>
    <cellStyle name="Total 3 2 17" xfId="29279" xr:uid="{A5AD845B-3A69-4866-AEB9-FB4C7E70CD13}"/>
    <cellStyle name="Total 3 2 17 2" xfId="29280" xr:uid="{F5B014C2-BCAB-4BA3-8724-E413C2DF9E8A}"/>
    <cellStyle name="Total 3 2 17 2 2" xfId="29281" xr:uid="{D79C5DEA-7CA8-40EC-AFCD-175567A08596}"/>
    <cellStyle name="Total 3 2 17 2 2 2" xfId="29282" xr:uid="{C246E9EC-61A7-43B8-AE4A-2D22D830FE55}"/>
    <cellStyle name="Total 3 2 17 2 2 3" xfId="29283" xr:uid="{4376CE25-3303-4FDE-A024-DD4361502967}"/>
    <cellStyle name="Total 3 2 17 2 3" xfId="29284" xr:uid="{1D8BD150-4292-4EA5-8C65-F9F904E684E0}"/>
    <cellStyle name="Total 3 2 17 2 4" xfId="29285" xr:uid="{E99DC9C4-B72F-4602-8DB1-1FAE83250D86}"/>
    <cellStyle name="Total 3 2 17 3" xfId="29286" xr:uid="{12D80466-1821-4E31-8114-154228D9D401}"/>
    <cellStyle name="Total 3 2 17 3 2" xfId="29287" xr:uid="{D1BA85BA-8C7A-4E3C-BAC2-D726711EB336}"/>
    <cellStyle name="Total 3 2 17 3 2 2" xfId="29288" xr:uid="{9D8D71A2-56BD-4B2C-82BD-18C61C83AB48}"/>
    <cellStyle name="Total 3 2 17 3 2 3" xfId="29289" xr:uid="{4030A211-E81F-403C-B8BE-B9B3C0908422}"/>
    <cellStyle name="Total 3 2 17 3 3" xfId="29290" xr:uid="{04AFBA4C-5481-4687-B5EA-D02926C41DFA}"/>
    <cellStyle name="Total 3 2 17 3 4" xfId="29291" xr:uid="{2934B152-3EEF-421C-B2D6-3EE3DF472085}"/>
    <cellStyle name="Total 3 2 17 4" xfId="29292" xr:uid="{2387896C-62B8-451F-9A7A-FF5A8C6BA1AC}"/>
    <cellStyle name="Total 3 2 17 4 2" xfId="29293" xr:uid="{80371CFA-11A4-4785-BB3C-EAC4F953FA7B}"/>
    <cellStyle name="Total 3 2 17 4 2 2" xfId="29294" xr:uid="{EC5B8E8E-DC04-447F-90C4-8D1F87827C83}"/>
    <cellStyle name="Total 3 2 17 4 2 3" xfId="29295" xr:uid="{C845432C-9775-4984-B1B0-B200AD1314F1}"/>
    <cellStyle name="Total 3 2 17 4 3" xfId="29296" xr:uid="{21D9EEEC-A8A4-4928-8BF8-0A3551DE1463}"/>
    <cellStyle name="Total 3 2 17 4 4" xfId="29297" xr:uid="{6E78C127-D62F-4D40-8E5D-FD6821AF079B}"/>
    <cellStyle name="Total 3 2 17 5" xfId="29298" xr:uid="{6EBD1FE8-1F23-4CAA-B879-969BB41DC653}"/>
    <cellStyle name="Total 3 2 17 5 2" xfId="29299" xr:uid="{DE097D5C-49A7-4434-A620-CC15D4D4810B}"/>
    <cellStyle name="Total 3 2 17 5 2 2" xfId="29300" xr:uid="{DA5FDC9E-FEB0-445D-8082-597313712932}"/>
    <cellStyle name="Total 3 2 17 5 2 3" xfId="29301" xr:uid="{1168EEF4-9191-496A-BF13-D38A17ED71C2}"/>
    <cellStyle name="Total 3 2 17 5 3" xfId="29302" xr:uid="{AE45DC49-7D7E-4EA7-9E64-02C23F507576}"/>
    <cellStyle name="Total 3 2 17 5 4" xfId="29303" xr:uid="{DFF74DEB-6E3B-40CF-8144-98F0F45F1CE2}"/>
    <cellStyle name="Total 3 2 17 6" xfId="29304" xr:uid="{202D6FFD-5665-4C82-9629-E87590BE1B1E}"/>
    <cellStyle name="Total 3 2 17 6 2" xfId="29305" xr:uid="{DC3BE555-0C6F-4A8F-BB10-D3AFD309A256}"/>
    <cellStyle name="Total 3 2 17 6 2 2" xfId="29306" xr:uid="{0CA0914C-3419-4122-BB1A-F04D5F243306}"/>
    <cellStyle name="Total 3 2 17 6 2 3" xfId="29307" xr:uid="{929E413F-7407-471F-ADE8-0A1D1BF77553}"/>
    <cellStyle name="Total 3 2 17 6 3" xfId="29308" xr:uid="{7B013861-EB79-44E0-AAEA-393EB36B4510}"/>
    <cellStyle name="Total 3 2 17 6 4" xfId="29309" xr:uid="{52AFF90F-9B6E-472E-96A1-B7C80FB0FA29}"/>
    <cellStyle name="Total 3 2 17 7" xfId="29310" xr:uid="{7C03F858-A90B-4097-BD27-BF86C43722E8}"/>
    <cellStyle name="Total 3 2 17 7 2" xfId="29311" xr:uid="{D6C27ED2-9A3A-49F7-8DEC-EEB5DFB38CD1}"/>
    <cellStyle name="Total 3 2 17 7 3" xfId="29312" xr:uid="{7128A4DD-CF70-4936-893F-4645BC6D390A}"/>
    <cellStyle name="Total 3 2 17 8" xfId="29313" xr:uid="{E86293A2-7ECE-4D87-A301-A7F1CC2657BB}"/>
    <cellStyle name="Total 3 2 17 9" xfId="29314" xr:uid="{EB958129-02BF-4137-87A1-E8E31F75BC46}"/>
    <cellStyle name="Total 3 2 18" xfId="29315" xr:uid="{170FFBBE-85E6-4957-B88C-3948A55A8DA5}"/>
    <cellStyle name="Total 3 2 18 2" xfId="29316" xr:uid="{2C44CA79-9B3D-483B-BBE3-7B4ED6C1C406}"/>
    <cellStyle name="Total 3 2 18 2 2" xfId="29317" xr:uid="{D1F945F0-D390-4A90-8486-62502B654B4B}"/>
    <cellStyle name="Total 3 2 18 2 2 2" xfId="29318" xr:uid="{355ADA2B-8689-4E95-8EDD-BE40EE8BF3B4}"/>
    <cellStyle name="Total 3 2 18 2 2 3" xfId="29319" xr:uid="{8889906E-D043-4100-A67D-28CA272AAA26}"/>
    <cellStyle name="Total 3 2 18 2 3" xfId="29320" xr:uid="{0E388A37-E9D5-4CC6-8876-4E3DB03E4EDF}"/>
    <cellStyle name="Total 3 2 18 2 4" xfId="29321" xr:uid="{4E57F9B3-8A85-4360-8EB4-60F6EFD2D4AC}"/>
    <cellStyle name="Total 3 2 18 3" xfId="29322" xr:uid="{134182DC-33F0-46B6-9937-AA6D3A097AA0}"/>
    <cellStyle name="Total 3 2 18 3 2" xfId="29323" xr:uid="{10C7BD25-FDF8-4EF7-B13A-CD25E4580B50}"/>
    <cellStyle name="Total 3 2 18 3 2 2" xfId="29324" xr:uid="{D38989EB-DD73-4713-A3FF-458CB14F5C5C}"/>
    <cellStyle name="Total 3 2 18 3 2 3" xfId="29325" xr:uid="{1FBA7BD9-8FE2-4DF8-8AC0-DBA4D1553F8C}"/>
    <cellStyle name="Total 3 2 18 3 3" xfId="29326" xr:uid="{3A1143C6-A232-4FCD-8E1C-F93D798BC73C}"/>
    <cellStyle name="Total 3 2 18 3 4" xfId="29327" xr:uid="{492652F4-A646-4CB3-A876-380FEB837D5B}"/>
    <cellStyle name="Total 3 2 18 4" xfId="29328" xr:uid="{65127529-AEA6-4A83-8051-796233933E8F}"/>
    <cellStyle name="Total 3 2 18 4 2" xfId="29329" xr:uid="{E5959CB4-78D5-46E8-B271-663CD699DB23}"/>
    <cellStyle name="Total 3 2 18 4 2 2" xfId="29330" xr:uid="{98C86DEF-E4EC-48F0-8AB0-E566B89CC540}"/>
    <cellStyle name="Total 3 2 18 4 2 3" xfId="29331" xr:uid="{9869E041-00B5-49D6-9423-011BB84B95F4}"/>
    <cellStyle name="Total 3 2 18 4 3" xfId="29332" xr:uid="{4967A450-516C-4E57-9867-BF789C66351A}"/>
    <cellStyle name="Total 3 2 18 4 4" xfId="29333" xr:uid="{88D3A022-7A0A-48CF-982A-7BDF20CA87A4}"/>
    <cellStyle name="Total 3 2 18 5" xfId="29334" xr:uid="{08881607-AC6F-4DB0-8B28-3E7D13E57C13}"/>
    <cellStyle name="Total 3 2 18 5 2" xfId="29335" xr:uid="{4D583975-BF85-4038-9CA2-41FD7DC65828}"/>
    <cellStyle name="Total 3 2 18 5 2 2" xfId="29336" xr:uid="{A46FA823-8E42-48A0-83E7-B78DBD64092C}"/>
    <cellStyle name="Total 3 2 18 5 2 3" xfId="29337" xr:uid="{446FC080-5183-47F8-BC46-5F1573494730}"/>
    <cellStyle name="Total 3 2 18 5 3" xfId="29338" xr:uid="{CE51A91A-0C03-4B0C-A2F3-276FFE7E877E}"/>
    <cellStyle name="Total 3 2 18 5 4" xfId="29339" xr:uid="{835126E5-93B3-4607-AB21-83CA9F033ED0}"/>
    <cellStyle name="Total 3 2 18 6" xfId="29340" xr:uid="{109BAC29-9190-4638-9071-59A04649979F}"/>
    <cellStyle name="Total 3 2 18 6 2" xfId="29341" xr:uid="{442DAE2F-7C6E-4CD9-9C97-DE81EB3145BF}"/>
    <cellStyle name="Total 3 2 18 6 2 2" xfId="29342" xr:uid="{8818B636-73AE-4355-AB03-893EE12B1C48}"/>
    <cellStyle name="Total 3 2 18 6 2 3" xfId="29343" xr:uid="{75CA7205-3B2D-446C-85F3-481AF6C9F116}"/>
    <cellStyle name="Total 3 2 18 6 3" xfId="29344" xr:uid="{12AD8EDF-EED4-43E7-A5A1-2875E8CC87FE}"/>
    <cellStyle name="Total 3 2 18 6 4" xfId="29345" xr:uid="{30606161-C078-47CB-8106-02E8CAF391D6}"/>
    <cellStyle name="Total 3 2 18 7" xfId="29346" xr:uid="{36F2D2CB-9755-4FDA-8D85-9C2BF9D40C42}"/>
    <cellStyle name="Total 3 2 18 7 2" xfId="29347" xr:uid="{D48A4E74-1716-4D61-B322-DA6517CC3D2B}"/>
    <cellStyle name="Total 3 2 18 7 3" xfId="29348" xr:uid="{DC13C1F3-1529-49B2-B544-5CAA7277770C}"/>
    <cellStyle name="Total 3 2 18 8" xfId="29349" xr:uid="{988242EB-9084-4E1D-89DF-EBB8A23EA625}"/>
    <cellStyle name="Total 3 2 18 9" xfId="29350" xr:uid="{7E5A8CED-B1C8-4FA0-BCC7-A4BA326B1DED}"/>
    <cellStyle name="Total 3 2 19" xfId="29351" xr:uid="{AFA09888-BD9D-4260-8360-2E0A9B8157CB}"/>
    <cellStyle name="Total 3 2 19 2" xfId="29352" xr:uid="{DDC0CDD4-264F-4503-9DD9-8A65CECCA389}"/>
    <cellStyle name="Total 3 2 19 2 2" xfId="29353" xr:uid="{162E377B-CEB6-4E76-ACCA-5E5D74ECE578}"/>
    <cellStyle name="Total 3 2 19 2 2 2" xfId="29354" xr:uid="{E70C56B5-186E-42CD-A799-A6B008B4FBB2}"/>
    <cellStyle name="Total 3 2 19 2 2 3" xfId="29355" xr:uid="{FE6A2981-D804-431F-A260-D23F083330EC}"/>
    <cellStyle name="Total 3 2 19 2 3" xfId="29356" xr:uid="{C382E992-8F61-4467-8B91-220DD4D5DD3B}"/>
    <cellStyle name="Total 3 2 19 2 4" xfId="29357" xr:uid="{CDF69B9C-190E-4157-95BC-4451586EA883}"/>
    <cellStyle name="Total 3 2 19 3" xfId="29358" xr:uid="{B208ACB1-CB95-44D3-AAD4-44388CCE126A}"/>
    <cellStyle name="Total 3 2 19 3 2" xfId="29359" xr:uid="{D3F9E6F5-FF3C-47F6-BB46-6D14B751601D}"/>
    <cellStyle name="Total 3 2 19 3 2 2" xfId="29360" xr:uid="{55267A98-A787-48BD-A2A1-1A315A255DE5}"/>
    <cellStyle name="Total 3 2 19 3 2 3" xfId="29361" xr:uid="{E81A795E-C7F2-436D-A86A-0ECB44560733}"/>
    <cellStyle name="Total 3 2 19 3 3" xfId="29362" xr:uid="{37A20311-A9CE-4A5C-B773-464372F77E6B}"/>
    <cellStyle name="Total 3 2 19 3 4" xfId="29363" xr:uid="{DFF7DBEF-6A10-45D5-892E-471D56F82293}"/>
    <cellStyle name="Total 3 2 19 4" xfId="29364" xr:uid="{2074BF5E-AA8C-4204-9A26-808C63E443E6}"/>
    <cellStyle name="Total 3 2 19 4 2" xfId="29365" xr:uid="{4C9C2F3F-4FD5-41CC-8B3A-10E1540FE78F}"/>
    <cellStyle name="Total 3 2 19 4 2 2" xfId="29366" xr:uid="{2B4F0F12-D693-4DC3-B551-8446B780EB26}"/>
    <cellStyle name="Total 3 2 19 4 2 3" xfId="29367" xr:uid="{95C267B3-5AA1-4100-8165-FF7BF451C712}"/>
    <cellStyle name="Total 3 2 19 4 3" xfId="29368" xr:uid="{B542E828-59BB-46E2-923C-796C3120CB73}"/>
    <cellStyle name="Total 3 2 19 4 4" xfId="29369" xr:uid="{CB05023A-98F2-401B-A6D5-3D717B480E2C}"/>
    <cellStyle name="Total 3 2 19 5" xfId="29370" xr:uid="{55CB09C6-1C34-488D-8EE2-08B5BC2BEFA5}"/>
    <cellStyle name="Total 3 2 19 5 2" xfId="29371" xr:uid="{5C966CDC-7E17-4C1D-B1D5-84759056D49F}"/>
    <cellStyle name="Total 3 2 19 5 2 2" xfId="29372" xr:uid="{ED87DEA2-A609-40F2-BB68-C2E23A61C50B}"/>
    <cellStyle name="Total 3 2 19 5 2 3" xfId="29373" xr:uid="{7CF555D4-E1BB-4C59-9933-087410FFE5E8}"/>
    <cellStyle name="Total 3 2 19 5 3" xfId="29374" xr:uid="{A39594BF-24AB-427B-973E-5D6E21037537}"/>
    <cellStyle name="Total 3 2 19 5 4" xfId="29375" xr:uid="{D1AC854B-AA37-4E89-B40C-04C8C5DB9E34}"/>
    <cellStyle name="Total 3 2 19 6" xfId="29376" xr:uid="{0DD5F730-CD6D-45C0-9F49-F53CE189C092}"/>
    <cellStyle name="Total 3 2 19 6 2" xfId="29377" xr:uid="{A0586520-838A-4679-BC3E-7B4C627D35E9}"/>
    <cellStyle name="Total 3 2 19 6 2 2" xfId="29378" xr:uid="{5F895458-2AE9-4D52-BDCF-339DFF80CF61}"/>
    <cellStyle name="Total 3 2 19 6 2 3" xfId="29379" xr:uid="{3E8CC4D8-E1EF-481D-BA10-CC94461B3630}"/>
    <cellStyle name="Total 3 2 19 6 3" xfId="29380" xr:uid="{AF2FC0BD-9C8F-40BC-9881-324BADF6C582}"/>
    <cellStyle name="Total 3 2 19 6 4" xfId="29381" xr:uid="{4C4C4891-DAB8-4544-A340-C9803FBA8530}"/>
    <cellStyle name="Total 3 2 19 7" xfId="29382" xr:uid="{E47A773F-B41D-48F1-8F66-68DF427F4A75}"/>
    <cellStyle name="Total 3 2 19 7 2" xfId="29383" xr:uid="{3C7221CC-FA3C-4F44-9EA8-CA4C9FE75F17}"/>
    <cellStyle name="Total 3 2 19 7 3" xfId="29384" xr:uid="{39AFF4D0-8124-40CB-AA8E-B57FC2167F40}"/>
    <cellStyle name="Total 3 2 19 8" xfId="29385" xr:uid="{1494D64E-0401-43AB-9E45-7EAE31C450B1}"/>
    <cellStyle name="Total 3 2 19 9" xfId="29386" xr:uid="{DFF4F7DF-9523-488E-A1A0-4EF06DB255F4}"/>
    <cellStyle name="Total 3 2 2" xfId="29387" xr:uid="{E0497467-EE3C-46EA-8D8A-C35D35A90750}"/>
    <cellStyle name="Total 3 2 2 2" xfId="29388" xr:uid="{407E84F8-8B8C-4F2C-BE15-90137A30E9F4}"/>
    <cellStyle name="Total 3 2 2 2 2" xfId="29389" xr:uid="{DCBE0E84-08AC-44E1-A8BA-D8019CFDEC78}"/>
    <cellStyle name="Total 3 2 2 2 2 2" xfId="29390" xr:uid="{342739FB-B698-42B2-BE67-C6110501EA54}"/>
    <cellStyle name="Total 3 2 2 2 2 3" xfId="29391" xr:uid="{875968B9-02F0-4915-B504-E7BC6E6826ED}"/>
    <cellStyle name="Total 3 2 2 2 3" xfId="29392" xr:uid="{4BACB435-7EE7-4563-8FA2-6AD6438F585A}"/>
    <cellStyle name="Total 3 2 2 2 4" xfId="29393" xr:uid="{9854B1B9-A2B5-4BDE-B34D-DC04CA596992}"/>
    <cellStyle name="Total 3 2 2 3" xfId="29394" xr:uid="{A102D5D8-305D-4569-9FA1-4FAF9508D3DE}"/>
    <cellStyle name="Total 3 2 2 3 2" xfId="29395" xr:uid="{716344AE-E3A6-482B-9FCD-406A7751A310}"/>
    <cellStyle name="Total 3 2 2 3 2 2" xfId="29396" xr:uid="{DB7A6254-65F9-4D5A-B458-167443088854}"/>
    <cellStyle name="Total 3 2 2 3 2 3" xfId="29397" xr:uid="{568F5165-9BF1-40AF-A99A-0FF9AE59CF1D}"/>
    <cellStyle name="Total 3 2 2 3 3" xfId="29398" xr:uid="{7BB9F0A3-BAA2-402E-9C9A-ECC3F1D0C5AA}"/>
    <cellStyle name="Total 3 2 2 3 4" xfId="29399" xr:uid="{A4C04D9E-177A-4634-87AC-927051868470}"/>
    <cellStyle name="Total 3 2 2 4" xfId="29400" xr:uid="{8E13FB74-0E2F-420D-93C1-7BD648CA7054}"/>
    <cellStyle name="Total 3 2 2 4 2" xfId="29401" xr:uid="{B2E4039D-E18F-4F70-A593-0C135798437B}"/>
    <cellStyle name="Total 3 2 2 4 2 2" xfId="29402" xr:uid="{3DE23441-E041-4F98-AEBB-5CFF757BE840}"/>
    <cellStyle name="Total 3 2 2 4 2 3" xfId="29403" xr:uid="{9182C727-8208-4377-836A-E0BD72E129A7}"/>
    <cellStyle name="Total 3 2 2 4 3" xfId="29404" xr:uid="{772384EC-A1DD-4323-8ACE-8DBAC758A4D6}"/>
    <cellStyle name="Total 3 2 2 4 4" xfId="29405" xr:uid="{7E16154D-808A-423A-B0BB-778A129DCC2F}"/>
    <cellStyle name="Total 3 2 2 5" xfId="29406" xr:uid="{F8B2F4D1-4AFC-4710-8569-0F0A8CE338EF}"/>
    <cellStyle name="Total 3 2 2 5 2" xfId="29407" xr:uid="{AF74D61D-B196-4366-94A2-9BA58F3012F8}"/>
    <cellStyle name="Total 3 2 2 5 2 2" xfId="29408" xr:uid="{6E09314D-1E34-4243-93C4-622DE3EB2D09}"/>
    <cellStyle name="Total 3 2 2 5 2 3" xfId="29409" xr:uid="{36354AA0-03EC-49D9-81A3-23E71F3DC079}"/>
    <cellStyle name="Total 3 2 2 5 3" xfId="29410" xr:uid="{C61E5478-D819-4CAA-B9CA-50C359E9F8AC}"/>
    <cellStyle name="Total 3 2 2 5 4" xfId="29411" xr:uid="{D22AE48F-58F1-4449-8C19-2F225D1C2197}"/>
    <cellStyle name="Total 3 2 2 6" xfId="29412" xr:uid="{37D07C4E-B8BE-4DB4-9C6D-1A317DFD3CAF}"/>
    <cellStyle name="Total 3 2 2 6 2" xfId="29413" xr:uid="{6779625D-B677-4DA5-8E6B-B17EAD09E03A}"/>
    <cellStyle name="Total 3 2 2 6 2 2" xfId="29414" xr:uid="{0E801A55-5B18-4F75-AB92-5C512060DF2D}"/>
    <cellStyle name="Total 3 2 2 6 2 3" xfId="29415" xr:uid="{246A11F2-AF2E-4B35-8538-54ED48EBC5B7}"/>
    <cellStyle name="Total 3 2 2 6 3" xfId="29416" xr:uid="{170347BD-C918-429A-8C9E-5C960429784A}"/>
    <cellStyle name="Total 3 2 2 6 4" xfId="29417" xr:uid="{40977F2D-CEB6-4A41-8275-CCD488E9915F}"/>
    <cellStyle name="Total 3 2 2 7" xfId="29418" xr:uid="{FDA6D88F-3DC3-40DB-961A-7C3384F6FD27}"/>
    <cellStyle name="Total 3 2 2 7 2" xfId="29419" xr:uid="{02676855-588A-4A40-A0BC-9CD482FC02E5}"/>
    <cellStyle name="Total 3 2 2 7 3" xfId="29420" xr:uid="{DE3DEFEF-2DC2-4DFE-88D6-9BC752A231D1}"/>
    <cellStyle name="Total 3 2 2 8" xfId="29421" xr:uid="{3B0A3945-7B70-4EDF-8282-7E812B46CC88}"/>
    <cellStyle name="Total 3 2 2 9" xfId="29422" xr:uid="{B57CC9FE-78D6-4CC7-8F57-A2E587CEB2F9}"/>
    <cellStyle name="Total 3 2 20" xfId="29423" xr:uid="{FE12A70A-0347-49F3-B7B2-B46D190A64D5}"/>
    <cellStyle name="Total 3 2 20 2" xfId="29424" xr:uid="{0AC6A70A-963D-4232-A260-F50DE0C26EEA}"/>
    <cellStyle name="Total 3 2 20 2 2" xfId="29425" xr:uid="{6F58C91D-D5E5-4856-8E68-D6DDC30FB4E1}"/>
    <cellStyle name="Total 3 2 20 2 3" xfId="29426" xr:uid="{E473E79C-C061-4074-88A7-242E3EFBEB0A}"/>
    <cellStyle name="Total 3 2 20 3" xfId="29427" xr:uid="{0F84AD88-DA36-4478-9C3E-CAD7468F5152}"/>
    <cellStyle name="Total 3 2 20 4" xfId="29428" xr:uid="{72415A89-E27D-4E51-A5A8-5F7244A5CE71}"/>
    <cellStyle name="Total 3 2 21" xfId="29429" xr:uid="{22063D00-BF0A-4746-9E12-24E6176E4E35}"/>
    <cellStyle name="Total 3 2 21 2" xfId="29430" xr:uid="{83114050-F81F-48FE-82B3-A6FEF814B022}"/>
    <cellStyle name="Total 3 2 21 2 2" xfId="29431" xr:uid="{01979354-FC9F-4171-8D7F-6A1926D3026A}"/>
    <cellStyle name="Total 3 2 21 2 3" xfId="29432" xr:uid="{AA753D7C-BC06-4FD3-B0B0-49782994CABB}"/>
    <cellStyle name="Total 3 2 21 3" xfId="29433" xr:uid="{5EBD84EC-60E6-48A2-A61A-552713EB3CAF}"/>
    <cellStyle name="Total 3 2 21 4" xfId="29434" xr:uid="{1B61EB3D-34D8-43C6-828C-FF93665802CA}"/>
    <cellStyle name="Total 3 2 22" xfId="29435" xr:uid="{80FFC4BB-E0F6-4AEB-9B92-AF1242A1F8E6}"/>
    <cellStyle name="Total 3 2 22 2" xfId="29436" xr:uid="{6FBE81AD-F187-4533-9AD2-DF6592F2D317}"/>
    <cellStyle name="Total 3 2 22 2 2" xfId="29437" xr:uid="{47A67AD2-7E0B-4B88-B4F5-2D95E337415A}"/>
    <cellStyle name="Total 3 2 22 2 3" xfId="29438" xr:uid="{A9A5F844-0BA6-47E8-A3F7-458EC3E4A532}"/>
    <cellStyle name="Total 3 2 22 3" xfId="29439" xr:uid="{2C11DCD4-EC2C-4C19-B7BA-820153CE647B}"/>
    <cellStyle name="Total 3 2 22 4" xfId="29440" xr:uid="{FF3680F0-50B5-4CC9-A841-C8F8D1ECACE8}"/>
    <cellStyle name="Total 3 2 23" xfId="29441" xr:uid="{E7F82B26-6322-498D-AD3B-486710A8DC54}"/>
    <cellStyle name="Total 3 2 23 2" xfId="29442" xr:uid="{81CD9870-C86F-4E6A-8A92-54C912163578}"/>
    <cellStyle name="Total 3 2 23 2 2" xfId="29443" xr:uid="{68A6244A-F735-48D6-8E72-8017DB45E561}"/>
    <cellStyle name="Total 3 2 23 2 3" xfId="29444" xr:uid="{9F3840E5-5013-4917-9F2D-6F5864DA4F52}"/>
    <cellStyle name="Total 3 2 23 3" xfId="29445" xr:uid="{DE27BE02-37E3-4189-BECB-3D5C48C2E189}"/>
    <cellStyle name="Total 3 2 23 4" xfId="29446" xr:uid="{1A8322FF-178A-4750-956A-517545711A64}"/>
    <cellStyle name="Total 3 2 24" xfId="29447" xr:uid="{387CE173-EBAC-415D-B002-BCDE63A3E4FF}"/>
    <cellStyle name="Total 3 2 24 2" xfId="29448" xr:uid="{85EA94D2-9BB5-4182-9C68-85E3AE4B8A6E}"/>
    <cellStyle name="Total 3 2 24 2 2" xfId="29449" xr:uid="{886CD558-1723-4822-BECB-77B6FCB76991}"/>
    <cellStyle name="Total 3 2 24 2 3" xfId="29450" xr:uid="{A6B8BBF9-E2C6-4E9B-8A7F-98351B94D077}"/>
    <cellStyle name="Total 3 2 24 3" xfId="29451" xr:uid="{6804E2BE-166C-4AF3-B8D6-D727CB8DB40D}"/>
    <cellStyle name="Total 3 2 24 4" xfId="29452" xr:uid="{A0017E6A-D8D6-40F4-B703-027D3D2FC168}"/>
    <cellStyle name="Total 3 2 25" xfId="29453" xr:uid="{F5901A63-22AD-4C5A-9F92-59907F1F3DE5}"/>
    <cellStyle name="Total 3 2 25 2" xfId="29454" xr:uid="{D2773ECA-5B5C-4966-BB5B-8621021FE12D}"/>
    <cellStyle name="Total 3 2 25 3" xfId="29455" xr:uid="{E819C06B-1258-4915-B758-61AE9B2A4EDE}"/>
    <cellStyle name="Total 3 2 26" xfId="29456" xr:uid="{7D158A57-77C7-496D-9526-6DEF7E14E7F8}"/>
    <cellStyle name="Total 3 2 27" xfId="29457" xr:uid="{15BBF033-8D26-4696-9F97-B687B7CCB63B}"/>
    <cellStyle name="Total 3 2 3" xfId="29458" xr:uid="{EF21C486-5EC1-4CB6-9730-28B8578A8DC4}"/>
    <cellStyle name="Total 3 2 3 2" xfId="29459" xr:uid="{CE397F84-3087-473A-B3C6-4C13BE90F26E}"/>
    <cellStyle name="Total 3 2 3 2 2" xfId="29460" xr:uid="{8D00A4DE-3A2D-4231-90BA-D2A66DB3A4BD}"/>
    <cellStyle name="Total 3 2 3 2 2 2" xfId="29461" xr:uid="{10FED844-9E86-4FED-91D6-F4F8F5C92AD7}"/>
    <cellStyle name="Total 3 2 3 2 2 3" xfId="29462" xr:uid="{043865E4-B86E-4247-AD1D-75698EC65716}"/>
    <cellStyle name="Total 3 2 3 2 3" xfId="29463" xr:uid="{FE566807-0A5E-42EC-AFC1-CAD2CA71521B}"/>
    <cellStyle name="Total 3 2 3 2 4" xfId="29464" xr:uid="{E1705BD6-BBB1-4AF9-B1E0-40DEEB7955E6}"/>
    <cellStyle name="Total 3 2 3 3" xfId="29465" xr:uid="{92ECD83C-7A1B-46ED-AAB1-401F8E1BBF15}"/>
    <cellStyle name="Total 3 2 3 3 2" xfId="29466" xr:uid="{71967216-4DE4-480C-8E47-C67E2A7866E1}"/>
    <cellStyle name="Total 3 2 3 3 2 2" xfId="29467" xr:uid="{42E3410E-3FCF-463A-8B5A-13281866BF1C}"/>
    <cellStyle name="Total 3 2 3 3 2 3" xfId="29468" xr:uid="{5BC94A07-F703-4819-A377-5A33CC9516AF}"/>
    <cellStyle name="Total 3 2 3 3 3" xfId="29469" xr:uid="{A52AEB69-0F8A-4F46-BCDE-D4BB96E33E00}"/>
    <cellStyle name="Total 3 2 3 3 4" xfId="29470" xr:uid="{F9ACDBA9-66D2-4A0F-BAE9-0907BF9F5FE6}"/>
    <cellStyle name="Total 3 2 3 4" xfId="29471" xr:uid="{AE9E1D1C-CC42-404C-9E35-5E012AC78F3E}"/>
    <cellStyle name="Total 3 2 3 4 2" xfId="29472" xr:uid="{F5501910-D335-4496-8BEC-2226390708CA}"/>
    <cellStyle name="Total 3 2 3 4 2 2" xfId="29473" xr:uid="{708A3CF4-709B-4741-9046-F97494788722}"/>
    <cellStyle name="Total 3 2 3 4 2 3" xfId="29474" xr:uid="{8E428CE1-0B15-4A68-BCF6-61494DBA2D51}"/>
    <cellStyle name="Total 3 2 3 4 3" xfId="29475" xr:uid="{2FBF12BC-DE4D-4A22-9673-1EFC8DF30629}"/>
    <cellStyle name="Total 3 2 3 4 4" xfId="29476" xr:uid="{743302B4-1BBE-411E-BF07-EC7767A77D15}"/>
    <cellStyle name="Total 3 2 3 5" xfId="29477" xr:uid="{7DC68F86-20D9-47F3-9F29-CA1E53CA1F1D}"/>
    <cellStyle name="Total 3 2 3 5 2" xfId="29478" xr:uid="{CBC57710-F21E-4358-B51D-726BF679D384}"/>
    <cellStyle name="Total 3 2 3 5 2 2" xfId="29479" xr:uid="{DB293126-1DE9-4362-81F7-90D90C347B76}"/>
    <cellStyle name="Total 3 2 3 5 2 3" xfId="29480" xr:uid="{49D2F3D7-D253-43E3-9170-01685A9B20AD}"/>
    <cellStyle name="Total 3 2 3 5 3" xfId="29481" xr:uid="{1E7391E2-2EFD-49D8-9C74-7AAFCDD3B78D}"/>
    <cellStyle name="Total 3 2 3 5 4" xfId="29482" xr:uid="{539C67B6-6739-4ED8-A373-F0BD71F38FB8}"/>
    <cellStyle name="Total 3 2 3 6" xfId="29483" xr:uid="{2A522B7E-7BF8-482C-95AE-7FAAE644566E}"/>
    <cellStyle name="Total 3 2 3 6 2" xfId="29484" xr:uid="{ACC6C6A7-2B38-45BA-BE5B-FFE36E2C0F71}"/>
    <cellStyle name="Total 3 2 3 6 2 2" xfId="29485" xr:uid="{0BEB6550-CE81-460C-9B19-BEA89FAEA554}"/>
    <cellStyle name="Total 3 2 3 6 2 3" xfId="29486" xr:uid="{ECE13BB0-5434-4022-BFBD-19922AD82818}"/>
    <cellStyle name="Total 3 2 3 6 3" xfId="29487" xr:uid="{B198DEF5-BF0F-4F6B-8112-E89CECF76C3B}"/>
    <cellStyle name="Total 3 2 3 6 4" xfId="29488" xr:uid="{BA2A5D78-4C4C-48D9-A9F0-4EE046EAC7CE}"/>
    <cellStyle name="Total 3 2 3 7" xfId="29489" xr:uid="{C3162A5A-D863-46D9-8C9E-37854D3EC593}"/>
    <cellStyle name="Total 3 2 3 7 2" xfId="29490" xr:uid="{473545A8-FBE4-47B4-A643-362F40C7BAEA}"/>
    <cellStyle name="Total 3 2 3 7 3" xfId="29491" xr:uid="{5AA71D57-F7AD-4BB9-AD62-96F6C2CAEBFF}"/>
    <cellStyle name="Total 3 2 3 8" xfId="29492" xr:uid="{DA6B8E7B-6E38-45C6-AF73-D4593340F88E}"/>
    <cellStyle name="Total 3 2 3 9" xfId="29493" xr:uid="{D1504E11-890F-4EC4-B54A-FE4CF4BB1967}"/>
    <cellStyle name="Total 3 2 4" xfId="29494" xr:uid="{16C87E25-1955-4157-A54F-0D514F410E2F}"/>
    <cellStyle name="Total 3 2 4 2" xfId="29495" xr:uid="{02715629-47E5-46E7-AA13-91AD4A2E59A8}"/>
    <cellStyle name="Total 3 2 4 2 2" xfId="29496" xr:uid="{01F6722C-07E1-4B78-8514-93B8A99F036C}"/>
    <cellStyle name="Total 3 2 4 2 2 2" xfId="29497" xr:uid="{8BBFF3DC-51F6-41D2-A359-BCB748B23528}"/>
    <cellStyle name="Total 3 2 4 2 2 3" xfId="29498" xr:uid="{DAD7894D-34EB-4CF9-8556-1267B35109D4}"/>
    <cellStyle name="Total 3 2 4 2 3" xfId="29499" xr:uid="{4A1C1BC3-60D3-4038-92FD-39756BC0F3AE}"/>
    <cellStyle name="Total 3 2 4 2 4" xfId="29500" xr:uid="{490F0471-F840-4FAA-BB6F-A66C65B9576A}"/>
    <cellStyle name="Total 3 2 4 3" xfId="29501" xr:uid="{531B31F2-B337-4D98-B420-80871AECC517}"/>
    <cellStyle name="Total 3 2 4 3 2" xfId="29502" xr:uid="{B8D11784-43D3-42F3-A0D6-2CE50F2382C7}"/>
    <cellStyle name="Total 3 2 4 3 2 2" xfId="29503" xr:uid="{C65DDBDC-1E34-4003-AE06-DEB98E46A00F}"/>
    <cellStyle name="Total 3 2 4 3 2 3" xfId="29504" xr:uid="{5E322A9A-6360-4B74-8DD8-61ABC3A50F08}"/>
    <cellStyle name="Total 3 2 4 3 3" xfId="29505" xr:uid="{C1500E32-BD97-4C33-A68B-EDE6EB06645A}"/>
    <cellStyle name="Total 3 2 4 3 4" xfId="29506" xr:uid="{210954CE-4275-49DA-9145-7E4FFBB6046A}"/>
    <cellStyle name="Total 3 2 4 4" xfId="29507" xr:uid="{2D157B08-54D4-413B-BB77-CF2A15BB9CEB}"/>
    <cellStyle name="Total 3 2 4 4 2" xfId="29508" xr:uid="{C1A18B8A-33CD-4A4F-8F82-D7B36E6BBF3F}"/>
    <cellStyle name="Total 3 2 4 4 2 2" xfId="29509" xr:uid="{DB4813AD-D521-4D26-A3B9-C02AB4084628}"/>
    <cellStyle name="Total 3 2 4 4 2 3" xfId="29510" xr:uid="{8E5FCD93-CAB7-489E-BB41-C59BBEB1C031}"/>
    <cellStyle name="Total 3 2 4 4 3" xfId="29511" xr:uid="{A96E58D0-19EF-4621-833B-B1AAE21E53C3}"/>
    <cellStyle name="Total 3 2 4 4 4" xfId="29512" xr:uid="{0A4D281C-4C62-4C3B-860D-1034BDF314D6}"/>
    <cellStyle name="Total 3 2 4 5" xfId="29513" xr:uid="{91DEE7BF-137A-4849-841B-4F91FF8D937E}"/>
    <cellStyle name="Total 3 2 4 5 2" xfId="29514" xr:uid="{23E2CBD0-A5DA-432B-98B3-3AE70FBF808E}"/>
    <cellStyle name="Total 3 2 4 5 2 2" xfId="29515" xr:uid="{C57DF378-5DC6-466D-A723-772D55DA92C9}"/>
    <cellStyle name="Total 3 2 4 5 2 3" xfId="29516" xr:uid="{E9000457-7C60-47F2-AC73-3A97886384A9}"/>
    <cellStyle name="Total 3 2 4 5 3" xfId="29517" xr:uid="{2B0816D2-E454-4C80-8223-A48F758918C4}"/>
    <cellStyle name="Total 3 2 4 5 4" xfId="29518" xr:uid="{DBB7E9D4-118B-4D98-BCEC-959EF0FD8225}"/>
    <cellStyle name="Total 3 2 4 6" xfId="29519" xr:uid="{D45F16F5-FAF0-41E4-81B8-FE3C172BF45E}"/>
    <cellStyle name="Total 3 2 4 6 2" xfId="29520" xr:uid="{98E08905-D31F-48BF-98CE-6DB60997D445}"/>
    <cellStyle name="Total 3 2 4 6 2 2" xfId="29521" xr:uid="{FDDB0AF5-57C2-414C-9EA1-13A744D48BE9}"/>
    <cellStyle name="Total 3 2 4 6 2 3" xfId="29522" xr:uid="{2655D7C7-6A4A-4B35-8AD3-F27C289A6F1A}"/>
    <cellStyle name="Total 3 2 4 6 3" xfId="29523" xr:uid="{12DD5ED1-18E1-4CF1-9D1F-514A71D0B63E}"/>
    <cellStyle name="Total 3 2 4 6 4" xfId="29524" xr:uid="{BCAB368B-CE92-4992-93D6-0418395F9C07}"/>
    <cellStyle name="Total 3 2 4 7" xfId="29525" xr:uid="{DF4397C5-D19B-4780-AD46-F71360884E21}"/>
    <cellStyle name="Total 3 2 4 7 2" xfId="29526" xr:uid="{5FB472EC-1D52-4318-AE6E-CC3CFFA9E403}"/>
    <cellStyle name="Total 3 2 4 7 3" xfId="29527" xr:uid="{86E39443-E300-4EDB-88AC-D441A5FDF566}"/>
    <cellStyle name="Total 3 2 4 8" xfId="29528" xr:uid="{76ABAF89-359E-4258-9AE7-9DB371D887F9}"/>
    <cellStyle name="Total 3 2 4 9" xfId="29529" xr:uid="{3D01B86D-FD0C-4BFF-8E1E-C0DD709C1E1E}"/>
    <cellStyle name="Total 3 2 5" xfId="29530" xr:uid="{82FA9055-881C-4B36-B95D-971ACE8EE047}"/>
    <cellStyle name="Total 3 2 5 2" xfId="29531" xr:uid="{30ED4CE8-5A78-4E81-B7A7-A69FAC7E6FEC}"/>
    <cellStyle name="Total 3 2 5 2 2" xfId="29532" xr:uid="{97780F1C-8278-4924-A216-F87B3CB58258}"/>
    <cellStyle name="Total 3 2 5 2 2 2" xfId="29533" xr:uid="{5A0B9B65-9578-4436-A7E6-43C4A412BD16}"/>
    <cellStyle name="Total 3 2 5 2 2 3" xfId="29534" xr:uid="{6A9ED8E4-B847-48B3-88D0-E8C46869DA71}"/>
    <cellStyle name="Total 3 2 5 2 3" xfId="29535" xr:uid="{5FDD36F5-6961-42E3-A9B8-07C5E834160D}"/>
    <cellStyle name="Total 3 2 5 2 4" xfId="29536" xr:uid="{764B222C-E7B5-42AF-947A-A14582F53792}"/>
    <cellStyle name="Total 3 2 5 3" xfId="29537" xr:uid="{760F2CD4-4968-450C-8CAA-E8D29254A497}"/>
    <cellStyle name="Total 3 2 5 3 2" xfId="29538" xr:uid="{33285E50-599C-4250-9D81-D5E049419BE7}"/>
    <cellStyle name="Total 3 2 5 3 2 2" xfId="29539" xr:uid="{20DB2A28-A1EA-4D10-9DC9-61C02B91F06A}"/>
    <cellStyle name="Total 3 2 5 3 2 3" xfId="29540" xr:uid="{C9C62BA0-2C0E-4D79-8F85-13DD1D2F25E4}"/>
    <cellStyle name="Total 3 2 5 3 3" xfId="29541" xr:uid="{3903B356-0B0B-477E-AE30-C79C2C8BE750}"/>
    <cellStyle name="Total 3 2 5 3 4" xfId="29542" xr:uid="{8D514903-0A85-43C9-93C4-1412C84AA103}"/>
    <cellStyle name="Total 3 2 5 4" xfId="29543" xr:uid="{60C2E8EB-8B9F-4C25-BC5A-018F46111AAF}"/>
    <cellStyle name="Total 3 2 5 4 2" xfId="29544" xr:uid="{11F7E566-9FB8-474A-92E5-1AF822E2B55B}"/>
    <cellStyle name="Total 3 2 5 4 2 2" xfId="29545" xr:uid="{D5118ADD-F94D-4F06-A60C-DF7FAB3F82E9}"/>
    <cellStyle name="Total 3 2 5 4 2 3" xfId="29546" xr:uid="{D61FCAFB-D595-429B-BF7C-779032D9B146}"/>
    <cellStyle name="Total 3 2 5 4 3" xfId="29547" xr:uid="{B5616A63-D072-4837-BF0F-F6168B512F42}"/>
    <cellStyle name="Total 3 2 5 4 4" xfId="29548" xr:uid="{E7927634-C1B9-45FD-8F35-CA3DC749ADB4}"/>
    <cellStyle name="Total 3 2 5 5" xfId="29549" xr:uid="{E53233DF-93D7-40A3-8F8A-C351BA3975A0}"/>
    <cellStyle name="Total 3 2 5 5 2" xfId="29550" xr:uid="{C6F2D498-DE8D-4C2A-A801-CC8339F26EED}"/>
    <cellStyle name="Total 3 2 5 5 2 2" xfId="29551" xr:uid="{9DCFC902-CAC2-4FEE-8E0D-40FF92D6A0D7}"/>
    <cellStyle name="Total 3 2 5 5 2 3" xfId="29552" xr:uid="{55A8E70F-D562-48B4-BAB8-10B4BBB7DBF9}"/>
    <cellStyle name="Total 3 2 5 5 3" xfId="29553" xr:uid="{DE7356B2-82A8-4C2F-9773-30B4F537BD2D}"/>
    <cellStyle name="Total 3 2 5 5 4" xfId="29554" xr:uid="{B5C2254A-C998-4378-91D4-B75921A2E9D0}"/>
    <cellStyle name="Total 3 2 5 6" xfId="29555" xr:uid="{BC25DE26-D845-40F3-A8C1-E6C3E930A452}"/>
    <cellStyle name="Total 3 2 5 6 2" xfId="29556" xr:uid="{68BAF3D5-7865-40B4-8B81-B33B70D7A945}"/>
    <cellStyle name="Total 3 2 5 6 2 2" xfId="29557" xr:uid="{F52E7C17-EDBC-4233-94AD-F67DEBC521B7}"/>
    <cellStyle name="Total 3 2 5 6 2 3" xfId="29558" xr:uid="{96D45342-B011-473A-9726-A79C81DE6EDA}"/>
    <cellStyle name="Total 3 2 5 6 3" xfId="29559" xr:uid="{8F39DC42-5375-497D-8168-DB45421210ED}"/>
    <cellStyle name="Total 3 2 5 6 4" xfId="29560" xr:uid="{654883F6-7741-4985-8749-44BCD3607A1B}"/>
    <cellStyle name="Total 3 2 5 7" xfId="29561" xr:uid="{1A735469-6E26-4DB8-A502-CFB6FD8C928D}"/>
    <cellStyle name="Total 3 2 5 7 2" xfId="29562" xr:uid="{D0EF584C-C66E-4EA9-90BC-A784FC604190}"/>
    <cellStyle name="Total 3 2 5 7 3" xfId="29563" xr:uid="{D13BC628-6B79-4897-AD07-30E499C6BB6B}"/>
    <cellStyle name="Total 3 2 5 8" xfId="29564" xr:uid="{AFEAD45E-6AA3-491F-B210-BA3F8DCA92F7}"/>
    <cellStyle name="Total 3 2 5 9" xfId="29565" xr:uid="{FBDC0941-2905-4564-B745-70F9AFBFC5CA}"/>
    <cellStyle name="Total 3 2 6" xfId="29566" xr:uid="{0ABC8285-3B90-4CF5-B810-E9D9F65EE5CD}"/>
    <cellStyle name="Total 3 2 6 2" xfId="29567" xr:uid="{FBB108A2-C74E-4DDC-8C37-5DF5B296A851}"/>
    <cellStyle name="Total 3 2 6 2 2" xfId="29568" xr:uid="{1A097F3D-BFD6-457B-A8EF-059C437426BE}"/>
    <cellStyle name="Total 3 2 6 2 2 2" xfId="29569" xr:uid="{AC819BAC-7D81-4660-B19F-AC2DF1220499}"/>
    <cellStyle name="Total 3 2 6 2 2 3" xfId="29570" xr:uid="{88F60649-1B82-42B0-9491-C8842204CB9D}"/>
    <cellStyle name="Total 3 2 6 2 3" xfId="29571" xr:uid="{90F06E6B-C307-4A86-94D9-B748498B1113}"/>
    <cellStyle name="Total 3 2 6 2 4" xfId="29572" xr:uid="{A6488699-C1E5-4B6F-A233-08C9C5FBA8E8}"/>
    <cellStyle name="Total 3 2 6 3" xfId="29573" xr:uid="{1A413223-4130-4F5C-AC21-1FED48CCB14E}"/>
    <cellStyle name="Total 3 2 6 3 2" xfId="29574" xr:uid="{F9DBBCCE-F1BC-4D89-8832-95C8203EC56F}"/>
    <cellStyle name="Total 3 2 6 3 2 2" xfId="29575" xr:uid="{BA5E6144-09D2-41AE-BF3E-1B196060A4B2}"/>
    <cellStyle name="Total 3 2 6 3 2 3" xfId="29576" xr:uid="{67D9749C-2E33-43D2-9FE5-4A3C6E438877}"/>
    <cellStyle name="Total 3 2 6 3 3" xfId="29577" xr:uid="{EAAD95BB-65E7-4DAE-8066-245E5B9B5317}"/>
    <cellStyle name="Total 3 2 6 3 4" xfId="29578" xr:uid="{49E56D27-6D6D-4C4D-A1B9-6BDD4C58C707}"/>
    <cellStyle name="Total 3 2 6 4" xfId="29579" xr:uid="{E0247F43-4DCE-46CA-9B17-0AE8FFE71534}"/>
    <cellStyle name="Total 3 2 6 4 2" xfId="29580" xr:uid="{F21603BC-CF4C-484E-B5E4-3A2834B1AF1B}"/>
    <cellStyle name="Total 3 2 6 4 2 2" xfId="29581" xr:uid="{8C4CE0DE-2649-4728-9251-6E3C5B69E1DD}"/>
    <cellStyle name="Total 3 2 6 4 2 3" xfId="29582" xr:uid="{6FF5AFA1-DDAA-4A10-BBC0-174DF07FB8D6}"/>
    <cellStyle name="Total 3 2 6 4 3" xfId="29583" xr:uid="{D3906155-BE1A-43FD-AC17-5D6D763E7673}"/>
    <cellStyle name="Total 3 2 6 4 4" xfId="29584" xr:uid="{F1AE7A2B-4A60-4981-AFA7-5C4E1CA72DA4}"/>
    <cellStyle name="Total 3 2 6 5" xfId="29585" xr:uid="{CEC365E0-9A03-44E2-BF3B-F307477F86C3}"/>
    <cellStyle name="Total 3 2 6 5 2" xfId="29586" xr:uid="{AB659D53-E31E-4BEC-9694-6D9EF6266BCF}"/>
    <cellStyle name="Total 3 2 6 5 2 2" xfId="29587" xr:uid="{E0DA7FB9-B58F-4BB2-85C8-45B5D04060EA}"/>
    <cellStyle name="Total 3 2 6 5 2 3" xfId="29588" xr:uid="{A56738E0-7171-4FB6-AA4F-8031C70F608F}"/>
    <cellStyle name="Total 3 2 6 5 3" xfId="29589" xr:uid="{518D16B8-1C37-4E22-A20A-28BAFCF86BC9}"/>
    <cellStyle name="Total 3 2 6 5 4" xfId="29590" xr:uid="{CF199781-0610-48EF-8209-9587874D7D96}"/>
    <cellStyle name="Total 3 2 6 6" xfId="29591" xr:uid="{6CD0EF79-B3A5-4060-A37D-BDD5927FB6A3}"/>
    <cellStyle name="Total 3 2 6 6 2" xfId="29592" xr:uid="{67B9D216-CD76-4431-A6E8-A163DFFEEC47}"/>
    <cellStyle name="Total 3 2 6 6 2 2" xfId="29593" xr:uid="{68DB4B84-F2D1-419F-BFB2-95501CA0E540}"/>
    <cellStyle name="Total 3 2 6 6 2 3" xfId="29594" xr:uid="{42140A7A-AD9B-47A2-9589-CB2A1BC86C9F}"/>
    <cellStyle name="Total 3 2 6 6 3" xfId="29595" xr:uid="{EDBABB6C-2C89-452E-90C9-858812AA04D4}"/>
    <cellStyle name="Total 3 2 6 6 4" xfId="29596" xr:uid="{34C9D014-74A1-418E-9775-6867B5314071}"/>
    <cellStyle name="Total 3 2 6 7" xfId="29597" xr:uid="{6B88E792-E85D-424E-9A1D-28A2699BCB4F}"/>
    <cellStyle name="Total 3 2 6 7 2" xfId="29598" xr:uid="{499BDBE5-C4FA-4D8B-A821-886A73FF2B16}"/>
    <cellStyle name="Total 3 2 6 7 3" xfId="29599" xr:uid="{1D765D5A-451C-4F01-B816-091A1E397520}"/>
    <cellStyle name="Total 3 2 6 8" xfId="29600" xr:uid="{2F384DB9-0606-442E-92CC-14784C718CB5}"/>
    <cellStyle name="Total 3 2 6 9" xfId="29601" xr:uid="{89B220CF-6EC7-4F80-AF2A-3948BAFB16FD}"/>
    <cellStyle name="Total 3 2 7" xfId="29602" xr:uid="{CD4DC204-23C0-41ED-97FC-991B1275C67C}"/>
    <cellStyle name="Total 3 2 7 2" xfId="29603" xr:uid="{56866643-255B-4C55-8F4E-E670082C4600}"/>
    <cellStyle name="Total 3 2 7 2 2" xfId="29604" xr:uid="{B140CE47-BF52-4FAE-A105-93E0F63B8927}"/>
    <cellStyle name="Total 3 2 7 2 2 2" xfId="29605" xr:uid="{159E602D-91BA-4E55-B0F7-4C4379388540}"/>
    <cellStyle name="Total 3 2 7 2 2 3" xfId="29606" xr:uid="{920DC4A0-914D-48B6-ACE0-5D328380CD74}"/>
    <cellStyle name="Total 3 2 7 2 3" xfId="29607" xr:uid="{B89B4FEB-3DF6-41DB-97CB-06C56C23F30E}"/>
    <cellStyle name="Total 3 2 7 2 4" xfId="29608" xr:uid="{5E6163AF-6FE1-4892-9C81-80C08CCA97AF}"/>
    <cellStyle name="Total 3 2 7 3" xfId="29609" xr:uid="{FA2FE2E0-C219-456D-9475-A15A316DAA12}"/>
    <cellStyle name="Total 3 2 7 3 2" xfId="29610" xr:uid="{8574CE9F-2B00-4D2F-B877-40002ADAC035}"/>
    <cellStyle name="Total 3 2 7 3 2 2" xfId="29611" xr:uid="{F18377B9-6F6D-4096-AD67-719FCA01AB39}"/>
    <cellStyle name="Total 3 2 7 3 2 3" xfId="29612" xr:uid="{3B7BC53C-EC91-4F0E-8D74-AD74B3F5D9C6}"/>
    <cellStyle name="Total 3 2 7 3 3" xfId="29613" xr:uid="{17A618E8-6767-4F24-9C69-BB75A5AFDDB1}"/>
    <cellStyle name="Total 3 2 7 3 4" xfId="29614" xr:uid="{BAD306C1-0B6B-4FC7-A77C-51D244197762}"/>
    <cellStyle name="Total 3 2 7 4" xfId="29615" xr:uid="{E55A55C0-14E6-4AEA-989E-709A5620E55A}"/>
    <cellStyle name="Total 3 2 7 4 2" xfId="29616" xr:uid="{86D9F359-3B74-4F14-B521-4D23A17AB009}"/>
    <cellStyle name="Total 3 2 7 4 2 2" xfId="29617" xr:uid="{AF016AB8-EACB-416D-8A5C-2F99B8F20B18}"/>
    <cellStyle name="Total 3 2 7 4 2 3" xfId="29618" xr:uid="{55A568AB-8262-4F07-9801-8768DD86C6B5}"/>
    <cellStyle name="Total 3 2 7 4 3" xfId="29619" xr:uid="{2308B60A-DC98-4105-92C6-6ECC758122EB}"/>
    <cellStyle name="Total 3 2 7 4 4" xfId="29620" xr:uid="{FBD08F47-FFBE-4BE9-A038-D9F85AE88739}"/>
    <cellStyle name="Total 3 2 7 5" xfId="29621" xr:uid="{18DD6F3A-0F1A-4E7F-AA72-7B47F5E10E24}"/>
    <cellStyle name="Total 3 2 7 5 2" xfId="29622" xr:uid="{1AE99F8B-A723-490D-A9FC-F381D1CBE3A6}"/>
    <cellStyle name="Total 3 2 7 5 2 2" xfId="29623" xr:uid="{E288445C-0697-47A4-A608-D5A172549E08}"/>
    <cellStyle name="Total 3 2 7 5 2 3" xfId="29624" xr:uid="{9EA8D113-83B3-4D3A-ABC1-BD31EA526513}"/>
    <cellStyle name="Total 3 2 7 5 3" xfId="29625" xr:uid="{BBCEB0D0-1859-4FB7-9FA0-3BB780D5DD08}"/>
    <cellStyle name="Total 3 2 7 5 4" xfId="29626" xr:uid="{D1F6F05E-C49F-4721-AD23-ACC13D3D6A88}"/>
    <cellStyle name="Total 3 2 7 6" xfId="29627" xr:uid="{9BFEC229-C0E6-4936-9400-53EC0A85D664}"/>
    <cellStyle name="Total 3 2 7 6 2" xfId="29628" xr:uid="{C124BBC2-DD04-4928-B0BD-1D38EB36466E}"/>
    <cellStyle name="Total 3 2 7 6 2 2" xfId="29629" xr:uid="{4EA47E16-63AA-42B4-86F4-E82367D5C6C2}"/>
    <cellStyle name="Total 3 2 7 6 2 3" xfId="29630" xr:uid="{2FF6E99F-FCF3-4A02-8744-C56127D2CF6F}"/>
    <cellStyle name="Total 3 2 7 6 3" xfId="29631" xr:uid="{01AE7A91-9D81-4152-ACD1-99E7B71B38F3}"/>
    <cellStyle name="Total 3 2 7 6 4" xfId="29632" xr:uid="{919261D8-99E6-4622-AD26-1C4E92D43F6B}"/>
    <cellStyle name="Total 3 2 7 7" xfId="29633" xr:uid="{AB8590CD-6F37-4AB3-B446-C0112CFF3B1B}"/>
    <cellStyle name="Total 3 2 7 7 2" xfId="29634" xr:uid="{2BB5089F-D2CF-4886-8FE4-9DA396A89E1D}"/>
    <cellStyle name="Total 3 2 7 7 3" xfId="29635" xr:uid="{F51CA62C-DD0C-4C14-BD66-10E80CF5851D}"/>
    <cellStyle name="Total 3 2 7 8" xfId="29636" xr:uid="{B40470B8-69D8-4FA6-ACDC-3654FC6BE96C}"/>
    <cellStyle name="Total 3 2 7 9" xfId="29637" xr:uid="{D145B370-CC0C-4891-8430-E49D922B035A}"/>
    <cellStyle name="Total 3 2 8" xfId="29638" xr:uid="{A5226E6B-5211-4505-90DA-B009E1AE81C3}"/>
    <cellStyle name="Total 3 2 8 2" xfId="29639" xr:uid="{7677CAEC-3B41-416A-89AE-F85D14411175}"/>
    <cellStyle name="Total 3 2 8 2 2" xfId="29640" xr:uid="{48F1D663-FA44-4334-9BB6-AD703D7C3FD4}"/>
    <cellStyle name="Total 3 2 8 2 2 2" xfId="29641" xr:uid="{338D7B49-F384-46E6-B808-F19DB6B5FF3B}"/>
    <cellStyle name="Total 3 2 8 2 2 3" xfId="29642" xr:uid="{6E82445C-9FA2-4C34-A226-F3098EE78033}"/>
    <cellStyle name="Total 3 2 8 2 3" xfId="29643" xr:uid="{990A159E-80D6-437F-A137-57B4B13D7D68}"/>
    <cellStyle name="Total 3 2 8 2 4" xfId="29644" xr:uid="{FF493438-8B8D-4B58-9EC7-08933BEAFA37}"/>
    <cellStyle name="Total 3 2 8 3" xfId="29645" xr:uid="{18D382A3-0223-4681-A7DF-DA7AA02C367A}"/>
    <cellStyle name="Total 3 2 8 3 2" xfId="29646" xr:uid="{958BF4E0-4DA5-493D-A56B-9E9B0983D2F3}"/>
    <cellStyle name="Total 3 2 8 3 2 2" xfId="29647" xr:uid="{9C9B20EB-EB2D-44CF-83BA-60127C6D4CB6}"/>
    <cellStyle name="Total 3 2 8 3 2 3" xfId="29648" xr:uid="{C7446023-58D4-4AFA-98CD-30BCAE5D9D52}"/>
    <cellStyle name="Total 3 2 8 3 3" xfId="29649" xr:uid="{82EF8CDF-EB6A-46C8-803C-760945CEF8ED}"/>
    <cellStyle name="Total 3 2 8 3 4" xfId="29650" xr:uid="{143C0C69-E76B-4009-8B41-8C8E4C6688B3}"/>
    <cellStyle name="Total 3 2 8 4" xfId="29651" xr:uid="{91193D7E-C518-4B89-8DAE-6509664D9700}"/>
    <cellStyle name="Total 3 2 8 4 2" xfId="29652" xr:uid="{75E12175-0EBB-44BE-B689-3C46236CBDEA}"/>
    <cellStyle name="Total 3 2 8 4 2 2" xfId="29653" xr:uid="{FF91BC0C-D334-4FF0-AEDA-54473FEC246F}"/>
    <cellStyle name="Total 3 2 8 4 2 3" xfId="29654" xr:uid="{201D6348-3E6D-4A1C-8FE6-1BDD75CB027B}"/>
    <cellStyle name="Total 3 2 8 4 3" xfId="29655" xr:uid="{4A475F91-0E3F-4F09-A605-62BA21870D41}"/>
    <cellStyle name="Total 3 2 8 4 4" xfId="29656" xr:uid="{F32AB8A3-E0BF-480C-92E3-C747246B2F87}"/>
    <cellStyle name="Total 3 2 8 5" xfId="29657" xr:uid="{E4FCF371-B569-42A4-8DEA-B48C80E7768D}"/>
    <cellStyle name="Total 3 2 8 5 2" xfId="29658" xr:uid="{5256CEF8-BA44-4BD4-839A-4A541B6CAD4A}"/>
    <cellStyle name="Total 3 2 8 5 2 2" xfId="29659" xr:uid="{0346485B-7E83-44B7-A578-693AE13EEF09}"/>
    <cellStyle name="Total 3 2 8 5 2 3" xfId="29660" xr:uid="{79E4EAC4-EABA-489E-BACF-CF1050058711}"/>
    <cellStyle name="Total 3 2 8 5 3" xfId="29661" xr:uid="{E212854B-E2C9-41A9-A9B2-C4D09DF3727F}"/>
    <cellStyle name="Total 3 2 8 5 4" xfId="29662" xr:uid="{20329C29-8463-4FFA-A21D-B255067D8240}"/>
    <cellStyle name="Total 3 2 8 6" xfId="29663" xr:uid="{5D38B3D8-9B08-4E25-9FF6-0B251757EBE0}"/>
    <cellStyle name="Total 3 2 8 6 2" xfId="29664" xr:uid="{DD29AA5B-E2EB-4399-B8A1-7007B6B0C1E4}"/>
    <cellStyle name="Total 3 2 8 6 2 2" xfId="29665" xr:uid="{C7A317FB-B784-48AE-8A73-96C8E9E8211C}"/>
    <cellStyle name="Total 3 2 8 6 2 3" xfId="29666" xr:uid="{9C2A73AC-945C-4C4A-A259-6454B5F111B2}"/>
    <cellStyle name="Total 3 2 8 6 3" xfId="29667" xr:uid="{69F484CF-9035-4E04-8950-07FB656819B1}"/>
    <cellStyle name="Total 3 2 8 6 4" xfId="29668" xr:uid="{86997CB5-188A-40D4-A353-48B7C1F26009}"/>
    <cellStyle name="Total 3 2 8 7" xfId="29669" xr:uid="{5FA548E0-896E-46CE-9F13-AA7C2F2C804C}"/>
    <cellStyle name="Total 3 2 8 7 2" xfId="29670" xr:uid="{8620F492-2C15-4520-9230-2F2280E17000}"/>
    <cellStyle name="Total 3 2 8 7 3" xfId="29671" xr:uid="{433DE72D-FE77-4AE0-9665-1810519AC437}"/>
    <cellStyle name="Total 3 2 8 8" xfId="29672" xr:uid="{CC54753C-FBED-4C6C-ABE6-508ADE9C21F8}"/>
    <cellStyle name="Total 3 2 8 9" xfId="29673" xr:uid="{051BFB95-5551-474C-AEAB-A0523907F1A4}"/>
    <cellStyle name="Total 3 2 9" xfId="29674" xr:uid="{91D37B29-32B2-406F-9ED4-08A7FB67F99B}"/>
    <cellStyle name="Total 3 2 9 2" xfId="29675" xr:uid="{1FED61EC-57C8-475E-AD3D-23087ADEA16C}"/>
    <cellStyle name="Total 3 2 9 2 2" xfId="29676" xr:uid="{5EB499D8-2C94-46DF-AB56-D4646F79F68D}"/>
    <cellStyle name="Total 3 2 9 2 2 2" xfId="29677" xr:uid="{D8702C7F-8199-42AA-8BED-93C241378109}"/>
    <cellStyle name="Total 3 2 9 2 2 3" xfId="29678" xr:uid="{9268C8C3-A78F-4D55-97B8-8A2AAB834F06}"/>
    <cellStyle name="Total 3 2 9 2 3" xfId="29679" xr:uid="{4C1650EC-6D72-4F23-88C9-D509482AEB82}"/>
    <cellStyle name="Total 3 2 9 2 4" xfId="29680" xr:uid="{FCCAB3BC-F964-4B1E-ACC1-2CE16F517094}"/>
    <cellStyle name="Total 3 2 9 3" xfId="29681" xr:uid="{3CC6552E-4A79-4544-9D13-C7869AAEF904}"/>
    <cellStyle name="Total 3 2 9 3 2" xfId="29682" xr:uid="{10150C17-8510-4DDC-B8D3-9BE7EA083C19}"/>
    <cellStyle name="Total 3 2 9 3 2 2" xfId="29683" xr:uid="{920EC08C-5271-4F87-9793-6DD4C97FF7AC}"/>
    <cellStyle name="Total 3 2 9 3 2 3" xfId="29684" xr:uid="{B18D7B43-B004-4F4F-9455-52CDB337C009}"/>
    <cellStyle name="Total 3 2 9 3 3" xfId="29685" xr:uid="{D36EE178-C577-4216-BD51-20A677F93BBF}"/>
    <cellStyle name="Total 3 2 9 3 4" xfId="29686" xr:uid="{F5DF172E-F938-4CE7-80AB-18246FE599AB}"/>
    <cellStyle name="Total 3 2 9 4" xfId="29687" xr:uid="{A81AEF62-F91D-4B8D-B08E-149312B8706C}"/>
    <cellStyle name="Total 3 2 9 4 2" xfId="29688" xr:uid="{B139D609-183B-4201-AC2B-5BBEFF4F8D9F}"/>
    <cellStyle name="Total 3 2 9 4 2 2" xfId="29689" xr:uid="{048F9E2D-A5A2-4697-B5BE-A4C996729E79}"/>
    <cellStyle name="Total 3 2 9 4 2 3" xfId="29690" xr:uid="{B52186DA-3C70-435A-BE8E-7ABFB9B14AF6}"/>
    <cellStyle name="Total 3 2 9 4 3" xfId="29691" xr:uid="{C4D51F6B-7AC8-4CC6-B80D-808B38BACF61}"/>
    <cellStyle name="Total 3 2 9 4 4" xfId="29692" xr:uid="{9C1DCA4A-2D6D-4412-82F5-DD71324F17FD}"/>
    <cellStyle name="Total 3 2 9 5" xfId="29693" xr:uid="{690D9FAD-F9E2-462C-AC33-3B227C270D93}"/>
    <cellStyle name="Total 3 2 9 5 2" xfId="29694" xr:uid="{D8090C06-E902-4DEF-8BD0-5AD32A2C6FBE}"/>
    <cellStyle name="Total 3 2 9 5 2 2" xfId="29695" xr:uid="{12FE830F-AC68-4728-9B51-FE98768400C2}"/>
    <cellStyle name="Total 3 2 9 5 2 3" xfId="29696" xr:uid="{AB5341F8-6740-4F94-9F34-C52E5591AC86}"/>
    <cellStyle name="Total 3 2 9 5 3" xfId="29697" xr:uid="{8CB70D83-0465-4933-A1F4-14F402D78C8D}"/>
    <cellStyle name="Total 3 2 9 5 4" xfId="29698" xr:uid="{C2F789F5-2445-412C-9023-06240301BA25}"/>
    <cellStyle name="Total 3 2 9 6" xfId="29699" xr:uid="{2E695781-DC07-47E1-8819-43CC1986D3E1}"/>
    <cellStyle name="Total 3 2 9 6 2" xfId="29700" xr:uid="{B0A1E2C8-DAEA-49EE-9A65-534837307BC2}"/>
    <cellStyle name="Total 3 2 9 6 2 2" xfId="29701" xr:uid="{F4CF3B13-1506-41D7-AB6C-8522A0E84DE8}"/>
    <cellStyle name="Total 3 2 9 6 2 3" xfId="29702" xr:uid="{BC207172-DC13-4CFF-B70F-47F28BB01C26}"/>
    <cellStyle name="Total 3 2 9 6 3" xfId="29703" xr:uid="{C31B3892-B924-4F21-9C97-B01C1FF2E4CB}"/>
    <cellStyle name="Total 3 2 9 6 4" xfId="29704" xr:uid="{67C215AA-DC16-4397-B095-D8CB48DB234D}"/>
    <cellStyle name="Total 3 2 9 7" xfId="29705" xr:uid="{E20A0E87-3801-45AF-B351-8135B1A43A78}"/>
    <cellStyle name="Total 3 2 9 7 2" xfId="29706" xr:uid="{1EDF7204-AC5F-4CF8-8BB0-0617566C5B2F}"/>
    <cellStyle name="Total 3 2 9 7 3" xfId="29707" xr:uid="{BD941C6A-6817-443A-9EF6-BC9FF4AE5B65}"/>
    <cellStyle name="Total 3 2 9 8" xfId="29708" xr:uid="{E2EB6238-B4B3-4CB5-AB41-ECC7FC8095B0}"/>
    <cellStyle name="Total 3 2 9 9" xfId="29709" xr:uid="{3E1E6712-33C9-42CA-AF5B-0768EC1E35A8}"/>
    <cellStyle name="Total 3 20" xfId="29710" xr:uid="{974EFB51-D568-4311-861D-280A767B2DBD}"/>
    <cellStyle name="Total 3 20 2" xfId="29711" xr:uid="{319A3E9F-156F-480C-8B1E-BA552422173A}"/>
    <cellStyle name="Total 3 20 2 2" xfId="29712" xr:uid="{9C6A0575-2DBB-4FAD-A20B-9D322ADF5A8D}"/>
    <cellStyle name="Total 3 20 2 2 2" xfId="29713" xr:uid="{B8C5F489-9654-43F4-89D5-79A1550E69CC}"/>
    <cellStyle name="Total 3 20 2 2 3" xfId="29714" xr:uid="{9F3C52FD-5935-444D-93CD-E2598736DF73}"/>
    <cellStyle name="Total 3 20 2 3" xfId="29715" xr:uid="{7DE526DE-34C1-49D9-BDDA-98BF38219CAC}"/>
    <cellStyle name="Total 3 20 2 4" xfId="29716" xr:uid="{05D0F364-60F6-4A94-8A39-14D4548AC0E8}"/>
    <cellStyle name="Total 3 20 3" xfId="29717" xr:uid="{2CDB665C-FD10-4FE7-9B91-516C55F3B28A}"/>
    <cellStyle name="Total 3 20 3 2" xfId="29718" xr:uid="{81B1E96C-F982-43E9-9361-795A113A8AEB}"/>
    <cellStyle name="Total 3 20 3 2 2" xfId="29719" xr:uid="{6C74AE20-E54C-41D8-AA2E-7E919D77A4C7}"/>
    <cellStyle name="Total 3 20 3 2 3" xfId="29720" xr:uid="{D845F99E-3861-433A-84C3-3EA719BA1B4B}"/>
    <cellStyle name="Total 3 20 3 3" xfId="29721" xr:uid="{A2FD6A8C-2005-413F-95AF-FFD8CC0B2E15}"/>
    <cellStyle name="Total 3 20 3 4" xfId="29722" xr:uid="{B8D12E83-7684-4616-93CB-35598827A0F4}"/>
    <cellStyle name="Total 3 20 4" xfId="29723" xr:uid="{338021FA-18A0-4B59-99AF-4DAC593253DC}"/>
    <cellStyle name="Total 3 20 4 2" xfId="29724" xr:uid="{4784A2DA-678B-4927-A938-BCA755B0BEBA}"/>
    <cellStyle name="Total 3 20 4 2 2" xfId="29725" xr:uid="{4438A2DD-E937-4E18-BA61-B3C05C914218}"/>
    <cellStyle name="Total 3 20 4 2 3" xfId="29726" xr:uid="{A62AF26E-08C4-40C7-8383-C92459390C53}"/>
    <cellStyle name="Total 3 20 4 3" xfId="29727" xr:uid="{A391B19D-5B38-4637-8512-F93B053A00F3}"/>
    <cellStyle name="Total 3 20 4 4" xfId="29728" xr:uid="{39B0B4EA-FA54-46C1-8B6B-616AD041BE5A}"/>
    <cellStyle name="Total 3 20 5" xfId="29729" xr:uid="{882AB388-0F77-4535-8F93-0F7B2640E453}"/>
    <cellStyle name="Total 3 20 5 2" xfId="29730" xr:uid="{7A574895-2B66-4FC9-A426-CDC55AE75E2F}"/>
    <cellStyle name="Total 3 20 5 2 2" xfId="29731" xr:uid="{831A6FAA-40DE-4C70-956C-04DA9E4FC2CF}"/>
    <cellStyle name="Total 3 20 5 2 3" xfId="29732" xr:uid="{D50864EC-9584-4FD4-89B3-DCBC0C0F8D9E}"/>
    <cellStyle name="Total 3 20 5 3" xfId="29733" xr:uid="{715EA1E7-88D5-4FA4-95DA-DB5E2D6C98FD}"/>
    <cellStyle name="Total 3 20 5 4" xfId="29734" xr:uid="{08D1FBEB-D199-4B69-B9CC-E5C695021B55}"/>
    <cellStyle name="Total 3 20 6" xfId="29735" xr:uid="{D59702A7-CECD-4FB8-9B65-DB629B81AA15}"/>
    <cellStyle name="Total 3 20 6 2" xfId="29736" xr:uid="{248FB746-0E49-4993-86F7-007052647496}"/>
    <cellStyle name="Total 3 20 6 2 2" xfId="29737" xr:uid="{5EDBD68F-4282-4DFB-A90C-DC9304E063C5}"/>
    <cellStyle name="Total 3 20 6 2 3" xfId="29738" xr:uid="{D6D3791F-DC93-4379-89FE-C397E4E73192}"/>
    <cellStyle name="Total 3 20 6 3" xfId="29739" xr:uid="{207260BE-C854-4FFA-9607-AB4AA6AD1A97}"/>
    <cellStyle name="Total 3 20 6 4" xfId="29740" xr:uid="{A36711CF-AF1C-4D52-BDCB-37DEC48ABF3A}"/>
    <cellStyle name="Total 3 20 7" xfId="29741" xr:uid="{0AB3A29D-214C-442C-9CD3-F1723DF273A0}"/>
    <cellStyle name="Total 3 20 7 2" xfId="29742" xr:uid="{1E32759B-CE82-410A-AC8D-DB66493002DA}"/>
    <cellStyle name="Total 3 20 7 3" xfId="29743" xr:uid="{066BEAB7-CCD8-40A4-94C0-BE88A3D9DC81}"/>
    <cellStyle name="Total 3 20 8" xfId="29744" xr:uid="{B769F865-27CC-462B-A584-D61F55139B42}"/>
    <cellStyle name="Total 3 20 9" xfId="29745" xr:uid="{38518828-FA5B-425A-95AF-A19FD93ABDF8}"/>
    <cellStyle name="Total 3 21" xfId="29746" xr:uid="{9AB44C31-4381-4458-A3B7-220A0AFB6D51}"/>
    <cellStyle name="Total 3 21 2" xfId="29747" xr:uid="{FF2275AD-4E93-409B-BD0B-9CF067EEACDE}"/>
    <cellStyle name="Total 3 21 2 2" xfId="29748" xr:uid="{FD7697CA-8FD4-46E5-8887-00285B4CF117}"/>
    <cellStyle name="Total 3 21 2 3" xfId="29749" xr:uid="{B041A707-CAAC-4751-B1F2-3C76A554EBF9}"/>
    <cellStyle name="Total 3 21 3" xfId="29750" xr:uid="{9A15DED1-422E-4608-B4A7-DA90A4CAC11A}"/>
    <cellStyle name="Total 3 21 4" xfId="29751" xr:uid="{EF2BE0D3-40F9-43C8-B6CE-1F0320FE9E5C}"/>
    <cellStyle name="Total 3 22" xfId="29752" xr:uid="{6F87ACFB-F9B0-40EF-B90B-536B353C5693}"/>
    <cellStyle name="Total 3 22 2" xfId="29753" xr:uid="{EDEE31BD-D896-4B6A-AA7F-392F108FD841}"/>
    <cellStyle name="Total 3 22 2 2" xfId="29754" xr:uid="{CB1FB1B3-9C07-42A0-9035-05FFC7F6FE0A}"/>
    <cellStyle name="Total 3 22 2 3" xfId="29755" xr:uid="{EED19972-0E6A-4D8F-8081-147707681220}"/>
    <cellStyle name="Total 3 22 3" xfId="29756" xr:uid="{B45A84C9-D727-4BCF-9A66-296B4AFF4762}"/>
    <cellStyle name="Total 3 22 4" xfId="29757" xr:uid="{E18D0122-1E4F-4531-A151-3AC0E3DA614D}"/>
    <cellStyle name="Total 3 23" xfId="29758" xr:uid="{9EFC3B08-B45C-4A7D-917F-F5E77FE59C5D}"/>
    <cellStyle name="Total 3 23 2" xfId="29759" xr:uid="{0DE3CDAF-58E2-4207-A63F-1A801F4C08F8}"/>
    <cellStyle name="Total 3 23 2 2" xfId="29760" xr:uid="{BDDBFD0F-A184-411C-83F0-4379475601CD}"/>
    <cellStyle name="Total 3 23 2 3" xfId="29761" xr:uid="{CB83E243-B208-4216-8539-358E6E4D24A6}"/>
    <cellStyle name="Total 3 23 3" xfId="29762" xr:uid="{A3A7A54D-152B-438F-8533-DC2865A291D8}"/>
    <cellStyle name="Total 3 23 4" xfId="29763" xr:uid="{F26324E1-509F-48BF-9DF6-567D154A164C}"/>
    <cellStyle name="Total 3 24" xfId="29764" xr:uid="{ACAC0B11-2576-4917-AAE9-5E98A558B5F1}"/>
    <cellStyle name="Total 3 24 2" xfId="29765" xr:uid="{4CE034D9-2197-40F2-95F3-1A6E08A024AE}"/>
    <cellStyle name="Total 3 24 2 2" xfId="29766" xr:uid="{62142677-697E-4682-A053-1C6E0BD1532A}"/>
    <cellStyle name="Total 3 24 2 3" xfId="29767" xr:uid="{72AB4DC2-5407-451A-9E6F-B27F4229B55D}"/>
    <cellStyle name="Total 3 24 3" xfId="29768" xr:uid="{553CB10A-CB5D-49A4-9B0F-D2692268F026}"/>
    <cellStyle name="Total 3 24 4" xfId="29769" xr:uid="{5261A1C0-7B1C-4F9F-942B-49F490B944A4}"/>
    <cellStyle name="Total 3 25" xfId="29770" xr:uid="{BE52339F-1492-471A-9174-505B2113952B}"/>
    <cellStyle name="Total 3 25 2" xfId="29771" xr:uid="{F3CBF67F-3AFD-4422-A01C-F27F2AA64FB7}"/>
    <cellStyle name="Total 3 25 2 2" xfId="29772" xr:uid="{2E134C54-08D0-44DC-9F9E-82676EFCB5AE}"/>
    <cellStyle name="Total 3 25 2 3" xfId="29773" xr:uid="{BB6EA3E5-C203-4DB4-AC74-71D2C60BC219}"/>
    <cellStyle name="Total 3 25 3" xfId="29774" xr:uid="{F00F64D8-9A1C-4561-83B7-2636F6466C59}"/>
    <cellStyle name="Total 3 25 4" xfId="29775" xr:uid="{5D5FF80C-F641-42A0-9CC6-82BC4294DDE6}"/>
    <cellStyle name="Total 3 26" xfId="29776" xr:uid="{7FAD2AD6-7E5D-4A9B-8D1A-37D7DFB893EB}"/>
    <cellStyle name="Total 3 26 2" xfId="29777" xr:uid="{02B61D03-B29E-4C4A-BB71-B4617258AC45}"/>
    <cellStyle name="Total 3 26 3" xfId="29778" xr:uid="{4E7D4A1D-510B-42EA-BA60-3F942F88B9C1}"/>
    <cellStyle name="Total 3 27" xfId="29779" xr:uid="{04CE2677-1965-409E-BD0D-414C58C979BC}"/>
    <cellStyle name="Total 3 28" xfId="29780" xr:uid="{19468EA2-E61C-4B33-89CE-099CDB3FD29D}"/>
    <cellStyle name="Total 3 29" xfId="3824" xr:uid="{00FCE5EE-551D-4DF4-9B94-F12AA57818D1}"/>
    <cellStyle name="Total 3 3" xfId="4416" xr:uid="{AC461B09-B500-4B2B-BBAB-A890D3739B08}"/>
    <cellStyle name="Total 3 3 2" xfId="29781" xr:uid="{E32D082E-AB3B-49C0-B2C4-EA327025CD32}"/>
    <cellStyle name="Total 3 3 2 2" xfId="29782" xr:uid="{3BE37607-FA5F-41B9-9407-37D4639F189A}"/>
    <cellStyle name="Total 3 3 2 2 2" xfId="29783" xr:uid="{7AA2AAC1-5C91-4758-9DE6-278F23C8088A}"/>
    <cellStyle name="Total 3 3 2 2 3" xfId="29784" xr:uid="{C1A884CB-50F3-4767-B9E4-0CD9D6918C83}"/>
    <cellStyle name="Total 3 3 2 3" xfId="29785" xr:uid="{B4088FAE-54A3-4CFB-BA2C-0C7078A9B955}"/>
    <cellStyle name="Total 3 3 2 4" xfId="29786" xr:uid="{986BEBE2-0C51-4EA0-B0F5-A704867F7191}"/>
    <cellStyle name="Total 3 3 3" xfId="29787" xr:uid="{2EB3751E-EF18-4931-88E1-CA2529B7EDC2}"/>
    <cellStyle name="Total 3 3 3 2" xfId="29788" xr:uid="{AADDE4BC-BCE9-44C8-95F2-FDB772A80AC3}"/>
    <cellStyle name="Total 3 3 3 2 2" xfId="29789" xr:uid="{D805DCE5-3A5A-4273-9A35-8C7098057905}"/>
    <cellStyle name="Total 3 3 3 2 3" xfId="29790" xr:uid="{2F7801F1-6948-43D8-9702-1FF8DB592B41}"/>
    <cellStyle name="Total 3 3 3 3" xfId="29791" xr:uid="{426BEF9D-57EA-49BD-A520-DBDDF61E3B1E}"/>
    <cellStyle name="Total 3 3 3 4" xfId="29792" xr:uid="{BD5E3C1F-FE89-443B-80D5-79CF1DCA25C2}"/>
    <cellStyle name="Total 3 3 4" xfId="29793" xr:uid="{1FEE1EE6-DDE0-4EAF-9B52-60B92CB5254E}"/>
    <cellStyle name="Total 3 3 4 2" xfId="29794" xr:uid="{682F4945-B4A7-4E02-9771-D66AFD184BA8}"/>
    <cellStyle name="Total 3 3 4 2 2" xfId="29795" xr:uid="{1DAF2F0B-7033-4871-9662-CF5B7B04571D}"/>
    <cellStyle name="Total 3 3 4 2 3" xfId="29796" xr:uid="{00429B9F-1EA7-4857-89E0-5643CAA1D864}"/>
    <cellStyle name="Total 3 3 4 3" xfId="29797" xr:uid="{895AF80F-F611-4555-8DBC-CC1D0A34655F}"/>
    <cellStyle name="Total 3 3 4 4" xfId="29798" xr:uid="{FB8BD017-09FA-414D-891B-1F89C6B8DB9B}"/>
    <cellStyle name="Total 3 3 5" xfId="29799" xr:uid="{EBB2D087-EFE4-4CEA-A8A7-DA210820DFD0}"/>
    <cellStyle name="Total 3 3 5 2" xfId="29800" xr:uid="{C5CFC5C6-5A07-4D87-A004-49FB88A191D7}"/>
    <cellStyle name="Total 3 3 5 2 2" xfId="29801" xr:uid="{0D6694E0-A7D1-402E-A858-F7187C468573}"/>
    <cellStyle name="Total 3 3 5 2 3" xfId="29802" xr:uid="{29921CCF-38FA-4816-97B3-C9E7E1391B89}"/>
    <cellStyle name="Total 3 3 5 3" xfId="29803" xr:uid="{C9EA688D-B52A-4136-A215-089A6207D16E}"/>
    <cellStyle name="Total 3 3 5 4" xfId="29804" xr:uid="{D3D80677-74AF-4B73-939B-FDA35E8BB862}"/>
    <cellStyle name="Total 3 3 6" xfId="29805" xr:uid="{FD2EE5B9-2536-4EBF-9299-CB066C1359DD}"/>
    <cellStyle name="Total 3 3 6 2" xfId="29806" xr:uid="{541116CC-773A-41F1-B319-E746C95C4D49}"/>
    <cellStyle name="Total 3 3 6 2 2" xfId="29807" xr:uid="{1B6D1B11-7A98-4213-911C-0C927D998D88}"/>
    <cellStyle name="Total 3 3 6 2 3" xfId="29808" xr:uid="{7DF54FA9-07BF-431A-A671-B98F8D2E4A79}"/>
    <cellStyle name="Total 3 3 6 3" xfId="29809" xr:uid="{36837D8A-0C65-467C-A854-A67D62CBCE81}"/>
    <cellStyle name="Total 3 3 6 4" xfId="29810" xr:uid="{F5BC05B7-2142-4771-9107-0D2155789FDD}"/>
    <cellStyle name="Total 3 3 7" xfId="29811" xr:uid="{02249B17-559F-46FF-9362-38C8E2E94EEA}"/>
    <cellStyle name="Total 3 3 7 2" xfId="29812" xr:uid="{B738ADB1-8BEB-451A-8AF6-970510A43952}"/>
    <cellStyle name="Total 3 3 7 3" xfId="29813" xr:uid="{55577290-6C0A-4895-B67C-3993B6550B89}"/>
    <cellStyle name="Total 3 3 8" xfId="29814" xr:uid="{CC4A6FE5-1E7B-463A-9D0F-4C2D7F0CA1D5}"/>
    <cellStyle name="Total 3 3 9" xfId="29815" xr:uid="{C1D614A4-C0C5-43B0-A7B0-3314E0776EC2}"/>
    <cellStyle name="Total 3 4" xfId="4417" xr:uid="{34A40D62-519B-4FF1-A519-91EF237E9010}"/>
    <cellStyle name="Total 3 4 2" xfId="29816" xr:uid="{FD0F6457-1A09-4604-9C79-A1CB9C5850BA}"/>
    <cellStyle name="Total 3 4 2 2" xfId="29817" xr:uid="{79036955-D6D3-4102-A418-4E267B40FDB2}"/>
    <cellStyle name="Total 3 4 2 2 2" xfId="29818" xr:uid="{B89A14EA-574C-402B-9B84-93D718374314}"/>
    <cellStyle name="Total 3 4 2 2 3" xfId="29819" xr:uid="{243F6199-4BDB-46C5-BD8F-1F2FC3968362}"/>
    <cellStyle name="Total 3 4 2 3" xfId="29820" xr:uid="{385A2295-CB87-49BE-8BE4-8CA7C2931423}"/>
    <cellStyle name="Total 3 4 2 4" xfId="29821" xr:uid="{6144DBB0-2EF8-47ED-94B7-A97720816A6C}"/>
    <cellStyle name="Total 3 4 3" xfId="29822" xr:uid="{09068176-50F9-46EE-9545-3C565AC3CCEE}"/>
    <cellStyle name="Total 3 4 3 2" xfId="29823" xr:uid="{B088EC43-D304-450E-9F59-3B83B64D4D2E}"/>
    <cellStyle name="Total 3 4 3 2 2" xfId="29824" xr:uid="{6EE85C82-7828-4818-8542-504F76A9EACD}"/>
    <cellStyle name="Total 3 4 3 2 3" xfId="29825" xr:uid="{7B99E71D-2D47-4BF2-A0F2-4B64C089356D}"/>
    <cellStyle name="Total 3 4 3 3" xfId="29826" xr:uid="{495BF6B9-9946-4D61-A4E8-B81D3CD262BB}"/>
    <cellStyle name="Total 3 4 3 4" xfId="29827" xr:uid="{E741DCA2-FD45-47BC-AF2D-C75EB46A93A0}"/>
    <cellStyle name="Total 3 4 4" xfId="29828" xr:uid="{0ED682C1-E2FD-47F0-A276-B9730FA6CFB3}"/>
    <cellStyle name="Total 3 4 4 2" xfId="29829" xr:uid="{29A1A8F9-7045-4914-B9AC-A46C268202CB}"/>
    <cellStyle name="Total 3 4 4 2 2" xfId="29830" xr:uid="{CDCB62CC-81E3-4354-B6A3-9A9FE398929E}"/>
    <cellStyle name="Total 3 4 4 2 3" xfId="29831" xr:uid="{9DD3F111-FDB2-4538-9385-53E5ADB507C3}"/>
    <cellStyle name="Total 3 4 4 3" xfId="29832" xr:uid="{C403BDC5-2566-45EF-B373-43F93240D9FE}"/>
    <cellStyle name="Total 3 4 4 4" xfId="29833" xr:uid="{3AFAF6B5-D00D-4484-BB72-D431A3EBFAF3}"/>
    <cellStyle name="Total 3 4 5" xfId="29834" xr:uid="{79DA5BF4-B9DB-41CC-BDA9-F0D6238D34A1}"/>
    <cellStyle name="Total 3 4 5 2" xfId="29835" xr:uid="{77578028-D73B-4F6C-B321-188160D9A1E4}"/>
    <cellStyle name="Total 3 4 5 2 2" xfId="29836" xr:uid="{5DA52C4C-CCF8-4863-A6DC-A3C80F6F8ECA}"/>
    <cellStyle name="Total 3 4 5 2 3" xfId="29837" xr:uid="{8BD4569C-6268-441F-872D-D1C6F8D94EFD}"/>
    <cellStyle name="Total 3 4 5 3" xfId="29838" xr:uid="{5AAE9013-0C56-4AE9-8DF7-A88926BDEB49}"/>
    <cellStyle name="Total 3 4 5 4" xfId="29839" xr:uid="{98B1E5C7-0678-4F9D-9D25-D9349FE3E1C1}"/>
    <cellStyle name="Total 3 4 6" xfId="29840" xr:uid="{614972EE-8075-460B-9C6B-99C1AF46F090}"/>
    <cellStyle name="Total 3 4 6 2" xfId="29841" xr:uid="{19443509-E7F9-4DA8-9021-532451BFBA4F}"/>
    <cellStyle name="Total 3 4 6 2 2" xfId="29842" xr:uid="{AFAF2AB7-A1F0-4DFB-B637-EE311B77F8C6}"/>
    <cellStyle name="Total 3 4 6 2 3" xfId="29843" xr:uid="{41F21A10-C0B3-4BC8-B94F-3D9BA867936B}"/>
    <cellStyle name="Total 3 4 6 3" xfId="29844" xr:uid="{10F1B70D-943F-4338-8C2A-2D425835806D}"/>
    <cellStyle name="Total 3 4 6 4" xfId="29845" xr:uid="{CA49907B-B337-4EFC-B771-A336F78BF0E5}"/>
    <cellStyle name="Total 3 4 7" xfId="29846" xr:uid="{A8AF6809-1BEF-4877-91E3-FA665D07C256}"/>
    <cellStyle name="Total 3 4 7 2" xfId="29847" xr:uid="{25BBD05C-BD6A-4341-B23F-5127871E837A}"/>
    <cellStyle name="Total 3 4 7 3" xfId="29848" xr:uid="{E2CCAD73-40CA-4639-B5ED-41FE8F2A3804}"/>
    <cellStyle name="Total 3 4 8" xfId="29849" xr:uid="{B97ADEF2-4CE6-46AA-8543-5CF53C4EC807}"/>
    <cellStyle name="Total 3 4 9" xfId="29850" xr:uid="{C1C30FAF-ACA6-4EA0-A126-8203D3965517}"/>
    <cellStyle name="Total 3 5" xfId="4418" xr:uid="{1B504FC5-61EC-4C33-A68C-2E1CF35CF496}"/>
    <cellStyle name="Total 3 5 2" xfId="29851" xr:uid="{4EC98EC5-09C5-4971-8368-994C7699D0BB}"/>
    <cellStyle name="Total 3 5 2 2" xfId="29852" xr:uid="{D6083E73-27D9-4DD0-B425-2305F94B2FA0}"/>
    <cellStyle name="Total 3 5 2 2 2" xfId="29853" xr:uid="{9862690E-D7F0-44DE-A03F-0A2671399B91}"/>
    <cellStyle name="Total 3 5 2 2 3" xfId="29854" xr:uid="{F3FD9746-68DC-4B69-8221-B39C9C03B8D4}"/>
    <cellStyle name="Total 3 5 2 3" xfId="29855" xr:uid="{BAE7BEEF-27D9-4A8F-85FB-F6F551C8D276}"/>
    <cellStyle name="Total 3 5 2 4" xfId="29856" xr:uid="{A494633A-855A-45B3-9828-8E19BB955DF6}"/>
    <cellStyle name="Total 3 5 3" xfId="29857" xr:uid="{B1D2196A-2C6B-4255-A477-32885848859B}"/>
    <cellStyle name="Total 3 5 3 2" xfId="29858" xr:uid="{BE7D6628-E57C-42EF-89CA-79AD2DDC4599}"/>
    <cellStyle name="Total 3 5 3 2 2" xfId="29859" xr:uid="{359D67D0-9BA7-491B-ABFD-80981CD00C8B}"/>
    <cellStyle name="Total 3 5 3 2 3" xfId="29860" xr:uid="{8D70B375-D9C6-4964-B99C-38B43B3F9085}"/>
    <cellStyle name="Total 3 5 3 3" xfId="29861" xr:uid="{2FD28C70-3628-468D-9700-5E8D0342982D}"/>
    <cellStyle name="Total 3 5 3 4" xfId="29862" xr:uid="{689FDC49-AAA4-4B58-81C6-984E65207678}"/>
    <cellStyle name="Total 3 5 4" xfId="29863" xr:uid="{25B64672-CD23-4D62-B8E9-1EF27EDBBA7D}"/>
    <cellStyle name="Total 3 5 4 2" xfId="29864" xr:uid="{08B727E2-1DD0-4B00-BCD8-0DB05E26070F}"/>
    <cellStyle name="Total 3 5 4 2 2" xfId="29865" xr:uid="{7D3DCA3F-34AB-4FE0-8B07-1413A6897920}"/>
    <cellStyle name="Total 3 5 4 2 3" xfId="29866" xr:uid="{96763AD9-9500-4370-967F-319C5488FF37}"/>
    <cellStyle name="Total 3 5 4 3" xfId="29867" xr:uid="{4C787D60-5CE2-4321-A01D-3E171309C5F9}"/>
    <cellStyle name="Total 3 5 4 4" xfId="29868" xr:uid="{D72AB399-16E6-436B-A150-5948BF9797ED}"/>
    <cellStyle name="Total 3 5 5" xfId="29869" xr:uid="{87668CD9-3A93-4221-856B-421064660DCE}"/>
    <cellStyle name="Total 3 5 5 2" xfId="29870" xr:uid="{052694C5-91C0-4837-973D-2053A98FFE02}"/>
    <cellStyle name="Total 3 5 5 2 2" xfId="29871" xr:uid="{BB4FF250-DF01-4266-82E4-5567D720868A}"/>
    <cellStyle name="Total 3 5 5 2 3" xfId="29872" xr:uid="{BB6123EC-BF47-4206-846B-A46870C41D95}"/>
    <cellStyle name="Total 3 5 5 3" xfId="29873" xr:uid="{EA7430D4-27B8-412F-B6F3-753F275A57DD}"/>
    <cellStyle name="Total 3 5 5 4" xfId="29874" xr:uid="{9C537155-D3C1-4EDB-96E0-0222BCD8C925}"/>
    <cellStyle name="Total 3 5 6" xfId="29875" xr:uid="{3722F09A-A352-433E-917C-DEB9F80FABD7}"/>
    <cellStyle name="Total 3 5 6 2" xfId="29876" xr:uid="{2210E9C2-D53D-41AF-8B93-67603C1BA608}"/>
    <cellStyle name="Total 3 5 6 2 2" xfId="29877" xr:uid="{3ED9F105-84E2-4E97-B4A6-95CEED3A3EDB}"/>
    <cellStyle name="Total 3 5 6 2 3" xfId="29878" xr:uid="{D2DA215C-B5C8-4473-A4BB-4385E5707D03}"/>
    <cellStyle name="Total 3 5 6 3" xfId="29879" xr:uid="{87A4C9AE-3231-42AC-A7B0-DE4146BB5B5C}"/>
    <cellStyle name="Total 3 5 6 4" xfId="29880" xr:uid="{30B0D0A0-589C-4C21-A242-5BC4DC28409E}"/>
    <cellStyle name="Total 3 5 7" xfId="29881" xr:uid="{541CC680-12EF-437F-B9B3-69C6BE10F844}"/>
    <cellStyle name="Total 3 5 7 2" xfId="29882" xr:uid="{39ACD531-F5B9-45AE-8C26-CAEFD121DC57}"/>
    <cellStyle name="Total 3 5 7 3" xfId="29883" xr:uid="{8F753FB9-5D45-493A-A106-1F8215FB39A9}"/>
    <cellStyle name="Total 3 5 8" xfId="29884" xr:uid="{E50ACF8B-37E6-42F6-8098-93D77B272421}"/>
    <cellStyle name="Total 3 5 9" xfId="29885" xr:uid="{109D0DED-8127-4110-90D2-FD1AC1E6494F}"/>
    <cellStyle name="Total 3 6" xfId="29886" xr:uid="{3FF3E55F-549D-4DE6-9AB4-6E83F64228EB}"/>
    <cellStyle name="Total 3 6 2" xfId="29887" xr:uid="{70D252C0-D043-4F98-B4C3-ECA593948D4E}"/>
    <cellStyle name="Total 3 6 2 2" xfId="29888" xr:uid="{A75A9C2D-9783-4E27-8A29-60621B1AE96D}"/>
    <cellStyle name="Total 3 6 2 2 2" xfId="29889" xr:uid="{1341A4D1-4A32-4CAF-B5F1-7052C6E32D9E}"/>
    <cellStyle name="Total 3 6 2 2 3" xfId="29890" xr:uid="{44CA69F7-EFC5-4790-9936-82FAA6E8B284}"/>
    <cellStyle name="Total 3 6 2 3" xfId="29891" xr:uid="{90D61814-2EF8-4C27-842B-52831FCE1E27}"/>
    <cellStyle name="Total 3 6 2 4" xfId="29892" xr:uid="{E1D62D5E-0CA3-4BEB-890C-7A359DF803B0}"/>
    <cellStyle name="Total 3 6 3" xfId="29893" xr:uid="{26664A8F-B556-4FBD-BBDA-5F435F8C4C48}"/>
    <cellStyle name="Total 3 6 3 2" xfId="29894" xr:uid="{F84979A6-E09B-4FB0-A3F5-035A36778E36}"/>
    <cellStyle name="Total 3 6 3 2 2" xfId="29895" xr:uid="{66506984-F96D-4C95-990D-EADA1A6D341F}"/>
    <cellStyle name="Total 3 6 3 2 3" xfId="29896" xr:uid="{EBD7B108-3AB6-432C-A014-BC754B161582}"/>
    <cellStyle name="Total 3 6 3 3" xfId="29897" xr:uid="{AC4E587D-B6CA-42CC-84BC-F8F5AF1C8921}"/>
    <cellStyle name="Total 3 6 3 4" xfId="29898" xr:uid="{FFD47B9C-4832-42F2-BA34-01D7213202A1}"/>
    <cellStyle name="Total 3 6 4" xfId="29899" xr:uid="{7684F6A3-F462-4B45-832B-0D25CFEA30AD}"/>
    <cellStyle name="Total 3 6 4 2" xfId="29900" xr:uid="{0A9C3A51-970C-437F-BBDB-90B3A52C8005}"/>
    <cellStyle name="Total 3 6 4 2 2" xfId="29901" xr:uid="{E16D951B-182B-4F95-AD42-53C6668E9ADD}"/>
    <cellStyle name="Total 3 6 4 2 3" xfId="29902" xr:uid="{C7C8B506-8E68-4EF4-A89D-FF092394B581}"/>
    <cellStyle name="Total 3 6 4 3" xfId="29903" xr:uid="{2E7C8C1A-8D51-48C8-A4D1-6F203EE93253}"/>
    <cellStyle name="Total 3 6 4 4" xfId="29904" xr:uid="{B1813A49-A2DC-4DB9-B49A-18AAB618A1BB}"/>
    <cellStyle name="Total 3 6 5" xfId="29905" xr:uid="{E4F673F7-24CE-4FDB-A783-9214B6487A01}"/>
    <cellStyle name="Total 3 6 5 2" xfId="29906" xr:uid="{5E7C5D93-BEB7-42C9-BFC1-45F7ECD8C1AE}"/>
    <cellStyle name="Total 3 6 5 2 2" xfId="29907" xr:uid="{FF90591C-2198-4E48-B3CA-E9F313F3863C}"/>
    <cellStyle name="Total 3 6 5 2 3" xfId="29908" xr:uid="{87C63586-A6B2-4FDC-944C-08A9106DE749}"/>
    <cellStyle name="Total 3 6 5 3" xfId="29909" xr:uid="{C7653463-C383-4F5E-82AE-095BDBCD0C17}"/>
    <cellStyle name="Total 3 6 5 4" xfId="29910" xr:uid="{B61CD698-4EF8-4613-9E57-69526778BFC0}"/>
    <cellStyle name="Total 3 6 6" xfId="29911" xr:uid="{D2C57B0E-BAE3-4F9D-997B-0B531028C320}"/>
    <cellStyle name="Total 3 6 6 2" xfId="29912" xr:uid="{26D69D3D-2691-4BCF-B37F-5DAB4B96EFE3}"/>
    <cellStyle name="Total 3 6 6 2 2" xfId="29913" xr:uid="{8E2A40AF-BECE-40A6-8BA8-2F87E1CB84E0}"/>
    <cellStyle name="Total 3 6 6 2 3" xfId="29914" xr:uid="{1241C9AA-AC79-4A84-88D6-85A08D665B96}"/>
    <cellStyle name="Total 3 6 6 3" xfId="29915" xr:uid="{E6799F89-C0A3-4FC8-AE7D-E40654CBD3F9}"/>
    <cellStyle name="Total 3 6 6 4" xfId="29916" xr:uid="{02E4999E-98CF-40A5-A8EA-EC5FA2721626}"/>
    <cellStyle name="Total 3 6 7" xfId="29917" xr:uid="{6CAB83CA-7FD1-4FEE-9A39-599BC1ADB731}"/>
    <cellStyle name="Total 3 6 7 2" xfId="29918" xr:uid="{064B9B15-28F9-4FDB-A79B-2140AE89C9FE}"/>
    <cellStyle name="Total 3 6 7 3" xfId="29919" xr:uid="{AC1E1751-1DAB-4149-AA38-2DADE4DF3A21}"/>
    <cellStyle name="Total 3 6 8" xfId="29920" xr:uid="{4C5E8B63-96A3-4B1F-9DB0-678E5C6C5705}"/>
    <cellStyle name="Total 3 6 9" xfId="29921" xr:uid="{CCC9645C-8BA0-4403-B86E-88C8FEBAA391}"/>
    <cellStyle name="Total 3 7" xfId="29922" xr:uid="{FB88073E-853E-4114-9EC1-65318B21F180}"/>
    <cellStyle name="Total 3 7 2" xfId="29923" xr:uid="{2BC69009-BB61-4212-BC3E-D5392F09AFDD}"/>
    <cellStyle name="Total 3 7 2 2" xfId="29924" xr:uid="{D5D42022-08CC-48B1-A7D9-047750641A5A}"/>
    <cellStyle name="Total 3 7 2 2 2" xfId="29925" xr:uid="{027CF842-C1BD-4D40-8EAF-8790E7EA241F}"/>
    <cellStyle name="Total 3 7 2 2 3" xfId="29926" xr:uid="{F5CC2B04-8552-4038-89A4-EC59A303A952}"/>
    <cellStyle name="Total 3 7 2 3" xfId="29927" xr:uid="{E47BE914-45A9-4CA1-BFF8-B4E0A46A8715}"/>
    <cellStyle name="Total 3 7 2 4" xfId="29928" xr:uid="{021F4DF5-8D5D-486C-A6EC-C3178A09D00F}"/>
    <cellStyle name="Total 3 7 3" xfId="29929" xr:uid="{3B92BAF7-B095-455C-AF0C-CB49755E98A6}"/>
    <cellStyle name="Total 3 7 3 2" xfId="29930" xr:uid="{9C82B274-0913-4ADE-ABDD-2AB0FF70FB5E}"/>
    <cellStyle name="Total 3 7 3 2 2" xfId="29931" xr:uid="{956BADC5-1590-4FD7-8AC4-8B0C37BB4EDE}"/>
    <cellStyle name="Total 3 7 3 2 3" xfId="29932" xr:uid="{C668FC8C-EBA4-40BD-AED6-6E4EFF21BC2D}"/>
    <cellStyle name="Total 3 7 3 3" xfId="29933" xr:uid="{C9E5E7D1-802E-4896-9277-EC21D7ED354E}"/>
    <cellStyle name="Total 3 7 3 4" xfId="29934" xr:uid="{A2FE3A01-51BD-42E6-B2A0-406DEFC33E8B}"/>
    <cellStyle name="Total 3 7 4" xfId="29935" xr:uid="{DB086E27-CCBD-4499-B01D-2A408663FBF4}"/>
    <cellStyle name="Total 3 7 4 2" xfId="29936" xr:uid="{D049EA3F-68AC-49CD-956D-9647BD754243}"/>
    <cellStyle name="Total 3 7 4 2 2" xfId="29937" xr:uid="{CCF998D6-7FE7-44C5-A506-78DA54AEFB15}"/>
    <cellStyle name="Total 3 7 4 2 3" xfId="29938" xr:uid="{6244AF2D-D50C-4164-83B2-2A1D88E9F334}"/>
    <cellStyle name="Total 3 7 4 3" xfId="29939" xr:uid="{C31F683B-69EB-4391-BC68-A2A9F7AEA868}"/>
    <cellStyle name="Total 3 7 4 4" xfId="29940" xr:uid="{6F50EC71-EF2A-4259-8976-1CC815A72048}"/>
    <cellStyle name="Total 3 7 5" xfId="29941" xr:uid="{12CB7C99-9001-43E8-BC96-EFE0F00CF5FA}"/>
    <cellStyle name="Total 3 7 5 2" xfId="29942" xr:uid="{D170F4F5-4AEB-4EBF-A9B7-C604AECBF393}"/>
    <cellStyle name="Total 3 7 5 2 2" xfId="29943" xr:uid="{16229AE9-5521-4880-81D0-8A5A6ED9F76D}"/>
    <cellStyle name="Total 3 7 5 2 3" xfId="29944" xr:uid="{9A4E53DD-301E-4307-BA60-46EE568C49C6}"/>
    <cellStyle name="Total 3 7 5 3" xfId="29945" xr:uid="{8D0696A9-B377-4D64-90BF-AF606DE5E86B}"/>
    <cellStyle name="Total 3 7 5 4" xfId="29946" xr:uid="{7A5758F1-D433-4228-A20F-CEF8B8ECFC3B}"/>
    <cellStyle name="Total 3 7 6" xfId="29947" xr:uid="{1C019380-60E2-4BEC-BC4D-7D136ED5533A}"/>
    <cellStyle name="Total 3 7 6 2" xfId="29948" xr:uid="{5DC23086-66CB-4A44-B6DC-84AF607E3E1F}"/>
    <cellStyle name="Total 3 7 6 2 2" xfId="29949" xr:uid="{592914B1-01A5-45B8-A9EC-510A37938F6B}"/>
    <cellStyle name="Total 3 7 6 2 3" xfId="29950" xr:uid="{8F9FE55D-BD00-42AC-9AEB-FAC889FDD509}"/>
    <cellStyle name="Total 3 7 6 3" xfId="29951" xr:uid="{65C926E6-D84A-4C1A-944E-658EBEC87408}"/>
    <cellStyle name="Total 3 7 6 4" xfId="29952" xr:uid="{544A2A51-E52E-481E-AA5F-9A3A129488EA}"/>
    <cellStyle name="Total 3 7 7" xfId="29953" xr:uid="{FF4F209E-CB48-4A15-80BC-83FB7C6E6F53}"/>
    <cellStyle name="Total 3 7 7 2" xfId="29954" xr:uid="{D8141A39-9D05-4848-B459-D697BFF30757}"/>
    <cellStyle name="Total 3 7 7 3" xfId="29955" xr:uid="{8CD1E520-98F8-49F4-B60B-6F7ECFA3930B}"/>
    <cellStyle name="Total 3 7 8" xfId="29956" xr:uid="{83A37381-DE3D-495C-9E11-02BC7138B609}"/>
    <cellStyle name="Total 3 7 9" xfId="29957" xr:uid="{BE44EA5D-4238-4D12-AE8B-C7FB00FD010E}"/>
    <cellStyle name="Total 3 8" xfId="29958" xr:uid="{CDE0F75D-9E95-41A2-8865-A519CE5AB600}"/>
    <cellStyle name="Total 3 8 2" xfId="29959" xr:uid="{AF0B434B-324D-46AF-957E-0206F9C2A2D9}"/>
    <cellStyle name="Total 3 8 2 2" xfId="29960" xr:uid="{CB84F13C-E373-4D08-AEA5-D90D844F484E}"/>
    <cellStyle name="Total 3 8 2 2 2" xfId="29961" xr:uid="{817B817A-4658-41C5-9567-A29913D648AD}"/>
    <cellStyle name="Total 3 8 2 2 3" xfId="29962" xr:uid="{9E456643-E32E-4698-9D15-9D64D2EDD438}"/>
    <cellStyle name="Total 3 8 2 3" xfId="29963" xr:uid="{58025EBB-68A2-4205-A7E9-523FF90DCA2D}"/>
    <cellStyle name="Total 3 8 2 4" xfId="29964" xr:uid="{0957F035-9FCB-4A32-B83E-ABF9C1E8369F}"/>
    <cellStyle name="Total 3 8 3" xfId="29965" xr:uid="{6E234BE6-F779-48AB-9DEF-6BD273F3B3B7}"/>
    <cellStyle name="Total 3 8 3 2" xfId="29966" xr:uid="{1D79F1D7-9AF5-4B0C-B37D-C4A9785CF4A1}"/>
    <cellStyle name="Total 3 8 3 2 2" xfId="29967" xr:uid="{80E583DC-4466-4151-819C-6452B76224C6}"/>
    <cellStyle name="Total 3 8 3 2 3" xfId="29968" xr:uid="{7CF1948F-4332-4965-861A-38AA00471A2E}"/>
    <cellStyle name="Total 3 8 3 3" xfId="29969" xr:uid="{17BF13CD-8067-4D63-A1A7-35B611F914D7}"/>
    <cellStyle name="Total 3 8 3 4" xfId="29970" xr:uid="{B778AD49-9CD7-48EC-96F5-F14E46D616D5}"/>
    <cellStyle name="Total 3 8 4" xfId="29971" xr:uid="{C0E4FA02-EA7F-4CD3-B173-08356885CFCD}"/>
    <cellStyle name="Total 3 8 4 2" xfId="29972" xr:uid="{E90B3760-797D-4FA7-ADEB-E8022BA479BC}"/>
    <cellStyle name="Total 3 8 4 2 2" xfId="29973" xr:uid="{E1D7EB8B-5F86-4274-BAE4-DBE5AE61C580}"/>
    <cellStyle name="Total 3 8 4 2 3" xfId="29974" xr:uid="{E23799D8-6C07-493D-AC8C-72365FE99C42}"/>
    <cellStyle name="Total 3 8 4 3" xfId="29975" xr:uid="{E7D91DDD-AC5C-4223-81AE-E62389CF15DC}"/>
    <cellStyle name="Total 3 8 4 4" xfId="29976" xr:uid="{8569F614-5293-4B96-A62B-7539536F1A7B}"/>
    <cellStyle name="Total 3 8 5" xfId="29977" xr:uid="{D6CD60BD-D442-46F1-8903-0E1E6C8FD4DF}"/>
    <cellStyle name="Total 3 8 5 2" xfId="29978" xr:uid="{7084B6BC-4CE5-49FC-9117-DBB007F3E331}"/>
    <cellStyle name="Total 3 8 5 2 2" xfId="29979" xr:uid="{CAB0EAC9-61C5-47BA-B552-2565F1BC191A}"/>
    <cellStyle name="Total 3 8 5 2 3" xfId="29980" xr:uid="{D07C74A6-15A2-4CB5-A235-8D099F319677}"/>
    <cellStyle name="Total 3 8 5 3" xfId="29981" xr:uid="{F7F23BAD-24DB-496C-8683-9518587DB217}"/>
    <cellStyle name="Total 3 8 5 4" xfId="29982" xr:uid="{4830AF5A-46A4-4B7A-A32A-70AE260320BD}"/>
    <cellStyle name="Total 3 8 6" xfId="29983" xr:uid="{EFB61426-6133-44D7-AC1C-EA8C3B246F12}"/>
    <cellStyle name="Total 3 8 6 2" xfId="29984" xr:uid="{FDEC42BE-67A1-490A-8E59-2BB4897CEADD}"/>
    <cellStyle name="Total 3 8 6 2 2" xfId="29985" xr:uid="{9EDB3CAF-69F2-4D11-8600-6AE81809037D}"/>
    <cellStyle name="Total 3 8 6 2 3" xfId="29986" xr:uid="{8716A08E-EC7C-4A51-BCB1-9B2607C7D9EF}"/>
    <cellStyle name="Total 3 8 6 3" xfId="29987" xr:uid="{377FB3F9-2BE1-4A11-BC8B-02B256923C6C}"/>
    <cellStyle name="Total 3 8 6 4" xfId="29988" xr:uid="{F982F3AA-D56A-4896-846F-B8AF6FED9134}"/>
    <cellStyle name="Total 3 8 7" xfId="29989" xr:uid="{985F3992-B2A7-42CE-A9E7-C6A650FE371E}"/>
    <cellStyle name="Total 3 8 7 2" xfId="29990" xr:uid="{5F488E86-49CD-41AD-82D0-1C9048960574}"/>
    <cellStyle name="Total 3 8 7 3" xfId="29991" xr:uid="{9A29C623-F693-4CB2-AE5F-58FB35520A20}"/>
    <cellStyle name="Total 3 8 8" xfId="29992" xr:uid="{B7D6E68A-6E59-447A-A21E-AB7D104C86A6}"/>
    <cellStyle name="Total 3 8 9" xfId="29993" xr:uid="{34E5DA5D-F67A-4408-A5B2-EC1F7473B0BD}"/>
    <cellStyle name="Total 3 9" xfId="29994" xr:uid="{57B2C7FF-CB88-4593-93E6-D730659F3F12}"/>
    <cellStyle name="Total 3 9 2" xfId="29995" xr:uid="{BD6901AF-D81E-4911-9FD0-B19446917EDD}"/>
    <cellStyle name="Total 3 9 2 2" xfId="29996" xr:uid="{B523C34C-8BF2-452D-9E72-1A879ED40A21}"/>
    <cellStyle name="Total 3 9 2 2 2" xfId="29997" xr:uid="{4CFA6FB9-1C67-4EA3-B429-9A88BC8A340C}"/>
    <cellStyle name="Total 3 9 2 2 3" xfId="29998" xr:uid="{FF7A27A5-1718-43A2-9D92-43A71CC918BD}"/>
    <cellStyle name="Total 3 9 2 3" xfId="29999" xr:uid="{62338450-34C5-454B-B264-947952101781}"/>
    <cellStyle name="Total 3 9 2 4" xfId="30000" xr:uid="{52886AA4-A183-484B-91E8-05AF06134364}"/>
    <cellStyle name="Total 3 9 3" xfId="30001" xr:uid="{3F00A07E-7C13-4D60-BC88-F10690CF66A8}"/>
    <cellStyle name="Total 3 9 3 2" xfId="30002" xr:uid="{FF18B194-EB26-469F-B420-6A21ADD35DE1}"/>
    <cellStyle name="Total 3 9 3 2 2" xfId="30003" xr:uid="{A31402B9-6C73-4506-B568-D05653CCDBFD}"/>
    <cellStyle name="Total 3 9 3 2 3" xfId="30004" xr:uid="{64F07460-A0DF-4BCD-ACE1-051324B25350}"/>
    <cellStyle name="Total 3 9 3 3" xfId="30005" xr:uid="{6CE80116-134F-4DB5-8572-FF0F6B719EE9}"/>
    <cellStyle name="Total 3 9 3 4" xfId="30006" xr:uid="{2D568DAE-D208-41F1-811E-C7C969D5F3C6}"/>
    <cellStyle name="Total 3 9 4" xfId="30007" xr:uid="{446597A3-2073-4014-BC53-E46E35FB95B4}"/>
    <cellStyle name="Total 3 9 4 2" xfId="30008" xr:uid="{3DAB2801-9DBA-49AD-8369-0ECB2C96FA75}"/>
    <cellStyle name="Total 3 9 4 2 2" xfId="30009" xr:uid="{121AF1B1-A12A-4693-911F-F9AC2A62F19D}"/>
    <cellStyle name="Total 3 9 4 2 3" xfId="30010" xr:uid="{C0FE1F71-62B6-4CAC-BA73-035392BC5498}"/>
    <cellStyle name="Total 3 9 4 3" xfId="30011" xr:uid="{A77D0F91-277B-4512-B14F-5DAAAFF7406B}"/>
    <cellStyle name="Total 3 9 4 4" xfId="30012" xr:uid="{75513374-CC32-475A-834E-6E9DA91343BA}"/>
    <cellStyle name="Total 3 9 5" xfId="30013" xr:uid="{242BFE8A-F446-4D69-854F-8508B647BFF3}"/>
    <cellStyle name="Total 3 9 5 2" xfId="30014" xr:uid="{B8BDB719-CE9B-4C81-AC07-29427376229E}"/>
    <cellStyle name="Total 3 9 5 2 2" xfId="30015" xr:uid="{26A32BAF-6582-4F42-87BA-AA30A9381DAE}"/>
    <cellStyle name="Total 3 9 5 2 3" xfId="30016" xr:uid="{D4FDC83A-693C-47F2-8AA7-D8E0DAC642A3}"/>
    <cellStyle name="Total 3 9 5 3" xfId="30017" xr:uid="{D8F67B1C-2F77-43CC-8122-C2784961AC4B}"/>
    <cellStyle name="Total 3 9 5 4" xfId="30018" xr:uid="{9296F8E6-BE80-4DEB-8647-6C851F92C46E}"/>
    <cellStyle name="Total 3 9 6" xfId="30019" xr:uid="{A5036B1F-6D94-42A5-AC80-E39BAD0A3F69}"/>
    <cellStyle name="Total 3 9 6 2" xfId="30020" xr:uid="{90A6C22B-8843-4D80-8A86-D0E64CB93E0C}"/>
    <cellStyle name="Total 3 9 6 2 2" xfId="30021" xr:uid="{83AE7CE5-8499-4CA8-96D8-D0837ABFC913}"/>
    <cellStyle name="Total 3 9 6 2 3" xfId="30022" xr:uid="{CA2ECED3-8F46-4A50-9AE0-DE6CE63156FF}"/>
    <cellStyle name="Total 3 9 6 3" xfId="30023" xr:uid="{EDC603B9-31AD-44E7-8D46-7E831444C712}"/>
    <cellStyle name="Total 3 9 6 4" xfId="30024" xr:uid="{ED76191F-53A1-4986-87A1-2E10FC3B7266}"/>
    <cellStyle name="Total 3 9 7" xfId="30025" xr:uid="{6BE4D45C-C6E9-456A-BFC4-1E7D65956E6C}"/>
    <cellStyle name="Total 3 9 7 2" xfId="30026" xr:uid="{574CBB91-791B-42F5-8234-3A79C0330C35}"/>
    <cellStyle name="Total 3 9 7 3" xfId="30027" xr:uid="{48CB98EE-05B2-48EE-B4D9-81ED8AE26453}"/>
    <cellStyle name="Total 3 9 8" xfId="30028" xr:uid="{B9DC8583-D7DE-463C-BFBB-8B697BF410DB}"/>
    <cellStyle name="Total 3 9 9" xfId="30029" xr:uid="{D9EF356F-1E1D-42DF-A86C-C5E163AB20BB}"/>
    <cellStyle name="Total 4" xfId="714" xr:uid="{93059505-12D5-4591-9150-F8232713CCF0}"/>
    <cellStyle name="Total 4 10" xfId="30030" xr:uid="{C546EA71-B2FA-49E4-98DE-212BADB7C0AC}"/>
    <cellStyle name="Total 4 10 2" xfId="30031" xr:uid="{D61F8940-85F1-4DD0-A270-81CCDBAC5CAF}"/>
    <cellStyle name="Total 4 10 2 2" xfId="30032" xr:uid="{5149DD5F-133C-4549-A5A1-08A8237BC61E}"/>
    <cellStyle name="Total 4 10 2 2 2" xfId="30033" xr:uid="{6430E064-A1ED-44FF-9E83-60A776BE147F}"/>
    <cellStyle name="Total 4 10 2 2 3" xfId="30034" xr:uid="{BE604CE8-B982-40EE-9EEC-8097D470AA00}"/>
    <cellStyle name="Total 4 10 2 3" xfId="30035" xr:uid="{4F43F00C-5C31-4A3A-9FEB-336A41EF9517}"/>
    <cellStyle name="Total 4 10 2 4" xfId="30036" xr:uid="{E77A4A25-D2C6-4783-91B0-78456C7EBDF6}"/>
    <cellStyle name="Total 4 10 3" xfId="30037" xr:uid="{8F19BC6A-13BA-4E16-981D-C984BB8F783F}"/>
    <cellStyle name="Total 4 10 3 2" xfId="30038" xr:uid="{6E45D5BF-6D15-4CBE-83E8-0F5848B24C8A}"/>
    <cellStyle name="Total 4 10 3 2 2" xfId="30039" xr:uid="{1F17F12E-B127-4A95-8AF3-9AEEDE46577F}"/>
    <cellStyle name="Total 4 10 3 2 3" xfId="30040" xr:uid="{C6674F65-4DB9-4C0C-8420-AAE1A4E3889F}"/>
    <cellStyle name="Total 4 10 3 3" xfId="30041" xr:uid="{543E2962-B180-4559-B872-812DB07C0AFE}"/>
    <cellStyle name="Total 4 10 3 4" xfId="30042" xr:uid="{B9728339-383C-47A9-AF1C-754DE43D3F0D}"/>
    <cellStyle name="Total 4 10 4" xfId="30043" xr:uid="{16C156B2-46CA-43FF-81F2-C609ADDF0AD1}"/>
    <cellStyle name="Total 4 10 4 2" xfId="30044" xr:uid="{7447F640-A753-41C6-9961-7A41A54336A4}"/>
    <cellStyle name="Total 4 10 4 2 2" xfId="30045" xr:uid="{F7C58EE9-2DFA-4A6B-A8C2-EF9580151982}"/>
    <cellStyle name="Total 4 10 4 2 3" xfId="30046" xr:uid="{CAA34571-71DA-4F10-9D34-F659275ACA1A}"/>
    <cellStyle name="Total 4 10 4 3" xfId="30047" xr:uid="{8F15E949-C10F-417F-BF4D-6D73438F2D85}"/>
    <cellStyle name="Total 4 10 4 4" xfId="30048" xr:uid="{858476A0-AF62-4D70-AC4D-33E1D9E04A36}"/>
    <cellStyle name="Total 4 10 5" xfId="30049" xr:uid="{1EBE39E3-704C-4508-BFD3-73C28789E737}"/>
    <cellStyle name="Total 4 10 5 2" xfId="30050" xr:uid="{9E28D7C3-E2E7-43A4-8ACF-96F5CDA1C2A2}"/>
    <cellStyle name="Total 4 10 5 2 2" xfId="30051" xr:uid="{00103816-D2A9-4EE8-9F66-477F4AAB97B2}"/>
    <cellStyle name="Total 4 10 5 2 3" xfId="30052" xr:uid="{9840EDED-52F5-4348-B30E-976A7467F2F4}"/>
    <cellStyle name="Total 4 10 5 3" xfId="30053" xr:uid="{E6AF9D75-77DD-4BE2-ABF2-FB9DDB7DD9E6}"/>
    <cellStyle name="Total 4 10 5 4" xfId="30054" xr:uid="{30716D06-4E8E-4329-B422-FEAE3D72825D}"/>
    <cellStyle name="Total 4 10 6" xfId="30055" xr:uid="{C2AC83C6-DCD2-4071-A511-3099867320D3}"/>
    <cellStyle name="Total 4 10 6 2" xfId="30056" xr:uid="{95F7B22C-236D-4787-885A-7AADAAD6736B}"/>
    <cellStyle name="Total 4 10 6 2 2" xfId="30057" xr:uid="{2A4D36BA-C527-4950-BC8B-0DC948A462D0}"/>
    <cellStyle name="Total 4 10 6 2 3" xfId="30058" xr:uid="{518D576C-62C3-4807-8CB7-CF4F73E195D8}"/>
    <cellStyle name="Total 4 10 6 3" xfId="30059" xr:uid="{7CB439BE-A75B-4530-B732-1D6DAF06DDFA}"/>
    <cellStyle name="Total 4 10 6 4" xfId="30060" xr:uid="{C845B863-BE0D-45F2-974B-AF694BFD4157}"/>
    <cellStyle name="Total 4 10 7" xfId="30061" xr:uid="{1AA15B80-4D2D-4F3E-8EA5-76404A29E08B}"/>
    <cellStyle name="Total 4 10 7 2" xfId="30062" xr:uid="{B1B82506-6DE4-42E9-880D-AB4296C302DE}"/>
    <cellStyle name="Total 4 10 7 3" xfId="30063" xr:uid="{BB17A072-D193-4523-A845-C68ECFA38A31}"/>
    <cellStyle name="Total 4 10 8" xfId="30064" xr:uid="{84BD2CE9-4686-4898-9104-6A0AD67E1046}"/>
    <cellStyle name="Total 4 10 9" xfId="30065" xr:uid="{45CAD30F-0FCC-4EBB-A46E-A58337E6BDE6}"/>
    <cellStyle name="Total 4 11" xfId="30066" xr:uid="{331CE117-27AF-4D6A-A84C-7B84DE9F6BBF}"/>
    <cellStyle name="Total 4 11 2" xfId="30067" xr:uid="{39676674-A457-446F-9F88-02C01EDB03F8}"/>
    <cellStyle name="Total 4 11 2 2" xfId="30068" xr:uid="{13DCB540-5792-4AE8-BC7D-A4B8AA3F4355}"/>
    <cellStyle name="Total 4 11 2 2 2" xfId="30069" xr:uid="{03F5F10D-DAF9-4031-A410-708F1D361998}"/>
    <cellStyle name="Total 4 11 2 2 3" xfId="30070" xr:uid="{E618BFF4-04B0-4C94-B424-20016E49E599}"/>
    <cellStyle name="Total 4 11 2 3" xfId="30071" xr:uid="{D13DB043-159C-4991-98AE-F1F8F9B141E6}"/>
    <cellStyle name="Total 4 11 2 4" xfId="30072" xr:uid="{934D67D6-BFAE-4EEC-8C5C-D9C34875AD62}"/>
    <cellStyle name="Total 4 11 3" xfId="30073" xr:uid="{95551C96-5AA8-4EE4-8D1B-0132490E686F}"/>
    <cellStyle name="Total 4 11 3 2" xfId="30074" xr:uid="{99590AA5-FF4A-433D-B460-B21757742A55}"/>
    <cellStyle name="Total 4 11 3 2 2" xfId="30075" xr:uid="{E14B9846-BAAF-49A6-AFE5-5718435B5453}"/>
    <cellStyle name="Total 4 11 3 2 3" xfId="30076" xr:uid="{D05F6713-0A1E-4E7D-9604-0D1F765C290E}"/>
    <cellStyle name="Total 4 11 3 3" xfId="30077" xr:uid="{09A37CA5-49B3-428A-8376-678E8BF7D1C5}"/>
    <cellStyle name="Total 4 11 3 4" xfId="30078" xr:uid="{B04F4A2E-C6FA-4F0B-8CF9-F461DBA6223E}"/>
    <cellStyle name="Total 4 11 4" xfId="30079" xr:uid="{109B5FC2-12D8-4088-B566-D6F3091E9567}"/>
    <cellStyle name="Total 4 11 4 2" xfId="30080" xr:uid="{081914F1-5429-4EC1-A1CB-F7F93E0BAC16}"/>
    <cellStyle name="Total 4 11 4 2 2" xfId="30081" xr:uid="{8EDD9B9C-ACED-43ED-A9DB-9C5870EB4C5F}"/>
    <cellStyle name="Total 4 11 4 2 3" xfId="30082" xr:uid="{C1EEE519-FAB0-4F64-B4C8-7A3CFC6C8993}"/>
    <cellStyle name="Total 4 11 4 3" xfId="30083" xr:uid="{B15D5031-587D-41AA-8508-B99E48FB3A45}"/>
    <cellStyle name="Total 4 11 4 4" xfId="30084" xr:uid="{9F46251F-462D-4377-A051-2DD3E5EAF16E}"/>
    <cellStyle name="Total 4 11 5" xfId="30085" xr:uid="{943BAA29-4C78-4559-A551-38F42D7EC306}"/>
    <cellStyle name="Total 4 11 5 2" xfId="30086" xr:uid="{231DF27B-21AC-4AF1-8437-6CBE9E6875A1}"/>
    <cellStyle name="Total 4 11 5 2 2" xfId="30087" xr:uid="{6C51CE29-9232-429F-BCD7-CC5BED1036E2}"/>
    <cellStyle name="Total 4 11 5 2 3" xfId="30088" xr:uid="{1AFCC5AA-45DE-4C15-B25D-0546CE453BE9}"/>
    <cellStyle name="Total 4 11 5 3" xfId="30089" xr:uid="{E4BE06E2-E5E3-442A-B1E4-C61D2D137ED7}"/>
    <cellStyle name="Total 4 11 5 4" xfId="30090" xr:uid="{86F61063-CB10-4555-8026-B2C845707227}"/>
    <cellStyle name="Total 4 11 6" xfId="30091" xr:uid="{6883B38D-5868-4B33-9CF1-14CCC3C977CD}"/>
    <cellStyle name="Total 4 11 6 2" xfId="30092" xr:uid="{16498CBA-5BDC-44A2-83B5-0A8A93BBF254}"/>
    <cellStyle name="Total 4 11 6 2 2" xfId="30093" xr:uid="{CB5E32C5-DA71-4AE0-AEAA-240C51DD4D35}"/>
    <cellStyle name="Total 4 11 6 2 3" xfId="30094" xr:uid="{7401D4F9-295C-4905-BAEB-9287C9592FE1}"/>
    <cellStyle name="Total 4 11 6 3" xfId="30095" xr:uid="{B9B22ABF-C57F-45E1-B416-DACFE827EE6D}"/>
    <cellStyle name="Total 4 11 6 4" xfId="30096" xr:uid="{94466B10-390C-4A5D-9DF5-943A5EF8D870}"/>
    <cellStyle name="Total 4 11 7" xfId="30097" xr:uid="{F919E4FD-AD77-4B22-9C0D-3598587E3BFC}"/>
    <cellStyle name="Total 4 11 7 2" xfId="30098" xr:uid="{01C30098-0FAB-49CC-9F7C-44CE63C62DDF}"/>
    <cellStyle name="Total 4 11 7 3" xfId="30099" xr:uid="{D141DC33-FD1D-4431-B8A7-9BE86367E197}"/>
    <cellStyle name="Total 4 11 8" xfId="30100" xr:uid="{BDF68B5A-A607-4C14-A2B2-A656A6A6A1E7}"/>
    <cellStyle name="Total 4 11 9" xfId="30101" xr:uid="{F8F99D43-9263-4918-98B7-1302B3D2F0AB}"/>
    <cellStyle name="Total 4 12" xfId="30102" xr:uid="{21D87EE3-E5D0-4955-8401-CC9BFE8B3BEE}"/>
    <cellStyle name="Total 4 12 2" xfId="30103" xr:uid="{D1ED4BC6-1EC4-44C7-ABD8-075EFF36866A}"/>
    <cellStyle name="Total 4 12 2 2" xfId="30104" xr:uid="{9C328C09-7220-4AAA-AE6E-F40C4D740970}"/>
    <cellStyle name="Total 4 12 2 2 2" xfId="30105" xr:uid="{2D039CC8-1022-411D-9345-90EB328A27DF}"/>
    <cellStyle name="Total 4 12 2 2 3" xfId="30106" xr:uid="{E1852E19-9B68-4161-9FB5-59E9E5232B80}"/>
    <cellStyle name="Total 4 12 2 3" xfId="30107" xr:uid="{F772BA87-8918-4D0F-A683-D3D7989C8253}"/>
    <cellStyle name="Total 4 12 2 4" xfId="30108" xr:uid="{B5864499-F3D9-401C-9759-8069D1B874A2}"/>
    <cellStyle name="Total 4 12 3" xfId="30109" xr:uid="{F36C226F-2E75-47B3-86A1-D0F733FEBF45}"/>
    <cellStyle name="Total 4 12 3 2" xfId="30110" xr:uid="{82D99A22-E6C3-4DED-98F8-A6F14D9D397C}"/>
    <cellStyle name="Total 4 12 3 2 2" xfId="30111" xr:uid="{98FDF801-C44D-482E-8293-DEA0918B44DF}"/>
    <cellStyle name="Total 4 12 3 2 3" xfId="30112" xr:uid="{161A62FF-C314-4F97-86C5-77607BCEBADF}"/>
    <cellStyle name="Total 4 12 3 3" xfId="30113" xr:uid="{040BCD15-35AE-4863-BB65-9F0CEF8C9945}"/>
    <cellStyle name="Total 4 12 3 4" xfId="30114" xr:uid="{097AC059-CEC7-45E9-81FF-2B0E8F5FF2BC}"/>
    <cellStyle name="Total 4 12 4" xfId="30115" xr:uid="{ED0BCFC3-A9CE-4EBE-9289-B5C1C58C7BAC}"/>
    <cellStyle name="Total 4 12 4 2" xfId="30116" xr:uid="{CF9C4D1A-D974-472A-81DE-DAFB3E2C9A67}"/>
    <cellStyle name="Total 4 12 4 2 2" xfId="30117" xr:uid="{5EA47C18-CF7B-472F-A5BF-5B56DFF1C5A4}"/>
    <cellStyle name="Total 4 12 4 2 3" xfId="30118" xr:uid="{A17F089F-B251-46F5-BF1A-C2854346A2BD}"/>
    <cellStyle name="Total 4 12 4 3" xfId="30119" xr:uid="{19DF4DF2-9D43-4B3E-8B13-0C63F123E12C}"/>
    <cellStyle name="Total 4 12 4 4" xfId="30120" xr:uid="{4A8B1AFE-6D86-4751-953E-E0B497C75F40}"/>
    <cellStyle name="Total 4 12 5" xfId="30121" xr:uid="{4F29726B-DB92-4326-BD4B-BDA659844066}"/>
    <cellStyle name="Total 4 12 5 2" xfId="30122" xr:uid="{93469DE5-4BBF-4EE8-BC5D-49838079A5DE}"/>
    <cellStyle name="Total 4 12 5 2 2" xfId="30123" xr:uid="{E45D042F-32C3-4675-9640-08D9ADD95C5C}"/>
    <cellStyle name="Total 4 12 5 2 3" xfId="30124" xr:uid="{9BC138E4-B59B-4E43-BFD4-FB8B4B8C6AB8}"/>
    <cellStyle name="Total 4 12 5 3" xfId="30125" xr:uid="{44B3E373-0422-485D-A052-BBFEE8C7ACF7}"/>
    <cellStyle name="Total 4 12 5 4" xfId="30126" xr:uid="{25A0160E-33F9-449D-A7A4-9117F8A01AF4}"/>
    <cellStyle name="Total 4 12 6" xfId="30127" xr:uid="{FC18AD65-78B2-45C4-9DA6-9C880FB03E9B}"/>
    <cellStyle name="Total 4 12 6 2" xfId="30128" xr:uid="{EE9DD9C5-981D-438F-8143-70E419E0140D}"/>
    <cellStyle name="Total 4 12 6 2 2" xfId="30129" xr:uid="{9E5AB050-B9E8-4232-A686-2E41A574A351}"/>
    <cellStyle name="Total 4 12 6 2 3" xfId="30130" xr:uid="{5D7D4000-FFAB-4F1F-A5EA-DA1F45CCD986}"/>
    <cellStyle name="Total 4 12 6 3" xfId="30131" xr:uid="{343D4F35-A210-40DD-A617-FBBE5228D791}"/>
    <cellStyle name="Total 4 12 6 4" xfId="30132" xr:uid="{093F6939-C86A-4557-9473-76FC8466B258}"/>
    <cellStyle name="Total 4 12 7" xfId="30133" xr:uid="{0EFEE292-0F6F-4067-A403-8C8E85900BE7}"/>
    <cellStyle name="Total 4 12 7 2" xfId="30134" xr:uid="{0DF57BA9-AE7E-410A-AB12-7B5BE573B102}"/>
    <cellStyle name="Total 4 12 7 3" xfId="30135" xr:uid="{6619C0A2-2032-4229-9AAF-4912390D8AA2}"/>
    <cellStyle name="Total 4 12 8" xfId="30136" xr:uid="{A7D2A14F-C242-4681-A200-35B1E8F5824B}"/>
    <cellStyle name="Total 4 12 9" xfId="30137" xr:uid="{2FF23B36-1530-432E-83FD-0A3518B93961}"/>
    <cellStyle name="Total 4 13" xfId="30138" xr:uid="{12E9FC49-8DC8-4F17-A768-9E65524442D8}"/>
    <cellStyle name="Total 4 13 2" xfId="30139" xr:uid="{92E9E32E-C43A-4669-BF60-EEE5FC650817}"/>
    <cellStyle name="Total 4 13 2 2" xfId="30140" xr:uid="{697928A5-0B86-46EA-AA78-70BE80F2345C}"/>
    <cellStyle name="Total 4 13 2 2 2" xfId="30141" xr:uid="{73B58FF9-4951-4049-8413-52147479ABD0}"/>
    <cellStyle name="Total 4 13 2 2 3" xfId="30142" xr:uid="{66F5AD8B-CFA4-485C-9DF2-AF508CD65079}"/>
    <cellStyle name="Total 4 13 2 3" xfId="30143" xr:uid="{9C8B73FA-2A8B-4EC4-A2FD-AEDF44E96FEF}"/>
    <cellStyle name="Total 4 13 2 4" xfId="30144" xr:uid="{0EEA8248-2BAD-48E6-8930-F0A4C9E921BB}"/>
    <cellStyle name="Total 4 13 3" xfId="30145" xr:uid="{88E565DB-AC22-41D6-8895-71541D859A85}"/>
    <cellStyle name="Total 4 13 3 2" xfId="30146" xr:uid="{C25A33F6-8628-483B-91CA-CB8EF4839223}"/>
    <cellStyle name="Total 4 13 3 2 2" xfId="30147" xr:uid="{E59159C8-B54C-432B-A43A-2624FF1A1461}"/>
    <cellStyle name="Total 4 13 3 2 3" xfId="30148" xr:uid="{ED3DFCD4-7D5B-4727-B326-EB75323F2CD9}"/>
    <cellStyle name="Total 4 13 3 3" xfId="30149" xr:uid="{C0C976AA-16AE-4D99-8816-85ED21687099}"/>
    <cellStyle name="Total 4 13 3 4" xfId="30150" xr:uid="{9459A1F2-E230-4160-9282-9DC2CB9CE4D6}"/>
    <cellStyle name="Total 4 13 4" xfId="30151" xr:uid="{C4D1DF00-833B-4C70-B433-AF84AA44E769}"/>
    <cellStyle name="Total 4 13 4 2" xfId="30152" xr:uid="{641C690F-E877-492D-8AB0-EF3F12F780F7}"/>
    <cellStyle name="Total 4 13 4 2 2" xfId="30153" xr:uid="{5AB62D4A-59D3-43D2-8063-2496CD51CC2A}"/>
    <cellStyle name="Total 4 13 4 2 3" xfId="30154" xr:uid="{31DF4F0A-C5CF-4647-B452-31A3D912B4FC}"/>
    <cellStyle name="Total 4 13 4 3" xfId="30155" xr:uid="{A6A6AA20-71C8-49CB-8EAC-D2F53613F2D2}"/>
    <cellStyle name="Total 4 13 4 4" xfId="30156" xr:uid="{D4DBACB1-807D-412E-BE11-C4A7E3F04CD2}"/>
    <cellStyle name="Total 4 13 5" xfId="30157" xr:uid="{77EADFBE-36AF-4AB6-9FAD-16BD30FE8E3D}"/>
    <cellStyle name="Total 4 13 5 2" xfId="30158" xr:uid="{577DCE7C-18B7-44D5-9F63-DE8EE33DB2B3}"/>
    <cellStyle name="Total 4 13 5 2 2" xfId="30159" xr:uid="{2EAC0C4C-1E40-476E-9F84-CF855FE0B441}"/>
    <cellStyle name="Total 4 13 5 2 3" xfId="30160" xr:uid="{F66DF979-6EE4-4F7E-BC7D-C0BAE432B26A}"/>
    <cellStyle name="Total 4 13 5 3" xfId="30161" xr:uid="{3C1D4C95-5D95-49C5-882C-8669CC164A22}"/>
    <cellStyle name="Total 4 13 5 4" xfId="30162" xr:uid="{141CA2F5-28E0-438D-87B7-1443281A84AF}"/>
    <cellStyle name="Total 4 13 6" xfId="30163" xr:uid="{FC573D7E-13C5-4864-974B-B430D43E655C}"/>
    <cellStyle name="Total 4 13 6 2" xfId="30164" xr:uid="{3CBAD376-FE48-4A61-A5B6-E775DFF0909E}"/>
    <cellStyle name="Total 4 13 6 2 2" xfId="30165" xr:uid="{5F157CB4-850B-491D-9918-341E1AF9BB02}"/>
    <cellStyle name="Total 4 13 6 2 3" xfId="30166" xr:uid="{5456B081-68E5-46E1-9ECE-E279F14FFD60}"/>
    <cellStyle name="Total 4 13 6 3" xfId="30167" xr:uid="{56224CCA-18C1-432D-A3BD-E178E782F5CF}"/>
    <cellStyle name="Total 4 13 6 4" xfId="30168" xr:uid="{D1F03392-66B6-4335-A404-CAA90B0F9B64}"/>
    <cellStyle name="Total 4 13 7" xfId="30169" xr:uid="{BF8C01E3-52DB-41EB-B255-F44BC326A8BB}"/>
    <cellStyle name="Total 4 13 7 2" xfId="30170" xr:uid="{341A20B5-DBF2-4A30-8503-71A53E6984F6}"/>
    <cellStyle name="Total 4 13 7 3" xfId="30171" xr:uid="{19861E0D-ABE6-491B-81D3-6CCC619776D4}"/>
    <cellStyle name="Total 4 13 8" xfId="30172" xr:uid="{29A25E3D-06B5-46AC-8725-C00A4915D82F}"/>
    <cellStyle name="Total 4 13 9" xfId="30173" xr:uid="{38E614F8-39E8-4365-B322-FE1510A364F3}"/>
    <cellStyle name="Total 4 14" xfId="30174" xr:uid="{8D5243F9-E598-4A78-8B75-BD530D9C2771}"/>
    <cellStyle name="Total 4 14 2" xfId="30175" xr:uid="{54E39F14-314C-426A-AA8E-2410835C4EB6}"/>
    <cellStyle name="Total 4 14 2 2" xfId="30176" xr:uid="{FB0E9E8B-3527-4AFE-B43D-290E85BD37C3}"/>
    <cellStyle name="Total 4 14 2 2 2" xfId="30177" xr:uid="{E9D42B61-0457-4582-97E2-85CEF0A08168}"/>
    <cellStyle name="Total 4 14 2 2 3" xfId="30178" xr:uid="{B7FFB163-090B-4AE7-80BA-AB84D1F5F4DA}"/>
    <cellStyle name="Total 4 14 2 3" xfId="30179" xr:uid="{CA6317C7-E121-455C-823C-B8085A349B26}"/>
    <cellStyle name="Total 4 14 2 4" xfId="30180" xr:uid="{FA43E568-A705-45CA-A130-302310299A2E}"/>
    <cellStyle name="Total 4 14 3" xfId="30181" xr:uid="{28079837-0FD5-48E8-AF4A-1CA9270A8E97}"/>
    <cellStyle name="Total 4 14 3 2" xfId="30182" xr:uid="{21074452-21A2-4596-B0F2-34C1EDEA0CE9}"/>
    <cellStyle name="Total 4 14 3 2 2" xfId="30183" xr:uid="{D8648377-76B1-4284-8B0D-4AF66A41471F}"/>
    <cellStyle name="Total 4 14 3 2 3" xfId="30184" xr:uid="{12447DB7-41BD-4555-9AB9-94414D23DDE6}"/>
    <cellStyle name="Total 4 14 3 3" xfId="30185" xr:uid="{DCBFB1E6-6C70-4468-92D8-1F668F1669D6}"/>
    <cellStyle name="Total 4 14 3 4" xfId="30186" xr:uid="{4DA028AE-0A6E-43D9-9FD1-370B769FD088}"/>
    <cellStyle name="Total 4 14 4" xfId="30187" xr:uid="{39D1F7B5-B6C3-4F6A-8105-BDB97AA39430}"/>
    <cellStyle name="Total 4 14 4 2" xfId="30188" xr:uid="{EF3CD061-FD1B-4F0A-A17B-9F8C02260BEB}"/>
    <cellStyle name="Total 4 14 4 2 2" xfId="30189" xr:uid="{BB95A7DA-1E81-46CF-8853-9A4116E04275}"/>
    <cellStyle name="Total 4 14 4 2 3" xfId="30190" xr:uid="{344816EB-0608-44DF-A5CB-851C75CFD01C}"/>
    <cellStyle name="Total 4 14 4 3" xfId="30191" xr:uid="{78578D28-142F-49B0-A87F-EB56834F8EF9}"/>
    <cellStyle name="Total 4 14 4 4" xfId="30192" xr:uid="{CAEBAE6E-014E-4072-8091-3F24DB53181C}"/>
    <cellStyle name="Total 4 14 5" xfId="30193" xr:uid="{37550138-12CD-4618-A819-2B167CCC745C}"/>
    <cellStyle name="Total 4 14 5 2" xfId="30194" xr:uid="{FD03EA2D-013E-47FA-9F8A-75C5CC643848}"/>
    <cellStyle name="Total 4 14 5 2 2" xfId="30195" xr:uid="{7D9C7E61-7617-428B-A6BE-FF6AE3741135}"/>
    <cellStyle name="Total 4 14 5 2 3" xfId="30196" xr:uid="{3A41017D-E24C-48C0-BD0D-5F6DB6070BE7}"/>
    <cellStyle name="Total 4 14 5 3" xfId="30197" xr:uid="{40F4CACA-5CBB-46C6-A00C-9D78399BFDF3}"/>
    <cellStyle name="Total 4 14 5 4" xfId="30198" xr:uid="{6B5E5957-5F45-40DA-BAE4-857CC377B767}"/>
    <cellStyle name="Total 4 14 6" xfId="30199" xr:uid="{DE3C2EB9-A64A-4785-A73E-7D7D40755408}"/>
    <cellStyle name="Total 4 14 6 2" xfId="30200" xr:uid="{0C7D1800-5704-42EC-BA0F-90D9977B5ADE}"/>
    <cellStyle name="Total 4 14 6 2 2" xfId="30201" xr:uid="{5BFE9606-75D4-4362-9982-97E3726E62A3}"/>
    <cellStyle name="Total 4 14 6 2 3" xfId="30202" xr:uid="{B9D9029C-CA5A-4573-B9AE-526881A495A9}"/>
    <cellStyle name="Total 4 14 6 3" xfId="30203" xr:uid="{ABA48D77-C916-45FB-A7DC-67E776D055EA}"/>
    <cellStyle name="Total 4 14 6 4" xfId="30204" xr:uid="{49EB2049-2242-45E7-AF0B-726846AAB01A}"/>
    <cellStyle name="Total 4 14 7" xfId="30205" xr:uid="{BB151E16-C1D5-4585-97E9-75C5185C3FCE}"/>
    <cellStyle name="Total 4 14 7 2" xfId="30206" xr:uid="{BEC5F4B2-065B-4879-AD83-5CF5742819B2}"/>
    <cellStyle name="Total 4 14 7 3" xfId="30207" xr:uid="{744782E1-3464-4EB4-9C03-C2A02953977A}"/>
    <cellStyle name="Total 4 14 8" xfId="30208" xr:uid="{936346DE-1F06-4131-AE04-3E38C7C8AEDC}"/>
    <cellStyle name="Total 4 14 9" xfId="30209" xr:uid="{DF5CDDEF-CCAF-467B-8318-5AFDFF09DA8C}"/>
    <cellStyle name="Total 4 15" xfId="30210" xr:uid="{AD4F2419-D48B-4FCC-8032-E11DD3319429}"/>
    <cellStyle name="Total 4 15 2" xfId="30211" xr:uid="{F4D95443-9F7E-4326-952F-A07C121C3328}"/>
    <cellStyle name="Total 4 15 2 2" xfId="30212" xr:uid="{A5D7FD32-169F-4569-B508-7350E053CEE7}"/>
    <cellStyle name="Total 4 15 2 2 2" xfId="30213" xr:uid="{D38AF894-9D7C-4580-987B-AAE2C8FC910E}"/>
    <cellStyle name="Total 4 15 2 2 3" xfId="30214" xr:uid="{B9CE141D-FB95-4DCC-8F6C-627D8F6302ED}"/>
    <cellStyle name="Total 4 15 2 3" xfId="30215" xr:uid="{B9565D43-9DC1-4BDC-8401-1A2F08C98E51}"/>
    <cellStyle name="Total 4 15 2 4" xfId="30216" xr:uid="{8B5F48BB-F5FE-4D60-B995-3B50C7FCFDCA}"/>
    <cellStyle name="Total 4 15 3" xfId="30217" xr:uid="{A428C3B7-E2CD-486A-8BEA-6E0E23C37D6D}"/>
    <cellStyle name="Total 4 15 3 2" xfId="30218" xr:uid="{FD2BA64F-E2C3-42DE-9ADB-5AAFE49832A3}"/>
    <cellStyle name="Total 4 15 3 2 2" xfId="30219" xr:uid="{0A55989C-4B0B-4672-8735-5FCAB06C127E}"/>
    <cellStyle name="Total 4 15 3 2 3" xfId="30220" xr:uid="{37D7B836-E3DD-4894-BAD9-EA2B958FC4F0}"/>
    <cellStyle name="Total 4 15 3 3" xfId="30221" xr:uid="{51FC8675-4FD8-4109-9587-EA9A83ADC47D}"/>
    <cellStyle name="Total 4 15 3 4" xfId="30222" xr:uid="{911D39C0-C8A3-49D2-91B2-BFA15ED2D18F}"/>
    <cellStyle name="Total 4 15 4" xfId="30223" xr:uid="{CF94A576-E414-4E98-BC6E-15782E504581}"/>
    <cellStyle name="Total 4 15 4 2" xfId="30224" xr:uid="{3EBEA43E-56DA-47DA-9842-24115661269B}"/>
    <cellStyle name="Total 4 15 4 2 2" xfId="30225" xr:uid="{36AF3823-045D-4D49-9AB3-9581C745783F}"/>
    <cellStyle name="Total 4 15 4 2 3" xfId="30226" xr:uid="{9A87C1B0-D919-4F8E-BE4C-A78C3C8EA3D4}"/>
    <cellStyle name="Total 4 15 4 3" xfId="30227" xr:uid="{CD2D3BB1-A1D2-4954-B299-50071A72087E}"/>
    <cellStyle name="Total 4 15 4 4" xfId="30228" xr:uid="{B6D0C382-EC5E-4482-A4D0-71C7E0D8F82D}"/>
    <cellStyle name="Total 4 15 5" xfId="30229" xr:uid="{1F303787-C27C-48A5-A710-0B44AC480EF8}"/>
    <cellStyle name="Total 4 15 5 2" xfId="30230" xr:uid="{849C14E4-2681-46E9-8B23-40F0FC9E79BE}"/>
    <cellStyle name="Total 4 15 5 2 2" xfId="30231" xr:uid="{5B435842-8BAE-48FF-96DA-C5FFD836FB5A}"/>
    <cellStyle name="Total 4 15 5 2 3" xfId="30232" xr:uid="{E05C14F1-6F1D-48E1-AE2D-D746CD7BA56D}"/>
    <cellStyle name="Total 4 15 5 3" xfId="30233" xr:uid="{6BF76AD0-3717-47EA-9D69-94F97DA3E8BD}"/>
    <cellStyle name="Total 4 15 5 4" xfId="30234" xr:uid="{9767B234-4C83-42F1-87C3-A4B0BC48FA89}"/>
    <cellStyle name="Total 4 15 6" xfId="30235" xr:uid="{BABB29BD-8DC5-4186-B6D5-C4934864AA02}"/>
    <cellStyle name="Total 4 15 6 2" xfId="30236" xr:uid="{59C19232-CE58-46A2-B568-8F6C12B0829E}"/>
    <cellStyle name="Total 4 15 6 2 2" xfId="30237" xr:uid="{AD691BF9-0B00-497A-833C-716C6173CF17}"/>
    <cellStyle name="Total 4 15 6 2 3" xfId="30238" xr:uid="{AC070797-5A7B-4B6E-ABE0-7DD6FEB92FBB}"/>
    <cellStyle name="Total 4 15 6 3" xfId="30239" xr:uid="{47DAA250-E0D0-4575-A30E-C1A518881ECB}"/>
    <cellStyle name="Total 4 15 6 4" xfId="30240" xr:uid="{B3445431-80F4-4705-A688-9A9FC025CCFC}"/>
    <cellStyle name="Total 4 15 7" xfId="30241" xr:uid="{63A0840D-20F8-460A-98DF-FDAAF27C9986}"/>
    <cellStyle name="Total 4 15 7 2" xfId="30242" xr:uid="{38AC4751-5ADF-46EF-B876-F82E1F2709A9}"/>
    <cellStyle name="Total 4 15 7 3" xfId="30243" xr:uid="{65385D0B-1A26-4718-9893-528EACDEC4D7}"/>
    <cellStyle name="Total 4 15 8" xfId="30244" xr:uid="{1D0B4E4B-7909-4C13-8D42-DCA6C50E27BE}"/>
    <cellStyle name="Total 4 15 9" xfId="30245" xr:uid="{0D73F84B-5F6D-4BDB-BC09-94AF125EC2B8}"/>
    <cellStyle name="Total 4 16" xfId="30246" xr:uid="{2E26E692-E744-472A-8DE7-1B017DB5DBE4}"/>
    <cellStyle name="Total 4 16 2" xfId="30247" xr:uid="{6E0D9506-6376-4D99-9CDF-176C3002CF7D}"/>
    <cellStyle name="Total 4 16 2 2" xfId="30248" xr:uid="{2860DDC7-A812-4A0F-B0F7-06B8ADB663B1}"/>
    <cellStyle name="Total 4 16 2 2 2" xfId="30249" xr:uid="{F9FF68DC-FF7D-4FB6-95A6-FA696D2917D2}"/>
    <cellStyle name="Total 4 16 2 2 3" xfId="30250" xr:uid="{7C1E26F4-1EC9-4B82-B054-FDF6BADD622E}"/>
    <cellStyle name="Total 4 16 2 3" xfId="30251" xr:uid="{C79AF6F5-B030-46DB-B3C3-0292E8A36B53}"/>
    <cellStyle name="Total 4 16 2 4" xfId="30252" xr:uid="{FC845501-15B0-43C1-B8DE-AC2BEBB9FE41}"/>
    <cellStyle name="Total 4 16 3" xfId="30253" xr:uid="{B41E9E49-2965-42E5-BF67-EE304A1B68B6}"/>
    <cellStyle name="Total 4 16 3 2" xfId="30254" xr:uid="{FC80E586-5046-4F28-8BF4-2697B19E8334}"/>
    <cellStyle name="Total 4 16 3 2 2" xfId="30255" xr:uid="{14668C20-07AF-4405-8C11-05567CC33940}"/>
    <cellStyle name="Total 4 16 3 2 3" xfId="30256" xr:uid="{2D18ECCE-845B-41FE-82CF-3933D3671E35}"/>
    <cellStyle name="Total 4 16 3 3" xfId="30257" xr:uid="{6B67E8FD-AE2E-436D-B280-FAB79815B2E2}"/>
    <cellStyle name="Total 4 16 3 4" xfId="30258" xr:uid="{0D4A6A44-A1DA-4BA1-AFE4-576CEEEAF7A7}"/>
    <cellStyle name="Total 4 16 4" xfId="30259" xr:uid="{3BF69D14-3995-4FF2-8B21-E5E54D6657EB}"/>
    <cellStyle name="Total 4 16 4 2" xfId="30260" xr:uid="{791A195D-ABE3-4AF3-B2C0-9C8ED474A452}"/>
    <cellStyle name="Total 4 16 4 2 2" xfId="30261" xr:uid="{E8B88431-E252-42BC-91CB-273BA8702706}"/>
    <cellStyle name="Total 4 16 4 2 3" xfId="30262" xr:uid="{2F71C39B-B9F0-409C-87DC-3B3F23347E35}"/>
    <cellStyle name="Total 4 16 4 3" xfId="30263" xr:uid="{ED23DA74-9B67-4A38-B228-2BD50933BACA}"/>
    <cellStyle name="Total 4 16 4 4" xfId="30264" xr:uid="{7C2E2089-94B3-4DB9-A50F-C609D466CF52}"/>
    <cellStyle name="Total 4 16 5" xfId="30265" xr:uid="{F894C204-839B-4DC6-AEFF-A687A5D84823}"/>
    <cellStyle name="Total 4 16 5 2" xfId="30266" xr:uid="{524A6448-B5A8-4C4E-AACD-67110657DC52}"/>
    <cellStyle name="Total 4 16 5 2 2" xfId="30267" xr:uid="{32A990C4-AF7A-4D0D-BE49-51B695EBF5FE}"/>
    <cellStyle name="Total 4 16 5 2 3" xfId="30268" xr:uid="{7E8C560D-CC15-408A-94DA-6E263AA47CB4}"/>
    <cellStyle name="Total 4 16 5 3" xfId="30269" xr:uid="{2DEA6EAB-C38E-48F1-894D-FD7690592C9D}"/>
    <cellStyle name="Total 4 16 5 4" xfId="30270" xr:uid="{B7CB1AA3-153A-40F6-8DDC-DF4001A5F328}"/>
    <cellStyle name="Total 4 16 6" xfId="30271" xr:uid="{E9E1CF72-ABE0-4568-93DB-7A80BACCCDC7}"/>
    <cellStyle name="Total 4 16 6 2" xfId="30272" xr:uid="{60112A62-D963-46CA-9E51-3B1DD59ADDFD}"/>
    <cellStyle name="Total 4 16 6 2 2" xfId="30273" xr:uid="{0EE19A96-8062-46E7-A10D-B3674055B68D}"/>
    <cellStyle name="Total 4 16 6 2 3" xfId="30274" xr:uid="{0248D2DE-4252-4F08-A56C-AC0B3CA10DBA}"/>
    <cellStyle name="Total 4 16 6 3" xfId="30275" xr:uid="{2AF7B2D6-F24B-49B0-90BD-9030F5E3029E}"/>
    <cellStyle name="Total 4 16 6 4" xfId="30276" xr:uid="{8D945F7B-4CB8-4FDC-BD64-37C20457C69A}"/>
    <cellStyle name="Total 4 16 7" xfId="30277" xr:uid="{0B19D0B3-A18D-4070-AE50-6DE0564DE050}"/>
    <cellStyle name="Total 4 16 7 2" xfId="30278" xr:uid="{FC0783D5-8DFA-42F0-8475-FCB3E9CC8FFA}"/>
    <cellStyle name="Total 4 16 7 3" xfId="30279" xr:uid="{C6E9CC48-3682-427F-B9D4-BFBE9B22B2B2}"/>
    <cellStyle name="Total 4 16 8" xfId="30280" xr:uid="{ECC0AFB8-59A7-4DB9-9A79-84147A1FA29B}"/>
    <cellStyle name="Total 4 16 9" xfId="30281" xr:uid="{4AE80810-957D-47D4-8B91-0DD63FAE719A}"/>
    <cellStyle name="Total 4 17" xfId="30282" xr:uid="{F747DA5A-4358-4209-AD51-6A9C2D123EDB}"/>
    <cellStyle name="Total 4 17 2" xfId="30283" xr:uid="{B291D829-AFAF-4EB5-ACF7-1AC0EEB6EA9C}"/>
    <cellStyle name="Total 4 17 2 2" xfId="30284" xr:uid="{51E08190-593A-47B3-BF46-A774E1B13475}"/>
    <cellStyle name="Total 4 17 2 2 2" xfId="30285" xr:uid="{13C0AA04-4E2D-4B9E-A0CD-9EDB46505B98}"/>
    <cellStyle name="Total 4 17 2 2 3" xfId="30286" xr:uid="{21F5B52F-749D-4C8F-8063-0B5DDD17A245}"/>
    <cellStyle name="Total 4 17 2 3" xfId="30287" xr:uid="{29D07D15-16B5-40E3-AB92-421E3663D0F1}"/>
    <cellStyle name="Total 4 17 2 4" xfId="30288" xr:uid="{9C286C33-2E74-43AB-B6BE-18A104964B9D}"/>
    <cellStyle name="Total 4 17 3" xfId="30289" xr:uid="{9436615A-2948-432F-8BB7-D61AEC658CE9}"/>
    <cellStyle name="Total 4 17 3 2" xfId="30290" xr:uid="{53970F66-30E0-4944-A8EF-D2342F9930F2}"/>
    <cellStyle name="Total 4 17 3 2 2" xfId="30291" xr:uid="{7108DAAE-9779-4374-BC19-0B5C847A6A85}"/>
    <cellStyle name="Total 4 17 3 2 3" xfId="30292" xr:uid="{403E7A14-B3D2-49B1-95F9-4C2E08890E58}"/>
    <cellStyle name="Total 4 17 3 3" xfId="30293" xr:uid="{EC7DA9DA-211A-4263-AD95-DC053F2282EA}"/>
    <cellStyle name="Total 4 17 3 4" xfId="30294" xr:uid="{E8B85C93-8175-4E1D-AAA5-9D6D755342C7}"/>
    <cellStyle name="Total 4 17 4" xfId="30295" xr:uid="{2580E193-6A1C-40F8-8C5B-E0BE3A30A92D}"/>
    <cellStyle name="Total 4 17 4 2" xfId="30296" xr:uid="{B02E70E1-5D86-4E61-8F76-E4AA3971D9A9}"/>
    <cellStyle name="Total 4 17 4 2 2" xfId="30297" xr:uid="{EE3889F6-1910-4E07-B14A-DABA521BF3A0}"/>
    <cellStyle name="Total 4 17 4 2 3" xfId="30298" xr:uid="{9F1205A8-7925-44A3-9F3F-688883CD1DF7}"/>
    <cellStyle name="Total 4 17 4 3" xfId="30299" xr:uid="{E4061781-2BCD-40E1-8D1E-46E052F51268}"/>
    <cellStyle name="Total 4 17 4 4" xfId="30300" xr:uid="{4A46F9DE-5405-41AD-860A-7B8D68AF2239}"/>
    <cellStyle name="Total 4 17 5" xfId="30301" xr:uid="{B840ABDD-CF47-4FF6-9246-B1C8E49DC44B}"/>
    <cellStyle name="Total 4 17 5 2" xfId="30302" xr:uid="{AF41963B-AC61-433D-B944-B6C13BAC9357}"/>
    <cellStyle name="Total 4 17 5 2 2" xfId="30303" xr:uid="{1BA7C2EB-8919-42DA-9A5F-E3DEA3AC81C7}"/>
    <cellStyle name="Total 4 17 5 2 3" xfId="30304" xr:uid="{5AF425EC-4BB8-4C5E-825C-08543184002D}"/>
    <cellStyle name="Total 4 17 5 3" xfId="30305" xr:uid="{95F9E693-65C0-4D77-8454-9E69EC3C28BF}"/>
    <cellStyle name="Total 4 17 5 4" xfId="30306" xr:uid="{765FAB4F-C039-413E-9F88-C4A1D7563834}"/>
    <cellStyle name="Total 4 17 6" xfId="30307" xr:uid="{54416469-B63C-4411-9C85-4064FFD54B9F}"/>
    <cellStyle name="Total 4 17 6 2" xfId="30308" xr:uid="{8245EAB8-9F3F-4248-9182-ACFD443C888A}"/>
    <cellStyle name="Total 4 17 6 2 2" xfId="30309" xr:uid="{000708CC-ABDF-4324-8C96-96D9DF28AF30}"/>
    <cellStyle name="Total 4 17 6 2 3" xfId="30310" xr:uid="{CB3FAB70-8674-410C-AE36-BE85FFECD55A}"/>
    <cellStyle name="Total 4 17 6 3" xfId="30311" xr:uid="{18E967FE-1534-489B-9AC4-68F4E57870EF}"/>
    <cellStyle name="Total 4 17 6 4" xfId="30312" xr:uid="{D1CC5952-60E0-4363-AFD4-A0D97EC5BF39}"/>
    <cellStyle name="Total 4 17 7" xfId="30313" xr:uid="{3AE0983A-5BD9-46E0-B376-A52C845F9966}"/>
    <cellStyle name="Total 4 17 7 2" xfId="30314" xr:uid="{5B4A916B-8584-4220-BCD6-E1F5C0E4B841}"/>
    <cellStyle name="Total 4 17 7 3" xfId="30315" xr:uid="{D9BBEB34-917A-4B3A-A590-FD6E94654AAA}"/>
    <cellStyle name="Total 4 17 8" xfId="30316" xr:uid="{BFDCFA63-ACDD-4E16-B512-03F62A8556C7}"/>
    <cellStyle name="Total 4 17 9" xfId="30317" xr:uid="{ABBE2E11-F919-4C4E-9BA3-A873D8477C1B}"/>
    <cellStyle name="Total 4 18" xfId="30318" xr:uid="{56A7F0E2-854D-4A2B-987E-4AA6B1E80CC1}"/>
    <cellStyle name="Total 4 18 2" xfId="30319" xr:uid="{D726A63D-5ABF-4631-BFBC-CE333A6A3850}"/>
    <cellStyle name="Total 4 18 2 2" xfId="30320" xr:uid="{8DE7C504-0960-4D3D-B36F-82247F95918E}"/>
    <cellStyle name="Total 4 18 2 2 2" xfId="30321" xr:uid="{E19DB782-1428-48D7-8BB7-4F4F6617B726}"/>
    <cellStyle name="Total 4 18 2 2 3" xfId="30322" xr:uid="{67C2A622-6FA4-45FD-BA75-06A0F8308561}"/>
    <cellStyle name="Total 4 18 2 3" xfId="30323" xr:uid="{046E584F-1CE7-4EB5-8006-E84630F1D560}"/>
    <cellStyle name="Total 4 18 2 4" xfId="30324" xr:uid="{1B1DEB52-CA5D-4B7E-89B9-D98313E93D23}"/>
    <cellStyle name="Total 4 18 3" xfId="30325" xr:uid="{6C4F2384-11C2-45EA-ABA3-10745FF1D494}"/>
    <cellStyle name="Total 4 18 3 2" xfId="30326" xr:uid="{7ACF9634-0E9A-4399-AB55-74CD9A9A3B15}"/>
    <cellStyle name="Total 4 18 3 2 2" xfId="30327" xr:uid="{57B99926-6024-4789-982C-48228E38E8C3}"/>
    <cellStyle name="Total 4 18 3 2 3" xfId="30328" xr:uid="{F21D6BBC-F942-460D-BCE7-A71047D684F3}"/>
    <cellStyle name="Total 4 18 3 3" xfId="30329" xr:uid="{1B9FA210-AB57-4789-AC7C-9F9A8BB65F39}"/>
    <cellStyle name="Total 4 18 3 4" xfId="30330" xr:uid="{9475AB8A-0188-4627-B42D-5416586639F0}"/>
    <cellStyle name="Total 4 18 4" xfId="30331" xr:uid="{325B7287-E831-4053-B595-060837D9AE54}"/>
    <cellStyle name="Total 4 18 4 2" xfId="30332" xr:uid="{8618126F-1B4A-46D9-9A8F-A09B9BA212D1}"/>
    <cellStyle name="Total 4 18 4 2 2" xfId="30333" xr:uid="{B64873D6-26B7-4E2B-AFC6-36CF51FE62A3}"/>
    <cellStyle name="Total 4 18 4 2 3" xfId="30334" xr:uid="{240A7444-0DA6-4A57-AD5E-B35C1B417CA3}"/>
    <cellStyle name="Total 4 18 4 3" xfId="30335" xr:uid="{FD8F028B-4261-4BCF-B1FB-B3A395883FE6}"/>
    <cellStyle name="Total 4 18 4 4" xfId="30336" xr:uid="{0CBC32AE-401E-45B1-A28D-FBAF0CE29E7A}"/>
    <cellStyle name="Total 4 18 5" xfId="30337" xr:uid="{ACB6B31A-5A3D-42D4-B8A6-4CED4E1A08D5}"/>
    <cellStyle name="Total 4 18 5 2" xfId="30338" xr:uid="{BDED09E8-1A3F-4A5A-A479-84E7B7E4671E}"/>
    <cellStyle name="Total 4 18 5 2 2" xfId="30339" xr:uid="{B9C6749E-D6D1-489C-8ADE-585B595D0E04}"/>
    <cellStyle name="Total 4 18 5 2 3" xfId="30340" xr:uid="{B78A675A-8752-49A7-B5C9-D5F4C7AAC257}"/>
    <cellStyle name="Total 4 18 5 3" xfId="30341" xr:uid="{32281E80-B740-494F-945E-8DB7FE062FFA}"/>
    <cellStyle name="Total 4 18 5 4" xfId="30342" xr:uid="{7BA09AFB-387D-4BF5-ACD2-8AB284EE964C}"/>
    <cellStyle name="Total 4 18 6" xfId="30343" xr:uid="{0951F758-E364-4C1F-A6B8-76D195C0D07B}"/>
    <cellStyle name="Total 4 18 6 2" xfId="30344" xr:uid="{7022442C-58F5-48F8-BFED-412DEA11E9A4}"/>
    <cellStyle name="Total 4 18 6 2 2" xfId="30345" xr:uid="{8F487236-035C-44B0-BB49-89482B3D7D83}"/>
    <cellStyle name="Total 4 18 6 2 3" xfId="30346" xr:uid="{10E7FF79-EE93-401D-96AB-8E85A1F60C35}"/>
    <cellStyle name="Total 4 18 6 3" xfId="30347" xr:uid="{999149B8-B7EB-44CE-B782-509BAA99D43E}"/>
    <cellStyle name="Total 4 18 6 4" xfId="30348" xr:uid="{F81C3FEE-1856-4330-A545-C31C7E08C911}"/>
    <cellStyle name="Total 4 18 7" xfId="30349" xr:uid="{E389BB47-6E3D-4021-AA8B-467038C934A4}"/>
    <cellStyle name="Total 4 18 7 2" xfId="30350" xr:uid="{16876D6C-7E3F-4A23-8AE4-43C3AAB8A1E9}"/>
    <cellStyle name="Total 4 18 7 3" xfId="30351" xr:uid="{D9DFFFEB-D34E-40F0-9092-6F32BE9D95FF}"/>
    <cellStyle name="Total 4 18 8" xfId="30352" xr:uid="{D42C3985-AA48-46EC-9BEB-1F23E7A1158F}"/>
    <cellStyle name="Total 4 18 9" xfId="30353" xr:uid="{BDC2E22F-A507-4076-9951-5E95067CD7DB}"/>
    <cellStyle name="Total 4 19" xfId="30354" xr:uid="{1791A1B5-AA57-4B97-B62A-7932DF181196}"/>
    <cellStyle name="Total 4 19 2" xfId="30355" xr:uid="{A86148E1-911A-4AE2-AAC2-83CBA68DF4A9}"/>
    <cellStyle name="Total 4 19 2 2" xfId="30356" xr:uid="{B5C90EFC-13A7-44FE-8A7B-7EA0A9DE9CE7}"/>
    <cellStyle name="Total 4 19 2 2 2" xfId="30357" xr:uid="{218A2241-57CF-4257-BCB2-53C2DA73C12F}"/>
    <cellStyle name="Total 4 19 2 2 3" xfId="30358" xr:uid="{EE81E930-6ABE-4A03-A174-0545890DB675}"/>
    <cellStyle name="Total 4 19 2 3" xfId="30359" xr:uid="{D0798268-3AA4-4FA9-BA8D-D159E1F35612}"/>
    <cellStyle name="Total 4 19 2 4" xfId="30360" xr:uid="{DAFED0F6-DBA9-489F-B95C-81675B019AA7}"/>
    <cellStyle name="Total 4 19 3" xfId="30361" xr:uid="{F956F7CE-BD0D-4193-ABD9-01473C065FF1}"/>
    <cellStyle name="Total 4 19 3 2" xfId="30362" xr:uid="{4E380937-CA79-4A8D-9F4B-E761F06A993C}"/>
    <cellStyle name="Total 4 19 3 2 2" xfId="30363" xr:uid="{DC7A380A-77A9-45CB-A0F4-C6FD48F85CF0}"/>
    <cellStyle name="Total 4 19 3 2 3" xfId="30364" xr:uid="{61BE5311-DC25-4C68-9CD2-529B5B64D1AC}"/>
    <cellStyle name="Total 4 19 3 3" xfId="30365" xr:uid="{B2CAADD3-0637-4326-8B86-BDDBDD4E8DD0}"/>
    <cellStyle name="Total 4 19 3 4" xfId="30366" xr:uid="{3D5D3DF4-8086-4D98-9BA5-3DB34BEC43E1}"/>
    <cellStyle name="Total 4 19 4" xfId="30367" xr:uid="{EC4EAE9F-A404-4A00-B63B-2FF07596CF52}"/>
    <cellStyle name="Total 4 19 4 2" xfId="30368" xr:uid="{2653462F-2CB8-4CA3-B5E1-82CE4316A371}"/>
    <cellStyle name="Total 4 19 4 2 2" xfId="30369" xr:uid="{9CA9FB1C-661E-4CBA-8888-E2B40272812E}"/>
    <cellStyle name="Total 4 19 4 2 3" xfId="30370" xr:uid="{0B7EBFEE-81D0-4A12-9F70-724660697C41}"/>
    <cellStyle name="Total 4 19 4 3" xfId="30371" xr:uid="{BB579160-714A-4544-9003-44AD04A80CFD}"/>
    <cellStyle name="Total 4 19 4 4" xfId="30372" xr:uid="{CA0F17BE-5B60-4DDD-A942-ADCAC26D4F8C}"/>
    <cellStyle name="Total 4 19 5" xfId="30373" xr:uid="{DE7C9891-6F49-4FD6-AEFA-A6332D2AD920}"/>
    <cellStyle name="Total 4 19 5 2" xfId="30374" xr:uid="{F238144B-53FD-4DA5-A865-71AC118EB320}"/>
    <cellStyle name="Total 4 19 5 2 2" xfId="30375" xr:uid="{2C42FCBD-DB3F-479C-B9BC-5740270DBC1E}"/>
    <cellStyle name="Total 4 19 5 2 3" xfId="30376" xr:uid="{68929DC4-AF9D-449E-83D4-724FFEDB9C28}"/>
    <cellStyle name="Total 4 19 5 3" xfId="30377" xr:uid="{19A20811-6AB6-49B3-B708-4C72447CFD6C}"/>
    <cellStyle name="Total 4 19 5 4" xfId="30378" xr:uid="{62FDE291-CA78-4205-83CF-2076ACA77ADC}"/>
    <cellStyle name="Total 4 19 6" xfId="30379" xr:uid="{25215C82-A2AB-4535-8C6F-1EAA71B2D576}"/>
    <cellStyle name="Total 4 19 6 2" xfId="30380" xr:uid="{CC8FE376-C8C2-43EF-91ED-CB8C6CA8E67F}"/>
    <cellStyle name="Total 4 19 6 2 2" xfId="30381" xr:uid="{EACE39BD-F5D9-45D0-986A-3FA587652419}"/>
    <cellStyle name="Total 4 19 6 2 3" xfId="30382" xr:uid="{C8E94E0D-FDC3-4BF8-882F-C4AFC95F9D3F}"/>
    <cellStyle name="Total 4 19 6 3" xfId="30383" xr:uid="{656185B9-D36C-4D4F-B1AB-623B3DAD0AB6}"/>
    <cellStyle name="Total 4 19 6 4" xfId="30384" xr:uid="{3831E775-7E73-4C29-B037-ECA46A179336}"/>
    <cellStyle name="Total 4 19 7" xfId="30385" xr:uid="{2A8962AF-28FB-4AFA-B0CA-3EBB824A416E}"/>
    <cellStyle name="Total 4 19 7 2" xfId="30386" xr:uid="{EB37602C-D739-4FCD-8173-B5CAD9C3C30C}"/>
    <cellStyle name="Total 4 19 7 3" xfId="30387" xr:uid="{89CAEF10-3BE7-4868-AACA-C2E46EBD706A}"/>
    <cellStyle name="Total 4 19 8" xfId="30388" xr:uid="{EE8E274D-2362-4A35-BE14-2F710D55D697}"/>
    <cellStyle name="Total 4 19 9" xfId="30389" xr:uid="{E6D8D924-3D8E-498A-B9C8-9DDEDD043F56}"/>
    <cellStyle name="Total 4 2" xfId="4419" xr:uid="{E620A1F4-CB8B-446A-A5CD-A1024543F3DD}"/>
    <cellStyle name="Total 4 2 10" xfId="30390" xr:uid="{6F5327C2-50F9-4D20-AB1C-3C4BD10AAF66}"/>
    <cellStyle name="Total 4 2 10 2" xfId="30391" xr:uid="{F0C59E63-DC06-4BB3-BC99-20221AF175D2}"/>
    <cellStyle name="Total 4 2 10 2 2" xfId="30392" xr:uid="{4353FF60-A912-4945-A307-911107511ADE}"/>
    <cellStyle name="Total 4 2 10 2 2 2" xfId="30393" xr:uid="{20F5CAC1-C801-4F14-A92C-5960D64A85FB}"/>
    <cellStyle name="Total 4 2 10 2 2 3" xfId="30394" xr:uid="{37E4272D-A050-4898-BEC7-E06B8B2167EC}"/>
    <cellStyle name="Total 4 2 10 2 3" xfId="30395" xr:uid="{E14B5F90-B5DA-46E5-B7EE-784FB6D7F8DB}"/>
    <cellStyle name="Total 4 2 10 2 4" xfId="30396" xr:uid="{3818408E-65F8-40FA-BC3A-FA44AC669672}"/>
    <cellStyle name="Total 4 2 10 3" xfId="30397" xr:uid="{E89CAC54-7358-402E-BDCC-76AE66EC0DEB}"/>
    <cellStyle name="Total 4 2 10 3 2" xfId="30398" xr:uid="{C2B5206F-FED5-4EEB-BB37-FE9526341ACD}"/>
    <cellStyle name="Total 4 2 10 3 2 2" xfId="30399" xr:uid="{F3FFF767-57C2-4A24-98ED-D4365172827E}"/>
    <cellStyle name="Total 4 2 10 3 2 3" xfId="30400" xr:uid="{2F32B50E-B3FF-4D3E-8F8B-AEEF999A4A23}"/>
    <cellStyle name="Total 4 2 10 3 3" xfId="30401" xr:uid="{AABC12E1-7775-4D14-BB1E-1A1BF24256D7}"/>
    <cellStyle name="Total 4 2 10 3 4" xfId="30402" xr:uid="{560F666C-5095-4873-B93B-E06B7F1166D6}"/>
    <cellStyle name="Total 4 2 10 4" xfId="30403" xr:uid="{B8E4D2D2-8552-4ACC-94BE-A1A73948DD59}"/>
    <cellStyle name="Total 4 2 10 4 2" xfId="30404" xr:uid="{E4D6B511-F997-4659-920C-009D6B56277C}"/>
    <cellStyle name="Total 4 2 10 4 2 2" xfId="30405" xr:uid="{31CB5D99-BCA5-41E2-96D7-AF263CBDA3BF}"/>
    <cellStyle name="Total 4 2 10 4 2 3" xfId="30406" xr:uid="{5D1A84B5-A9AD-4B83-A03C-FEB25C38E6D7}"/>
    <cellStyle name="Total 4 2 10 4 3" xfId="30407" xr:uid="{2AF8A6DA-247A-4A5C-A504-C3AE1F2458EF}"/>
    <cellStyle name="Total 4 2 10 4 4" xfId="30408" xr:uid="{30CFCD61-CF25-482E-A387-C76CFAC15801}"/>
    <cellStyle name="Total 4 2 10 5" xfId="30409" xr:uid="{1A0207BE-4E6A-4FDB-B099-2551915DE522}"/>
    <cellStyle name="Total 4 2 10 5 2" xfId="30410" xr:uid="{B5963B4F-15F8-491A-9703-E1D58204E946}"/>
    <cellStyle name="Total 4 2 10 5 2 2" xfId="30411" xr:uid="{4168D76A-DD99-499D-8FED-B84A4D389336}"/>
    <cellStyle name="Total 4 2 10 5 2 3" xfId="30412" xr:uid="{2521B843-8B5B-4446-87C1-2865B8EC1868}"/>
    <cellStyle name="Total 4 2 10 5 3" xfId="30413" xr:uid="{D049F49E-32BA-41F4-8748-8FB6052561E7}"/>
    <cellStyle name="Total 4 2 10 5 4" xfId="30414" xr:uid="{15FF724D-0401-476D-9C26-5C765E56B26E}"/>
    <cellStyle name="Total 4 2 10 6" xfId="30415" xr:uid="{877421D0-AC5E-440D-ADBB-CE3BA8FE167A}"/>
    <cellStyle name="Total 4 2 10 6 2" xfId="30416" xr:uid="{5C257A01-091D-4803-BC9F-F41F9C3116D6}"/>
    <cellStyle name="Total 4 2 10 6 2 2" xfId="30417" xr:uid="{B22DC56C-10F5-4B3E-9A21-768C9B2C82D9}"/>
    <cellStyle name="Total 4 2 10 6 2 3" xfId="30418" xr:uid="{CCFD87F7-3356-4E45-9E3F-91C4965C7420}"/>
    <cellStyle name="Total 4 2 10 6 3" xfId="30419" xr:uid="{98008639-B00E-4155-9E56-621C9082F80C}"/>
    <cellStyle name="Total 4 2 10 6 4" xfId="30420" xr:uid="{6B042991-0152-4D19-B119-5AE1B654860B}"/>
    <cellStyle name="Total 4 2 10 7" xfId="30421" xr:uid="{27B267E1-37EA-4B9B-B012-D9935ED6145F}"/>
    <cellStyle name="Total 4 2 10 7 2" xfId="30422" xr:uid="{A8EA62B7-FD29-4832-9E87-7DA6BF8F31D4}"/>
    <cellStyle name="Total 4 2 10 7 3" xfId="30423" xr:uid="{A39D48D3-1C29-4AAB-A811-77FDAA5DB473}"/>
    <cellStyle name="Total 4 2 10 8" xfId="30424" xr:uid="{8B1D70FF-6509-484E-90FB-BE85765E7867}"/>
    <cellStyle name="Total 4 2 10 9" xfId="30425" xr:uid="{880F5AF9-79C0-4E01-AE94-CA0C84AF18A3}"/>
    <cellStyle name="Total 4 2 11" xfId="30426" xr:uid="{329EF37F-E741-4752-AE67-6463823AF493}"/>
    <cellStyle name="Total 4 2 11 2" xfId="30427" xr:uid="{4B9B376F-3A60-4D82-8987-20FB09575316}"/>
    <cellStyle name="Total 4 2 11 2 2" xfId="30428" xr:uid="{02F46417-7D31-4E69-9539-5AE58ACB65B2}"/>
    <cellStyle name="Total 4 2 11 2 2 2" xfId="30429" xr:uid="{181A07A4-E2A6-4F78-BC73-2FDDF67B10DD}"/>
    <cellStyle name="Total 4 2 11 2 2 3" xfId="30430" xr:uid="{F55987BC-2F84-49E2-8CEC-5C746B78FA98}"/>
    <cellStyle name="Total 4 2 11 2 3" xfId="30431" xr:uid="{EF8FD4C8-93E5-441A-A6E7-02450651F5FC}"/>
    <cellStyle name="Total 4 2 11 2 4" xfId="30432" xr:uid="{6BD42514-ADF3-45F5-A486-3FC46D5CF943}"/>
    <cellStyle name="Total 4 2 11 3" xfId="30433" xr:uid="{BD8BA75C-5141-4F6B-AA6A-B42C051AB6C1}"/>
    <cellStyle name="Total 4 2 11 3 2" xfId="30434" xr:uid="{5E749D5B-C173-4E50-96A5-D2BA808D296F}"/>
    <cellStyle name="Total 4 2 11 3 2 2" xfId="30435" xr:uid="{B68B7E55-4532-410B-B366-D3D34CE168E6}"/>
    <cellStyle name="Total 4 2 11 3 2 3" xfId="30436" xr:uid="{858CF3D0-2948-416C-8ECC-AB451C00403A}"/>
    <cellStyle name="Total 4 2 11 3 3" xfId="30437" xr:uid="{6EAE23A2-ACDD-4B30-95FE-46CB956EC2F1}"/>
    <cellStyle name="Total 4 2 11 3 4" xfId="30438" xr:uid="{6BAA4679-42A7-4A59-B539-79DD6EFA398A}"/>
    <cellStyle name="Total 4 2 11 4" xfId="30439" xr:uid="{69E720C6-2258-43A3-B1BD-2BECEAF73A1F}"/>
    <cellStyle name="Total 4 2 11 4 2" xfId="30440" xr:uid="{78189CD1-728B-4FF1-81A0-4C3D3889A052}"/>
    <cellStyle name="Total 4 2 11 4 2 2" xfId="30441" xr:uid="{6C1D5D00-F6C2-46AD-8341-07357CE6ED5D}"/>
    <cellStyle name="Total 4 2 11 4 2 3" xfId="30442" xr:uid="{4FC7D30D-565F-410B-BD81-8A9F7D231C38}"/>
    <cellStyle name="Total 4 2 11 4 3" xfId="30443" xr:uid="{4C0A649B-4F7D-43E8-B206-2DB3CB20509A}"/>
    <cellStyle name="Total 4 2 11 4 4" xfId="30444" xr:uid="{861606FE-D088-4320-B4B8-2B434EBA0A7B}"/>
    <cellStyle name="Total 4 2 11 5" xfId="30445" xr:uid="{A4A1189E-511D-4F99-AF97-527068CF0C74}"/>
    <cellStyle name="Total 4 2 11 5 2" xfId="30446" xr:uid="{49E89FFC-F50B-4355-852B-F95055280B67}"/>
    <cellStyle name="Total 4 2 11 5 2 2" xfId="30447" xr:uid="{08C12D46-FBC8-4443-89CD-509FC7439F6B}"/>
    <cellStyle name="Total 4 2 11 5 2 3" xfId="30448" xr:uid="{EC50F2CF-040E-44C8-AEE1-BB840AC4FDFE}"/>
    <cellStyle name="Total 4 2 11 5 3" xfId="30449" xr:uid="{173458F5-7035-44E9-BD64-E3245B9B0244}"/>
    <cellStyle name="Total 4 2 11 5 4" xfId="30450" xr:uid="{F87ABD5D-83AA-49FB-A924-8B376055F7CA}"/>
    <cellStyle name="Total 4 2 11 6" xfId="30451" xr:uid="{F5723F8B-2E23-4EE6-BB20-AF84FE72D39C}"/>
    <cellStyle name="Total 4 2 11 6 2" xfId="30452" xr:uid="{A3060BF2-4EBF-43F9-8343-3244DDD3B8D3}"/>
    <cellStyle name="Total 4 2 11 6 2 2" xfId="30453" xr:uid="{C661410B-8A05-48D5-9E6A-D8DA6452FC2E}"/>
    <cellStyle name="Total 4 2 11 6 2 3" xfId="30454" xr:uid="{C0280B91-0103-44B8-929F-95BF4DC8B8E6}"/>
    <cellStyle name="Total 4 2 11 6 3" xfId="30455" xr:uid="{88E0F1A9-4F06-46E9-BC58-B876228658F1}"/>
    <cellStyle name="Total 4 2 11 6 4" xfId="30456" xr:uid="{431A8870-6496-4A9A-A6FF-53D22BC69BD8}"/>
    <cellStyle name="Total 4 2 11 7" xfId="30457" xr:uid="{D59893F3-520C-446D-8AE2-D53CCC676486}"/>
    <cellStyle name="Total 4 2 11 7 2" xfId="30458" xr:uid="{B2D4B4D5-0FFB-4A5F-9100-583CC8C42C6E}"/>
    <cellStyle name="Total 4 2 11 7 3" xfId="30459" xr:uid="{D65A5979-2B99-4C8A-9330-AA8806EDFA18}"/>
    <cellStyle name="Total 4 2 11 8" xfId="30460" xr:uid="{704E2B79-FA60-454F-B695-8871D2D1B780}"/>
    <cellStyle name="Total 4 2 11 9" xfId="30461" xr:uid="{1E210289-E266-4315-91B8-ED070C58A0AC}"/>
    <cellStyle name="Total 4 2 12" xfId="30462" xr:uid="{A20C8A89-075E-4245-AA6D-FEFBBDE5256F}"/>
    <cellStyle name="Total 4 2 12 2" xfId="30463" xr:uid="{206BBB0F-FEBA-4645-B79E-718ADDA3C2CA}"/>
    <cellStyle name="Total 4 2 12 2 2" xfId="30464" xr:uid="{7CA2E015-03C5-4550-92D9-3BC978083E25}"/>
    <cellStyle name="Total 4 2 12 2 2 2" xfId="30465" xr:uid="{002BBFB2-9A21-415E-B882-8648A94DE100}"/>
    <cellStyle name="Total 4 2 12 2 2 3" xfId="30466" xr:uid="{A466F8ED-CBEF-40B9-9B9D-48ABBBFCF29A}"/>
    <cellStyle name="Total 4 2 12 2 3" xfId="30467" xr:uid="{EB68A6ED-4738-491E-B410-454B02F6A8FF}"/>
    <cellStyle name="Total 4 2 12 2 4" xfId="30468" xr:uid="{CA2A9673-697B-47CE-9F2F-8D2A137875D6}"/>
    <cellStyle name="Total 4 2 12 3" xfId="30469" xr:uid="{A501E960-9822-4489-9161-5E95444D2A68}"/>
    <cellStyle name="Total 4 2 12 3 2" xfId="30470" xr:uid="{50A92DC3-AC3A-48C5-BA38-5E08DAE88CE6}"/>
    <cellStyle name="Total 4 2 12 3 2 2" xfId="30471" xr:uid="{4430B21C-C100-4F78-9CA9-C89E4281EA0C}"/>
    <cellStyle name="Total 4 2 12 3 2 3" xfId="30472" xr:uid="{E0A78B99-C6AC-4CF8-948E-E0FE0360E27F}"/>
    <cellStyle name="Total 4 2 12 3 3" xfId="30473" xr:uid="{68C58ECC-A0C6-428D-AC2B-853B84C76F54}"/>
    <cellStyle name="Total 4 2 12 3 4" xfId="30474" xr:uid="{9994AF41-637B-4A4D-892C-24B00F36E7EA}"/>
    <cellStyle name="Total 4 2 12 4" xfId="30475" xr:uid="{7BBEE988-6927-4C96-8781-52C9963CA67A}"/>
    <cellStyle name="Total 4 2 12 4 2" xfId="30476" xr:uid="{703FF951-C629-4094-BC93-9D5086BF9E67}"/>
    <cellStyle name="Total 4 2 12 4 2 2" xfId="30477" xr:uid="{4DFD410B-8E23-460C-8B20-3C752A553336}"/>
    <cellStyle name="Total 4 2 12 4 2 3" xfId="30478" xr:uid="{0600CBDD-AE4E-4B34-BBC4-0E1177768BDE}"/>
    <cellStyle name="Total 4 2 12 4 3" xfId="30479" xr:uid="{F04ED93E-E17B-4B0B-B343-CA15A008AD8C}"/>
    <cellStyle name="Total 4 2 12 4 4" xfId="30480" xr:uid="{3D20C524-C24D-4F18-ABCE-9B3EC8AEA09B}"/>
    <cellStyle name="Total 4 2 12 5" xfId="30481" xr:uid="{77443104-5C58-4B89-8D85-538177E43CC8}"/>
    <cellStyle name="Total 4 2 12 5 2" xfId="30482" xr:uid="{9B88E64F-B01A-4240-BBE9-47C766529EF0}"/>
    <cellStyle name="Total 4 2 12 5 2 2" xfId="30483" xr:uid="{DBBB9655-9522-4EE1-9EAA-0E814A3E4C01}"/>
    <cellStyle name="Total 4 2 12 5 2 3" xfId="30484" xr:uid="{5DADA1DF-FF5C-45A9-B2CF-F02220C1F41A}"/>
    <cellStyle name="Total 4 2 12 5 3" xfId="30485" xr:uid="{40C88B66-29B6-415E-B7E7-FC2E0522F0EB}"/>
    <cellStyle name="Total 4 2 12 5 4" xfId="30486" xr:uid="{1A3C05D3-C2E0-4090-96F3-07FE0D585DE1}"/>
    <cellStyle name="Total 4 2 12 6" xfId="30487" xr:uid="{C58B96AE-492D-4248-9996-5C856CDF90E0}"/>
    <cellStyle name="Total 4 2 12 6 2" xfId="30488" xr:uid="{2E958B9F-5615-49B4-BD0C-632C5B694760}"/>
    <cellStyle name="Total 4 2 12 6 2 2" xfId="30489" xr:uid="{FBA2A929-EB2D-4399-9518-2E54261ADFC8}"/>
    <cellStyle name="Total 4 2 12 6 2 3" xfId="30490" xr:uid="{2BBE866B-68AA-45BD-A361-A62A467D2F38}"/>
    <cellStyle name="Total 4 2 12 6 3" xfId="30491" xr:uid="{461C2223-84F0-4A57-9523-E463C2567C77}"/>
    <cellStyle name="Total 4 2 12 6 4" xfId="30492" xr:uid="{F27E0B08-98E8-4731-BF21-5B01CF784C16}"/>
    <cellStyle name="Total 4 2 12 7" xfId="30493" xr:uid="{AF5E739D-4A7F-44F8-B944-734D7C94600D}"/>
    <cellStyle name="Total 4 2 12 7 2" xfId="30494" xr:uid="{4DDA7FB8-ED25-4B6C-B67E-03550B0923E4}"/>
    <cellStyle name="Total 4 2 12 7 3" xfId="30495" xr:uid="{F3B28EBD-FE7D-4C96-9F9E-1EAE09644199}"/>
    <cellStyle name="Total 4 2 12 8" xfId="30496" xr:uid="{473F1033-E85D-475D-9603-59AAD061121A}"/>
    <cellStyle name="Total 4 2 12 9" xfId="30497" xr:uid="{9F0D4FDB-8C23-4457-9A23-7118BB952FE9}"/>
    <cellStyle name="Total 4 2 13" xfId="30498" xr:uid="{FE2DB162-02BB-4970-815B-1BE415EEBE69}"/>
    <cellStyle name="Total 4 2 13 2" xfId="30499" xr:uid="{4EE90A84-3414-48C7-899D-6AD61EB810EC}"/>
    <cellStyle name="Total 4 2 13 2 2" xfId="30500" xr:uid="{6F13B11E-6229-474A-90F2-6DC7361AE20A}"/>
    <cellStyle name="Total 4 2 13 2 2 2" xfId="30501" xr:uid="{9D6F443C-EB61-4C89-B2D4-E2414A32FA96}"/>
    <cellStyle name="Total 4 2 13 2 2 3" xfId="30502" xr:uid="{4BBB3930-7D53-4CA4-8A60-768CA8218625}"/>
    <cellStyle name="Total 4 2 13 2 3" xfId="30503" xr:uid="{E030093E-6C45-4EAF-811E-A53AA99BDB0B}"/>
    <cellStyle name="Total 4 2 13 2 4" xfId="30504" xr:uid="{09FEC843-E39C-4E3A-B9D3-8F52D2E97674}"/>
    <cellStyle name="Total 4 2 13 3" xfId="30505" xr:uid="{B8F7C72D-06D0-4EB7-BCCB-E057B627FA13}"/>
    <cellStyle name="Total 4 2 13 3 2" xfId="30506" xr:uid="{BD29EC19-55BE-4040-B468-4CEC87606826}"/>
    <cellStyle name="Total 4 2 13 3 2 2" xfId="30507" xr:uid="{46D98B51-5EE1-4112-97FC-397BF57F451B}"/>
    <cellStyle name="Total 4 2 13 3 2 3" xfId="30508" xr:uid="{E78D2E82-2AE2-434B-AA1A-7F77049C8600}"/>
    <cellStyle name="Total 4 2 13 3 3" xfId="30509" xr:uid="{642766DB-F46C-470C-A9A9-0DF38E52424F}"/>
    <cellStyle name="Total 4 2 13 3 4" xfId="30510" xr:uid="{EDEF8D8E-C544-4D30-AC8E-362A0084B72A}"/>
    <cellStyle name="Total 4 2 13 4" xfId="30511" xr:uid="{E5CFF783-3275-43C0-AF60-223BEB788562}"/>
    <cellStyle name="Total 4 2 13 4 2" xfId="30512" xr:uid="{618F416B-DBBC-4DE8-A524-2667EA24C331}"/>
    <cellStyle name="Total 4 2 13 4 2 2" xfId="30513" xr:uid="{1223D4E7-B128-4516-892C-E776C5256F5B}"/>
    <cellStyle name="Total 4 2 13 4 2 3" xfId="30514" xr:uid="{73B16924-0FD3-4D75-971F-C2010BE80B03}"/>
    <cellStyle name="Total 4 2 13 4 3" xfId="30515" xr:uid="{79FEC746-6742-490C-98EF-C6C148EBBF65}"/>
    <cellStyle name="Total 4 2 13 4 4" xfId="30516" xr:uid="{D1A180B7-06E9-4474-A00D-0111E9B59F03}"/>
    <cellStyle name="Total 4 2 13 5" xfId="30517" xr:uid="{E8090FA9-87FE-4E63-AACA-9E4578DB17FF}"/>
    <cellStyle name="Total 4 2 13 5 2" xfId="30518" xr:uid="{B1324D0F-2154-4A48-8906-0B3A2281B96B}"/>
    <cellStyle name="Total 4 2 13 5 2 2" xfId="30519" xr:uid="{CF781171-0CC9-4DDF-97B2-8F826D738AA3}"/>
    <cellStyle name="Total 4 2 13 5 2 3" xfId="30520" xr:uid="{B00D89AA-7198-4FDF-B04E-30747FFC2C8F}"/>
    <cellStyle name="Total 4 2 13 5 3" xfId="30521" xr:uid="{0F2CB1C0-664E-4341-B872-24B8CBBEAD4F}"/>
    <cellStyle name="Total 4 2 13 5 4" xfId="30522" xr:uid="{2F88A9B1-D945-4723-BD44-A83D18E8991D}"/>
    <cellStyle name="Total 4 2 13 6" xfId="30523" xr:uid="{03E42192-B357-4F62-9ABC-5F080C22CC08}"/>
    <cellStyle name="Total 4 2 13 6 2" xfId="30524" xr:uid="{D17380D7-F32A-448E-974C-3DC38AFF95CD}"/>
    <cellStyle name="Total 4 2 13 6 2 2" xfId="30525" xr:uid="{D9BBDC99-5A96-4D48-8663-9C3BE41F4C86}"/>
    <cellStyle name="Total 4 2 13 6 2 3" xfId="30526" xr:uid="{21A54112-64AD-4D6C-8C0B-820DC1FAEE2A}"/>
    <cellStyle name="Total 4 2 13 6 3" xfId="30527" xr:uid="{4E3C3637-E828-43C7-8A78-22DB640908B7}"/>
    <cellStyle name="Total 4 2 13 6 4" xfId="30528" xr:uid="{C7E1DEC1-4A51-466C-9C74-270E17226394}"/>
    <cellStyle name="Total 4 2 13 7" xfId="30529" xr:uid="{90DD3531-A35D-4775-8516-F2E537CB4EE4}"/>
    <cellStyle name="Total 4 2 13 7 2" xfId="30530" xr:uid="{40127808-4D68-4197-AA78-27078DF42386}"/>
    <cellStyle name="Total 4 2 13 7 3" xfId="30531" xr:uid="{6746A71A-EE63-4479-947B-50F3FCB1D777}"/>
    <cellStyle name="Total 4 2 13 8" xfId="30532" xr:uid="{12BAE78D-036E-4737-8069-24302FAD8BB6}"/>
    <cellStyle name="Total 4 2 13 9" xfId="30533" xr:uid="{E1521EAA-F864-4C4D-AFDC-24AA4FB472B2}"/>
    <cellStyle name="Total 4 2 14" xfId="30534" xr:uid="{FF0E2C71-5AE5-40C3-A162-5AD64CF0CA5E}"/>
    <cellStyle name="Total 4 2 14 2" xfId="30535" xr:uid="{C511999D-1784-4AD2-A2E0-6C6E4211FD7F}"/>
    <cellStyle name="Total 4 2 14 2 2" xfId="30536" xr:uid="{9F3B0493-F130-41E5-904C-4C4645489E14}"/>
    <cellStyle name="Total 4 2 14 2 2 2" xfId="30537" xr:uid="{2F568AE2-5969-4D2A-B6F3-992D422AA0FE}"/>
    <cellStyle name="Total 4 2 14 2 2 3" xfId="30538" xr:uid="{ECD81124-876F-4F93-AC13-7B58612C8D14}"/>
    <cellStyle name="Total 4 2 14 2 3" xfId="30539" xr:uid="{757FFD33-2710-46DE-9263-CE2E4D506523}"/>
    <cellStyle name="Total 4 2 14 2 4" xfId="30540" xr:uid="{99C42BA3-7164-4415-9FB3-2C841C15ECD4}"/>
    <cellStyle name="Total 4 2 14 3" xfId="30541" xr:uid="{AC4BF1F2-82EE-48F1-825A-9BD38744A6FF}"/>
    <cellStyle name="Total 4 2 14 3 2" xfId="30542" xr:uid="{380D0D52-23B2-4471-B7E8-CC596FD1DC01}"/>
    <cellStyle name="Total 4 2 14 3 2 2" xfId="30543" xr:uid="{6F5C8378-BE57-4556-AE44-3B42A48E1867}"/>
    <cellStyle name="Total 4 2 14 3 2 3" xfId="30544" xr:uid="{716F0A09-4838-4CE2-827F-5A12FEB56A90}"/>
    <cellStyle name="Total 4 2 14 3 3" xfId="30545" xr:uid="{3D57B087-5750-4699-AA19-16B4A743D277}"/>
    <cellStyle name="Total 4 2 14 3 4" xfId="30546" xr:uid="{D635E73C-3166-4F16-97ED-3DAA1E494B65}"/>
    <cellStyle name="Total 4 2 14 4" xfId="30547" xr:uid="{A445597F-7974-4E13-BD31-737FC3D4476E}"/>
    <cellStyle name="Total 4 2 14 4 2" xfId="30548" xr:uid="{C8EF136B-497C-437E-8CB7-E9D4244E48F9}"/>
    <cellStyle name="Total 4 2 14 4 2 2" xfId="30549" xr:uid="{B6D6F62A-2ADE-416E-97B5-B4D2CB7DA215}"/>
    <cellStyle name="Total 4 2 14 4 2 3" xfId="30550" xr:uid="{2452CF2A-F354-445E-B44C-01C52E81A191}"/>
    <cellStyle name="Total 4 2 14 4 3" xfId="30551" xr:uid="{87A8D777-6E14-40F9-92CB-19B43C4112C4}"/>
    <cellStyle name="Total 4 2 14 4 4" xfId="30552" xr:uid="{3D1733DC-64AC-47EB-B92B-80BAA843B666}"/>
    <cellStyle name="Total 4 2 14 5" xfId="30553" xr:uid="{09DFF3E7-8B6A-43A4-B2E8-F744C11C7F93}"/>
    <cellStyle name="Total 4 2 14 5 2" xfId="30554" xr:uid="{032BE756-739D-4BF9-9E69-592EDF347F01}"/>
    <cellStyle name="Total 4 2 14 5 2 2" xfId="30555" xr:uid="{CA4B2AC8-D2D0-436E-86D3-39895788B773}"/>
    <cellStyle name="Total 4 2 14 5 2 3" xfId="30556" xr:uid="{B2291569-9539-496C-AC21-231889C343F6}"/>
    <cellStyle name="Total 4 2 14 5 3" xfId="30557" xr:uid="{98DF7D65-F56C-4F46-8D7B-88E3B19EFBD3}"/>
    <cellStyle name="Total 4 2 14 5 4" xfId="30558" xr:uid="{A86F5359-1AAF-493C-817A-E8C77CDDEB80}"/>
    <cellStyle name="Total 4 2 14 6" xfId="30559" xr:uid="{9B46AA01-CAA9-44EC-83DB-24FAEBAA776F}"/>
    <cellStyle name="Total 4 2 14 6 2" xfId="30560" xr:uid="{27990627-C30F-481E-AE8F-F4E036D79326}"/>
    <cellStyle name="Total 4 2 14 6 2 2" xfId="30561" xr:uid="{A7B77179-58BD-45E7-BC0B-263EFAB9866D}"/>
    <cellStyle name="Total 4 2 14 6 2 3" xfId="30562" xr:uid="{76543BAE-1BA1-4312-88F1-AC7B4E7B9DA2}"/>
    <cellStyle name="Total 4 2 14 6 3" xfId="30563" xr:uid="{C886F1E4-7E6D-48DA-A878-8F2C178BD00B}"/>
    <cellStyle name="Total 4 2 14 6 4" xfId="30564" xr:uid="{940207BE-7D1B-497B-86B2-861682A9F249}"/>
    <cellStyle name="Total 4 2 14 7" xfId="30565" xr:uid="{0A06BEEF-FDD9-4859-8C20-D93A5D78AAE5}"/>
    <cellStyle name="Total 4 2 14 7 2" xfId="30566" xr:uid="{01751D5E-C1C2-4863-9F82-9A263ABD89F2}"/>
    <cellStyle name="Total 4 2 14 7 3" xfId="30567" xr:uid="{4FF0C2A0-62DF-43A9-85E7-9486A8E74F41}"/>
    <cellStyle name="Total 4 2 14 8" xfId="30568" xr:uid="{48F0A78B-1899-405A-93BB-AF65411F3C31}"/>
    <cellStyle name="Total 4 2 14 9" xfId="30569" xr:uid="{997DC0B4-C343-4AF5-A3D8-D041667D6088}"/>
    <cellStyle name="Total 4 2 15" xfId="30570" xr:uid="{4C65A910-E39A-492A-ADF7-CD6C84D08408}"/>
    <cellStyle name="Total 4 2 15 2" xfId="30571" xr:uid="{5CD10B90-79F1-4ECB-896F-9F95346258BB}"/>
    <cellStyle name="Total 4 2 15 2 2" xfId="30572" xr:uid="{E18368B7-C78A-435E-B44E-B6AB9D88D2E0}"/>
    <cellStyle name="Total 4 2 15 2 2 2" xfId="30573" xr:uid="{3D452110-161B-480E-AD7A-F0398DE55EDB}"/>
    <cellStyle name="Total 4 2 15 2 2 3" xfId="30574" xr:uid="{70CC7EF7-F917-4DD3-A41C-2DCCD6D58B43}"/>
    <cellStyle name="Total 4 2 15 2 3" xfId="30575" xr:uid="{775D84D4-72A4-4079-B630-CCBEF0D77CB0}"/>
    <cellStyle name="Total 4 2 15 2 4" xfId="30576" xr:uid="{0533C758-E702-4A36-A651-44EE9A5CC935}"/>
    <cellStyle name="Total 4 2 15 3" xfId="30577" xr:uid="{F7B08D58-1895-425B-8DC8-A51435762C14}"/>
    <cellStyle name="Total 4 2 15 3 2" xfId="30578" xr:uid="{C6834543-C0C2-4808-8C84-0E6C6DAFAD57}"/>
    <cellStyle name="Total 4 2 15 3 2 2" xfId="30579" xr:uid="{5A64983E-3597-42A6-8F2D-85AFD78B0B8B}"/>
    <cellStyle name="Total 4 2 15 3 2 3" xfId="30580" xr:uid="{6950A098-F035-4F0A-AF07-CE9A0CDEB8BE}"/>
    <cellStyle name="Total 4 2 15 3 3" xfId="30581" xr:uid="{EA426834-E7D3-40F6-A6CA-5380D2AE3152}"/>
    <cellStyle name="Total 4 2 15 3 4" xfId="30582" xr:uid="{F9430BDB-9B9A-4BFC-BB08-750800AFC7A6}"/>
    <cellStyle name="Total 4 2 15 4" xfId="30583" xr:uid="{9572AD25-B5B4-467F-81BD-46AACDA39CE3}"/>
    <cellStyle name="Total 4 2 15 4 2" xfId="30584" xr:uid="{6C4F5C7C-7001-474D-9C19-09CB6AE87E97}"/>
    <cellStyle name="Total 4 2 15 4 2 2" xfId="30585" xr:uid="{7EC87BA8-0C9F-4048-A3FF-2447068E77A3}"/>
    <cellStyle name="Total 4 2 15 4 2 3" xfId="30586" xr:uid="{10CF452B-DC4E-4552-84E8-54A1EB00B6BB}"/>
    <cellStyle name="Total 4 2 15 4 3" xfId="30587" xr:uid="{04E0FE77-1365-41E6-B94A-6C9A90DB27D3}"/>
    <cellStyle name="Total 4 2 15 4 4" xfId="30588" xr:uid="{501C31C5-80CF-4F32-85CD-3625839901F8}"/>
    <cellStyle name="Total 4 2 15 5" xfId="30589" xr:uid="{6DC21945-A321-42FE-84EE-76C55751B65E}"/>
    <cellStyle name="Total 4 2 15 5 2" xfId="30590" xr:uid="{CA3D2675-BB93-4E84-A4DA-4262B55E8F1F}"/>
    <cellStyle name="Total 4 2 15 5 2 2" xfId="30591" xr:uid="{2308AFDB-544B-4C03-8103-9E4F271F5270}"/>
    <cellStyle name="Total 4 2 15 5 2 3" xfId="30592" xr:uid="{F66C8620-4C57-4FF7-B0A6-D3E798D5813F}"/>
    <cellStyle name="Total 4 2 15 5 3" xfId="30593" xr:uid="{1D7BC35E-DEF7-435B-AB54-03D3C8F47281}"/>
    <cellStyle name="Total 4 2 15 5 4" xfId="30594" xr:uid="{DA4DDD36-54DC-40AB-A4AD-5051C058092E}"/>
    <cellStyle name="Total 4 2 15 6" xfId="30595" xr:uid="{642ADD9A-F40B-4096-B143-2FD17B51E2BC}"/>
    <cellStyle name="Total 4 2 15 6 2" xfId="30596" xr:uid="{690CC34A-A8A9-4FA7-809C-9FD5354449BE}"/>
    <cellStyle name="Total 4 2 15 6 2 2" xfId="30597" xr:uid="{CDF0A702-F92B-43B3-898E-11EF008EECCE}"/>
    <cellStyle name="Total 4 2 15 6 2 3" xfId="30598" xr:uid="{27BF84F5-A1A2-42AA-80ED-BB31C0C65102}"/>
    <cellStyle name="Total 4 2 15 6 3" xfId="30599" xr:uid="{C2C90217-73F1-4864-BA9D-F87E3D4303F0}"/>
    <cellStyle name="Total 4 2 15 6 4" xfId="30600" xr:uid="{FC2E5AD3-9A61-4363-9FC8-C5622E728985}"/>
    <cellStyle name="Total 4 2 15 7" xfId="30601" xr:uid="{EDD21CDD-458B-427A-9936-E17D8185116C}"/>
    <cellStyle name="Total 4 2 15 7 2" xfId="30602" xr:uid="{62DAD99C-7BB2-434C-B55D-938BCCF79D72}"/>
    <cellStyle name="Total 4 2 15 7 3" xfId="30603" xr:uid="{296E085E-B441-441C-BE24-DCA95EBB606B}"/>
    <cellStyle name="Total 4 2 15 8" xfId="30604" xr:uid="{82DC473B-9518-4210-8186-7F3CA46D099E}"/>
    <cellStyle name="Total 4 2 15 9" xfId="30605" xr:uid="{AD41E1FD-7B2A-4BBA-AB5D-6B9E9181C58F}"/>
    <cellStyle name="Total 4 2 16" xfId="30606" xr:uid="{44C632E9-A7ED-43BC-9004-95558437F661}"/>
    <cellStyle name="Total 4 2 16 2" xfId="30607" xr:uid="{DA241303-3DF0-47FA-8C80-3EA02C50FF0A}"/>
    <cellStyle name="Total 4 2 16 2 2" xfId="30608" xr:uid="{42EFED8E-22E8-4024-AFC7-8FC84FA88AE8}"/>
    <cellStyle name="Total 4 2 16 2 2 2" xfId="30609" xr:uid="{C1BEF5F8-809B-499D-9599-D72953A43F2E}"/>
    <cellStyle name="Total 4 2 16 2 2 3" xfId="30610" xr:uid="{D4C9882C-25DD-47F4-9A0C-E0F559972777}"/>
    <cellStyle name="Total 4 2 16 2 3" xfId="30611" xr:uid="{8F7AB5C3-E38D-45EA-9050-FCBD13081DD6}"/>
    <cellStyle name="Total 4 2 16 2 4" xfId="30612" xr:uid="{6753C5D3-7DCD-4886-807D-DEC2E892124C}"/>
    <cellStyle name="Total 4 2 16 3" xfId="30613" xr:uid="{A50AA32D-96DC-4FB9-B7D4-7C4E3465D1C1}"/>
    <cellStyle name="Total 4 2 16 3 2" xfId="30614" xr:uid="{A2F0879D-A23E-4331-8DFC-6B9A997D6E70}"/>
    <cellStyle name="Total 4 2 16 3 2 2" xfId="30615" xr:uid="{64F8EB08-31AE-49AC-94C5-0688C92603EE}"/>
    <cellStyle name="Total 4 2 16 3 2 3" xfId="30616" xr:uid="{E111C755-F49C-49DB-8375-5AF2FA1563BC}"/>
    <cellStyle name="Total 4 2 16 3 3" xfId="30617" xr:uid="{2CC0B823-2026-4361-BCF6-122AD4DAAF26}"/>
    <cellStyle name="Total 4 2 16 3 4" xfId="30618" xr:uid="{5384DF31-BBFB-481F-9BC6-13840A6FE318}"/>
    <cellStyle name="Total 4 2 16 4" xfId="30619" xr:uid="{262122F4-9C8F-4F25-BD01-030A7F6BBA47}"/>
    <cellStyle name="Total 4 2 16 4 2" xfId="30620" xr:uid="{0E816E58-E627-415F-A6B6-EBB16F4C2C77}"/>
    <cellStyle name="Total 4 2 16 4 2 2" xfId="30621" xr:uid="{9DF60DAC-564A-4FDC-A989-A20DBD4C69A4}"/>
    <cellStyle name="Total 4 2 16 4 2 3" xfId="30622" xr:uid="{A71DFD56-C7DA-4E21-AF95-51CC554FF14F}"/>
    <cellStyle name="Total 4 2 16 4 3" xfId="30623" xr:uid="{E68B1459-3A56-4F9A-87E3-FBC9F1C3791B}"/>
    <cellStyle name="Total 4 2 16 4 4" xfId="30624" xr:uid="{B089C8E4-5CF8-42AD-A144-6EB1679FBB82}"/>
    <cellStyle name="Total 4 2 16 5" xfId="30625" xr:uid="{D114F2F1-36BF-4F92-88E0-5C0B32E4DCC4}"/>
    <cellStyle name="Total 4 2 16 5 2" xfId="30626" xr:uid="{04339CC2-4C26-4B4F-B267-9ADA694F7EB0}"/>
    <cellStyle name="Total 4 2 16 5 2 2" xfId="30627" xr:uid="{50DCD2E6-739C-4CC9-9F4E-9C50280F14C8}"/>
    <cellStyle name="Total 4 2 16 5 2 3" xfId="30628" xr:uid="{2DA1FCD7-2821-4D26-915F-C0EF78FAB74B}"/>
    <cellStyle name="Total 4 2 16 5 3" xfId="30629" xr:uid="{9B7C6574-F67C-4065-8FE2-3213B6ABA120}"/>
    <cellStyle name="Total 4 2 16 5 4" xfId="30630" xr:uid="{C9732C6D-4C60-429D-A32D-50DE7BFA491C}"/>
    <cellStyle name="Total 4 2 16 6" xfId="30631" xr:uid="{70636626-B045-450A-90EF-BB1A9DA67723}"/>
    <cellStyle name="Total 4 2 16 6 2" xfId="30632" xr:uid="{1FF42EE2-5B61-4EA9-AE48-21F0066101B8}"/>
    <cellStyle name="Total 4 2 16 6 2 2" xfId="30633" xr:uid="{866F7043-5846-4115-96A5-865DF26ECC0F}"/>
    <cellStyle name="Total 4 2 16 6 2 3" xfId="30634" xr:uid="{A95070EB-9322-4C8F-8D79-221B72AF611E}"/>
    <cellStyle name="Total 4 2 16 6 3" xfId="30635" xr:uid="{26A9D407-76C8-4418-9BAE-DE13BE8AECD6}"/>
    <cellStyle name="Total 4 2 16 6 4" xfId="30636" xr:uid="{0FEBBD35-7E1A-4A54-94F2-845C8A313EF7}"/>
    <cellStyle name="Total 4 2 16 7" xfId="30637" xr:uid="{8821266C-D3C7-4CE3-88C7-49B38D87F854}"/>
    <cellStyle name="Total 4 2 16 7 2" xfId="30638" xr:uid="{643AC05B-1286-4FAF-A9BC-6EFEEB7F4EBE}"/>
    <cellStyle name="Total 4 2 16 7 3" xfId="30639" xr:uid="{0E42A668-6DCD-4CCB-885B-9B4D3BAD206B}"/>
    <cellStyle name="Total 4 2 16 8" xfId="30640" xr:uid="{6741161E-E8DD-4A70-818D-54EFE5E81CD4}"/>
    <cellStyle name="Total 4 2 16 9" xfId="30641" xr:uid="{8A95805E-A88A-415F-B233-34A75AE97E56}"/>
    <cellStyle name="Total 4 2 17" xfId="30642" xr:uid="{E742AA9F-1664-42FD-B326-A5824B11EF71}"/>
    <cellStyle name="Total 4 2 17 2" xfId="30643" xr:uid="{8775D854-D439-482E-BCD1-97F8CAA7C721}"/>
    <cellStyle name="Total 4 2 17 2 2" xfId="30644" xr:uid="{8ED1D612-3D64-4AD6-8952-7AB7D529FA0E}"/>
    <cellStyle name="Total 4 2 17 2 2 2" xfId="30645" xr:uid="{C4CF097B-57FB-47CD-98BD-4F90F8D0B57F}"/>
    <cellStyle name="Total 4 2 17 2 2 3" xfId="30646" xr:uid="{FFE4A8A8-F2A9-45E0-A4EB-C1BEEAF0B412}"/>
    <cellStyle name="Total 4 2 17 2 3" xfId="30647" xr:uid="{FCCEE264-903A-4939-B252-81D36A0428CA}"/>
    <cellStyle name="Total 4 2 17 2 4" xfId="30648" xr:uid="{1DB6F5F4-6B36-4868-843A-A9384233A652}"/>
    <cellStyle name="Total 4 2 17 3" xfId="30649" xr:uid="{7D755EF4-9869-4148-8F38-93463E0FEE70}"/>
    <cellStyle name="Total 4 2 17 3 2" xfId="30650" xr:uid="{EDE36EFD-6FCC-490B-9F29-626708026BB1}"/>
    <cellStyle name="Total 4 2 17 3 2 2" xfId="30651" xr:uid="{7EA6A6DE-CE1A-43AB-B3E2-F9B2C4DDE9B1}"/>
    <cellStyle name="Total 4 2 17 3 2 3" xfId="30652" xr:uid="{502C974F-E061-42BA-8B59-E664FD139CB2}"/>
    <cellStyle name="Total 4 2 17 3 3" xfId="30653" xr:uid="{C6863174-C6E6-4337-AE8D-0B7B0516C38C}"/>
    <cellStyle name="Total 4 2 17 3 4" xfId="30654" xr:uid="{B5D91973-EEE9-4C54-AF21-68356AF3DA0E}"/>
    <cellStyle name="Total 4 2 17 4" xfId="30655" xr:uid="{E244410E-D933-4DDB-91D5-CEF61401969F}"/>
    <cellStyle name="Total 4 2 17 4 2" xfId="30656" xr:uid="{E0403D06-9487-41FE-897B-3FB461DF9B57}"/>
    <cellStyle name="Total 4 2 17 4 2 2" xfId="30657" xr:uid="{67E28481-3ED3-4387-8301-5BBC4722C9A0}"/>
    <cellStyle name="Total 4 2 17 4 2 3" xfId="30658" xr:uid="{7AE8D050-A2B0-4769-ACE1-C2BD6930E37D}"/>
    <cellStyle name="Total 4 2 17 4 3" xfId="30659" xr:uid="{47CAAC05-B6CF-4664-90E4-25DC7BB4CA1B}"/>
    <cellStyle name="Total 4 2 17 4 4" xfId="30660" xr:uid="{0A546C31-18C0-4727-9458-0E69102D9FEE}"/>
    <cellStyle name="Total 4 2 17 5" xfId="30661" xr:uid="{B0100A59-0470-45DD-A532-EE91051D7640}"/>
    <cellStyle name="Total 4 2 17 5 2" xfId="30662" xr:uid="{65A4F1CF-D001-41B3-B930-EFDFE5B02473}"/>
    <cellStyle name="Total 4 2 17 5 2 2" xfId="30663" xr:uid="{12330278-AB03-4CEF-9849-0FDC095ECF20}"/>
    <cellStyle name="Total 4 2 17 5 2 3" xfId="30664" xr:uid="{B0401003-83C6-4B80-BB4B-AE9997074688}"/>
    <cellStyle name="Total 4 2 17 5 3" xfId="30665" xr:uid="{73E4D943-4233-461E-A0FA-6B8F9D268962}"/>
    <cellStyle name="Total 4 2 17 5 4" xfId="30666" xr:uid="{C29F11E2-AA09-45A0-ACED-0304CDF818A2}"/>
    <cellStyle name="Total 4 2 17 6" xfId="30667" xr:uid="{CADF9B99-9CC3-401B-A79D-ED52145DFE8A}"/>
    <cellStyle name="Total 4 2 17 6 2" xfId="30668" xr:uid="{4B3DCA69-4004-445B-A819-3D1D9007A95A}"/>
    <cellStyle name="Total 4 2 17 6 2 2" xfId="30669" xr:uid="{2D09AD2C-6C28-404F-A2BD-5BB01B4BFA0F}"/>
    <cellStyle name="Total 4 2 17 6 2 3" xfId="30670" xr:uid="{CF9A03ED-42A9-4D7D-BA94-F6111EB43C73}"/>
    <cellStyle name="Total 4 2 17 6 3" xfId="30671" xr:uid="{AA350C93-23D0-4F5A-B1C5-7E4AF5A1E181}"/>
    <cellStyle name="Total 4 2 17 6 4" xfId="30672" xr:uid="{D1567233-26BA-478E-9CF1-8C01C7A802B0}"/>
    <cellStyle name="Total 4 2 17 7" xfId="30673" xr:uid="{DC8E0790-8D63-426F-8421-11BB812393CF}"/>
    <cellStyle name="Total 4 2 17 7 2" xfId="30674" xr:uid="{8A8AB78A-1EBB-4C1C-8FFF-02DFAB9B4EF0}"/>
    <cellStyle name="Total 4 2 17 7 3" xfId="30675" xr:uid="{3F7A548A-4CE7-4E2B-853E-AEE9DFB8B59C}"/>
    <cellStyle name="Total 4 2 17 8" xfId="30676" xr:uid="{B8C77297-15FD-492A-BE42-8F397B14C086}"/>
    <cellStyle name="Total 4 2 17 9" xfId="30677" xr:uid="{3C088945-2552-453A-B776-389A6E9BD5F8}"/>
    <cellStyle name="Total 4 2 18" xfId="30678" xr:uid="{1A85C5D2-9070-44CB-9A36-1B94962066D4}"/>
    <cellStyle name="Total 4 2 18 2" xfId="30679" xr:uid="{D4C5FE76-D185-4DFB-B660-9E01B3E610CF}"/>
    <cellStyle name="Total 4 2 18 2 2" xfId="30680" xr:uid="{7F35381D-29A6-4378-84AE-DB0525309117}"/>
    <cellStyle name="Total 4 2 18 2 2 2" xfId="30681" xr:uid="{321D08C9-75B4-4168-A2B3-9A71DF8F340A}"/>
    <cellStyle name="Total 4 2 18 2 2 3" xfId="30682" xr:uid="{B924B335-D52B-40B1-B9DC-1380FBD18514}"/>
    <cellStyle name="Total 4 2 18 2 3" xfId="30683" xr:uid="{F54E7FBE-57DC-4243-B5FB-478097F85015}"/>
    <cellStyle name="Total 4 2 18 2 4" xfId="30684" xr:uid="{E98E3165-FC92-4259-8088-A667B57F8936}"/>
    <cellStyle name="Total 4 2 18 3" xfId="30685" xr:uid="{92A9916A-751B-413D-962B-BE242FF50E78}"/>
    <cellStyle name="Total 4 2 18 3 2" xfId="30686" xr:uid="{222B0435-3857-4741-A25D-9EF2771147A9}"/>
    <cellStyle name="Total 4 2 18 3 2 2" xfId="30687" xr:uid="{73CD529E-513F-46AA-88F0-FA00AE6B93B4}"/>
    <cellStyle name="Total 4 2 18 3 2 3" xfId="30688" xr:uid="{81E2F9B5-A7B9-4508-8DBF-A867633A37EF}"/>
    <cellStyle name="Total 4 2 18 3 3" xfId="30689" xr:uid="{5BC92E91-3F11-4114-A392-BC452338CBDB}"/>
    <cellStyle name="Total 4 2 18 3 4" xfId="30690" xr:uid="{84EFD402-1957-49B0-8B05-085F47C4FD69}"/>
    <cellStyle name="Total 4 2 18 4" xfId="30691" xr:uid="{5C3A77B3-82FA-4280-98C3-5FA78169AA7E}"/>
    <cellStyle name="Total 4 2 18 4 2" xfId="30692" xr:uid="{E3FF10E8-45E8-464B-8293-734F758FEDCD}"/>
    <cellStyle name="Total 4 2 18 4 2 2" xfId="30693" xr:uid="{0544023A-2389-48A6-804E-319177F95664}"/>
    <cellStyle name="Total 4 2 18 4 2 3" xfId="30694" xr:uid="{8C9A23A4-921E-4CA2-923A-EBC1E6A8EDED}"/>
    <cellStyle name="Total 4 2 18 4 3" xfId="30695" xr:uid="{D228E291-931A-465A-96E7-A047DA416393}"/>
    <cellStyle name="Total 4 2 18 4 4" xfId="30696" xr:uid="{3A3DE6C4-4D7B-4015-8EC5-A04BFB18DE4D}"/>
    <cellStyle name="Total 4 2 18 5" xfId="30697" xr:uid="{87007B8A-6DC6-4DAA-9205-280906B83B9D}"/>
    <cellStyle name="Total 4 2 18 5 2" xfId="30698" xr:uid="{CC507B7A-18E2-4C36-8080-62BF7D1C327F}"/>
    <cellStyle name="Total 4 2 18 5 2 2" xfId="30699" xr:uid="{823AAA74-976C-4F27-B0E1-D0F63E9931E1}"/>
    <cellStyle name="Total 4 2 18 5 2 3" xfId="30700" xr:uid="{6E73086A-5D99-47EB-8632-1974D8FD5B66}"/>
    <cellStyle name="Total 4 2 18 5 3" xfId="30701" xr:uid="{CE9570F8-0CC6-4953-ABA7-A6235BB7281C}"/>
    <cellStyle name="Total 4 2 18 5 4" xfId="30702" xr:uid="{5042AF17-2EE7-4959-9C42-FAF65596F758}"/>
    <cellStyle name="Total 4 2 18 6" xfId="30703" xr:uid="{995977EA-34CE-43EC-B57C-230504CA0B8C}"/>
    <cellStyle name="Total 4 2 18 6 2" xfId="30704" xr:uid="{7423CC29-6E29-46A4-9663-AF476D089872}"/>
    <cellStyle name="Total 4 2 18 6 2 2" xfId="30705" xr:uid="{2B8F18B8-4C24-4561-895A-195442FD2CD2}"/>
    <cellStyle name="Total 4 2 18 6 2 3" xfId="30706" xr:uid="{B46E295B-7503-4282-87E1-889FFAAE34FB}"/>
    <cellStyle name="Total 4 2 18 6 3" xfId="30707" xr:uid="{7A1E5C24-C6C5-40AE-AD6D-3C30F3B1EA95}"/>
    <cellStyle name="Total 4 2 18 6 4" xfId="30708" xr:uid="{CDFAE0C1-75BD-4F0B-B7A5-7E0B635CA21B}"/>
    <cellStyle name="Total 4 2 18 7" xfId="30709" xr:uid="{296C0334-02CF-45D9-B6D5-72FD9A383618}"/>
    <cellStyle name="Total 4 2 18 7 2" xfId="30710" xr:uid="{66F44A89-F380-48C4-80DD-8863762D025F}"/>
    <cellStyle name="Total 4 2 18 7 3" xfId="30711" xr:uid="{5C7EF13D-535B-47EF-8357-D91CF12B45D3}"/>
    <cellStyle name="Total 4 2 18 8" xfId="30712" xr:uid="{567BADA8-18F0-4D1F-9F18-712EC0F55214}"/>
    <cellStyle name="Total 4 2 18 9" xfId="30713" xr:uid="{06641A7C-48CD-444A-8F2D-58DC687658EF}"/>
    <cellStyle name="Total 4 2 19" xfId="30714" xr:uid="{BEC0DF61-1C86-4A98-B9D1-8F894AF72F58}"/>
    <cellStyle name="Total 4 2 19 2" xfId="30715" xr:uid="{B2401B5B-B442-445F-A011-4220F62C97E2}"/>
    <cellStyle name="Total 4 2 19 2 2" xfId="30716" xr:uid="{A4BD0458-56C3-4CF0-9408-B2D0B2ADA333}"/>
    <cellStyle name="Total 4 2 19 2 2 2" xfId="30717" xr:uid="{1C5F6099-3028-47E5-A8E2-A5C8722CEE10}"/>
    <cellStyle name="Total 4 2 19 2 2 3" xfId="30718" xr:uid="{5C69961C-411F-4ADB-B763-6BF6D340D1B4}"/>
    <cellStyle name="Total 4 2 19 2 3" xfId="30719" xr:uid="{BBCFC2E1-B787-40B9-A9E9-D784BEA1D6F1}"/>
    <cellStyle name="Total 4 2 19 2 4" xfId="30720" xr:uid="{0B221016-E85E-475A-B0AE-BED9E7367A4B}"/>
    <cellStyle name="Total 4 2 19 3" xfId="30721" xr:uid="{2ED6976B-D565-4D1E-AFEA-EB3A3A0F2117}"/>
    <cellStyle name="Total 4 2 19 3 2" xfId="30722" xr:uid="{103849C8-15F1-4E99-B61A-758B641393B5}"/>
    <cellStyle name="Total 4 2 19 3 2 2" xfId="30723" xr:uid="{0CE51B57-1954-4E21-8F81-DF83B0564BBF}"/>
    <cellStyle name="Total 4 2 19 3 2 3" xfId="30724" xr:uid="{B1BD7B5D-D625-4BFB-9F60-DA7FE47A6EC5}"/>
    <cellStyle name="Total 4 2 19 3 3" xfId="30725" xr:uid="{A4892364-F7D8-4E8E-9F8A-2D73032C16FC}"/>
    <cellStyle name="Total 4 2 19 3 4" xfId="30726" xr:uid="{74CE8CF4-D90B-4091-A11B-399B79573432}"/>
    <cellStyle name="Total 4 2 19 4" xfId="30727" xr:uid="{1E58406F-5313-4D48-9ABE-29D3F1FD8D80}"/>
    <cellStyle name="Total 4 2 19 4 2" xfId="30728" xr:uid="{92890292-7647-460D-8E46-DBC46A388D51}"/>
    <cellStyle name="Total 4 2 19 4 2 2" xfId="30729" xr:uid="{27D245F1-5736-4A82-9D14-2DB1B526971C}"/>
    <cellStyle name="Total 4 2 19 4 2 3" xfId="30730" xr:uid="{6B70188D-6506-4885-A4B0-ACDF24EA1886}"/>
    <cellStyle name="Total 4 2 19 4 3" xfId="30731" xr:uid="{BF089F29-1138-4BC0-BE22-94399C6DF3BB}"/>
    <cellStyle name="Total 4 2 19 4 4" xfId="30732" xr:uid="{ED02B5C8-E493-42CA-AE97-3ED3CAD26111}"/>
    <cellStyle name="Total 4 2 19 5" xfId="30733" xr:uid="{4416C505-939A-4838-8A39-0E0E09CCF184}"/>
    <cellStyle name="Total 4 2 19 5 2" xfId="30734" xr:uid="{00809A51-51FB-4A47-8F42-0006C1FBA629}"/>
    <cellStyle name="Total 4 2 19 5 2 2" xfId="30735" xr:uid="{4D38B38F-7757-4879-9F84-9F4A0B03743A}"/>
    <cellStyle name="Total 4 2 19 5 2 3" xfId="30736" xr:uid="{6BBFCBC4-5ADC-4C36-B293-5D2EF2CA26AE}"/>
    <cellStyle name="Total 4 2 19 5 3" xfId="30737" xr:uid="{4D424553-532C-42AE-8395-82779AD40E91}"/>
    <cellStyle name="Total 4 2 19 5 4" xfId="30738" xr:uid="{10C158AA-B1C3-4462-835C-149DACBA244F}"/>
    <cellStyle name="Total 4 2 19 6" xfId="30739" xr:uid="{F6FCE8AD-3B07-4F39-BE8B-368A768B61AF}"/>
    <cellStyle name="Total 4 2 19 6 2" xfId="30740" xr:uid="{548A28EA-60A9-487E-9876-F210A00938A4}"/>
    <cellStyle name="Total 4 2 19 6 2 2" xfId="30741" xr:uid="{B49605B5-94EA-46B4-BFDC-25FF42C0D84E}"/>
    <cellStyle name="Total 4 2 19 6 2 3" xfId="30742" xr:uid="{B37398B4-82F6-4AD6-B50B-34FFAE36EAAD}"/>
    <cellStyle name="Total 4 2 19 6 3" xfId="30743" xr:uid="{BB0BB918-8997-4A65-BF48-F754DD9B74CF}"/>
    <cellStyle name="Total 4 2 19 6 4" xfId="30744" xr:uid="{64CFBA1D-692E-41BE-BFA6-33C3425B1F3F}"/>
    <cellStyle name="Total 4 2 19 7" xfId="30745" xr:uid="{0C491D71-FD78-4FFC-B06E-22916CA2561D}"/>
    <cellStyle name="Total 4 2 19 7 2" xfId="30746" xr:uid="{9C1FF229-8466-4151-BEC4-FA6969547E83}"/>
    <cellStyle name="Total 4 2 19 7 3" xfId="30747" xr:uid="{21850C51-8AFE-41E3-8E96-EFE935461735}"/>
    <cellStyle name="Total 4 2 19 8" xfId="30748" xr:uid="{EE8BD1D2-5AF1-461E-B405-19DA08AF3B69}"/>
    <cellStyle name="Total 4 2 19 9" xfId="30749" xr:uid="{8EE7A953-2401-4EFF-A966-FCB9E0C4856E}"/>
    <cellStyle name="Total 4 2 2" xfId="30750" xr:uid="{CB3627A6-EB9E-4E59-AE38-FD930476D78B}"/>
    <cellStyle name="Total 4 2 2 2" xfId="30751" xr:uid="{D764D3BA-8B6E-4B50-A279-75A4E41C3F2B}"/>
    <cellStyle name="Total 4 2 2 2 2" xfId="30752" xr:uid="{5F4FD7E5-D539-4D51-9274-AD30CE7A772E}"/>
    <cellStyle name="Total 4 2 2 2 2 2" xfId="30753" xr:uid="{A8DF597C-E99B-4257-8A6F-89E58348EC32}"/>
    <cellStyle name="Total 4 2 2 2 2 3" xfId="30754" xr:uid="{85B02B10-4089-4D15-8821-99EF58C4070F}"/>
    <cellStyle name="Total 4 2 2 2 3" xfId="30755" xr:uid="{EE3200E7-E6A0-4875-B628-033FFD0F7A06}"/>
    <cellStyle name="Total 4 2 2 2 4" xfId="30756" xr:uid="{24BF76BF-5C9E-4D32-83A0-91EAA18AD957}"/>
    <cellStyle name="Total 4 2 2 3" xfId="30757" xr:uid="{9DEEF30E-E6E4-4D11-B519-F002DD551429}"/>
    <cellStyle name="Total 4 2 2 3 2" xfId="30758" xr:uid="{C758B440-724E-4DA3-91AE-E7975DA61B5B}"/>
    <cellStyle name="Total 4 2 2 3 2 2" xfId="30759" xr:uid="{B39BEA02-C087-4318-B81B-48CA7F840697}"/>
    <cellStyle name="Total 4 2 2 3 2 3" xfId="30760" xr:uid="{09F2AC69-1387-4DFE-9D6C-9F507A0F6603}"/>
    <cellStyle name="Total 4 2 2 3 3" xfId="30761" xr:uid="{4501F775-CD1B-44EA-89B5-F59760C3D221}"/>
    <cellStyle name="Total 4 2 2 3 4" xfId="30762" xr:uid="{9C8F616F-0070-4FC4-AA91-C7A2BF6D9147}"/>
    <cellStyle name="Total 4 2 2 4" xfId="30763" xr:uid="{DB8370CB-6AAE-4878-9F3F-3942F11C6919}"/>
    <cellStyle name="Total 4 2 2 4 2" xfId="30764" xr:uid="{DE37FFAE-3988-4CF2-B9D0-E2D1F60DE7DB}"/>
    <cellStyle name="Total 4 2 2 4 2 2" xfId="30765" xr:uid="{90F09B36-B2DF-40E5-A482-3D75C904AD8D}"/>
    <cellStyle name="Total 4 2 2 4 2 3" xfId="30766" xr:uid="{871C85A3-E151-41B1-A9AF-D395ED82B31E}"/>
    <cellStyle name="Total 4 2 2 4 3" xfId="30767" xr:uid="{3357D449-8B75-4864-B5AB-878B6DDFE015}"/>
    <cellStyle name="Total 4 2 2 4 4" xfId="30768" xr:uid="{62B4AECD-BD03-4900-8E61-54C42AE5D1A7}"/>
    <cellStyle name="Total 4 2 2 5" xfId="30769" xr:uid="{7C075F5A-5E51-4847-B132-BD068CF34513}"/>
    <cellStyle name="Total 4 2 2 5 2" xfId="30770" xr:uid="{FE3015D2-4BB9-42E7-9C2D-78802C4A313D}"/>
    <cellStyle name="Total 4 2 2 5 2 2" xfId="30771" xr:uid="{E6C04B23-BD40-4C29-9F3F-51CA6CDDE896}"/>
    <cellStyle name="Total 4 2 2 5 2 3" xfId="30772" xr:uid="{549F1462-5079-47F3-AA0F-6E974EFB1EAB}"/>
    <cellStyle name="Total 4 2 2 5 3" xfId="30773" xr:uid="{1EF8B471-72F0-47F2-8D49-F623714701AA}"/>
    <cellStyle name="Total 4 2 2 5 4" xfId="30774" xr:uid="{91DA8024-955B-4D1B-AE88-C415F95DDC48}"/>
    <cellStyle name="Total 4 2 2 6" xfId="30775" xr:uid="{04A80EC6-2C7A-4444-A283-CB5A32E1D594}"/>
    <cellStyle name="Total 4 2 2 6 2" xfId="30776" xr:uid="{5B2A6AE0-8955-4C9F-B3D5-CC52A9AED1B6}"/>
    <cellStyle name="Total 4 2 2 6 2 2" xfId="30777" xr:uid="{66B1C051-2745-4E20-9F5F-1F82A17A0209}"/>
    <cellStyle name="Total 4 2 2 6 2 3" xfId="30778" xr:uid="{34BA743B-22F9-4A56-A151-4D5D4C1916AB}"/>
    <cellStyle name="Total 4 2 2 6 3" xfId="30779" xr:uid="{55511CC0-7E96-4A4D-8BCE-EFEAEDC625B5}"/>
    <cellStyle name="Total 4 2 2 6 4" xfId="30780" xr:uid="{B2CF949E-FE9A-4E29-83ED-3B5A4BB963CD}"/>
    <cellStyle name="Total 4 2 2 7" xfId="30781" xr:uid="{5F67E639-404C-4673-88EF-AF2EB5EC0E8B}"/>
    <cellStyle name="Total 4 2 2 7 2" xfId="30782" xr:uid="{0DEF3ADB-1126-44B9-8F79-9AA3887C7192}"/>
    <cellStyle name="Total 4 2 2 7 3" xfId="30783" xr:uid="{B617EA5C-3B27-4B63-872A-50698CB6DB35}"/>
    <cellStyle name="Total 4 2 2 8" xfId="30784" xr:uid="{D0D515FC-825E-4BAB-B7BB-90DF9D4E4384}"/>
    <cellStyle name="Total 4 2 2 9" xfId="30785" xr:uid="{C54DA1B6-EB5E-4AE1-A33C-634C9C2CD539}"/>
    <cellStyle name="Total 4 2 20" xfId="30786" xr:uid="{5D398447-F360-4A76-8649-095B54B5055A}"/>
    <cellStyle name="Total 4 2 20 2" xfId="30787" xr:uid="{BBB4F55C-4AE6-4FB9-A372-3CA2D8C58E96}"/>
    <cellStyle name="Total 4 2 20 2 2" xfId="30788" xr:uid="{92CB41D8-FC37-4286-8747-B6A67429BA52}"/>
    <cellStyle name="Total 4 2 20 2 3" xfId="30789" xr:uid="{3D45E97E-FDC1-4341-96A6-773D5780B7DE}"/>
    <cellStyle name="Total 4 2 20 3" xfId="30790" xr:uid="{FB598C96-7BD8-4C38-BC4C-8192E0BA1D2F}"/>
    <cellStyle name="Total 4 2 20 4" xfId="30791" xr:uid="{38DCE1C7-F069-4EA2-A8F7-F87E79D4FF48}"/>
    <cellStyle name="Total 4 2 21" xfId="30792" xr:uid="{5775C60B-70D8-4061-9B6E-F472D41CE49C}"/>
    <cellStyle name="Total 4 2 21 2" xfId="30793" xr:uid="{15F234FA-681C-431A-A9A3-6BEEDBDE59C4}"/>
    <cellStyle name="Total 4 2 21 2 2" xfId="30794" xr:uid="{9E8E7684-709B-4C3C-AEB4-F102C7F1C390}"/>
    <cellStyle name="Total 4 2 21 2 3" xfId="30795" xr:uid="{B8BEAE87-E94B-4C67-B1F8-4F7247858C56}"/>
    <cellStyle name="Total 4 2 21 3" xfId="30796" xr:uid="{4887A2B2-52D0-4387-B551-930B0B652AFF}"/>
    <cellStyle name="Total 4 2 21 4" xfId="30797" xr:uid="{BC5044FD-784A-4B3A-8EC3-26C41604D1D6}"/>
    <cellStyle name="Total 4 2 22" xfId="30798" xr:uid="{1E50A2F9-A091-4FF2-A530-2FC36AFEE086}"/>
    <cellStyle name="Total 4 2 22 2" xfId="30799" xr:uid="{528A813E-C0E2-40A4-9FE3-97CF8AB0EDF7}"/>
    <cellStyle name="Total 4 2 22 2 2" xfId="30800" xr:uid="{A0D10333-85FE-4D14-86DC-435BFCD9D776}"/>
    <cellStyle name="Total 4 2 22 2 3" xfId="30801" xr:uid="{500FD1E3-A788-4367-9C91-A022288FA6A9}"/>
    <cellStyle name="Total 4 2 22 3" xfId="30802" xr:uid="{A1A38EED-885C-494C-8088-279C693319E6}"/>
    <cellStyle name="Total 4 2 22 4" xfId="30803" xr:uid="{D4B9067C-9FB5-4AFB-99AE-DC3E36C18671}"/>
    <cellStyle name="Total 4 2 23" xfId="30804" xr:uid="{B3CFB6F3-022D-499B-A5A8-5AF8661B1116}"/>
    <cellStyle name="Total 4 2 23 2" xfId="30805" xr:uid="{A34A4B61-936F-415B-AC5F-432E8F5A8E05}"/>
    <cellStyle name="Total 4 2 23 2 2" xfId="30806" xr:uid="{8869F30F-7650-4336-8CC9-80EC42566F08}"/>
    <cellStyle name="Total 4 2 23 2 3" xfId="30807" xr:uid="{E26A1F82-FD87-4038-952D-AF0B1C6525B5}"/>
    <cellStyle name="Total 4 2 23 3" xfId="30808" xr:uid="{36E7F6D9-8070-4433-A482-97C294539AEC}"/>
    <cellStyle name="Total 4 2 23 4" xfId="30809" xr:uid="{CEE28B40-6425-433D-B653-1FDAE64C0FAA}"/>
    <cellStyle name="Total 4 2 24" xfId="30810" xr:uid="{A4A1A632-714B-480A-98BE-781EB2F118D5}"/>
    <cellStyle name="Total 4 2 24 2" xfId="30811" xr:uid="{CCEADFDF-1B42-4C9B-8226-D87B5E0CFCE4}"/>
    <cellStyle name="Total 4 2 24 2 2" xfId="30812" xr:uid="{C48F57E2-664A-4A12-AAB7-F1EA620231FE}"/>
    <cellStyle name="Total 4 2 24 2 3" xfId="30813" xr:uid="{F8636741-5C56-455B-8649-5757B0CB3C47}"/>
    <cellStyle name="Total 4 2 24 3" xfId="30814" xr:uid="{D2079510-BFFE-44DB-ABF9-6F5E278C6675}"/>
    <cellStyle name="Total 4 2 24 4" xfId="30815" xr:uid="{5B0B859D-E8B6-40AE-952B-1B26F1A319DA}"/>
    <cellStyle name="Total 4 2 25" xfId="30816" xr:uid="{47DAB25F-E639-4364-91E7-131403EFB239}"/>
    <cellStyle name="Total 4 2 25 2" xfId="30817" xr:uid="{51BFD078-D3BB-4846-BEFA-05E572C1DA47}"/>
    <cellStyle name="Total 4 2 25 3" xfId="30818" xr:uid="{0B525C00-5217-4FCB-8B6B-0ABA2E0CE8D0}"/>
    <cellStyle name="Total 4 2 26" xfId="30819" xr:uid="{D5013DA8-0D7C-4AC6-8CB6-DEE15845F31C}"/>
    <cellStyle name="Total 4 2 27" xfId="30820" xr:uid="{D13F475B-B33C-4634-8EFA-E70851296E23}"/>
    <cellStyle name="Total 4 2 3" xfId="30821" xr:uid="{F0C05C4F-0ACD-48F3-9D47-446D56660DE3}"/>
    <cellStyle name="Total 4 2 3 2" xfId="30822" xr:uid="{E725BC49-B22D-4D3E-BC19-6AE7D0426E5C}"/>
    <cellStyle name="Total 4 2 3 2 2" xfId="30823" xr:uid="{76ACB039-EEA3-49F6-B281-60A87C981547}"/>
    <cellStyle name="Total 4 2 3 2 2 2" xfId="30824" xr:uid="{EED85128-23D1-4084-91ED-8AE3F17860A1}"/>
    <cellStyle name="Total 4 2 3 2 2 3" xfId="30825" xr:uid="{3263E4E5-1C27-4332-9B84-80270AE982A1}"/>
    <cellStyle name="Total 4 2 3 2 3" xfId="30826" xr:uid="{4C330804-1F4C-4F94-8278-DB93799E452C}"/>
    <cellStyle name="Total 4 2 3 2 4" xfId="30827" xr:uid="{DBFC762A-B904-4222-B7A6-B8CD2D7D130D}"/>
    <cellStyle name="Total 4 2 3 3" xfId="30828" xr:uid="{D5901AF0-0F3E-4711-B63F-E938C9B7073A}"/>
    <cellStyle name="Total 4 2 3 3 2" xfId="30829" xr:uid="{399CDD67-A8A9-4E29-84A7-78B0276260D0}"/>
    <cellStyle name="Total 4 2 3 3 2 2" xfId="30830" xr:uid="{9CC95A59-1C48-42D7-A93D-FEAB8C99E109}"/>
    <cellStyle name="Total 4 2 3 3 2 3" xfId="30831" xr:uid="{F731DAF3-9D4A-4F16-BF3B-0FEEFDBDF24A}"/>
    <cellStyle name="Total 4 2 3 3 3" xfId="30832" xr:uid="{94D154D6-9A00-4BC5-93B0-F7C939375F65}"/>
    <cellStyle name="Total 4 2 3 3 4" xfId="30833" xr:uid="{25D78AA5-E1B8-4306-97BC-F6D9666E8B6E}"/>
    <cellStyle name="Total 4 2 3 4" xfId="30834" xr:uid="{B3C6E898-451C-4C2D-B885-5A7AE6D6256C}"/>
    <cellStyle name="Total 4 2 3 4 2" xfId="30835" xr:uid="{9F18C5A2-F65A-4BA4-9DB5-8AD3AE9663B2}"/>
    <cellStyle name="Total 4 2 3 4 2 2" xfId="30836" xr:uid="{42BE9D6F-D292-4A72-ADB6-A124AB5A52D6}"/>
    <cellStyle name="Total 4 2 3 4 2 3" xfId="30837" xr:uid="{BEC7B428-F988-4031-8887-689E594B0579}"/>
    <cellStyle name="Total 4 2 3 4 3" xfId="30838" xr:uid="{B3F3C1F2-5C23-4FE5-8FC0-40C683E42565}"/>
    <cellStyle name="Total 4 2 3 4 4" xfId="30839" xr:uid="{C2E50738-7BC0-4B35-92BF-E20A4B032FDD}"/>
    <cellStyle name="Total 4 2 3 5" xfId="30840" xr:uid="{FE9AFF76-9CE0-4515-B638-506DE550678A}"/>
    <cellStyle name="Total 4 2 3 5 2" xfId="30841" xr:uid="{7F2E065E-FFC4-4007-BDAB-6976C777974E}"/>
    <cellStyle name="Total 4 2 3 5 2 2" xfId="30842" xr:uid="{61D09242-52C7-4428-879F-384A16F06C19}"/>
    <cellStyle name="Total 4 2 3 5 2 3" xfId="30843" xr:uid="{E91E50B8-2BE7-48B1-9483-B5DC1A52FEF8}"/>
    <cellStyle name="Total 4 2 3 5 3" xfId="30844" xr:uid="{33816F71-D0AC-4E03-BDC3-BEE8130882E0}"/>
    <cellStyle name="Total 4 2 3 5 4" xfId="30845" xr:uid="{03A30D07-0ACA-4555-89DB-E3FEEC7A8C36}"/>
    <cellStyle name="Total 4 2 3 6" xfId="30846" xr:uid="{61D68647-9EF2-4D8B-9A3D-97B1A4CDFD78}"/>
    <cellStyle name="Total 4 2 3 6 2" xfId="30847" xr:uid="{3E467EE7-5A21-40C6-9081-CEF28CA9F594}"/>
    <cellStyle name="Total 4 2 3 6 2 2" xfId="30848" xr:uid="{87F26900-B2F3-44BB-AB0E-717F2A224B58}"/>
    <cellStyle name="Total 4 2 3 6 2 3" xfId="30849" xr:uid="{6C9C801F-BE6B-48F2-8006-3AB5F5631DEA}"/>
    <cellStyle name="Total 4 2 3 6 3" xfId="30850" xr:uid="{ED30D9AA-1486-49B8-97C7-FDA73B7BA1C9}"/>
    <cellStyle name="Total 4 2 3 6 4" xfId="30851" xr:uid="{B7A6F64B-B6E7-4FC2-8555-A00F8B9B09FC}"/>
    <cellStyle name="Total 4 2 3 7" xfId="30852" xr:uid="{A0467593-0527-4798-83BA-BAFD2C770D3C}"/>
    <cellStyle name="Total 4 2 3 7 2" xfId="30853" xr:uid="{46E75C97-693E-435E-A713-7D0A4F0BEA4B}"/>
    <cellStyle name="Total 4 2 3 7 3" xfId="30854" xr:uid="{EFE58E3F-1611-4EFF-98E4-46B02E24ECA7}"/>
    <cellStyle name="Total 4 2 3 8" xfId="30855" xr:uid="{C431A284-DB2D-4314-84EF-275E8EAD2D54}"/>
    <cellStyle name="Total 4 2 3 9" xfId="30856" xr:uid="{3BE253E8-1C40-4AFC-8DD7-B89EC9CD7572}"/>
    <cellStyle name="Total 4 2 4" xfId="30857" xr:uid="{2F4C2982-29CE-4C44-AA38-65EF3E95DC15}"/>
    <cellStyle name="Total 4 2 4 2" xfId="30858" xr:uid="{CFE0B2B8-90A6-4F4B-A6C9-F0F8C292759E}"/>
    <cellStyle name="Total 4 2 4 2 2" xfId="30859" xr:uid="{B57F933A-D384-4603-9B1D-8161F34B7EA4}"/>
    <cellStyle name="Total 4 2 4 2 2 2" xfId="30860" xr:uid="{05D5967F-C5E4-40C6-9EA5-EB02125BEE65}"/>
    <cellStyle name="Total 4 2 4 2 2 3" xfId="30861" xr:uid="{E481E081-1FEA-4D23-9D0B-916E077CCF4C}"/>
    <cellStyle name="Total 4 2 4 2 3" xfId="30862" xr:uid="{F24FF5D0-852C-402E-ADF9-BC596F8BE3A9}"/>
    <cellStyle name="Total 4 2 4 2 4" xfId="30863" xr:uid="{B4630A4E-CCFC-4687-ABA1-A5E7652F7FCC}"/>
    <cellStyle name="Total 4 2 4 3" xfId="30864" xr:uid="{01F64C6E-D509-4E51-A82F-BC331F37D8F0}"/>
    <cellStyle name="Total 4 2 4 3 2" xfId="30865" xr:uid="{849A2F90-CAB7-40E9-95E3-03A6033A4DDB}"/>
    <cellStyle name="Total 4 2 4 3 2 2" xfId="30866" xr:uid="{A28B4443-D6F6-4B7B-9B48-1389425F18F9}"/>
    <cellStyle name="Total 4 2 4 3 2 3" xfId="30867" xr:uid="{53746BDC-E980-4C43-9569-222A90577E8A}"/>
    <cellStyle name="Total 4 2 4 3 3" xfId="30868" xr:uid="{FA443013-3C9B-411C-BACD-F4E3A4F2F2D1}"/>
    <cellStyle name="Total 4 2 4 3 4" xfId="30869" xr:uid="{1D97E304-7DDA-4F89-85A3-31EAB0D1FBA2}"/>
    <cellStyle name="Total 4 2 4 4" xfId="30870" xr:uid="{6B6E8FA2-33EE-4F60-A508-534C3696E471}"/>
    <cellStyle name="Total 4 2 4 4 2" xfId="30871" xr:uid="{4AF86206-AD55-4A85-81C4-03E8D61460FE}"/>
    <cellStyle name="Total 4 2 4 4 2 2" xfId="30872" xr:uid="{9AAE8EFB-326B-4647-9083-5BBCE4167E15}"/>
    <cellStyle name="Total 4 2 4 4 2 3" xfId="30873" xr:uid="{7D6AE713-B4B6-43C6-92A3-40837E2F3F20}"/>
    <cellStyle name="Total 4 2 4 4 3" xfId="30874" xr:uid="{51344E19-DD85-4523-A5E5-A6285092B0E9}"/>
    <cellStyle name="Total 4 2 4 4 4" xfId="30875" xr:uid="{183CC7C0-90F7-4DEA-97DE-C1D9E0FF9F5D}"/>
    <cellStyle name="Total 4 2 4 5" xfId="30876" xr:uid="{8DC275B4-A023-4B8D-87C0-B23050E15957}"/>
    <cellStyle name="Total 4 2 4 5 2" xfId="30877" xr:uid="{69BEDF21-5007-4667-9FF5-24E9CCB7016D}"/>
    <cellStyle name="Total 4 2 4 5 2 2" xfId="30878" xr:uid="{AA417DF7-4216-4A00-8050-D0684ADBC718}"/>
    <cellStyle name="Total 4 2 4 5 2 3" xfId="30879" xr:uid="{61CD94B9-94AC-4CAC-BB88-2D6AD1DF8505}"/>
    <cellStyle name="Total 4 2 4 5 3" xfId="30880" xr:uid="{C6BF51EA-4878-4603-A062-F1A44B009340}"/>
    <cellStyle name="Total 4 2 4 5 4" xfId="30881" xr:uid="{B1AE775D-3146-4829-B888-F869F7582E83}"/>
    <cellStyle name="Total 4 2 4 6" xfId="30882" xr:uid="{EDB05C2C-13A5-4482-AEEE-033E08EDE1E5}"/>
    <cellStyle name="Total 4 2 4 6 2" xfId="30883" xr:uid="{244B62F6-6026-4301-924D-8D51F599F269}"/>
    <cellStyle name="Total 4 2 4 6 2 2" xfId="30884" xr:uid="{FB0E720F-78B1-4248-8F97-8A40BA0A5D73}"/>
    <cellStyle name="Total 4 2 4 6 2 3" xfId="30885" xr:uid="{E6E82A68-E0C0-4FB6-A766-4F0B7CDF4A21}"/>
    <cellStyle name="Total 4 2 4 6 3" xfId="30886" xr:uid="{9B0E92CF-8B6E-4C5E-99DB-4B0E9722F8BC}"/>
    <cellStyle name="Total 4 2 4 6 4" xfId="30887" xr:uid="{B017C850-5379-4DDD-A926-4C1D9B637BCB}"/>
    <cellStyle name="Total 4 2 4 7" xfId="30888" xr:uid="{6845E9B1-AB84-4783-8E31-02E50B58FDE6}"/>
    <cellStyle name="Total 4 2 4 7 2" xfId="30889" xr:uid="{5C5058BA-CF0F-4A0A-BD6F-96F45D4B08BB}"/>
    <cellStyle name="Total 4 2 4 7 3" xfId="30890" xr:uid="{1117A093-05AD-45C6-992E-6D48A71823B8}"/>
    <cellStyle name="Total 4 2 4 8" xfId="30891" xr:uid="{FE8E5542-93D3-4A46-BDD4-E0E7B32166A2}"/>
    <cellStyle name="Total 4 2 4 9" xfId="30892" xr:uid="{9CE9DC01-15A7-434F-910F-B25DDD27265C}"/>
    <cellStyle name="Total 4 2 5" xfId="30893" xr:uid="{4BDFBDFF-6A4B-45C3-B597-2F3681B495A3}"/>
    <cellStyle name="Total 4 2 5 2" xfId="30894" xr:uid="{31184753-F0F9-4A49-AB14-9BB462620EB9}"/>
    <cellStyle name="Total 4 2 5 2 2" xfId="30895" xr:uid="{56F8FD4B-D878-499A-94B3-E25F2CF0AB6D}"/>
    <cellStyle name="Total 4 2 5 2 2 2" xfId="30896" xr:uid="{E7BE4CCD-AC42-441F-A1BF-8E7698854393}"/>
    <cellStyle name="Total 4 2 5 2 2 3" xfId="30897" xr:uid="{0D898E3D-6CF9-4151-8FE0-17E72A0B6859}"/>
    <cellStyle name="Total 4 2 5 2 3" xfId="30898" xr:uid="{688527F1-90DD-406B-8FCF-1B5C016FECE3}"/>
    <cellStyle name="Total 4 2 5 2 4" xfId="30899" xr:uid="{9CE64D93-D130-479A-B029-369D9F0D99D4}"/>
    <cellStyle name="Total 4 2 5 3" xfId="30900" xr:uid="{7DBBD1C1-1FB8-4FA7-AD64-76E4536477D3}"/>
    <cellStyle name="Total 4 2 5 3 2" xfId="30901" xr:uid="{B8FCCFD5-5C82-4F09-9432-9F6A7F853FBE}"/>
    <cellStyle name="Total 4 2 5 3 2 2" xfId="30902" xr:uid="{4E7AF879-A079-4E2D-AA0F-1961B26FA817}"/>
    <cellStyle name="Total 4 2 5 3 2 3" xfId="30903" xr:uid="{A002E52C-101A-4A72-8EBA-2C6877FC0C81}"/>
    <cellStyle name="Total 4 2 5 3 3" xfId="30904" xr:uid="{04693ACE-B6E0-44B9-AFF5-94034DF9DEAB}"/>
    <cellStyle name="Total 4 2 5 3 4" xfId="30905" xr:uid="{55BE5EE6-6A85-41B8-9275-03B90B1592A7}"/>
    <cellStyle name="Total 4 2 5 4" xfId="30906" xr:uid="{C5AC6D6D-C64D-4117-A623-90180383F5C2}"/>
    <cellStyle name="Total 4 2 5 4 2" xfId="30907" xr:uid="{CBDBD21F-D681-469F-982D-9114ED2ED1B1}"/>
    <cellStyle name="Total 4 2 5 4 2 2" xfId="30908" xr:uid="{1FA81B4D-67AF-4EBA-8699-6786A10E64C7}"/>
    <cellStyle name="Total 4 2 5 4 2 3" xfId="30909" xr:uid="{E0399357-394C-4357-96A4-3F4C7BEA7C95}"/>
    <cellStyle name="Total 4 2 5 4 3" xfId="30910" xr:uid="{FCA4F528-4DC7-4BED-9637-498D1083FAE4}"/>
    <cellStyle name="Total 4 2 5 4 4" xfId="30911" xr:uid="{DAF5F8BF-9E85-424A-87BB-5B6077A5EAB0}"/>
    <cellStyle name="Total 4 2 5 5" xfId="30912" xr:uid="{DB7F9B4A-96CA-48E4-A7D7-A7FED28B3E94}"/>
    <cellStyle name="Total 4 2 5 5 2" xfId="30913" xr:uid="{4950ED1B-8FEA-4CAE-B3F1-E6740B583086}"/>
    <cellStyle name="Total 4 2 5 5 2 2" xfId="30914" xr:uid="{36022E4B-DBE0-4D9D-A3A6-1F008C63D2D8}"/>
    <cellStyle name="Total 4 2 5 5 2 3" xfId="30915" xr:uid="{AE8B4378-4F54-47B4-ADDD-5719CC3B3CDD}"/>
    <cellStyle name="Total 4 2 5 5 3" xfId="30916" xr:uid="{B289FF41-48D8-4734-8C1E-D67DE20D7596}"/>
    <cellStyle name="Total 4 2 5 5 4" xfId="30917" xr:uid="{397A0EF2-FEF9-481D-8F89-3335128F9869}"/>
    <cellStyle name="Total 4 2 5 6" xfId="30918" xr:uid="{0BD6A502-EADD-4966-8E01-D8378C97806B}"/>
    <cellStyle name="Total 4 2 5 6 2" xfId="30919" xr:uid="{49AD8030-6EEA-40C2-A696-8F52A307487F}"/>
    <cellStyle name="Total 4 2 5 6 2 2" xfId="30920" xr:uid="{1C0E46C8-D0B7-4E8A-8534-1476BDC40362}"/>
    <cellStyle name="Total 4 2 5 6 2 3" xfId="30921" xr:uid="{2F9D2DF3-8EE4-4EFE-8963-2C0D354DA5A1}"/>
    <cellStyle name="Total 4 2 5 6 3" xfId="30922" xr:uid="{4D869A70-93A8-4EB6-8743-CF13DDD20EEC}"/>
    <cellStyle name="Total 4 2 5 6 4" xfId="30923" xr:uid="{0D2EF739-FC3C-4F01-9E92-996A010F27E3}"/>
    <cellStyle name="Total 4 2 5 7" xfId="30924" xr:uid="{978568A8-5683-48EC-ABC7-6087F0219E62}"/>
    <cellStyle name="Total 4 2 5 7 2" xfId="30925" xr:uid="{C052FEEB-78CC-4689-A205-51A2A4F1B9FA}"/>
    <cellStyle name="Total 4 2 5 7 3" xfId="30926" xr:uid="{2C16C6C7-4924-43A9-931A-03D4708B2608}"/>
    <cellStyle name="Total 4 2 5 8" xfId="30927" xr:uid="{679D6405-64C2-4060-B3B7-1289BF315070}"/>
    <cellStyle name="Total 4 2 5 9" xfId="30928" xr:uid="{1BF48510-3212-4EC6-9EDF-7BACA9AFF0C8}"/>
    <cellStyle name="Total 4 2 6" xfId="30929" xr:uid="{A77AAFF4-4888-48C3-A3CB-91FB17B8BB80}"/>
    <cellStyle name="Total 4 2 6 2" xfId="30930" xr:uid="{D475FBE7-8A2B-4041-BD5A-8986922FDE5D}"/>
    <cellStyle name="Total 4 2 6 2 2" xfId="30931" xr:uid="{570CCCE1-68F2-48E4-983C-C69E7A953BA3}"/>
    <cellStyle name="Total 4 2 6 2 2 2" xfId="30932" xr:uid="{50A072C1-CEC5-482B-85A4-5ADE46C799EF}"/>
    <cellStyle name="Total 4 2 6 2 2 3" xfId="30933" xr:uid="{4D9FC377-D29C-4F31-9FD9-74D1C1F0EFAD}"/>
    <cellStyle name="Total 4 2 6 2 3" xfId="30934" xr:uid="{89F2031E-302B-42DD-BC05-BE937B455394}"/>
    <cellStyle name="Total 4 2 6 2 4" xfId="30935" xr:uid="{62F3D950-1522-4268-8340-FFB8E5876351}"/>
    <cellStyle name="Total 4 2 6 3" xfId="30936" xr:uid="{352E22AC-E435-42A2-890C-0B3ADFBB7A54}"/>
    <cellStyle name="Total 4 2 6 3 2" xfId="30937" xr:uid="{1CD00B91-8B7E-41C7-9943-F1D375C3A57D}"/>
    <cellStyle name="Total 4 2 6 3 2 2" xfId="30938" xr:uid="{C5F5AF29-BB87-4BB3-97DE-890CA0641831}"/>
    <cellStyle name="Total 4 2 6 3 2 3" xfId="30939" xr:uid="{F635BB34-4941-4DD0-B495-F9A15E2FDA08}"/>
    <cellStyle name="Total 4 2 6 3 3" xfId="30940" xr:uid="{E4EB1FBD-B6BE-4C29-A712-5910E71F2FB2}"/>
    <cellStyle name="Total 4 2 6 3 4" xfId="30941" xr:uid="{6454B899-5215-4DC5-8EF2-80A8D7319E5B}"/>
    <cellStyle name="Total 4 2 6 4" xfId="30942" xr:uid="{9638340D-D8AF-4F4E-A7EB-35C5E6114896}"/>
    <cellStyle name="Total 4 2 6 4 2" xfId="30943" xr:uid="{0C1ED9E0-4083-4FD0-9E6C-8036F5A1FDCC}"/>
    <cellStyle name="Total 4 2 6 4 2 2" xfId="30944" xr:uid="{931A1B9A-0EF1-4229-A7E1-6023A694D1EE}"/>
    <cellStyle name="Total 4 2 6 4 2 3" xfId="30945" xr:uid="{7FBCC2E1-F4C5-461C-9A97-AB526AEF41A6}"/>
    <cellStyle name="Total 4 2 6 4 3" xfId="30946" xr:uid="{3FE1A6F9-36D1-4044-9807-DDFA4F292E3E}"/>
    <cellStyle name="Total 4 2 6 4 4" xfId="30947" xr:uid="{F2A1ACE6-3590-40DD-B7FD-44CF83273C5C}"/>
    <cellStyle name="Total 4 2 6 5" xfId="30948" xr:uid="{705A11F3-CDE6-44FB-A36E-F8D12D8BA611}"/>
    <cellStyle name="Total 4 2 6 5 2" xfId="30949" xr:uid="{16D5A7EF-1E6C-4256-8293-180402E526C4}"/>
    <cellStyle name="Total 4 2 6 5 2 2" xfId="30950" xr:uid="{16802CAA-DE6C-4D20-80E1-CB5C56FD428B}"/>
    <cellStyle name="Total 4 2 6 5 2 3" xfId="30951" xr:uid="{764243EA-EAFE-4FDE-B538-FA54E98534B6}"/>
    <cellStyle name="Total 4 2 6 5 3" xfId="30952" xr:uid="{19102EC8-040F-486F-81EC-2BD83E58E745}"/>
    <cellStyle name="Total 4 2 6 5 4" xfId="30953" xr:uid="{7A0DDD0E-D848-497A-BA2F-EAD6644B9149}"/>
    <cellStyle name="Total 4 2 6 6" xfId="30954" xr:uid="{D00520A8-341B-4331-B2E9-66F9D367CF5A}"/>
    <cellStyle name="Total 4 2 6 6 2" xfId="30955" xr:uid="{C50F4B78-BC1D-4C61-A3A9-DFD20C58240B}"/>
    <cellStyle name="Total 4 2 6 6 2 2" xfId="30956" xr:uid="{0A4039E4-3968-4CD0-B648-52330BA66EB0}"/>
    <cellStyle name="Total 4 2 6 6 2 3" xfId="30957" xr:uid="{2A828133-8787-4735-B847-B5365EF4B8E2}"/>
    <cellStyle name="Total 4 2 6 6 3" xfId="30958" xr:uid="{FA6FB791-30B9-4BEB-AD8D-D04D76126283}"/>
    <cellStyle name="Total 4 2 6 6 4" xfId="30959" xr:uid="{E8FCFEC1-A6FE-48D6-96A8-64C9BA1BD354}"/>
    <cellStyle name="Total 4 2 6 7" xfId="30960" xr:uid="{F77AF403-0283-46C0-877B-7982D2290E98}"/>
    <cellStyle name="Total 4 2 6 7 2" xfId="30961" xr:uid="{16CAB41B-A23D-43F7-BD02-40920225456A}"/>
    <cellStyle name="Total 4 2 6 7 3" xfId="30962" xr:uid="{6E76ED47-14B0-4899-8207-FFE4300066C4}"/>
    <cellStyle name="Total 4 2 6 8" xfId="30963" xr:uid="{7245DBE6-7F85-4A07-9510-CD1BC62CAF45}"/>
    <cellStyle name="Total 4 2 6 9" xfId="30964" xr:uid="{2E5D3955-B7F1-4BB6-A697-585C776E5B71}"/>
    <cellStyle name="Total 4 2 7" xfId="30965" xr:uid="{C2DA3F6A-A68B-4CC9-B24D-2FA5E0C530AC}"/>
    <cellStyle name="Total 4 2 7 2" xfId="30966" xr:uid="{BC410CA0-FEF4-445E-A233-FBC14514948C}"/>
    <cellStyle name="Total 4 2 7 2 2" xfId="30967" xr:uid="{E7C18228-9022-4A1F-9E13-7A0BAA9C8AF8}"/>
    <cellStyle name="Total 4 2 7 2 2 2" xfId="30968" xr:uid="{D1D66299-BF02-4F3D-8163-744D9DC81050}"/>
    <cellStyle name="Total 4 2 7 2 2 3" xfId="30969" xr:uid="{0A77A8A2-1A48-4C77-B61C-C21F999442BF}"/>
    <cellStyle name="Total 4 2 7 2 3" xfId="30970" xr:uid="{3BFC857D-5538-4455-90C4-DCA484FDED6C}"/>
    <cellStyle name="Total 4 2 7 2 4" xfId="30971" xr:uid="{F7FF9A4E-2B43-49D2-8C71-FBB2E9AAE88A}"/>
    <cellStyle name="Total 4 2 7 3" xfId="30972" xr:uid="{C1FD372C-A91F-4943-9C68-CDBD3854FD6C}"/>
    <cellStyle name="Total 4 2 7 3 2" xfId="30973" xr:uid="{0B2F3A63-2FCF-421D-93C9-64E517984D58}"/>
    <cellStyle name="Total 4 2 7 3 2 2" xfId="30974" xr:uid="{C6EDE784-789C-4E8F-A432-CF5759B5149D}"/>
    <cellStyle name="Total 4 2 7 3 2 3" xfId="30975" xr:uid="{5FA8019F-9A6F-4ADC-B7B6-3B6DDCBE6E43}"/>
    <cellStyle name="Total 4 2 7 3 3" xfId="30976" xr:uid="{C835CAD0-C059-4E8A-A2AE-96621629EB08}"/>
    <cellStyle name="Total 4 2 7 3 4" xfId="30977" xr:uid="{5FB34028-F280-4225-821F-AE9244DF4B69}"/>
    <cellStyle name="Total 4 2 7 4" xfId="30978" xr:uid="{0C09FAEB-22B9-4058-BAD2-62A8531D3815}"/>
    <cellStyle name="Total 4 2 7 4 2" xfId="30979" xr:uid="{A33DF5FD-EA74-4484-BC55-765DF392875D}"/>
    <cellStyle name="Total 4 2 7 4 2 2" xfId="30980" xr:uid="{93A43C48-6534-4ABE-AE7A-0E51EC4060BC}"/>
    <cellStyle name="Total 4 2 7 4 2 3" xfId="30981" xr:uid="{33251351-D396-490F-926F-F47F4DB7D0F1}"/>
    <cellStyle name="Total 4 2 7 4 3" xfId="30982" xr:uid="{B3C4DEDE-BC4C-497D-93FA-8367DD053B54}"/>
    <cellStyle name="Total 4 2 7 4 4" xfId="30983" xr:uid="{A61D8C75-4543-4AEF-956B-3A41531ADB40}"/>
    <cellStyle name="Total 4 2 7 5" xfId="30984" xr:uid="{9ED3D3D4-0CC5-425C-8917-75028A226399}"/>
    <cellStyle name="Total 4 2 7 5 2" xfId="30985" xr:uid="{6D8A35FF-89E2-46CF-A99B-AD40AB8FC036}"/>
    <cellStyle name="Total 4 2 7 5 2 2" xfId="30986" xr:uid="{67F28234-CBD3-450A-A5E9-106447C49B3F}"/>
    <cellStyle name="Total 4 2 7 5 2 3" xfId="30987" xr:uid="{63567612-7623-4E55-B678-F2873A561147}"/>
    <cellStyle name="Total 4 2 7 5 3" xfId="30988" xr:uid="{E35F6EF3-8412-4E94-B2C7-5322A2F01F6B}"/>
    <cellStyle name="Total 4 2 7 5 4" xfId="30989" xr:uid="{C5B8D174-D85D-4A52-AA8B-EB07FE202E30}"/>
    <cellStyle name="Total 4 2 7 6" xfId="30990" xr:uid="{F1B224F2-6361-4A67-B7AD-DF6662E5BF6E}"/>
    <cellStyle name="Total 4 2 7 6 2" xfId="30991" xr:uid="{7FEC9A0C-7A9E-4C16-B5A0-4FE5AC1FD3FD}"/>
    <cellStyle name="Total 4 2 7 6 2 2" xfId="30992" xr:uid="{A4BF7D2A-AA21-4A5D-81E5-920AA4BEA266}"/>
    <cellStyle name="Total 4 2 7 6 2 3" xfId="30993" xr:uid="{BFB02CD6-5966-4D9F-9BD1-A15B28A1501A}"/>
    <cellStyle name="Total 4 2 7 6 3" xfId="30994" xr:uid="{30FFB0F8-9786-4467-8370-FA4D7AB0EEDB}"/>
    <cellStyle name="Total 4 2 7 6 4" xfId="30995" xr:uid="{B0505F7A-119E-411F-890C-3A90D476EEB1}"/>
    <cellStyle name="Total 4 2 7 7" xfId="30996" xr:uid="{56940C56-A6FB-4FAC-9FEC-E4FE4E5D49B1}"/>
    <cellStyle name="Total 4 2 7 7 2" xfId="30997" xr:uid="{DEA34F63-6425-461E-ADC5-1245A2B24168}"/>
    <cellStyle name="Total 4 2 7 7 3" xfId="30998" xr:uid="{8AAA9C05-31EC-4DB6-960F-458404BD219B}"/>
    <cellStyle name="Total 4 2 7 8" xfId="30999" xr:uid="{2C6818C3-64E5-403A-A457-A7912671DAD0}"/>
    <cellStyle name="Total 4 2 7 9" xfId="31000" xr:uid="{CA1E9258-7D5A-46B6-B2A4-958DC1B17789}"/>
    <cellStyle name="Total 4 2 8" xfId="31001" xr:uid="{11938AAF-6702-49C8-A366-9E91EDF8C384}"/>
    <cellStyle name="Total 4 2 8 2" xfId="31002" xr:uid="{9FD10E90-EBC0-4AB8-94FA-74A4BB4A5CED}"/>
    <cellStyle name="Total 4 2 8 2 2" xfId="31003" xr:uid="{74971AF2-BD53-4256-B356-FF465303C994}"/>
    <cellStyle name="Total 4 2 8 2 2 2" xfId="31004" xr:uid="{00D8D612-0BD9-44B3-BA18-7EFC793B16AF}"/>
    <cellStyle name="Total 4 2 8 2 2 3" xfId="31005" xr:uid="{E807CBA4-66CE-4823-AB34-0AD0FF20A8DC}"/>
    <cellStyle name="Total 4 2 8 2 3" xfId="31006" xr:uid="{D7CD5C9C-2B3C-453C-BF3A-4836306DED61}"/>
    <cellStyle name="Total 4 2 8 2 4" xfId="31007" xr:uid="{5659B720-4230-41C5-8CB3-D0F037F2098A}"/>
    <cellStyle name="Total 4 2 8 3" xfId="31008" xr:uid="{FA35B320-B217-49F3-90C7-03D60A578EC7}"/>
    <cellStyle name="Total 4 2 8 3 2" xfId="31009" xr:uid="{9FD7782A-52B7-4B30-8FA8-E08606003592}"/>
    <cellStyle name="Total 4 2 8 3 2 2" xfId="31010" xr:uid="{E3A2A431-872A-4DDF-A27E-453BD0B5712C}"/>
    <cellStyle name="Total 4 2 8 3 2 3" xfId="31011" xr:uid="{1A1D6C92-58FE-4C6D-BF1F-85B6D277369D}"/>
    <cellStyle name="Total 4 2 8 3 3" xfId="31012" xr:uid="{F2878A18-8B7A-42D1-982C-5D40E8C2810C}"/>
    <cellStyle name="Total 4 2 8 3 4" xfId="31013" xr:uid="{8F79D401-94CA-4819-A6C2-D6B19FDD9B71}"/>
    <cellStyle name="Total 4 2 8 4" xfId="31014" xr:uid="{6C318894-A1DA-401A-A987-9F817321EF2A}"/>
    <cellStyle name="Total 4 2 8 4 2" xfId="31015" xr:uid="{2078838D-6EF4-4A29-9CEE-3DF4379BE3CF}"/>
    <cellStyle name="Total 4 2 8 4 2 2" xfId="31016" xr:uid="{081D59C3-5E22-4713-846E-11C9C9969BC1}"/>
    <cellStyle name="Total 4 2 8 4 2 3" xfId="31017" xr:uid="{61A19AFF-16C7-4CFB-B86F-87CBE2EDB119}"/>
    <cellStyle name="Total 4 2 8 4 3" xfId="31018" xr:uid="{44D0EC3F-16B9-4118-8EBC-68C687F31260}"/>
    <cellStyle name="Total 4 2 8 4 4" xfId="31019" xr:uid="{E22150C6-8FEA-4C16-98A4-8860D88964B7}"/>
    <cellStyle name="Total 4 2 8 5" xfId="31020" xr:uid="{5F05FB0A-329F-453D-87CE-6E48A0E4AB2A}"/>
    <cellStyle name="Total 4 2 8 5 2" xfId="31021" xr:uid="{AB67610E-9141-471C-8F01-DBDB1DE5D498}"/>
    <cellStyle name="Total 4 2 8 5 2 2" xfId="31022" xr:uid="{6366D577-86EF-4877-9F09-9BE74C5A6BEF}"/>
    <cellStyle name="Total 4 2 8 5 2 3" xfId="31023" xr:uid="{C69DA915-1F44-4045-81EC-35A593D7A817}"/>
    <cellStyle name="Total 4 2 8 5 3" xfId="31024" xr:uid="{018259E2-053F-4BB6-BBDC-CD8B7C350751}"/>
    <cellStyle name="Total 4 2 8 5 4" xfId="31025" xr:uid="{BF339413-879E-4916-AC23-A444E7D9B7EE}"/>
    <cellStyle name="Total 4 2 8 6" xfId="31026" xr:uid="{C97FA59D-2ACF-4E7C-8A08-9693480B4369}"/>
    <cellStyle name="Total 4 2 8 6 2" xfId="31027" xr:uid="{4EF695C5-FEA8-40C0-9AA9-983803E86C71}"/>
    <cellStyle name="Total 4 2 8 6 2 2" xfId="31028" xr:uid="{28180FF0-AAFE-49FF-A7E5-E1FB2E1540F1}"/>
    <cellStyle name="Total 4 2 8 6 2 3" xfId="31029" xr:uid="{39E822DC-94E0-47DE-9B84-FB20A97239ED}"/>
    <cellStyle name="Total 4 2 8 6 3" xfId="31030" xr:uid="{D9CF8D19-C6E9-42D7-86BE-370B7EE6418A}"/>
    <cellStyle name="Total 4 2 8 6 4" xfId="31031" xr:uid="{1AB2F2DE-F337-410C-852B-C8B7D05E9D64}"/>
    <cellStyle name="Total 4 2 8 7" xfId="31032" xr:uid="{0D532AAB-F472-4EBC-B794-B71C8D79F888}"/>
    <cellStyle name="Total 4 2 8 7 2" xfId="31033" xr:uid="{CA22866A-A666-4D44-AC04-36887200BA38}"/>
    <cellStyle name="Total 4 2 8 7 3" xfId="31034" xr:uid="{813879BB-82BC-456A-A980-CE2BE6D14773}"/>
    <cellStyle name="Total 4 2 8 8" xfId="31035" xr:uid="{6562B8C3-475F-4BC5-9C22-5E740074F98F}"/>
    <cellStyle name="Total 4 2 8 9" xfId="31036" xr:uid="{0D77AB71-D404-49AE-9618-2168BA712F60}"/>
    <cellStyle name="Total 4 2 9" xfId="31037" xr:uid="{00CB24B6-4E2A-4D1E-83A0-5C6E11361016}"/>
    <cellStyle name="Total 4 2 9 2" xfId="31038" xr:uid="{11372177-05EE-40EE-90DD-6F509FEE09EB}"/>
    <cellStyle name="Total 4 2 9 2 2" xfId="31039" xr:uid="{80B4C270-E7D5-4525-BEAC-C2024DDDFEC1}"/>
    <cellStyle name="Total 4 2 9 2 2 2" xfId="31040" xr:uid="{3433F524-0236-40B6-8C00-80C1B60F65A6}"/>
    <cellStyle name="Total 4 2 9 2 2 3" xfId="31041" xr:uid="{07D46604-1D61-4665-A920-1296B172941E}"/>
    <cellStyle name="Total 4 2 9 2 3" xfId="31042" xr:uid="{BDB69440-D042-44FA-889E-00F5F787860E}"/>
    <cellStyle name="Total 4 2 9 2 4" xfId="31043" xr:uid="{55E63FBA-058C-4DA4-A20F-65765F6456F7}"/>
    <cellStyle name="Total 4 2 9 3" xfId="31044" xr:uid="{71950975-D5BF-4A33-953C-D3428D465184}"/>
    <cellStyle name="Total 4 2 9 3 2" xfId="31045" xr:uid="{6439BA1C-44EE-48CF-8891-13120D4155C1}"/>
    <cellStyle name="Total 4 2 9 3 2 2" xfId="31046" xr:uid="{7C658310-D7B7-4CB7-ACD0-7B0DA139573F}"/>
    <cellStyle name="Total 4 2 9 3 2 3" xfId="31047" xr:uid="{061C97CD-03C1-4F5C-A402-3811D1C944FB}"/>
    <cellStyle name="Total 4 2 9 3 3" xfId="31048" xr:uid="{9361D669-859B-43DE-96EC-9B8352B9A406}"/>
    <cellStyle name="Total 4 2 9 3 4" xfId="31049" xr:uid="{692827EC-2719-426A-85CF-BBAB9961DE2F}"/>
    <cellStyle name="Total 4 2 9 4" xfId="31050" xr:uid="{4CD02BBC-87F7-438E-8391-78F507FD6401}"/>
    <cellStyle name="Total 4 2 9 4 2" xfId="31051" xr:uid="{C340AD46-2FE7-43D6-8E2E-A12263979CC2}"/>
    <cellStyle name="Total 4 2 9 4 2 2" xfId="31052" xr:uid="{14594F3D-7C8E-4A2A-97D3-F87743D547C0}"/>
    <cellStyle name="Total 4 2 9 4 2 3" xfId="31053" xr:uid="{0A04851C-7D75-44DF-8F7E-D2DA646476F6}"/>
    <cellStyle name="Total 4 2 9 4 3" xfId="31054" xr:uid="{081EE915-118A-445A-ACDF-BB4411E1A9F0}"/>
    <cellStyle name="Total 4 2 9 4 4" xfId="31055" xr:uid="{82077AAA-4A04-485F-9B4A-56AD5742D617}"/>
    <cellStyle name="Total 4 2 9 5" xfId="31056" xr:uid="{6F40B585-D5A1-4039-9868-763345E8E928}"/>
    <cellStyle name="Total 4 2 9 5 2" xfId="31057" xr:uid="{F9481343-231A-4571-B751-82E823C4A5EE}"/>
    <cellStyle name="Total 4 2 9 5 2 2" xfId="31058" xr:uid="{2AAFF154-A2E7-451F-922E-BD7AD240963C}"/>
    <cellStyle name="Total 4 2 9 5 2 3" xfId="31059" xr:uid="{A5B1B790-83C8-49FC-9E14-331BF2D5BA8A}"/>
    <cellStyle name="Total 4 2 9 5 3" xfId="31060" xr:uid="{5AE4717F-CEA5-45E6-B53A-474BBCB7D157}"/>
    <cellStyle name="Total 4 2 9 5 4" xfId="31061" xr:uid="{FA604352-C73C-40D1-94F8-7D12348E2B8C}"/>
    <cellStyle name="Total 4 2 9 6" xfId="31062" xr:uid="{E854F0EF-D4BF-4320-AEA2-2F2D16E584BE}"/>
    <cellStyle name="Total 4 2 9 6 2" xfId="31063" xr:uid="{0EEC5C67-B36B-4FE2-B6BD-9B410FA25BE1}"/>
    <cellStyle name="Total 4 2 9 6 2 2" xfId="31064" xr:uid="{BC07320F-3712-4330-A08E-A497068811D3}"/>
    <cellStyle name="Total 4 2 9 6 2 3" xfId="31065" xr:uid="{039F975C-2422-47CC-99A1-5CEA90C0263F}"/>
    <cellStyle name="Total 4 2 9 6 3" xfId="31066" xr:uid="{C705F9A4-1C80-40F8-BDD9-B50C79D039B0}"/>
    <cellStyle name="Total 4 2 9 6 4" xfId="31067" xr:uid="{3EDD2757-BB7B-489A-85CF-8B7F74B1CD0F}"/>
    <cellStyle name="Total 4 2 9 7" xfId="31068" xr:uid="{1020D2CF-7714-49DC-BE99-BC228A7E74E0}"/>
    <cellStyle name="Total 4 2 9 7 2" xfId="31069" xr:uid="{6FE5FC4E-3A32-4E5F-9D95-51E248B9015F}"/>
    <cellStyle name="Total 4 2 9 7 3" xfId="31070" xr:uid="{9C933F98-C77B-4967-AFC7-A88198908310}"/>
    <cellStyle name="Total 4 2 9 8" xfId="31071" xr:uid="{FA04B551-14E4-4E50-8E7D-E1AEFB105FFC}"/>
    <cellStyle name="Total 4 2 9 9" xfId="31072" xr:uid="{FAD20D99-1D38-4AAD-8609-5E5B78542603}"/>
    <cellStyle name="Total 4 20" xfId="31073" xr:uid="{127C3846-6C39-4703-BDBF-3B987A2201F4}"/>
    <cellStyle name="Total 4 20 2" xfId="31074" xr:uid="{FE14E2AB-9178-4564-86DD-6629C49F3825}"/>
    <cellStyle name="Total 4 20 2 2" xfId="31075" xr:uid="{E5525D95-2E2C-4DE0-A1D5-184963D3A08F}"/>
    <cellStyle name="Total 4 20 2 2 2" xfId="31076" xr:uid="{1E0716BA-A48C-4B02-B13B-16A137FB91CA}"/>
    <cellStyle name="Total 4 20 2 2 3" xfId="31077" xr:uid="{A74A2472-DDA4-4F8D-870C-3B707B337776}"/>
    <cellStyle name="Total 4 20 2 3" xfId="31078" xr:uid="{319EB706-BD3E-4607-AAF4-F1F074796D90}"/>
    <cellStyle name="Total 4 20 2 4" xfId="31079" xr:uid="{AFF1FB31-DAE7-41DE-93AD-EF58B80B6A14}"/>
    <cellStyle name="Total 4 20 3" xfId="31080" xr:uid="{65FE46A5-3E26-42D6-A71A-302DD530AEA8}"/>
    <cellStyle name="Total 4 20 3 2" xfId="31081" xr:uid="{95AB5D9D-4747-488A-A2C2-028CE92210D5}"/>
    <cellStyle name="Total 4 20 3 2 2" xfId="31082" xr:uid="{71F1853D-DC8C-466D-BE7A-DF5CC24F92E5}"/>
    <cellStyle name="Total 4 20 3 2 3" xfId="31083" xr:uid="{1D4D34A9-53BC-4BEB-892D-DF632AE897EE}"/>
    <cellStyle name="Total 4 20 3 3" xfId="31084" xr:uid="{60BEE46F-99E2-4115-BB1E-932C26527B5A}"/>
    <cellStyle name="Total 4 20 3 4" xfId="31085" xr:uid="{68D79B05-D67D-4DFB-98B0-3EA3855F60DD}"/>
    <cellStyle name="Total 4 20 4" xfId="31086" xr:uid="{A06D4BF4-A529-49A4-8365-8BEF33D6915C}"/>
    <cellStyle name="Total 4 20 4 2" xfId="31087" xr:uid="{F5FB6AC5-60F4-4F2F-8596-9A637443BDBD}"/>
    <cellStyle name="Total 4 20 4 2 2" xfId="31088" xr:uid="{94119BB0-4D8D-4BEE-91DD-E5467C4E2FFC}"/>
    <cellStyle name="Total 4 20 4 2 3" xfId="31089" xr:uid="{FCC92115-C03A-410B-BFD7-F00BAD47902A}"/>
    <cellStyle name="Total 4 20 4 3" xfId="31090" xr:uid="{B31FD420-A51D-4CA6-8EE5-ABB0F9BA8C8B}"/>
    <cellStyle name="Total 4 20 4 4" xfId="31091" xr:uid="{3B7891A4-A4D3-4D7B-B458-245AE06E8267}"/>
    <cellStyle name="Total 4 20 5" xfId="31092" xr:uid="{1B7EC357-9E26-47E0-B9BF-6E3B3CCF8AAC}"/>
    <cellStyle name="Total 4 20 5 2" xfId="31093" xr:uid="{53C48AA2-1838-4B9D-93F7-C47858BE1C27}"/>
    <cellStyle name="Total 4 20 5 2 2" xfId="31094" xr:uid="{2C2B0FCC-ACC7-49A2-9F98-DCFD57EA8DF6}"/>
    <cellStyle name="Total 4 20 5 2 3" xfId="31095" xr:uid="{80E60C69-6EBF-40B4-A430-D1AF2739B7E7}"/>
    <cellStyle name="Total 4 20 5 3" xfId="31096" xr:uid="{99877EF3-CB25-463E-A5C8-821E8CD12237}"/>
    <cellStyle name="Total 4 20 5 4" xfId="31097" xr:uid="{06A8C95C-3768-49AC-921F-04F49DCEC12F}"/>
    <cellStyle name="Total 4 20 6" xfId="31098" xr:uid="{6B878BBE-B3CB-4755-9E13-365B8840E73D}"/>
    <cellStyle name="Total 4 20 6 2" xfId="31099" xr:uid="{A3CFC936-CEA6-4CD6-AF4D-5EA4D00DAA94}"/>
    <cellStyle name="Total 4 20 6 2 2" xfId="31100" xr:uid="{2440ACE2-2DE8-40EE-934B-5BF23F127354}"/>
    <cellStyle name="Total 4 20 6 2 3" xfId="31101" xr:uid="{6D0BA5A1-0FAA-4712-9A98-8B992AAA9C7D}"/>
    <cellStyle name="Total 4 20 6 3" xfId="31102" xr:uid="{250CA63F-A747-43AB-AB32-1EA3808C488B}"/>
    <cellStyle name="Total 4 20 6 4" xfId="31103" xr:uid="{39D7EB2B-DAC6-41ED-B51E-338489BCDBCF}"/>
    <cellStyle name="Total 4 20 7" xfId="31104" xr:uid="{511B9BF4-F213-4037-BA7D-955A33F26822}"/>
    <cellStyle name="Total 4 20 7 2" xfId="31105" xr:uid="{036D1DA4-6B0E-4F9A-B460-6E7D5D0005F1}"/>
    <cellStyle name="Total 4 20 7 3" xfId="31106" xr:uid="{545CE4A3-151C-4E3C-94F5-FFDEF24A5E0E}"/>
    <cellStyle name="Total 4 20 8" xfId="31107" xr:uid="{DF2FF501-C0CA-4134-994D-E586D015C922}"/>
    <cellStyle name="Total 4 20 9" xfId="31108" xr:uid="{2E6C1298-D191-44C9-A4AB-FD73C92F801F}"/>
    <cellStyle name="Total 4 21" xfId="31109" xr:uid="{953AEFA7-DFBC-4B04-B2A2-F32333438D3E}"/>
    <cellStyle name="Total 4 21 2" xfId="31110" xr:uid="{7017219A-367C-4494-A46D-B3D07AC98723}"/>
    <cellStyle name="Total 4 21 2 2" xfId="31111" xr:uid="{B25C0F61-7B29-4A4D-B0CA-5670A0810BFF}"/>
    <cellStyle name="Total 4 21 2 3" xfId="31112" xr:uid="{7193CD11-0295-4406-AB7F-5326A857B9F7}"/>
    <cellStyle name="Total 4 21 3" xfId="31113" xr:uid="{81AFDD27-E938-498B-ACD3-6957FB683EA2}"/>
    <cellStyle name="Total 4 21 4" xfId="31114" xr:uid="{40196F82-F0F2-4349-9213-79A753B4137E}"/>
    <cellStyle name="Total 4 22" xfId="31115" xr:uid="{29483807-1743-446C-9DAF-F54527CA6C59}"/>
    <cellStyle name="Total 4 22 2" xfId="31116" xr:uid="{45E9A503-D2CD-4CE4-B037-8189DF03E051}"/>
    <cellStyle name="Total 4 22 2 2" xfId="31117" xr:uid="{AD04E53C-8584-4F6C-9BA4-38381266C00D}"/>
    <cellStyle name="Total 4 22 2 3" xfId="31118" xr:uid="{2436F114-23C8-45F7-A63E-A5E2F8956759}"/>
    <cellStyle name="Total 4 22 3" xfId="31119" xr:uid="{52A1075F-592A-4904-B040-CC3EB3C39574}"/>
    <cellStyle name="Total 4 22 4" xfId="31120" xr:uid="{43072ED7-9BE7-4996-8087-760E921E2359}"/>
    <cellStyle name="Total 4 23" xfId="31121" xr:uid="{E7F45597-7F43-4BD9-906D-5168A34350EE}"/>
    <cellStyle name="Total 4 23 2" xfId="31122" xr:uid="{ED8B0BAD-A10B-464F-B703-E91CC045D9D3}"/>
    <cellStyle name="Total 4 23 2 2" xfId="31123" xr:uid="{267D5EC7-0B84-4E92-802E-1BF1A825B3A1}"/>
    <cellStyle name="Total 4 23 2 3" xfId="31124" xr:uid="{044144FF-DEEA-4900-9127-CD2414C56161}"/>
    <cellStyle name="Total 4 23 3" xfId="31125" xr:uid="{B59D2A86-5139-4DA8-9335-1061553FB4EA}"/>
    <cellStyle name="Total 4 23 4" xfId="31126" xr:uid="{39173753-BC9B-4661-87CE-4680BFC0EF98}"/>
    <cellStyle name="Total 4 24" xfId="31127" xr:uid="{C4ECB601-EB73-47D6-9FF2-DCC4471437AE}"/>
    <cellStyle name="Total 4 24 2" xfId="31128" xr:uid="{E99522EE-0084-4480-BC93-F4AD2A6DB7C1}"/>
    <cellStyle name="Total 4 24 2 2" xfId="31129" xr:uid="{69D9FAC0-B362-4F47-942F-6599FBBFA662}"/>
    <cellStyle name="Total 4 24 2 3" xfId="31130" xr:uid="{3EA46A46-E183-444D-8E8E-28E3F739342E}"/>
    <cellStyle name="Total 4 24 3" xfId="31131" xr:uid="{10941118-0AE0-4E9D-85D3-D0C0675B4B1C}"/>
    <cellStyle name="Total 4 24 4" xfId="31132" xr:uid="{4A85730D-CC48-418E-A786-DC0C6DBE87A5}"/>
    <cellStyle name="Total 4 25" xfId="31133" xr:uid="{73A691BA-0611-4FD4-9D55-7291A071CC4B}"/>
    <cellStyle name="Total 4 25 2" xfId="31134" xr:uid="{C3884A3C-664B-4B50-AF78-8FD92A3ADFF2}"/>
    <cellStyle name="Total 4 25 2 2" xfId="31135" xr:uid="{48FC9C64-1F0D-450E-9A0C-E1885C087FA0}"/>
    <cellStyle name="Total 4 25 2 3" xfId="31136" xr:uid="{0775DE23-2C83-4231-B872-083AF32AA57F}"/>
    <cellStyle name="Total 4 25 3" xfId="31137" xr:uid="{A2CF5872-4800-4765-AE05-6E254859C579}"/>
    <cellStyle name="Total 4 25 4" xfId="31138" xr:uid="{85D5488C-6F8A-4C65-8F92-A71DDF9063C2}"/>
    <cellStyle name="Total 4 26" xfId="31139" xr:uid="{F62D8A97-6267-43D0-AB5A-6374EE8F2F79}"/>
    <cellStyle name="Total 4 26 2" xfId="31140" xr:uid="{DF0A1C73-9250-4796-B764-BBD2B514572D}"/>
    <cellStyle name="Total 4 26 3" xfId="31141" xr:uid="{A34E423E-919A-4A8D-B71A-3C478669F67D}"/>
    <cellStyle name="Total 4 27" xfId="31142" xr:uid="{990063E9-D848-4327-BAB0-0A3CEE80DE74}"/>
    <cellStyle name="Total 4 28" xfId="31143" xr:uid="{7AD141F6-0D38-434B-9FB3-6742738EEB1B}"/>
    <cellStyle name="Total 4 3" xfId="4420" xr:uid="{848A7BF4-7D33-4766-B94F-5DE92B3B3925}"/>
    <cellStyle name="Total 4 3 2" xfId="31144" xr:uid="{D09830CC-56FE-451F-A1A7-C8CDCF60E7E5}"/>
    <cellStyle name="Total 4 3 2 2" xfId="31145" xr:uid="{9950EBBC-F25C-4A3E-ACD0-412AAC896F8D}"/>
    <cellStyle name="Total 4 3 2 2 2" xfId="31146" xr:uid="{BA7F507C-7244-4621-9CD6-279588EAE15B}"/>
    <cellStyle name="Total 4 3 2 2 3" xfId="31147" xr:uid="{CD52A3D3-9F10-4D45-9697-46DE07AD0E17}"/>
    <cellStyle name="Total 4 3 2 3" xfId="31148" xr:uid="{21CF0D62-79C8-4DA7-8275-EA8064B05A18}"/>
    <cellStyle name="Total 4 3 2 4" xfId="31149" xr:uid="{FED6BACB-49C8-486A-8422-66D4E6CCB4A0}"/>
    <cellStyle name="Total 4 3 3" xfId="31150" xr:uid="{331C6BD4-1E63-46E4-A280-72310084F5B6}"/>
    <cellStyle name="Total 4 3 3 2" xfId="31151" xr:uid="{CCF685A7-5397-492C-A226-D4C8873EF258}"/>
    <cellStyle name="Total 4 3 3 2 2" xfId="31152" xr:uid="{BA8A0580-6D9A-4AE0-B958-AF221456A9AB}"/>
    <cellStyle name="Total 4 3 3 2 3" xfId="31153" xr:uid="{476552EB-4AEB-48E5-BDC9-2D3CB3159FB4}"/>
    <cellStyle name="Total 4 3 3 3" xfId="31154" xr:uid="{6DAB914C-FD20-438B-A1A5-50166EE3A495}"/>
    <cellStyle name="Total 4 3 3 4" xfId="31155" xr:uid="{18D994DB-4C9B-4204-B6A3-09CBE84B297D}"/>
    <cellStyle name="Total 4 3 4" xfId="31156" xr:uid="{1586445B-E247-46AB-8313-EBC3F21431A1}"/>
    <cellStyle name="Total 4 3 4 2" xfId="31157" xr:uid="{DA4AF04C-E09D-4E20-BAD2-E80705DF8752}"/>
    <cellStyle name="Total 4 3 4 2 2" xfId="31158" xr:uid="{EFC9E19B-DF3D-4FBD-BC46-455D0E621C41}"/>
    <cellStyle name="Total 4 3 4 2 3" xfId="31159" xr:uid="{8116415C-E2CA-4D55-9414-9BCDCE80C259}"/>
    <cellStyle name="Total 4 3 4 3" xfId="31160" xr:uid="{069354EC-ABEE-42B6-A368-2552093F1AB6}"/>
    <cellStyle name="Total 4 3 4 4" xfId="31161" xr:uid="{2D5EA56F-2155-4139-9286-3D9815006DD8}"/>
    <cellStyle name="Total 4 3 5" xfId="31162" xr:uid="{CD4535F2-D565-44BA-9414-6575F4AEB716}"/>
    <cellStyle name="Total 4 3 5 2" xfId="31163" xr:uid="{91FA792D-E8C3-4B1D-896B-80D1404CD7B9}"/>
    <cellStyle name="Total 4 3 5 2 2" xfId="31164" xr:uid="{FBF31475-D472-4BA5-A890-0ACA0B1C43C8}"/>
    <cellStyle name="Total 4 3 5 2 3" xfId="31165" xr:uid="{FC5F8E8F-EF56-472F-9A29-E37AE40FB596}"/>
    <cellStyle name="Total 4 3 5 3" xfId="31166" xr:uid="{45A3B3CF-A338-4774-A69E-1D29FBAEB69D}"/>
    <cellStyle name="Total 4 3 5 4" xfId="31167" xr:uid="{10510968-F1A8-4EA7-8DCF-697B1F4A12BA}"/>
    <cellStyle name="Total 4 3 6" xfId="31168" xr:uid="{89E56FCB-8C8C-41B2-99AC-0837BC859449}"/>
    <cellStyle name="Total 4 3 6 2" xfId="31169" xr:uid="{302DDFCE-13DC-4E66-A7E2-B62E82517057}"/>
    <cellStyle name="Total 4 3 6 2 2" xfId="31170" xr:uid="{F90999D0-9ECC-47A7-9487-28948EDF27B9}"/>
    <cellStyle name="Total 4 3 6 2 3" xfId="31171" xr:uid="{0110A923-5749-427F-BC30-43568ABA14BD}"/>
    <cellStyle name="Total 4 3 6 3" xfId="31172" xr:uid="{770DD2CD-3360-49D0-A19F-E5CC71A6AE32}"/>
    <cellStyle name="Total 4 3 6 4" xfId="31173" xr:uid="{1723652A-5FEE-4E30-9BBC-3FDFA4F5F791}"/>
    <cellStyle name="Total 4 3 7" xfId="31174" xr:uid="{9FCDF59B-FA7E-464F-894D-CDBB8547C038}"/>
    <cellStyle name="Total 4 3 7 2" xfId="31175" xr:uid="{47342440-8F4C-46CA-836C-3CEE09244D5A}"/>
    <cellStyle name="Total 4 3 7 3" xfId="31176" xr:uid="{FD4D6150-0084-450F-BC36-8FC6CEA5D708}"/>
    <cellStyle name="Total 4 3 8" xfId="31177" xr:uid="{41FFA2FA-C384-4CBB-9A3A-95F58CB42377}"/>
    <cellStyle name="Total 4 3 9" xfId="31178" xr:uid="{7A5D3F64-F492-4CF1-93E2-C29E0FF685ED}"/>
    <cellStyle name="Total 4 4" xfId="4421" xr:uid="{F1738E0B-50CF-491C-9317-D3265A63194E}"/>
    <cellStyle name="Total 4 4 2" xfId="31179" xr:uid="{A4110632-88C3-4DBC-A6A6-D2705D5C07D2}"/>
    <cellStyle name="Total 4 4 2 2" xfId="31180" xr:uid="{5389AAA4-6410-4027-9F74-9D93783AF56D}"/>
    <cellStyle name="Total 4 4 2 2 2" xfId="31181" xr:uid="{C177C3E8-4C0E-43EB-9209-4AA654DF30A5}"/>
    <cellStyle name="Total 4 4 2 2 3" xfId="31182" xr:uid="{0B725DCA-6F65-4542-AAE1-A60BEEBAB5C5}"/>
    <cellStyle name="Total 4 4 2 3" xfId="31183" xr:uid="{4C8C01A4-A03A-4161-A9F0-200267A36841}"/>
    <cellStyle name="Total 4 4 2 4" xfId="31184" xr:uid="{74D88DFF-ABD9-4F5C-9A60-E7E2AFF6C3D2}"/>
    <cellStyle name="Total 4 4 3" xfId="31185" xr:uid="{1814D03C-FC3B-4A17-9AB1-84139B0601F5}"/>
    <cellStyle name="Total 4 4 3 2" xfId="31186" xr:uid="{715CD0C9-4C8C-4E8B-9D17-4FE2B288AD5A}"/>
    <cellStyle name="Total 4 4 3 2 2" xfId="31187" xr:uid="{3F068519-EAD2-4B23-BA80-186097924AA2}"/>
    <cellStyle name="Total 4 4 3 2 3" xfId="31188" xr:uid="{1DBF3F6D-5155-47E0-89EF-E604099F9109}"/>
    <cellStyle name="Total 4 4 3 3" xfId="31189" xr:uid="{09D04EE0-269D-45C3-89B1-A8E90F4A6A35}"/>
    <cellStyle name="Total 4 4 3 4" xfId="31190" xr:uid="{0DF05FCD-916A-4EAB-8D0F-6DCF8F95C17E}"/>
    <cellStyle name="Total 4 4 4" xfId="31191" xr:uid="{A15E4E68-5DCE-460E-9D1B-B9A11196FEF5}"/>
    <cellStyle name="Total 4 4 4 2" xfId="31192" xr:uid="{A58DBC9B-327A-43D8-8D51-A9EAF7526166}"/>
    <cellStyle name="Total 4 4 4 2 2" xfId="31193" xr:uid="{BD339978-5447-4D49-9955-9F0749AB1BD0}"/>
    <cellStyle name="Total 4 4 4 2 3" xfId="31194" xr:uid="{A6989818-35F5-4928-9B24-68F385A58ED7}"/>
    <cellStyle name="Total 4 4 4 3" xfId="31195" xr:uid="{FD4E9D71-6246-4914-8A30-929A23D760D6}"/>
    <cellStyle name="Total 4 4 4 4" xfId="31196" xr:uid="{443B84D7-269E-461F-A3C0-0557AAE6DB8A}"/>
    <cellStyle name="Total 4 4 5" xfId="31197" xr:uid="{8B527815-106C-4082-8DB6-64675E317314}"/>
    <cellStyle name="Total 4 4 5 2" xfId="31198" xr:uid="{A27265C7-DE55-4706-ABF4-C78D22AC868D}"/>
    <cellStyle name="Total 4 4 5 2 2" xfId="31199" xr:uid="{16374B6F-A10F-4572-99EF-62ABD74101AC}"/>
    <cellStyle name="Total 4 4 5 2 3" xfId="31200" xr:uid="{A543176C-E167-47CD-98A1-CAD243A1BB12}"/>
    <cellStyle name="Total 4 4 5 3" xfId="31201" xr:uid="{EEB5F5EE-C274-44BE-AF54-670CD1239B8C}"/>
    <cellStyle name="Total 4 4 5 4" xfId="31202" xr:uid="{F9A01FAE-0202-40CD-9532-3EAE04BBEFE3}"/>
    <cellStyle name="Total 4 4 6" xfId="31203" xr:uid="{1273B26C-C2D7-44E0-81DF-91C98E723442}"/>
    <cellStyle name="Total 4 4 6 2" xfId="31204" xr:uid="{017E1D15-5D4C-4BB5-B4B0-FB23F1288EF4}"/>
    <cellStyle name="Total 4 4 6 2 2" xfId="31205" xr:uid="{10D2DED7-2B7F-4F03-B7AF-1CFAF5808296}"/>
    <cellStyle name="Total 4 4 6 2 3" xfId="31206" xr:uid="{E46F82A8-F2DA-472A-8A6C-13027BB0C522}"/>
    <cellStyle name="Total 4 4 6 3" xfId="31207" xr:uid="{690729A0-FC8B-48ED-B942-833DBF8BC4F7}"/>
    <cellStyle name="Total 4 4 6 4" xfId="31208" xr:uid="{AC21E98B-17D6-4839-A99F-3DCBF7D4B87C}"/>
    <cellStyle name="Total 4 4 7" xfId="31209" xr:uid="{60CDA894-87CF-467A-A250-E048DB713EDF}"/>
    <cellStyle name="Total 4 4 7 2" xfId="31210" xr:uid="{C60AE6E2-A354-452B-9786-F9EF3C196721}"/>
    <cellStyle name="Total 4 4 7 3" xfId="31211" xr:uid="{B23ABBC7-8C11-4119-846C-A920634995FB}"/>
    <cellStyle name="Total 4 4 8" xfId="31212" xr:uid="{D8CDE2E0-3FFD-40C3-A2EC-5011F976A026}"/>
    <cellStyle name="Total 4 4 9" xfId="31213" xr:uid="{D4AA002F-0F0E-45E9-84DE-72C36F68845F}"/>
    <cellStyle name="Total 4 5" xfId="4422" xr:uid="{B371BCB2-5416-4D05-AECD-B877C26DF789}"/>
    <cellStyle name="Total 4 5 2" xfId="31214" xr:uid="{7D69D1C6-F5B7-4DD3-A0E6-CE9A755F57E3}"/>
    <cellStyle name="Total 4 5 2 2" xfId="31215" xr:uid="{328B65BF-E8E6-4B53-8283-C16BC50107E4}"/>
    <cellStyle name="Total 4 5 2 2 2" xfId="31216" xr:uid="{6C7E8FA3-A710-47ED-B22F-16AE5D728351}"/>
    <cellStyle name="Total 4 5 2 2 3" xfId="31217" xr:uid="{C8BFE35B-D5F2-47F9-860B-DDB1F6834700}"/>
    <cellStyle name="Total 4 5 2 3" xfId="31218" xr:uid="{BF139C8B-F268-44A5-8A7A-6118655DD01E}"/>
    <cellStyle name="Total 4 5 2 4" xfId="31219" xr:uid="{089E741C-5010-43C5-A054-CC5A717178C8}"/>
    <cellStyle name="Total 4 5 3" xfId="31220" xr:uid="{514A826D-0E6D-4A71-80F7-7F46EDB15447}"/>
    <cellStyle name="Total 4 5 3 2" xfId="31221" xr:uid="{B3039B88-4096-4CAC-BF73-AB28A434BED2}"/>
    <cellStyle name="Total 4 5 3 2 2" xfId="31222" xr:uid="{BC3190AE-BD27-4C61-A162-6B303B6F244E}"/>
    <cellStyle name="Total 4 5 3 2 3" xfId="31223" xr:uid="{BB1996B0-947C-4A99-9B79-A400EFF1A56F}"/>
    <cellStyle name="Total 4 5 3 3" xfId="31224" xr:uid="{907AC810-4892-40AA-8321-B067D9143A4E}"/>
    <cellStyle name="Total 4 5 3 4" xfId="31225" xr:uid="{4DB39B8C-E3C3-4DE5-927C-B1AEE8615364}"/>
    <cellStyle name="Total 4 5 4" xfId="31226" xr:uid="{3A7245CA-E5BA-4F51-B3FF-61675E2E91F8}"/>
    <cellStyle name="Total 4 5 4 2" xfId="31227" xr:uid="{38DBCE9F-2EB9-402B-9341-B7FCEDA5BB99}"/>
    <cellStyle name="Total 4 5 4 2 2" xfId="31228" xr:uid="{B7F9C4E6-BF1C-4725-ABD1-AB90AF35125E}"/>
    <cellStyle name="Total 4 5 4 2 3" xfId="31229" xr:uid="{AA43480C-8B43-4141-BBB4-81B09C8BBCD1}"/>
    <cellStyle name="Total 4 5 4 3" xfId="31230" xr:uid="{D8CA8B68-EAD2-4CAF-B26C-D521639A714A}"/>
    <cellStyle name="Total 4 5 4 4" xfId="31231" xr:uid="{5F970696-9ECF-4883-A698-23997D20CDA1}"/>
    <cellStyle name="Total 4 5 5" xfId="31232" xr:uid="{8616562D-8E37-43E0-BBDD-381B0F192160}"/>
    <cellStyle name="Total 4 5 5 2" xfId="31233" xr:uid="{8902A109-413B-4331-BC2F-2EF8D2F59CD8}"/>
    <cellStyle name="Total 4 5 5 2 2" xfId="31234" xr:uid="{2C763BFF-082E-4795-AAFB-BA52E433B621}"/>
    <cellStyle name="Total 4 5 5 2 3" xfId="31235" xr:uid="{EF7DC228-3A5C-4225-9FD4-0F243107ECF6}"/>
    <cellStyle name="Total 4 5 5 3" xfId="31236" xr:uid="{D2667FCE-25A8-4306-8656-CDCEC33DD4FC}"/>
    <cellStyle name="Total 4 5 5 4" xfId="31237" xr:uid="{8E4DD887-9F9E-4CE0-90AC-FDB06F303E3D}"/>
    <cellStyle name="Total 4 5 6" xfId="31238" xr:uid="{29A6CEB2-90B9-418A-8BC3-181BFAD7507A}"/>
    <cellStyle name="Total 4 5 6 2" xfId="31239" xr:uid="{978B5028-EEF0-4565-8A32-B6328E41AE60}"/>
    <cellStyle name="Total 4 5 6 2 2" xfId="31240" xr:uid="{04C60285-42BD-4D71-881A-CA8C0B6CB2F3}"/>
    <cellStyle name="Total 4 5 6 2 3" xfId="31241" xr:uid="{B491C886-D348-4BA7-9AEA-934B1D0B1923}"/>
    <cellStyle name="Total 4 5 6 3" xfId="31242" xr:uid="{A30921B5-A4AE-421E-A652-07FE529DF075}"/>
    <cellStyle name="Total 4 5 6 4" xfId="31243" xr:uid="{9EBCD03B-E122-49EA-9F02-7D5835734AA5}"/>
    <cellStyle name="Total 4 5 7" xfId="31244" xr:uid="{4B6043F1-E066-4C42-9812-7817CB4E8222}"/>
    <cellStyle name="Total 4 5 7 2" xfId="31245" xr:uid="{1A955FA6-AE2E-4D75-92AE-748C80651BAC}"/>
    <cellStyle name="Total 4 5 7 3" xfId="31246" xr:uid="{509D3B57-6DC5-4A3A-82BC-7C93E8495084}"/>
    <cellStyle name="Total 4 5 8" xfId="31247" xr:uid="{16EB10EA-DFCC-4D7B-A171-20E9CC453A3E}"/>
    <cellStyle name="Total 4 5 9" xfId="31248" xr:uid="{EC3DA3F9-2469-4EF8-86E3-566F93890502}"/>
    <cellStyle name="Total 4 6" xfId="31249" xr:uid="{48C9908E-2A4C-4050-A745-2E8672D93769}"/>
    <cellStyle name="Total 4 6 2" xfId="31250" xr:uid="{021320AB-A337-4024-9563-742E8D5FD058}"/>
    <cellStyle name="Total 4 6 2 2" xfId="31251" xr:uid="{D3BB45BF-E55C-4C5F-89BC-96F7A7F8D295}"/>
    <cellStyle name="Total 4 6 2 2 2" xfId="31252" xr:uid="{20CB3807-7187-447F-97A7-97725F40FD1A}"/>
    <cellStyle name="Total 4 6 2 2 3" xfId="31253" xr:uid="{977BB777-3735-4778-8773-B20639DA3CD1}"/>
    <cellStyle name="Total 4 6 2 3" xfId="31254" xr:uid="{6D1BCC8F-5A19-41D1-B32B-2B4EE9FF7DFF}"/>
    <cellStyle name="Total 4 6 2 4" xfId="31255" xr:uid="{D121CE96-FFAF-4500-A3F4-DD5828D87284}"/>
    <cellStyle name="Total 4 6 3" xfId="31256" xr:uid="{726AC89D-E6FF-4329-BEB9-2A9F5B842D35}"/>
    <cellStyle name="Total 4 6 3 2" xfId="31257" xr:uid="{A18B8FB7-88EE-40E7-A398-688CD557ED07}"/>
    <cellStyle name="Total 4 6 3 2 2" xfId="31258" xr:uid="{8F2EB87B-31C7-4977-A120-093CAD79C24C}"/>
    <cellStyle name="Total 4 6 3 2 3" xfId="31259" xr:uid="{F878682B-DDB7-4639-8C5B-FF6A09F3C255}"/>
    <cellStyle name="Total 4 6 3 3" xfId="31260" xr:uid="{6DC7F379-E871-4453-9A1E-714471C7D4EA}"/>
    <cellStyle name="Total 4 6 3 4" xfId="31261" xr:uid="{1FB26D48-0DC3-4676-9ECA-DD1CC0B04470}"/>
    <cellStyle name="Total 4 6 4" xfId="31262" xr:uid="{E52F4B71-D5BA-4571-830A-2E512E16650E}"/>
    <cellStyle name="Total 4 6 4 2" xfId="31263" xr:uid="{50790089-657D-4C95-B44E-6AD46CC46392}"/>
    <cellStyle name="Total 4 6 4 2 2" xfId="31264" xr:uid="{15A7E8A6-2DE8-49BE-AB82-7DCBD9BAD0BA}"/>
    <cellStyle name="Total 4 6 4 2 3" xfId="31265" xr:uid="{1779B4D2-1163-4ECF-8CB6-EFBF42036C7B}"/>
    <cellStyle name="Total 4 6 4 3" xfId="31266" xr:uid="{14DE8497-78C0-4D96-96CC-3D25168D1DC4}"/>
    <cellStyle name="Total 4 6 4 4" xfId="31267" xr:uid="{48EBDC78-FB61-41DD-A4C3-25AE991B157F}"/>
    <cellStyle name="Total 4 6 5" xfId="31268" xr:uid="{EBBC3276-0272-4E2B-9635-240FE6AB53A2}"/>
    <cellStyle name="Total 4 6 5 2" xfId="31269" xr:uid="{E0E2592B-50F7-4F92-8B20-9C9DB3D591DF}"/>
    <cellStyle name="Total 4 6 5 2 2" xfId="31270" xr:uid="{B28B5764-288F-4CFE-AE1D-91A08D51E88E}"/>
    <cellStyle name="Total 4 6 5 2 3" xfId="31271" xr:uid="{773D2C34-6C41-46AF-AB44-1CA1BF930DFA}"/>
    <cellStyle name="Total 4 6 5 3" xfId="31272" xr:uid="{51578B61-020A-461A-944F-5E16EC04A850}"/>
    <cellStyle name="Total 4 6 5 4" xfId="31273" xr:uid="{F31A1A2D-E4B2-4B14-9191-DF2453892287}"/>
    <cellStyle name="Total 4 6 6" xfId="31274" xr:uid="{ECBE41A8-8B87-41C1-A2B4-9415F3B2F2FA}"/>
    <cellStyle name="Total 4 6 6 2" xfId="31275" xr:uid="{59BADAB0-E1F1-4906-B172-2A307D8DD576}"/>
    <cellStyle name="Total 4 6 6 2 2" xfId="31276" xr:uid="{080E2D6E-FC07-4536-9AAB-94B7DABD8651}"/>
    <cellStyle name="Total 4 6 6 2 3" xfId="31277" xr:uid="{31224367-57D2-487D-A611-730A3F3204A4}"/>
    <cellStyle name="Total 4 6 6 3" xfId="31278" xr:uid="{C8B21488-934E-4B7A-950E-789B6A0F387B}"/>
    <cellStyle name="Total 4 6 6 4" xfId="31279" xr:uid="{466E9BA7-8C9E-4306-AE8B-42CE6498DA66}"/>
    <cellStyle name="Total 4 6 7" xfId="31280" xr:uid="{3E85939E-74C3-4BE2-BC9C-507D7EA852F4}"/>
    <cellStyle name="Total 4 6 7 2" xfId="31281" xr:uid="{F3FE187B-415C-4A2E-BD52-95B6F9DCAACE}"/>
    <cellStyle name="Total 4 6 7 3" xfId="31282" xr:uid="{344AC065-5FC1-452D-B799-E5EA34263226}"/>
    <cellStyle name="Total 4 6 8" xfId="31283" xr:uid="{3434B366-AE72-4A5B-B8C1-62AE31825F12}"/>
    <cellStyle name="Total 4 6 9" xfId="31284" xr:uid="{5E1A19D0-982A-4275-8A19-7BD614505482}"/>
    <cellStyle name="Total 4 7" xfId="31285" xr:uid="{9E7E4F78-7558-4939-8CB5-EDA6E485EED6}"/>
    <cellStyle name="Total 4 7 2" xfId="31286" xr:uid="{E9A0E309-0DE9-46D8-8FEF-B98146FAC38E}"/>
    <cellStyle name="Total 4 7 2 2" xfId="31287" xr:uid="{704E1821-E124-44BA-A12A-E7B5699C5C9A}"/>
    <cellStyle name="Total 4 7 2 2 2" xfId="31288" xr:uid="{BE846747-F6D0-4CDB-845A-3E191651C9AE}"/>
    <cellStyle name="Total 4 7 2 2 3" xfId="31289" xr:uid="{B5D9A2B9-8394-4200-808C-F50E981F3990}"/>
    <cellStyle name="Total 4 7 2 3" xfId="31290" xr:uid="{7E2CB1B9-2180-4DB7-92C2-77FA3E71585E}"/>
    <cellStyle name="Total 4 7 2 4" xfId="31291" xr:uid="{3A38B178-460D-46E1-AB2E-11B06630D595}"/>
    <cellStyle name="Total 4 7 3" xfId="31292" xr:uid="{BCBAA41D-FBEF-4A4E-A3BF-71DF4526D08D}"/>
    <cellStyle name="Total 4 7 3 2" xfId="31293" xr:uid="{B8C8F0C3-99B0-4B64-AF0B-F0772B7BBB94}"/>
    <cellStyle name="Total 4 7 3 2 2" xfId="31294" xr:uid="{96B1BF5A-4BFF-430D-9A9D-BB2E7591E9A3}"/>
    <cellStyle name="Total 4 7 3 2 3" xfId="31295" xr:uid="{4C9CA137-FE44-463E-9F4F-C150CAD3BA07}"/>
    <cellStyle name="Total 4 7 3 3" xfId="31296" xr:uid="{8EF510FA-8E18-41B5-824A-0E37EB9B20F1}"/>
    <cellStyle name="Total 4 7 3 4" xfId="31297" xr:uid="{003046E4-0913-4AC9-A265-98040159004F}"/>
    <cellStyle name="Total 4 7 4" xfId="31298" xr:uid="{97805B4F-A81D-4274-B14F-95A34F72BDC0}"/>
    <cellStyle name="Total 4 7 4 2" xfId="31299" xr:uid="{1452DDAE-B2F1-4FAB-B5A8-032D6C2146B2}"/>
    <cellStyle name="Total 4 7 4 2 2" xfId="31300" xr:uid="{F185B8E0-9B40-448D-BA7C-213E67D9A813}"/>
    <cellStyle name="Total 4 7 4 2 3" xfId="31301" xr:uid="{B522B195-4FE1-4C24-96C8-A6B0B626382E}"/>
    <cellStyle name="Total 4 7 4 3" xfId="31302" xr:uid="{1EBF53BB-F44A-406E-ADB0-39DC4A2BB40D}"/>
    <cellStyle name="Total 4 7 4 4" xfId="31303" xr:uid="{B190123A-E4BA-45D7-8409-B3280C8ECE09}"/>
    <cellStyle name="Total 4 7 5" xfId="31304" xr:uid="{C5D6B3FC-B551-49F6-8B18-80E2937DD037}"/>
    <cellStyle name="Total 4 7 5 2" xfId="31305" xr:uid="{10E12EBB-CBCC-4B99-B276-132E0F4DCF45}"/>
    <cellStyle name="Total 4 7 5 2 2" xfId="31306" xr:uid="{8B402BBC-FDD7-413C-AF2F-773AA5D4C674}"/>
    <cellStyle name="Total 4 7 5 2 3" xfId="31307" xr:uid="{8104733E-F73F-4533-9D63-8D035F7E3668}"/>
    <cellStyle name="Total 4 7 5 3" xfId="31308" xr:uid="{3E4D2C75-A8E6-469A-90B0-0F30129C54AA}"/>
    <cellStyle name="Total 4 7 5 4" xfId="31309" xr:uid="{5F463BAB-5BC6-43A6-885F-4962A22EFB46}"/>
    <cellStyle name="Total 4 7 6" xfId="31310" xr:uid="{7B93A4E3-0303-4264-8D47-25A389D7495E}"/>
    <cellStyle name="Total 4 7 6 2" xfId="31311" xr:uid="{D3871A8A-E5CA-49DD-9C42-404C8F74AABD}"/>
    <cellStyle name="Total 4 7 6 2 2" xfId="31312" xr:uid="{73B72FEC-2EBD-4232-8E89-253657A6AA0D}"/>
    <cellStyle name="Total 4 7 6 2 3" xfId="31313" xr:uid="{C9142F37-6F4B-4303-8B17-FECA1CE6555A}"/>
    <cellStyle name="Total 4 7 6 3" xfId="31314" xr:uid="{52008FD3-6F16-44C4-97FF-4FD9118399FF}"/>
    <cellStyle name="Total 4 7 6 4" xfId="31315" xr:uid="{BAC21025-5D96-44ED-BC41-EA1DDADD1732}"/>
    <cellStyle name="Total 4 7 7" xfId="31316" xr:uid="{34148EF8-DFB3-4C23-8D9F-86A471FDE07A}"/>
    <cellStyle name="Total 4 7 7 2" xfId="31317" xr:uid="{E8F3E783-B235-4119-928A-E21C8C2C01FB}"/>
    <cellStyle name="Total 4 7 7 3" xfId="31318" xr:uid="{036FBF82-96CF-40C5-8DA3-070A7DDF4440}"/>
    <cellStyle name="Total 4 7 8" xfId="31319" xr:uid="{0A36FA3F-260F-4778-8F52-2674F2992EA0}"/>
    <cellStyle name="Total 4 7 9" xfId="31320" xr:uid="{5992A1BD-B516-4B7A-9618-8E10CCB87FA4}"/>
    <cellStyle name="Total 4 8" xfId="31321" xr:uid="{5848F104-2A9F-4FD5-A78E-8A3F50704DFC}"/>
    <cellStyle name="Total 4 8 2" xfId="31322" xr:uid="{99780A98-D9A1-4395-B581-EC6D7C840FC1}"/>
    <cellStyle name="Total 4 8 2 2" xfId="31323" xr:uid="{FA2DE58D-6C7B-4E80-B9DA-52ABBB009AF8}"/>
    <cellStyle name="Total 4 8 2 2 2" xfId="31324" xr:uid="{67E5EF2A-AB35-4F02-A85A-6053162DBA01}"/>
    <cellStyle name="Total 4 8 2 2 3" xfId="31325" xr:uid="{C43A15A0-04C2-4061-A9DA-D5DB62896A02}"/>
    <cellStyle name="Total 4 8 2 3" xfId="31326" xr:uid="{3EF40308-45D9-40AB-A3A1-A2E4AA462F90}"/>
    <cellStyle name="Total 4 8 2 4" xfId="31327" xr:uid="{5BB98398-13CD-41A8-9D12-0020D448BC22}"/>
    <cellStyle name="Total 4 8 3" xfId="31328" xr:uid="{4F7EA551-C001-4B09-9038-0115092D7306}"/>
    <cellStyle name="Total 4 8 3 2" xfId="31329" xr:uid="{68E0510F-F053-44A1-95A9-B6CF91EF67C9}"/>
    <cellStyle name="Total 4 8 3 2 2" xfId="31330" xr:uid="{F35E3F19-0D39-45DE-BCEF-1A537F295B52}"/>
    <cellStyle name="Total 4 8 3 2 3" xfId="31331" xr:uid="{CE7E9A55-076A-4657-93EE-BF140040A02A}"/>
    <cellStyle name="Total 4 8 3 3" xfId="31332" xr:uid="{92496251-5652-4C70-BCDC-5FE03EF9D79D}"/>
    <cellStyle name="Total 4 8 3 4" xfId="31333" xr:uid="{305C4F94-8EE9-44BC-AD14-EC90989D666D}"/>
    <cellStyle name="Total 4 8 4" xfId="31334" xr:uid="{FE20AA5D-D751-49F3-AA66-81C27DDE60F6}"/>
    <cellStyle name="Total 4 8 4 2" xfId="31335" xr:uid="{5C96A712-E251-4A20-B992-9322F0A4955A}"/>
    <cellStyle name="Total 4 8 4 2 2" xfId="31336" xr:uid="{48A5091D-F202-4AB4-9C50-EA77405D41AB}"/>
    <cellStyle name="Total 4 8 4 2 3" xfId="31337" xr:uid="{1908C8E9-9FAE-4B31-8039-CD15BB28AE08}"/>
    <cellStyle name="Total 4 8 4 3" xfId="31338" xr:uid="{3BD22908-E0DD-4B60-9614-E299C38B0867}"/>
    <cellStyle name="Total 4 8 4 4" xfId="31339" xr:uid="{1FB136E7-D8F5-4DF4-9DCC-801386E13DD3}"/>
    <cellStyle name="Total 4 8 5" xfId="31340" xr:uid="{20B34681-130B-406B-9A03-4416C4EB6F05}"/>
    <cellStyle name="Total 4 8 5 2" xfId="31341" xr:uid="{D97C5D00-BB91-4730-BA2D-6BE648FF574F}"/>
    <cellStyle name="Total 4 8 5 2 2" xfId="31342" xr:uid="{866E0BDE-26DE-4F05-ACE3-78CAEBCE4B0A}"/>
    <cellStyle name="Total 4 8 5 2 3" xfId="31343" xr:uid="{97807D6D-361C-4FA1-BB59-6206192E514B}"/>
    <cellStyle name="Total 4 8 5 3" xfId="31344" xr:uid="{3F987AD1-BBFF-4E70-9E17-E681AC732B8B}"/>
    <cellStyle name="Total 4 8 5 4" xfId="31345" xr:uid="{0A8D1979-E111-4271-8A26-2B46489234F6}"/>
    <cellStyle name="Total 4 8 6" xfId="31346" xr:uid="{EE7529AD-E2E1-4CCB-8B8B-6853E249C968}"/>
    <cellStyle name="Total 4 8 6 2" xfId="31347" xr:uid="{AA794737-5958-4B36-9507-78C3CF47A506}"/>
    <cellStyle name="Total 4 8 6 2 2" xfId="31348" xr:uid="{38FF6ACE-8E8B-489D-A264-8EAF26AF218E}"/>
    <cellStyle name="Total 4 8 6 2 3" xfId="31349" xr:uid="{7F765919-5094-4CA1-81F1-2DE80CC9CF3C}"/>
    <cellStyle name="Total 4 8 6 3" xfId="31350" xr:uid="{68E1804A-2FB1-4070-83E7-11C7D29F7F22}"/>
    <cellStyle name="Total 4 8 6 4" xfId="31351" xr:uid="{E20D026A-FC05-4E0C-9047-5642563C7FC9}"/>
    <cellStyle name="Total 4 8 7" xfId="31352" xr:uid="{6D93AF78-D058-429C-8A69-DC4B094AF825}"/>
    <cellStyle name="Total 4 8 7 2" xfId="31353" xr:uid="{89C87667-5568-4B4D-A0EC-6C7AA8C05CBD}"/>
    <cellStyle name="Total 4 8 7 3" xfId="31354" xr:uid="{22C95179-F5B7-4685-A201-9B3B8D6B9E13}"/>
    <cellStyle name="Total 4 8 8" xfId="31355" xr:uid="{B6CDDAFE-E316-451E-89AF-307041A0D43C}"/>
    <cellStyle name="Total 4 8 9" xfId="31356" xr:uid="{7BA9FADB-A8B9-4529-AF98-53FE959D7BD0}"/>
    <cellStyle name="Total 4 9" xfId="31357" xr:uid="{E99AA032-1473-479D-9D2C-D7F278B6D2C4}"/>
    <cellStyle name="Total 4 9 2" xfId="31358" xr:uid="{803D2F01-083D-455B-8680-396B3393648B}"/>
    <cellStyle name="Total 4 9 2 2" xfId="31359" xr:uid="{11159DD1-92F5-4F8E-B72A-72BA01703238}"/>
    <cellStyle name="Total 4 9 2 2 2" xfId="31360" xr:uid="{D44605D6-E9E8-4761-86DD-8CB5D8F10EFA}"/>
    <cellStyle name="Total 4 9 2 2 3" xfId="31361" xr:uid="{6D24F016-171C-479F-91AE-1C9E862469CF}"/>
    <cellStyle name="Total 4 9 2 3" xfId="31362" xr:uid="{6B40D49B-B8CE-489A-A6FF-FA6365DD1BAF}"/>
    <cellStyle name="Total 4 9 2 4" xfId="31363" xr:uid="{85BCFD24-9E85-42B9-AA5C-CED9A8FF80D5}"/>
    <cellStyle name="Total 4 9 3" xfId="31364" xr:uid="{58E78E49-C67B-4CF6-AD67-EF6DB1353DA0}"/>
    <cellStyle name="Total 4 9 3 2" xfId="31365" xr:uid="{CB653A0C-983D-463B-9E37-69CE41965F66}"/>
    <cellStyle name="Total 4 9 3 2 2" xfId="31366" xr:uid="{85B6193E-97F8-4B88-87DB-70C3104BF34C}"/>
    <cellStyle name="Total 4 9 3 2 3" xfId="31367" xr:uid="{DFBA5421-14F4-4A39-8837-058E762873CC}"/>
    <cellStyle name="Total 4 9 3 3" xfId="31368" xr:uid="{6668425B-F8E3-4804-B138-ACF3116D1632}"/>
    <cellStyle name="Total 4 9 3 4" xfId="31369" xr:uid="{31CD881D-B2E3-4620-B5C3-C247EDB04107}"/>
    <cellStyle name="Total 4 9 4" xfId="31370" xr:uid="{94DA111C-38C7-43FA-8905-BBF72097FC33}"/>
    <cellStyle name="Total 4 9 4 2" xfId="31371" xr:uid="{80D9D922-8A72-4487-8B6E-49E885CB980C}"/>
    <cellStyle name="Total 4 9 4 2 2" xfId="31372" xr:uid="{1904C0F9-CC22-4593-A727-C582E8F86B01}"/>
    <cellStyle name="Total 4 9 4 2 3" xfId="31373" xr:uid="{43536C91-9601-4404-8EB5-3F6AE52CFE9B}"/>
    <cellStyle name="Total 4 9 4 3" xfId="31374" xr:uid="{FB52B880-D3A0-45D6-97DE-274D2F9F6F43}"/>
    <cellStyle name="Total 4 9 4 4" xfId="31375" xr:uid="{72ED4253-C0FC-4F31-B3CE-8AB5ECA0139D}"/>
    <cellStyle name="Total 4 9 5" xfId="31376" xr:uid="{2C0B7D22-D85E-4995-84A4-095150E8246A}"/>
    <cellStyle name="Total 4 9 5 2" xfId="31377" xr:uid="{3D9630D0-2B35-4651-94E7-2E023C159F1B}"/>
    <cellStyle name="Total 4 9 5 2 2" xfId="31378" xr:uid="{A3B1174F-063B-4E3D-8D0F-E56AD9D1694D}"/>
    <cellStyle name="Total 4 9 5 2 3" xfId="31379" xr:uid="{3F03DF09-7CBE-495B-94D1-BC8D6405B01C}"/>
    <cellStyle name="Total 4 9 5 3" xfId="31380" xr:uid="{E08864B6-A914-4CB6-816D-182C110C235C}"/>
    <cellStyle name="Total 4 9 5 4" xfId="31381" xr:uid="{79CDCDCE-925E-4B32-85C8-FBF8891E4787}"/>
    <cellStyle name="Total 4 9 6" xfId="31382" xr:uid="{0AD466C1-437D-4659-8709-FAE599478091}"/>
    <cellStyle name="Total 4 9 6 2" xfId="31383" xr:uid="{D81104CB-7990-460D-A951-4EDCFB23C59C}"/>
    <cellStyle name="Total 4 9 6 2 2" xfId="31384" xr:uid="{55C5172C-FBB2-4196-9D7C-BC321C4A2C36}"/>
    <cellStyle name="Total 4 9 6 2 3" xfId="31385" xr:uid="{32BA47B5-291F-4A69-9F86-6008DB8ADE5C}"/>
    <cellStyle name="Total 4 9 6 3" xfId="31386" xr:uid="{A56F4CE3-3C38-4C2E-AE61-3FABCB3BED0E}"/>
    <cellStyle name="Total 4 9 6 4" xfId="31387" xr:uid="{1D8163BC-2052-4938-9356-987DD31618CE}"/>
    <cellStyle name="Total 4 9 7" xfId="31388" xr:uid="{8FCB0203-A3B1-47D4-A376-0120A077107D}"/>
    <cellStyle name="Total 4 9 7 2" xfId="31389" xr:uid="{DF1D79ED-04C0-4A93-A971-357AB798777C}"/>
    <cellStyle name="Total 4 9 7 3" xfId="31390" xr:uid="{545DFBCE-8228-4C71-9D11-7D140FCD21FC}"/>
    <cellStyle name="Total 4 9 8" xfId="31391" xr:uid="{4A09C679-3CAB-42DB-9240-C3C4EFCF2548}"/>
    <cellStyle name="Total 4 9 9" xfId="31392" xr:uid="{82A12EDF-FB6A-43FC-A177-EFAB748DFFAC}"/>
    <cellStyle name="Total 5" xfId="522" xr:uid="{138896C4-8005-411E-8407-27B06D076B1D}"/>
    <cellStyle name="Total 5 10" xfId="31393" xr:uid="{FFA4FB05-DDC7-44B3-A352-8D1EA5198BC4}"/>
    <cellStyle name="Total 5 10 2" xfId="31394" xr:uid="{6B1881F9-DF68-4B5D-B816-3DBFAA3D1EA3}"/>
    <cellStyle name="Total 5 10 2 2" xfId="31395" xr:uid="{776F021B-C842-413B-871C-DF47F12C82AB}"/>
    <cellStyle name="Total 5 10 2 2 2" xfId="31396" xr:uid="{0804102D-4F68-4A7A-9C5D-12F4BA6477B3}"/>
    <cellStyle name="Total 5 10 2 2 3" xfId="31397" xr:uid="{5D28D7A1-6482-446A-8823-CBA9AC59E20D}"/>
    <cellStyle name="Total 5 10 2 3" xfId="31398" xr:uid="{0F23F604-4ACC-4300-9CB6-5EBF9D05E094}"/>
    <cellStyle name="Total 5 10 2 4" xfId="31399" xr:uid="{6CA5A0E2-DD3A-4532-89F0-3638687E8607}"/>
    <cellStyle name="Total 5 10 3" xfId="31400" xr:uid="{1D0C7691-C977-4881-8217-1BD5A612BA99}"/>
    <cellStyle name="Total 5 10 3 2" xfId="31401" xr:uid="{4A04F051-5562-4361-9D13-6565580A8B0F}"/>
    <cellStyle name="Total 5 10 3 2 2" xfId="31402" xr:uid="{C460D487-22A9-4F40-9F02-6936340BC1B0}"/>
    <cellStyle name="Total 5 10 3 2 3" xfId="31403" xr:uid="{E3B8885B-63CF-4B20-A919-2C9931240ADD}"/>
    <cellStyle name="Total 5 10 3 3" xfId="31404" xr:uid="{E3A140D8-CF28-4B2E-B2B7-C6E24FC2867F}"/>
    <cellStyle name="Total 5 10 3 4" xfId="31405" xr:uid="{EED5653D-823F-4EC1-9A30-EBD738B5F8B1}"/>
    <cellStyle name="Total 5 10 4" xfId="31406" xr:uid="{EB67AC5B-19AE-4A26-B33A-DA1722DF253E}"/>
    <cellStyle name="Total 5 10 4 2" xfId="31407" xr:uid="{AC7ED195-9071-4183-93DF-D864ED29738F}"/>
    <cellStyle name="Total 5 10 4 2 2" xfId="31408" xr:uid="{F91E326E-C734-46B5-937F-16878BFB9ADB}"/>
    <cellStyle name="Total 5 10 4 2 3" xfId="31409" xr:uid="{A9564287-A87A-48F9-80C2-9D548E8C6FDD}"/>
    <cellStyle name="Total 5 10 4 3" xfId="31410" xr:uid="{20F90848-875C-495E-BD31-4202562B2C74}"/>
    <cellStyle name="Total 5 10 4 4" xfId="31411" xr:uid="{BE38E46B-14F6-4D10-95A2-3E69CAE8A736}"/>
    <cellStyle name="Total 5 10 5" xfId="31412" xr:uid="{258D274F-A196-4125-B3D9-5ECAD3C5B98E}"/>
    <cellStyle name="Total 5 10 5 2" xfId="31413" xr:uid="{96289EE6-2ECD-4C0D-9545-07B2394F0A7C}"/>
    <cellStyle name="Total 5 10 5 2 2" xfId="31414" xr:uid="{C51E26AD-7EC5-4E3C-9B35-495616F268BB}"/>
    <cellStyle name="Total 5 10 5 2 3" xfId="31415" xr:uid="{CBE0C17B-E4DD-4AB0-95F9-82DCEE2017AB}"/>
    <cellStyle name="Total 5 10 5 3" xfId="31416" xr:uid="{E254CB33-901B-4990-827B-44B7624DF26A}"/>
    <cellStyle name="Total 5 10 5 4" xfId="31417" xr:uid="{204C877F-21A5-46E7-BBF7-2567DFDD3AB5}"/>
    <cellStyle name="Total 5 10 6" xfId="31418" xr:uid="{90FD20B5-CE45-4045-BF30-96CEAFBADD84}"/>
    <cellStyle name="Total 5 10 6 2" xfId="31419" xr:uid="{BED3A813-D9A6-4F46-87BE-422785B37D6C}"/>
    <cellStyle name="Total 5 10 6 2 2" xfId="31420" xr:uid="{E8EC5A70-AB43-4117-AE67-85455457A596}"/>
    <cellStyle name="Total 5 10 6 2 3" xfId="31421" xr:uid="{5C89832B-369E-4D33-B89C-7C0D07093D12}"/>
    <cellStyle name="Total 5 10 6 3" xfId="31422" xr:uid="{7ED1EC29-7508-4707-871D-F1FE2AEB20BC}"/>
    <cellStyle name="Total 5 10 6 4" xfId="31423" xr:uid="{DD6FCFDC-E076-4D53-81C5-4F86C63F3651}"/>
    <cellStyle name="Total 5 10 7" xfId="31424" xr:uid="{B2EBFB24-0D29-481C-9263-F1A2AC3678D6}"/>
    <cellStyle name="Total 5 10 7 2" xfId="31425" xr:uid="{50DEAE21-11FF-4C8A-AD02-9F81BBDC3178}"/>
    <cellStyle name="Total 5 10 7 3" xfId="31426" xr:uid="{2E02BF3B-4B42-4CF8-A73B-3ACE732197C2}"/>
    <cellStyle name="Total 5 10 8" xfId="31427" xr:uid="{6906663F-1B01-4123-B81D-14BC8F81BE2A}"/>
    <cellStyle name="Total 5 10 9" xfId="31428" xr:uid="{A82A905C-C891-4AB9-B120-D29CC5295CE5}"/>
    <cellStyle name="Total 5 11" xfId="31429" xr:uid="{BE53C74B-0853-4124-BA99-3B2F47863AE8}"/>
    <cellStyle name="Total 5 11 2" xfId="31430" xr:uid="{32CA445E-C950-4B4E-A50C-99CBAF2CDEC4}"/>
    <cellStyle name="Total 5 11 2 2" xfId="31431" xr:uid="{C9BEE614-1843-4AAB-B715-69667C1D8C2F}"/>
    <cellStyle name="Total 5 11 2 2 2" xfId="31432" xr:uid="{0225F787-3A57-482A-8102-4E740044A7EF}"/>
    <cellStyle name="Total 5 11 2 2 3" xfId="31433" xr:uid="{32525FCC-927C-471D-A307-7F9F819A93AC}"/>
    <cellStyle name="Total 5 11 2 3" xfId="31434" xr:uid="{6D0323F1-8FA2-4D95-B634-4F46981B2AE9}"/>
    <cellStyle name="Total 5 11 2 4" xfId="31435" xr:uid="{8D1E3D7D-BC7A-441E-BB29-3AE5F001DE29}"/>
    <cellStyle name="Total 5 11 3" xfId="31436" xr:uid="{A48B4CC7-ED09-40FC-AEDC-6598E2EBB6D7}"/>
    <cellStyle name="Total 5 11 3 2" xfId="31437" xr:uid="{1FB2C66C-7F3C-4132-A4A2-E0668AC9291F}"/>
    <cellStyle name="Total 5 11 3 2 2" xfId="31438" xr:uid="{75269DD8-3FAF-4F71-93DF-D34C08F7FBE9}"/>
    <cellStyle name="Total 5 11 3 2 3" xfId="31439" xr:uid="{8048E019-A131-4889-A490-E14DF7854559}"/>
    <cellStyle name="Total 5 11 3 3" xfId="31440" xr:uid="{54083AA1-9E5B-4DE1-BE60-D82F1A4E06D7}"/>
    <cellStyle name="Total 5 11 3 4" xfId="31441" xr:uid="{0261355D-2FA6-4476-AC26-44947DF39AEE}"/>
    <cellStyle name="Total 5 11 4" xfId="31442" xr:uid="{CE413222-3631-48E7-ADE2-EE887D5303E2}"/>
    <cellStyle name="Total 5 11 4 2" xfId="31443" xr:uid="{7EFC318F-73E2-4F31-A66F-34C495186B4F}"/>
    <cellStyle name="Total 5 11 4 2 2" xfId="31444" xr:uid="{46C52E5E-A675-494A-B021-0C000FF5C4D2}"/>
    <cellStyle name="Total 5 11 4 2 3" xfId="31445" xr:uid="{AD292DB7-5871-4231-9517-8079A4D0D3A1}"/>
    <cellStyle name="Total 5 11 4 3" xfId="31446" xr:uid="{7426010D-3444-4187-B54D-809937902EFB}"/>
    <cellStyle name="Total 5 11 4 4" xfId="31447" xr:uid="{0A92F744-58BE-4207-9ABA-631C51A47C82}"/>
    <cellStyle name="Total 5 11 5" xfId="31448" xr:uid="{AF573F69-3AEB-49A3-AFD7-25D5D97413FA}"/>
    <cellStyle name="Total 5 11 5 2" xfId="31449" xr:uid="{671130D0-D7C5-4587-86A0-CEAFF87BDF77}"/>
    <cellStyle name="Total 5 11 5 2 2" xfId="31450" xr:uid="{E20C0386-9B9C-4A43-AC2A-7AD955AA4E32}"/>
    <cellStyle name="Total 5 11 5 2 3" xfId="31451" xr:uid="{8E7A3C0B-2944-4B2D-BF40-E3844FDC13C0}"/>
    <cellStyle name="Total 5 11 5 3" xfId="31452" xr:uid="{A4CC6E6C-2F9F-4BF6-ABA9-E403D0C13050}"/>
    <cellStyle name="Total 5 11 5 4" xfId="31453" xr:uid="{352DD989-9ED0-433A-AAE1-2B99E5E3AE3B}"/>
    <cellStyle name="Total 5 11 6" xfId="31454" xr:uid="{8AD7CAE7-4C99-463C-B3F6-390DEB142ED5}"/>
    <cellStyle name="Total 5 11 6 2" xfId="31455" xr:uid="{A6907E90-B72D-4822-884D-474982FAAB7F}"/>
    <cellStyle name="Total 5 11 6 2 2" xfId="31456" xr:uid="{50EEBBCF-4CE2-4AEA-A78F-5E09187D0475}"/>
    <cellStyle name="Total 5 11 6 2 3" xfId="31457" xr:uid="{5115712D-2427-455E-9119-D4D0B2B9237B}"/>
    <cellStyle name="Total 5 11 6 3" xfId="31458" xr:uid="{A5EE8FB8-67D2-4AB2-8837-794D371C6953}"/>
    <cellStyle name="Total 5 11 6 4" xfId="31459" xr:uid="{2D44E8CE-C627-4E24-9692-CAB27E3E2E14}"/>
    <cellStyle name="Total 5 11 7" xfId="31460" xr:uid="{883CD258-B2D1-46E4-BD5B-9B18DBF29E1F}"/>
    <cellStyle name="Total 5 11 7 2" xfId="31461" xr:uid="{CBC3DD66-6873-4858-A93A-E92E46D14834}"/>
    <cellStyle name="Total 5 11 7 3" xfId="31462" xr:uid="{39C5D5FB-7B4C-4143-835A-093319F50C14}"/>
    <cellStyle name="Total 5 11 8" xfId="31463" xr:uid="{C5C4E313-CA3F-4675-93F1-2F716EB50CB5}"/>
    <cellStyle name="Total 5 11 9" xfId="31464" xr:uid="{43196A8C-F1CB-4266-B8C2-50DA4D58E18D}"/>
    <cellStyle name="Total 5 12" xfId="31465" xr:uid="{8A73E54C-4EB8-4860-960E-1614E4B51EF1}"/>
    <cellStyle name="Total 5 12 2" xfId="31466" xr:uid="{734A7112-FE1A-4187-AC14-48467F1860C2}"/>
    <cellStyle name="Total 5 12 2 2" xfId="31467" xr:uid="{9A96E48D-F7F6-4F38-8603-8540CAF70418}"/>
    <cellStyle name="Total 5 12 2 2 2" xfId="31468" xr:uid="{8356339E-DC29-4CF3-B0AF-668B18344EF9}"/>
    <cellStyle name="Total 5 12 2 2 3" xfId="31469" xr:uid="{ADA48B79-C01C-4641-82DD-C1619C08FEFC}"/>
    <cellStyle name="Total 5 12 2 3" xfId="31470" xr:uid="{8830934C-FD41-4D33-8F46-FA6F41AB0B11}"/>
    <cellStyle name="Total 5 12 2 4" xfId="31471" xr:uid="{7484272A-ABBB-413D-B6F2-06A8F347E07C}"/>
    <cellStyle name="Total 5 12 3" xfId="31472" xr:uid="{7E95CB59-5930-415D-92E6-DBBB0EADD616}"/>
    <cellStyle name="Total 5 12 3 2" xfId="31473" xr:uid="{5C5F1A7E-AAAA-4C08-B62E-220BC5AD5533}"/>
    <cellStyle name="Total 5 12 3 2 2" xfId="31474" xr:uid="{FD7791C5-6BA4-4A1C-BAF6-6A6B3ACCA746}"/>
    <cellStyle name="Total 5 12 3 2 3" xfId="31475" xr:uid="{7491EDFC-C25A-4423-A1DC-990E84760ED6}"/>
    <cellStyle name="Total 5 12 3 3" xfId="31476" xr:uid="{ABE1F80F-F179-41C8-A9F8-C97A924DAFED}"/>
    <cellStyle name="Total 5 12 3 4" xfId="31477" xr:uid="{9BD64418-D338-454D-9AC1-46D20ED87BA4}"/>
    <cellStyle name="Total 5 12 4" xfId="31478" xr:uid="{12E8EECB-9D5E-472B-B9EC-318F302360FC}"/>
    <cellStyle name="Total 5 12 4 2" xfId="31479" xr:uid="{7F984768-1034-40CE-9B1B-8D7B831AD0AE}"/>
    <cellStyle name="Total 5 12 4 2 2" xfId="31480" xr:uid="{7800B719-F44D-481A-8E41-A7B037C19A5F}"/>
    <cellStyle name="Total 5 12 4 2 3" xfId="31481" xr:uid="{54C147DF-78BE-4898-AB77-7DA5008795C6}"/>
    <cellStyle name="Total 5 12 4 3" xfId="31482" xr:uid="{EAAE08FC-7D63-410E-A275-CD57A79798C9}"/>
    <cellStyle name="Total 5 12 4 4" xfId="31483" xr:uid="{AE835190-B3B6-4925-B595-4C1FF873A7BA}"/>
    <cellStyle name="Total 5 12 5" xfId="31484" xr:uid="{7FAEE6CC-C32C-4C94-87B1-F752D9BDAB37}"/>
    <cellStyle name="Total 5 12 5 2" xfId="31485" xr:uid="{899486B5-30FD-4DE4-B338-87B1918BD45E}"/>
    <cellStyle name="Total 5 12 5 2 2" xfId="31486" xr:uid="{246EDC9F-A6FB-4BE7-8C22-A09ED7EA5395}"/>
    <cellStyle name="Total 5 12 5 2 3" xfId="31487" xr:uid="{D4DE5126-8897-4148-9F42-F7DBC84BC42D}"/>
    <cellStyle name="Total 5 12 5 3" xfId="31488" xr:uid="{DCC4CA07-6CCC-4E8A-802A-13DBCDEA8459}"/>
    <cellStyle name="Total 5 12 5 4" xfId="31489" xr:uid="{7C29A54C-CABD-423C-9585-0FAB6FF0104D}"/>
    <cellStyle name="Total 5 12 6" xfId="31490" xr:uid="{D4488AAA-0F12-46C0-B4BA-9E12B7C4888B}"/>
    <cellStyle name="Total 5 12 6 2" xfId="31491" xr:uid="{917E83A1-8A06-40CA-A1A7-BBF9C7803255}"/>
    <cellStyle name="Total 5 12 6 2 2" xfId="31492" xr:uid="{9AE4E3B6-74BF-42BE-AF7A-4177211D0F2C}"/>
    <cellStyle name="Total 5 12 6 2 3" xfId="31493" xr:uid="{6E54FD64-18BA-4160-99F9-3F3C60BA3060}"/>
    <cellStyle name="Total 5 12 6 3" xfId="31494" xr:uid="{29C60390-F1A3-4143-8136-86B0030FC562}"/>
    <cellStyle name="Total 5 12 6 4" xfId="31495" xr:uid="{C2576D9B-9DE0-4D84-943E-7E61205D247B}"/>
    <cellStyle name="Total 5 12 7" xfId="31496" xr:uid="{FCFC2D90-44DE-4414-8B0B-EFA21779B0C6}"/>
    <cellStyle name="Total 5 12 7 2" xfId="31497" xr:uid="{6278CEDB-12C1-4B75-8112-03C6B49247FF}"/>
    <cellStyle name="Total 5 12 7 3" xfId="31498" xr:uid="{6C3BB643-6948-4DF9-8382-69B5DD4149DC}"/>
    <cellStyle name="Total 5 12 8" xfId="31499" xr:uid="{6F86EF51-A73E-461A-82CD-91AF4EABF646}"/>
    <cellStyle name="Total 5 12 9" xfId="31500" xr:uid="{E92ACB51-A6A3-47C0-9446-EA3DECF8B6F6}"/>
    <cellStyle name="Total 5 13" xfId="31501" xr:uid="{EB370F8B-A2FB-4801-B43E-8A21CA4746AA}"/>
    <cellStyle name="Total 5 13 2" xfId="31502" xr:uid="{BB94D22B-09BF-4A18-AA6F-10669CB89035}"/>
    <cellStyle name="Total 5 13 2 2" xfId="31503" xr:uid="{7AB67E21-4C06-4DC3-87E9-834F9544657C}"/>
    <cellStyle name="Total 5 13 2 2 2" xfId="31504" xr:uid="{F85C202B-107B-4238-9213-B301A059F8B9}"/>
    <cellStyle name="Total 5 13 2 2 3" xfId="31505" xr:uid="{6DD8C692-4BCA-4B78-B08F-F92E148C94DD}"/>
    <cellStyle name="Total 5 13 2 3" xfId="31506" xr:uid="{AA4D5E32-F712-481A-8AA8-CFE312C3687A}"/>
    <cellStyle name="Total 5 13 2 4" xfId="31507" xr:uid="{26564010-DEF1-4540-A816-9F90707806D0}"/>
    <cellStyle name="Total 5 13 3" xfId="31508" xr:uid="{F3D7B18F-2FBD-4954-B702-7A354EBF60DF}"/>
    <cellStyle name="Total 5 13 3 2" xfId="31509" xr:uid="{B852DA1B-5173-43CB-879E-9367A8DA8055}"/>
    <cellStyle name="Total 5 13 3 2 2" xfId="31510" xr:uid="{927EE752-7F02-49AD-87F8-5A12D8F11CCA}"/>
    <cellStyle name="Total 5 13 3 2 3" xfId="31511" xr:uid="{5EEEEEF7-ADDA-4F90-A4E1-2E65003A8290}"/>
    <cellStyle name="Total 5 13 3 3" xfId="31512" xr:uid="{3A986B91-D526-4439-9885-2A021CB1AF7F}"/>
    <cellStyle name="Total 5 13 3 4" xfId="31513" xr:uid="{43FF00C4-8089-4A77-9466-439DB6802C55}"/>
    <cellStyle name="Total 5 13 4" xfId="31514" xr:uid="{301FA420-2A86-4168-B71E-5C5F922C7E55}"/>
    <cellStyle name="Total 5 13 4 2" xfId="31515" xr:uid="{C69334F5-DA5E-4A99-B0D2-D42DEF1DAFE2}"/>
    <cellStyle name="Total 5 13 4 2 2" xfId="31516" xr:uid="{B080C3FA-0423-4A9B-A7F4-6926F28BA4BE}"/>
    <cellStyle name="Total 5 13 4 2 3" xfId="31517" xr:uid="{C07E5315-0E8D-4441-BFF3-63A571B88299}"/>
    <cellStyle name="Total 5 13 4 3" xfId="31518" xr:uid="{B1E55482-E484-4028-A903-131982C31CBD}"/>
    <cellStyle name="Total 5 13 4 4" xfId="31519" xr:uid="{9B3A721F-DF7C-422D-8E9A-7D6DEB4E8498}"/>
    <cellStyle name="Total 5 13 5" xfId="31520" xr:uid="{B268CFA3-6E33-4323-82B0-8FE1243FFAC5}"/>
    <cellStyle name="Total 5 13 5 2" xfId="31521" xr:uid="{D2FCF4F7-9DFC-44C0-8761-F49F3892AC0C}"/>
    <cellStyle name="Total 5 13 5 2 2" xfId="31522" xr:uid="{9DB98CBA-22FA-4A11-A898-0DC8647591F4}"/>
    <cellStyle name="Total 5 13 5 2 3" xfId="31523" xr:uid="{62C56BEE-A0DA-46FF-A326-1A0BFADD9B76}"/>
    <cellStyle name="Total 5 13 5 3" xfId="31524" xr:uid="{D14A164F-3195-416C-A4A7-19A0022B7A46}"/>
    <cellStyle name="Total 5 13 5 4" xfId="31525" xr:uid="{7BD8E381-1457-4C54-9F0E-AACC519E4651}"/>
    <cellStyle name="Total 5 13 6" xfId="31526" xr:uid="{3E2216D0-1CBC-4ECF-BC34-FAC3489BC29D}"/>
    <cellStyle name="Total 5 13 6 2" xfId="31527" xr:uid="{1FF924B1-6225-41E4-91F5-1953B24F8377}"/>
    <cellStyle name="Total 5 13 6 2 2" xfId="31528" xr:uid="{52B2C241-0203-42D5-AD27-2A83F34EC051}"/>
    <cellStyle name="Total 5 13 6 2 3" xfId="31529" xr:uid="{7F8CC4F9-9A2F-4BAE-AF0F-D15AA2BE8DC6}"/>
    <cellStyle name="Total 5 13 6 3" xfId="31530" xr:uid="{5F850226-BDAA-4804-AE6B-1634F8BB65F6}"/>
    <cellStyle name="Total 5 13 6 4" xfId="31531" xr:uid="{09B81ECA-37A2-4E65-A296-753CC9379EB1}"/>
    <cellStyle name="Total 5 13 7" xfId="31532" xr:uid="{753D91CF-1893-442D-96F1-B1F866FF923F}"/>
    <cellStyle name="Total 5 13 7 2" xfId="31533" xr:uid="{B6E866E4-F1F6-4210-BC06-0EE2BECA4A04}"/>
    <cellStyle name="Total 5 13 7 3" xfId="31534" xr:uid="{D9A4F71C-92AE-4072-9965-D830AFE26223}"/>
    <cellStyle name="Total 5 13 8" xfId="31535" xr:uid="{27D58E29-0618-4241-AE37-FF7882288302}"/>
    <cellStyle name="Total 5 13 9" xfId="31536" xr:uid="{1BDC32D8-9520-408D-A602-85193C8D7C75}"/>
    <cellStyle name="Total 5 14" xfId="31537" xr:uid="{FFB4B63E-DDAE-42F7-9084-0E644DF49828}"/>
    <cellStyle name="Total 5 14 2" xfId="31538" xr:uid="{B30BF8D1-C62B-4030-9AFA-895AC368FF6B}"/>
    <cellStyle name="Total 5 14 2 2" xfId="31539" xr:uid="{11372D52-1471-4F07-8AAA-23D5AE80C903}"/>
    <cellStyle name="Total 5 14 2 2 2" xfId="31540" xr:uid="{414CF355-2B3D-4712-9054-03E8F73ED1FD}"/>
    <cellStyle name="Total 5 14 2 2 3" xfId="31541" xr:uid="{7BF6950C-A76A-4509-8B2A-E09F01CC475A}"/>
    <cellStyle name="Total 5 14 2 3" xfId="31542" xr:uid="{C1E31401-A10B-4545-9E93-D234F3AB07B4}"/>
    <cellStyle name="Total 5 14 2 4" xfId="31543" xr:uid="{F854072E-767B-4BEE-88DE-BE90D6C95846}"/>
    <cellStyle name="Total 5 14 3" xfId="31544" xr:uid="{E171FEF2-9237-437D-8038-51A7EA1D78FE}"/>
    <cellStyle name="Total 5 14 3 2" xfId="31545" xr:uid="{6A6AF446-4BCB-4783-9262-B7233E870A6C}"/>
    <cellStyle name="Total 5 14 3 2 2" xfId="31546" xr:uid="{4F7D4BC4-B32F-4189-AC19-0B512895B430}"/>
    <cellStyle name="Total 5 14 3 2 3" xfId="31547" xr:uid="{C3766928-F8AE-4221-B7BD-BE340F87BFBF}"/>
    <cellStyle name="Total 5 14 3 3" xfId="31548" xr:uid="{272CDBA2-3D86-41CC-887A-C72421337205}"/>
    <cellStyle name="Total 5 14 3 4" xfId="31549" xr:uid="{6748592A-A374-4E1E-9D00-28B973700961}"/>
    <cellStyle name="Total 5 14 4" xfId="31550" xr:uid="{CCFAFFF4-F2A5-4D00-BCC8-6FF80C7A972E}"/>
    <cellStyle name="Total 5 14 4 2" xfId="31551" xr:uid="{F8C5A92A-9844-458E-8D62-BAC9C2E38460}"/>
    <cellStyle name="Total 5 14 4 2 2" xfId="31552" xr:uid="{B3E411E5-4AC5-4E7C-B170-D7795313945F}"/>
    <cellStyle name="Total 5 14 4 2 3" xfId="31553" xr:uid="{1DFC3160-6E2B-47C3-A53D-4C77FD4C19B0}"/>
    <cellStyle name="Total 5 14 4 3" xfId="31554" xr:uid="{60359369-0607-40D6-9E6A-BE07D414A416}"/>
    <cellStyle name="Total 5 14 4 4" xfId="31555" xr:uid="{1CA12E3A-65DA-4918-867B-F656790AE148}"/>
    <cellStyle name="Total 5 14 5" xfId="31556" xr:uid="{2702C553-39C5-4CD6-82C7-8AED398D8C2A}"/>
    <cellStyle name="Total 5 14 5 2" xfId="31557" xr:uid="{0AACD6BE-4FBD-4914-B34D-C46A2AC14F75}"/>
    <cellStyle name="Total 5 14 5 2 2" xfId="31558" xr:uid="{562154A9-4D3F-4070-BA64-9A532AB68E80}"/>
    <cellStyle name="Total 5 14 5 2 3" xfId="31559" xr:uid="{A14C58E6-A87B-48DE-A816-8A456C09EEA1}"/>
    <cellStyle name="Total 5 14 5 3" xfId="31560" xr:uid="{8BEFC9B5-0F2A-4B9C-BE86-C9C6D736DFFF}"/>
    <cellStyle name="Total 5 14 5 4" xfId="31561" xr:uid="{F13B7454-A103-4EC0-87F0-A430EC53C78B}"/>
    <cellStyle name="Total 5 14 6" xfId="31562" xr:uid="{3220393F-BEE5-4AE6-9843-7EE3628BDA14}"/>
    <cellStyle name="Total 5 14 6 2" xfId="31563" xr:uid="{971BC798-4B7A-4A6B-804D-1F6BF8168927}"/>
    <cellStyle name="Total 5 14 6 2 2" xfId="31564" xr:uid="{D0031D17-1CB0-488E-A429-12F2B57240AC}"/>
    <cellStyle name="Total 5 14 6 2 3" xfId="31565" xr:uid="{270D59C9-5506-4240-A180-B421F23CE3E0}"/>
    <cellStyle name="Total 5 14 6 3" xfId="31566" xr:uid="{E7B229F7-23B5-43B4-8FAC-92A3BC701145}"/>
    <cellStyle name="Total 5 14 6 4" xfId="31567" xr:uid="{F11A4C35-D48A-4D3E-B75F-A4DB93D4C45A}"/>
    <cellStyle name="Total 5 14 7" xfId="31568" xr:uid="{A4F597D4-1DDF-48BA-9AAE-D8E8F02BD073}"/>
    <cellStyle name="Total 5 14 7 2" xfId="31569" xr:uid="{743564A8-7C6B-480B-8490-E05893C022B7}"/>
    <cellStyle name="Total 5 14 7 3" xfId="31570" xr:uid="{E3A65009-EE71-4B16-976A-D5551B024A2F}"/>
    <cellStyle name="Total 5 14 8" xfId="31571" xr:uid="{C8C76C0B-E61E-4DC2-A02F-3419B4916814}"/>
    <cellStyle name="Total 5 14 9" xfId="31572" xr:uid="{3033EF95-8493-4063-B654-76C204C8DFCE}"/>
    <cellStyle name="Total 5 15" xfId="31573" xr:uid="{FF5F7CB9-B160-4777-BBE5-BEE665B10219}"/>
    <cellStyle name="Total 5 15 2" xfId="31574" xr:uid="{B37CEE01-D6CA-4723-ABED-0A049D5ED5D7}"/>
    <cellStyle name="Total 5 15 2 2" xfId="31575" xr:uid="{9D5B8DE2-358A-4941-8D6B-A1B4A620F4FC}"/>
    <cellStyle name="Total 5 15 2 2 2" xfId="31576" xr:uid="{1186CD54-4BB2-4F83-940B-B26048F0494D}"/>
    <cellStyle name="Total 5 15 2 2 3" xfId="31577" xr:uid="{B775E171-669D-49E2-975B-8EE995E71FB7}"/>
    <cellStyle name="Total 5 15 2 3" xfId="31578" xr:uid="{EBEF1187-BA20-419E-8011-E9B17F449C64}"/>
    <cellStyle name="Total 5 15 2 4" xfId="31579" xr:uid="{35B096AC-A7ED-40AA-A4E3-C944436D600F}"/>
    <cellStyle name="Total 5 15 3" xfId="31580" xr:uid="{2E63CD03-2DCE-4DAB-BF56-50C64CA9BC5A}"/>
    <cellStyle name="Total 5 15 3 2" xfId="31581" xr:uid="{94FC83BD-B0E5-4038-92F0-802B17184000}"/>
    <cellStyle name="Total 5 15 3 2 2" xfId="31582" xr:uid="{D4B05141-B937-4289-AD34-A8F6D4ED1DAA}"/>
    <cellStyle name="Total 5 15 3 2 3" xfId="31583" xr:uid="{02949733-DEB1-4D03-A7D7-4A7E32BEEFB6}"/>
    <cellStyle name="Total 5 15 3 3" xfId="31584" xr:uid="{96567A61-AA98-41B3-A393-D497E38A470C}"/>
    <cellStyle name="Total 5 15 3 4" xfId="31585" xr:uid="{F1AF722C-8AB0-4ED2-B396-8A6E6B7C69AF}"/>
    <cellStyle name="Total 5 15 4" xfId="31586" xr:uid="{00086641-B140-496F-8CDF-DCC3803AAF3A}"/>
    <cellStyle name="Total 5 15 4 2" xfId="31587" xr:uid="{90590E03-DB74-4860-AC59-0E24EEA6CC87}"/>
    <cellStyle name="Total 5 15 4 2 2" xfId="31588" xr:uid="{85A661AF-223B-4477-9394-40A9A86FA45D}"/>
    <cellStyle name="Total 5 15 4 2 3" xfId="31589" xr:uid="{2BE2CD89-CF1F-49C8-A1E9-BDFF05FC2D81}"/>
    <cellStyle name="Total 5 15 4 3" xfId="31590" xr:uid="{1881048A-642E-4D19-B2D8-935A4F44AC11}"/>
    <cellStyle name="Total 5 15 4 4" xfId="31591" xr:uid="{A47C7FAA-5680-4622-B0A2-6A19D5370000}"/>
    <cellStyle name="Total 5 15 5" xfId="31592" xr:uid="{EB7D929D-1591-457F-BADE-212CBEDC3ABB}"/>
    <cellStyle name="Total 5 15 5 2" xfId="31593" xr:uid="{2E5D9C50-4791-43A8-B6E2-2133B0785BA3}"/>
    <cellStyle name="Total 5 15 5 2 2" xfId="31594" xr:uid="{E516DB42-10F5-4CB3-93DA-E34EB364382A}"/>
    <cellStyle name="Total 5 15 5 2 3" xfId="31595" xr:uid="{08FEC528-5C98-4026-9B1B-19FA15BA099B}"/>
    <cellStyle name="Total 5 15 5 3" xfId="31596" xr:uid="{B77CFC30-5730-468E-A0D1-451E881AC873}"/>
    <cellStyle name="Total 5 15 5 4" xfId="31597" xr:uid="{A0F35638-C824-4352-930C-585A77E25309}"/>
    <cellStyle name="Total 5 15 6" xfId="31598" xr:uid="{EA1180FF-D143-4485-9219-F3FFFCA71E2B}"/>
    <cellStyle name="Total 5 15 6 2" xfId="31599" xr:uid="{F0E6F207-6FD5-4737-B2F1-E6A693568E8A}"/>
    <cellStyle name="Total 5 15 6 2 2" xfId="31600" xr:uid="{D5AD2657-6400-4CF2-B9E8-9CE5B3ADB391}"/>
    <cellStyle name="Total 5 15 6 2 3" xfId="31601" xr:uid="{F188B322-99F1-47AD-A190-ABA196B6E932}"/>
    <cellStyle name="Total 5 15 6 3" xfId="31602" xr:uid="{D120FA1B-194B-4D84-8A34-0D6EB798133F}"/>
    <cellStyle name="Total 5 15 6 4" xfId="31603" xr:uid="{8FFC6365-0237-45DC-94B8-5EABA4FB0446}"/>
    <cellStyle name="Total 5 15 7" xfId="31604" xr:uid="{B2554226-38F8-484E-9648-04E5E29132CA}"/>
    <cellStyle name="Total 5 15 7 2" xfId="31605" xr:uid="{AAB59E53-8CE2-418C-B6A7-7BF270FDFBC0}"/>
    <cellStyle name="Total 5 15 7 3" xfId="31606" xr:uid="{349134C6-88A0-459E-A6FB-F9574CCC86B8}"/>
    <cellStyle name="Total 5 15 8" xfId="31607" xr:uid="{9D123D69-22B7-43CB-8CA4-C7FA6740947F}"/>
    <cellStyle name="Total 5 15 9" xfId="31608" xr:uid="{4A0D5C7F-CB61-44A4-9125-C7D8F82511BB}"/>
    <cellStyle name="Total 5 16" xfId="31609" xr:uid="{14838479-8765-4750-8489-6F953049D6C0}"/>
    <cellStyle name="Total 5 16 2" xfId="31610" xr:uid="{30124F96-174C-471B-B452-5E06BF165530}"/>
    <cellStyle name="Total 5 16 2 2" xfId="31611" xr:uid="{CD4117DE-339C-4630-B99A-AC9190D1E059}"/>
    <cellStyle name="Total 5 16 2 2 2" xfId="31612" xr:uid="{169856F6-F1B7-48BF-AE45-A64772F8F001}"/>
    <cellStyle name="Total 5 16 2 2 3" xfId="31613" xr:uid="{8A232804-8B9F-42A5-9CF2-D447A18C290B}"/>
    <cellStyle name="Total 5 16 2 3" xfId="31614" xr:uid="{59A41793-4464-4070-BCC6-12DE922775F2}"/>
    <cellStyle name="Total 5 16 2 4" xfId="31615" xr:uid="{7E76F71C-E244-48EC-9B1C-B5A475FB2700}"/>
    <cellStyle name="Total 5 16 3" xfId="31616" xr:uid="{7F4472A0-06E9-40AE-BD8A-74818A8D4B41}"/>
    <cellStyle name="Total 5 16 3 2" xfId="31617" xr:uid="{2500F4EE-E34E-460D-AFF1-1EAB9FD75D63}"/>
    <cellStyle name="Total 5 16 3 2 2" xfId="31618" xr:uid="{AA185F94-0700-4B76-B5B7-66A8DFD1008C}"/>
    <cellStyle name="Total 5 16 3 2 3" xfId="31619" xr:uid="{12952ED4-5509-41D0-BFE3-FADFFA45CDEE}"/>
    <cellStyle name="Total 5 16 3 3" xfId="31620" xr:uid="{D964169E-B580-4A7F-BE90-570C40D13A60}"/>
    <cellStyle name="Total 5 16 3 4" xfId="31621" xr:uid="{CD9CE09F-63DE-4087-B0CB-2AFC5A6A58E1}"/>
    <cellStyle name="Total 5 16 4" xfId="31622" xr:uid="{05AB8000-0079-40E9-B91D-A28BD2FE6178}"/>
    <cellStyle name="Total 5 16 4 2" xfId="31623" xr:uid="{80FA0827-66CE-45B3-AF22-D422D89550C2}"/>
    <cellStyle name="Total 5 16 4 2 2" xfId="31624" xr:uid="{905B39AE-97E3-4764-AC9D-6022563CE08B}"/>
    <cellStyle name="Total 5 16 4 2 3" xfId="31625" xr:uid="{9EE036E5-1AC1-46AC-BF58-50AC2F4CF973}"/>
    <cellStyle name="Total 5 16 4 3" xfId="31626" xr:uid="{96C30EED-58D7-4D3D-8E82-F4F8F27B6105}"/>
    <cellStyle name="Total 5 16 4 4" xfId="31627" xr:uid="{7F2BAB0D-5073-4B69-B8C5-44E0520644EC}"/>
    <cellStyle name="Total 5 16 5" xfId="31628" xr:uid="{5A1AFE2E-2028-4E1F-B798-B72EB31778B9}"/>
    <cellStyle name="Total 5 16 5 2" xfId="31629" xr:uid="{CC9545BB-EFD0-4D4C-92F0-E7947BECDAD4}"/>
    <cellStyle name="Total 5 16 5 2 2" xfId="31630" xr:uid="{89D9EB27-EFBE-4D72-9DA2-5B0E38EA0D21}"/>
    <cellStyle name="Total 5 16 5 2 3" xfId="31631" xr:uid="{40A2A491-9BD9-41DE-8633-BA50CBCD60EE}"/>
    <cellStyle name="Total 5 16 5 3" xfId="31632" xr:uid="{709C79FA-90C7-41F7-979D-6E8B6AC525C7}"/>
    <cellStyle name="Total 5 16 5 4" xfId="31633" xr:uid="{408DF66F-C963-48AD-AA12-856283ED21FF}"/>
    <cellStyle name="Total 5 16 6" xfId="31634" xr:uid="{57FD6A0B-614A-48D1-8EA8-745A12E33E8C}"/>
    <cellStyle name="Total 5 16 6 2" xfId="31635" xr:uid="{9FD7F16F-62CE-4056-A7A6-1DF49016867D}"/>
    <cellStyle name="Total 5 16 6 2 2" xfId="31636" xr:uid="{CF0CC289-217F-456C-AB49-E7B2623DFECE}"/>
    <cellStyle name="Total 5 16 6 2 3" xfId="31637" xr:uid="{A2BB27C9-7F5B-45B0-AAC9-4C3C8BB4A891}"/>
    <cellStyle name="Total 5 16 6 3" xfId="31638" xr:uid="{F31FA87B-BC13-4FA1-B9F4-DBA035F85F90}"/>
    <cellStyle name="Total 5 16 6 4" xfId="31639" xr:uid="{75DE2264-76E0-4A25-9294-5489D05D76C3}"/>
    <cellStyle name="Total 5 16 7" xfId="31640" xr:uid="{2C27812C-363E-4AF8-B71B-149EB54E36D0}"/>
    <cellStyle name="Total 5 16 7 2" xfId="31641" xr:uid="{84C80162-E374-4BC4-9FD3-F3C773007B8A}"/>
    <cellStyle name="Total 5 16 7 3" xfId="31642" xr:uid="{F805CB8D-2D89-4611-BA91-ABF3F05D38AF}"/>
    <cellStyle name="Total 5 16 8" xfId="31643" xr:uid="{31C0D331-2EB6-48E7-9742-8F51100077ED}"/>
    <cellStyle name="Total 5 16 9" xfId="31644" xr:uid="{64E0AB7F-A557-46C5-94F3-0BE2F6569C0F}"/>
    <cellStyle name="Total 5 17" xfId="31645" xr:uid="{D912E3E6-78CF-41C0-AB11-10790FE6FE37}"/>
    <cellStyle name="Total 5 17 2" xfId="31646" xr:uid="{BE268060-4462-4C1B-901F-FD9A4B7744AB}"/>
    <cellStyle name="Total 5 17 2 2" xfId="31647" xr:uid="{04E80D55-FFEA-4FD8-B37F-3272734AE115}"/>
    <cellStyle name="Total 5 17 2 2 2" xfId="31648" xr:uid="{D1433DD8-7561-4E71-86B0-6B68F9725DF2}"/>
    <cellStyle name="Total 5 17 2 2 3" xfId="31649" xr:uid="{49638D30-6DA7-48F0-B7DD-8788866DA7A0}"/>
    <cellStyle name="Total 5 17 2 3" xfId="31650" xr:uid="{4FC80814-D54D-4A22-9F0D-0568CF446983}"/>
    <cellStyle name="Total 5 17 2 4" xfId="31651" xr:uid="{C18AEC5A-1B02-4C34-8AAA-8A113DB3591C}"/>
    <cellStyle name="Total 5 17 3" xfId="31652" xr:uid="{D400AB53-197A-4716-8893-5CA776E3DC74}"/>
    <cellStyle name="Total 5 17 3 2" xfId="31653" xr:uid="{9807CDAD-A555-43D6-B833-3A5DB102D296}"/>
    <cellStyle name="Total 5 17 3 2 2" xfId="31654" xr:uid="{297F204D-6045-470B-985B-807E20FF2FEE}"/>
    <cellStyle name="Total 5 17 3 2 3" xfId="31655" xr:uid="{DF43C545-161A-46E6-83FB-73D5970BAD0A}"/>
    <cellStyle name="Total 5 17 3 3" xfId="31656" xr:uid="{CC68A923-AFE5-4628-916B-A0973C357193}"/>
    <cellStyle name="Total 5 17 3 4" xfId="31657" xr:uid="{63FE631B-FE64-4716-B454-90BC5ADC26BB}"/>
    <cellStyle name="Total 5 17 4" xfId="31658" xr:uid="{4B8EF038-3A2F-4916-93E5-A1B918BA6F74}"/>
    <cellStyle name="Total 5 17 4 2" xfId="31659" xr:uid="{971389E6-1553-416D-B2BB-41E68F0C11E2}"/>
    <cellStyle name="Total 5 17 4 2 2" xfId="31660" xr:uid="{2BFFC9C9-1054-490F-96B1-5E3468BD2A19}"/>
    <cellStyle name="Total 5 17 4 2 3" xfId="31661" xr:uid="{A6441809-1007-41F6-836D-DB2787E8D8E0}"/>
    <cellStyle name="Total 5 17 4 3" xfId="31662" xr:uid="{8488C23D-20CC-47F7-8921-F5F3EC5B55FF}"/>
    <cellStyle name="Total 5 17 4 4" xfId="31663" xr:uid="{A15ECD2E-D8A2-4CF2-A4B7-57A861D1E2C8}"/>
    <cellStyle name="Total 5 17 5" xfId="31664" xr:uid="{6CBBED13-E44F-464D-9163-2509D5FB51DA}"/>
    <cellStyle name="Total 5 17 5 2" xfId="31665" xr:uid="{21B9D133-0924-41E9-ACE9-0BC37C69B301}"/>
    <cellStyle name="Total 5 17 5 2 2" xfId="31666" xr:uid="{44AA27BB-FFDB-4D6B-AB8B-EA054B35A957}"/>
    <cellStyle name="Total 5 17 5 2 3" xfId="31667" xr:uid="{621D7BC2-AF73-448D-9E5A-009136C3FDB8}"/>
    <cellStyle name="Total 5 17 5 3" xfId="31668" xr:uid="{8801D5A8-584D-41C8-A6F4-16432417A620}"/>
    <cellStyle name="Total 5 17 5 4" xfId="31669" xr:uid="{1DE6DD10-BB24-4B9C-A820-C7EA612584C5}"/>
    <cellStyle name="Total 5 17 6" xfId="31670" xr:uid="{87AB2EEE-251F-4506-938F-A64DA7EAFADA}"/>
    <cellStyle name="Total 5 17 6 2" xfId="31671" xr:uid="{52873478-5B29-4DE0-A42D-565211DA4ACA}"/>
    <cellStyle name="Total 5 17 6 2 2" xfId="31672" xr:uid="{B5062226-EC44-4F33-89D7-E95701B032D3}"/>
    <cellStyle name="Total 5 17 6 2 3" xfId="31673" xr:uid="{7E01FB45-7488-42D6-B6AB-59EEC278D541}"/>
    <cellStyle name="Total 5 17 6 3" xfId="31674" xr:uid="{984BBC3C-F873-49B8-9D3D-F9584015FA78}"/>
    <cellStyle name="Total 5 17 6 4" xfId="31675" xr:uid="{908D929F-475A-4B7A-B1D0-ED46119862C2}"/>
    <cellStyle name="Total 5 17 7" xfId="31676" xr:uid="{B30BD7C5-12FD-4121-A9D8-A5362D40EA34}"/>
    <cellStyle name="Total 5 17 7 2" xfId="31677" xr:uid="{707A19B7-B62A-43C7-BB7F-5C0092F4B9FB}"/>
    <cellStyle name="Total 5 17 7 3" xfId="31678" xr:uid="{72BD44C1-4378-4AE0-ADE0-72F4064F418C}"/>
    <cellStyle name="Total 5 17 8" xfId="31679" xr:uid="{6D0273B7-A56C-4439-AD3C-282FAEE80E94}"/>
    <cellStyle name="Total 5 17 9" xfId="31680" xr:uid="{F26F6572-67E3-4FB6-B3B3-CF81751985CF}"/>
    <cellStyle name="Total 5 18" xfId="31681" xr:uid="{6C815166-475C-40AC-B697-23B88E4AD6C3}"/>
    <cellStyle name="Total 5 18 2" xfId="31682" xr:uid="{10F39A4A-6A71-43D6-A42A-542C8E932182}"/>
    <cellStyle name="Total 5 18 2 2" xfId="31683" xr:uid="{52A8BFDA-BB57-4AF7-AA1C-9593EBF00646}"/>
    <cellStyle name="Total 5 18 2 2 2" xfId="31684" xr:uid="{A3A38BB2-5153-4D90-AB63-F50F659FC59C}"/>
    <cellStyle name="Total 5 18 2 2 3" xfId="31685" xr:uid="{61A54FCB-5BFA-4B6F-95F5-40F132B86FE1}"/>
    <cellStyle name="Total 5 18 2 3" xfId="31686" xr:uid="{A6E309F4-E6D5-47DF-8415-205EC1B16A0B}"/>
    <cellStyle name="Total 5 18 2 4" xfId="31687" xr:uid="{EF321B16-D6D4-4C3A-9229-59D47A1BFE51}"/>
    <cellStyle name="Total 5 18 3" xfId="31688" xr:uid="{4A17F8D9-D0CF-483A-A427-8A7A04072AEA}"/>
    <cellStyle name="Total 5 18 3 2" xfId="31689" xr:uid="{D8463018-373B-46EE-A28C-C4918C17A9FF}"/>
    <cellStyle name="Total 5 18 3 2 2" xfId="31690" xr:uid="{FD1E38A1-AB21-4D58-9001-4E4F98604B8C}"/>
    <cellStyle name="Total 5 18 3 2 3" xfId="31691" xr:uid="{AEC34F16-122E-4629-AE4F-5FE0854F979C}"/>
    <cellStyle name="Total 5 18 3 3" xfId="31692" xr:uid="{6D107808-E5F0-4DB0-AFFC-4D14E3E405FD}"/>
    <cellStyle name="Total 5 18 3 4" xfId="31693" xr:uid="{498BA5D3-9DA4-4BB7-8E6F-00F33F259887}"/>
    <cellStyle name="Total 5 18 4" xfId="31694" xr:uid="{2FB3A333-F81B-4632-9CD5-5C2351B4C198}"/>
    <cellStyle name="Total 5 18 4 2" xfId="31695" xr:uid="{2C18218B-BC92-49CE-B316-14ED68D16B48}"/>
    <cellStyle name="Total 5 18 4 2 2" xfId="31696" xr:uid="{C4360B08-F907-47C3-8A1C-F412AC0936E6}"/>
    <cellStyle name="Total 5 18 4 2 3" xfId="31697" xr:uid="{89964730-AFDF-4B1F-9BB8-6CE29D2FAC53}"/>
    <cellStyle name="Total 5 18 4 3" xfId="31698" xr:uid="{BB889AD6-D277-4417-BC3C-40E2C1E4D77E}"/>
    <cellStyle name="Total 5 18 4 4" xfId="31699" xr:uid="{1219C6B2-59B3-4F8D-B112-8F2917270BA3}"/>
    <cellStyle name="Total 5 18 5" xfId="31700" xr:uid="{1BA701EF-AB0F-471B-BF0F-E2F7FB2B9A66}"/>
    <cellStyle name="Total 5 18 5 2" xfId="31701" xr:uid="{22A8DC20-B383-47C7-9C42-52F7179497D4}"/>
    <cellStyle name="Total 5 18 5 2 2" xfId="31702" xr:uid="{7F2ED94A-F8A1-4AFE-89CB-6504E997A798}"/>
    <cellStyle name="Total 5 18 5 2 3" xfId="31703" xr:uid="{D5D3FDB8-ECCE-438A-8A73-9FC29CFF27CE}"/>
    <cellStyle name="Total 5 18 5 3" xfId="31704" xr:uid="{63672CE9-2DB1-416A-B044-8EF1DA6053D6}"/>
    <cellStyle name="Total 5 18 5 4" xfId="31705" xr:uid="{38EBC30B-FBB7-4CEA-8556-E52DFF9991C9}"/>
    <cellStyle name="Total 5 18 6" xfId="31706" xr:uid="{67948967-FC85-48BD-BB22-9BEFCF85150D}"/>
    <cellStyle name="Total 5 18 6 2" xfId="31707" xr:uid="{C0C15A57-8780-442B-98AA-D17296ECA50A}"/>
    <cellStyle name="Total 5 18 6 2 2" xfId="31708" xr:uid="{0D602C07-6E00-4AE8-A769-038CBA21B23B}"/>
    <cellStyle name="Total 5 18 6 2 3" xfId="31709" xr:uid="{76EF83D8-4F82-4CBA-8796-7C431F69C766}"/>
    <cellStyle name="Total 5 18 6 3" xfId="31710" xr:uid="{D40D676F-2FCD-4E46-A18F-2347AE517D4F}"/>
    <cellStyle name="Total 5 18 6 4" xfId="31711" xr:uid="{BFBDF528-6688-4996-B731-F362D787FEA7}"/>
    <cellStyle name="Total 5 18 7" xfId="31712" xr:uid="{D9654221-9F64-425A-BFCD-15188C4F9A54}"/>
    <cellStyle name="Total 5 18 7 2" xfId="31713" xr:uid="{EF436FB1-A2D4-4161-A21D-056A01644A0C}"/>
    <cellStyle name="Total 5 18 7 3" xfId="31714" xr:uid="{6AF2A1E2-6767-4A50-A4F4-92A9148F0854}"/>
    <cellStyle name="Total 5 18 8" xfId="31715" xr:uid="{B3394E6E-494E-49D5-BBB3-C10BD4341C1F}"/>
    <cellStyle name="Total 5 18 9" xfId="31716" xr:uid="{9E2CCA1E-33CE-4B1B-8D7C-3BBC0EB8CBD5}"/>
    <cellStyle name="Total 5 19" xfId="31717" xr:uid="{1F5BD93C-6CB4-4BC2-9C5B-8C908E3F8BA7}"/>
    <cellStyle name="Total 5 19 2" xfId="31718" xr:uid="{4DF950F2-8ABE-464B-95C4-55DF8BEBF16A}"/>
    <cellStyle name="Total 5 19 2 2" xfId="31719" xr:uid="{99E46877-4F45-4B55-B082-1BCABC35537E}"/>
    <cellStyle name="Total 5 19 2 2 2" xfId="31720" xr:uid="{D7AC57DC-55F5-4D38-B65D-FDF99C077247}"/>
    <cellStyle name="Total 5 19 2 2 3" xfId="31721" xr:uid="{F90C9839-8835-4DCD-9624-2821C5C76E46}"/>
    <cellStyle name="Total 5 19 2 3" xfId="31722" xr:uid="{DBD9B637-9DC4-413B-9C2B-05DB1E0A582D}"/>
    <cellStyle name="Total 5 19 2 4" xfId="31723" xr:uid="{D1419078-1006-4023-A27E-7EAE4FE110F1}"/>
    <cellStyle name="Total 5 19 3" xfId="31724" xr:uid="{FE6BF83D-46D0-4EB6-83E2-34DA88E88C6D}"/>
    <cellStyle name="Total 5 19 3 2" xfId="31725" xr:uid="{71DE4926-CFB5-47E8-9D72-B9770845D278}"/>
    <cellStyle name="Total 5 19 3 2 2" xfId="31726" xr:uid="{2AC6B852-85AE-4C71-A162-C679824FAB3F}"/>
    <cellStyle name="Total 5 19 3 2 3" xfId="31727" xr:uid="{DBFCF873-FA1C-45B0-B668-CC74D6E37579}"/>
    <cellStyle name="Total 5 19 3 3" xfId="31728" xr:uid="{3A852566-785E-4090-A77B-0B2F83BEAC93}"/>
    <cellStyle name="Total 5 19 3 4" xfId="31729" xr:uid="{51EA0F1F-E124-4D61-B8D1-BB2724064E90}"/>
    <cellStyle name="Total 5 19 4" xfId="31730" xr:uid="{B481FB7A-D366-4D93-97FC-5252906DC5A4}"/>
    <cellStyle name="Total 5 19 4 2" xfId="31731" xr:uid="{4BB8875B-5A4A-4D75-AA8F-C1776D68EF4E}"/>
    <cellStyle name="Total 5 19 4 2 2" xfId="31732" xr:uid="{4FCF95FF-BDC8-4CE1-84C9-45D398B7B41B}"/>
    <cellStyle name="Total 5 19 4 2 3" xfId="31733" xr:uid="{F34817E8-5FF9-4D29-B3A4-210C0D3B39A8}"/>
    <cellStyle name="Total 5 19 4 3" xfId="31734" xr:uid="{D0111766-47B8-43E7-8EB6-4587D3FAF2C7}"/>
    <cellStyle name="Total 5 19 4 4" xfId="31735" xr:uid="{29E3DF6A-20B6-48D2-A99F-2CEA65365D2B}"/>
    <cellStyle name="Total 5 19 5" xfId="31736" xr:uid="{78D7849A-5FA4-4355-A540-A206A07E1322}"/>
    <cellStyle name="Total 5 19 5 2" xfId="31737" xr:uid="{ECEB104D-1DB0-4057-8015-74F05653277F}"/>
    <cellStyle name="Total 5 19 5 2 2" xfId="31738" xr:uid="{AAB1946A-2059-425C-BC19-8CA497B217B5}"/>
    <cellStyle name="Total 5 19 5 2 3" xfId="31739" xr:uid="{008BAD8F-B3C8-4B74-933E-AD0755D5EF5E}"/>
    <cellStyle name="Total 5 19 5 3" xfId="31740" xr:uid="{8489C07A-A5CA-43A7-93A9-A4A5D506FDCC}"/>
    <cellStyle name="Total 5 19 5 4" xfId="31741" xr:uid="{5DA0D7AD-A9A7-4CFF-8258-BF24F6374A34}"/>
    <cellStyle name="Total 5 19 6" xfId="31742" xr:uid="{2F476A56-6CB7-4460-9D4A-A6AA4C67AFD1}"/>
    <cellStyle name="Total 5 19 6 2" xfId="31743" xr:uid="{0236AA6D-5D5A-4F58-9E27-829C2EBA76E7}"/>
    <cellStyle name="Total 5 19 6 2 2" xfId="31744" xr:uid="{8E19551E-9B12-4D1D-9EBF-562A0C895DE7}"/>
    <cellStyle name="Total 5 19 6 2 3" xfId="31745" xr:uid="{9DD98022-B983-4778-9E2A-EA67DC3EDB72}"/>
    <cellStyle name="Total 5 19 6 3" xfId="31746" xr:uid="{99B069AF-9DAA-4B80-ABCC-1DBE27A87D38}"/>
    <cellStyle name="Total 5 19 6 4" xfId="31747" xr:uid="{01DB8480-2DD7-44DF-A4C8-ADA263E9025D}"/>
    <cellStyle name="Total 5 19 7" xfId="31748" xr:uid="{3C7AC813-ECE4-4CA5-ABD3-6B4CA0129158}"/>
    <cellStyle name="Total 5 19 7 2" xfId="31749" xr:uid="{2306A81C-CD60-4A2F-8F84-50D4185E6021}"/>
    <cellStyle name="Total 5 19 7 3" xfId="31750" xr:uid="{0BB9A33B-1693-4E28-B991-F7486C8AEE70}"/>
    <cellStyle name="Total 5 19 8" xfId="31751" xr:uid="{9F972D73-B1C5-4FE0-B99C-2B309C62A2AF}"/>
    <cellStyle name="Total 5 19 9" xfId="31752" xr:uid="{46BF009C-97D2-44B3-8FCA-74550BEB916F}"/>
    <cellStyle name="Total 5 2" xfId="4423" xr:uid="{55E13D81-09CA-4A57-A4C9-2C9ED1727CF2}"/>
    <cellStyle name="Total 5 2 10" xfId="31753" xr:uid="{38BE91B0-6195-407A-97A5-E18BBC820C56}"/>
    <cellStyle name="Total 5 2 10 2" xfId="31754" xr:uid="{8E4735D6-7F1C-4FCE-B0CF-4E955887E4D2}"/>
    <cellStyle name="Total 5 2 10 2 2" xfId="31755" xr:uid="{AD8199CB-B692-4864-ABC0-9C19740472EF}"/>
    <cellStyle name="Total 5 2 10 2 2 2" xfId="31756" xr:uid="{913A2FDF-F049-41B1-97A2-2F33BDA54D5A}"/>
    <cellStyle name="Total 5 2 10 2 2 3" xfId="31757" xr:uid="{447C2C5D-468F-463D-B7FD-A1808F1A1995}"/>
    <cellStyle name="Total 5 2 10 2 3" xfId="31758" xr:uid="{0A21ACFA-79B1-49D5-ABE7-883487AF5313}"/>
    <cellStyle name="Total 5 2 10 2 4" xfId="31759" xr:uid="{D5B28701-2387-49F9-9E0A-B8368D35B2BF}"/>
    <cellStyle name="Total 5 2 10 3" xfId="31760" xr:uid="{BA454A04-FC8C-499E-AA8D-4F4FF73781FC}"/>
    <cellStyle name="Total 5 2 10 3 2" xfId="31761" xr:uid="{00C4102E-347B-4D7D-8EB6-6BF3AFA199FB}"/>
    <cellStyle name="Total 5 2 10 3 2 2" xfId="31762" xr:uid="{5370D675-4DE9-4EF4-9FAE-300D74C1794C}"/>
    <cellStyle name="Total 5 2 10 3 2 3" xfId="31763" xr:uid="{087D56FE-5732-4183-8C71-5CBB24D05F45}"/>
    <cellStyle name="Total 5 2 10 3 3" xfId="31764" xr:uid="{CD971C73-8913-4447-95C6-B227C74A63B0}"/>
    <cellStyle name="Total 5 2 10 3 4" xfId="31765" xr:uid="{C4CCE0C3-CD09-479C-81DA-932B7DF0CDC5}"/>
    <cellStyle name="Total 5 2 10 4" xfId="31766" xr:uid="{8D0A3D55-A9E0-481A-9833-0188740C1B82}"/>
    <cellStyle name="Total 5 2 10 4 2" xfId="31767" xr:uid="{36034887-40BC-44B3-BDB3-A3B134792CC3}"/>
    <cellStyle name="Total 5 2 10 4 2 2" xfId="31768" xr:uid="{B7815589-A6B2-4CD6-82B5-7713C1AE2032}"/>
    <cellStyle name="Total 5 2 10 4 2 3" xfId="31769" xr:uid="{0809AF3D-EDCC-42A1-88AB-9F2312DC4259}"/>
    <cellStyle name="Total 5 2 10 4 3" xfId="31770" xr:uid="{A38399D0-BAAC-4B97-9B62-819EE972E8FB}"/>
    <cellStyle name="Total 5 2 10 4 4" xfId="31771" xr:uid="{D6C64988-122A-49D9-94ED-11CB577087DF}"/>
    <cellStyle name="Total 5 2 10 5" xfId="31772" xr:uid="{AF402A4D-FB25-4306-AB4D-9DC733387C3F}"/>
    <cellStyle name="Total 5 2 10 5 2" xfId="31773" xr:uid="{E7B46709-0AA2-4601-9248-A99C9B62E952}"/>
    <cellStyle name="Total 5 2 10 5 2 2" xfId="31774" xr:uid="{8C1C00DB-BBCD-43FD-A3D0-5F4C9C23D098}"/>
    <cellStyle name="Total 5 2 10 5 2 3" xfId="31775" xr:uid="{9937687B-D66F-42FF-B0EA-94BFF62F8869}"/>
    <cellStyle name="Total 5 2 10 5 3" xfId="31776" xr:uid="{13FD06E3-2031-4D0B-8E75-5A183ECF033C}"/>
    <cellStyle name="Total 5 2 10 5 4" xfId="31777" xr:uid="{C6035139-1F7E-4C45-B87C-923BB01299EB}"/>
    <cellStyle name="Total 5 2 10 6" xfId="31778" xr:uid="{3B200A85-E1DA-48D2-9D7A-CF13D85D79B1}"/>
    <cellStyle name="Total 5 2 10 6 2" xfId="31779" xr:uid="{E0B0A9A3-8AA1-43C0-AF64-0071B21CF430}"/>
    <cellStyle name="Total 5 2 10 6 2 2" xfId="31780" xr:uid="{B93DE95D-7FC9-42ED-BA2B-5B7ED68ABE28}"/>
    <cellStyle name="Total 5 2 10 6 2 3" xfId="31781" xr:uid="{C356B1AC-C042-493F-84E2-9355315ADE24}"/>
    <cellStyle name="Total 5 2 10 6 3" xfId="31782" xr:uid="{BAE1E098-94DA-4EBD-8B17-A2FF89777F1F}"/>
    <cellStyle name="Total 5 2 10 6 4" xfId="31783" xr:uid="{80DA0900-95C0-45C0-95AF-E23942535D8F}"/>
    <cellStyle name="Total 5 2 10 7" xfId="31784" xr:uid="{689B99D9-0540-4745-B5BA-2A71EB3857B4}"/>
    <cellStyle name="Total 5 2 10 7 2" xfId="31785" xr:uid="{57550999-F5D8-4247-A670-FA76AF14CA40}"/>
    <cellStyle name="Total 5 2 10 7 3" xfId="31786" xr:uid="{A0D4FE9C-E498-4C39-86E7-84B6251FC8AD}"/>
    <cellStyle name="Total 5 2 10 8" xfId="31787" xr:uid="{3E6E2B7C-DD04-47A2-9DFC-698EEA44BD53}"/>
    <cellStyle name="Total 5 2 10 9" xfId="31788" xr:uid="{E0BC6052-9EC3-4A99-95C1-7C16568217A2}"/>
    <cellStyle name="Total 5 2 11" xfId="31789" xr:uid="{92E26E98-F4C3-4C2B-8E00-065C0CFB7E75}"/>
    <cellStyle name="Total 5 2 11 2" xfId="31790" xr:uid="{96183DA8-50DF-44C7-9FA9-3AE6B9BE8273}"/>
    <cellStyle name="Total 5 2 11 2 2" xfId="31791" xr:uid="{9521CACE-5DC9-4BCD-9601-A9841360D7BA}"/>
    <cellStyle name="Total 5 2 11 2 2 2" xfId="31792" xr:uid="{4409A40E-51E5-41CC-B66B-BE132CC6D112}"/>
    <cellStyle name="Total 5 2 11 2 2 3" xfId="31793" xr:uid="{D99BDDD9-2502-4AA5-843B-7D63A28DFEF7}"/>
    <cellStyle name="Total 5 2 11 2 3" xfId="31794" xr:uid="{E94A3FA9-CFCB-4729-A761-A8724C2FDA48}"/>
    <cellStyle name="Total 5 2 11 2 4" xfId="31795" xr:uid="{D9B02C5E-5B12-4BF2-9589-284A34015F26}"/>
    <cellStyle name="Total 5 2 11 3" xfId="31796" xr:uid="{773BD8C8-8223-43CF-AC98-1BC0BE0495D8}"/>
    <cellStyle name="Total 5 2 11 3 2" xfId="31797" xr:uid="{0BCF2ADF-BD0E-4A5D-9631-CFFD0C01D341}"/>
    <cellStyle name="Total 5 2 11 3 2 2" xfId="31798" xr:uid="{1F2DE195-2C5F-4105-91A1-A786B6D11263}"/>
    <cellStyle name="Total 5 2 11 3 2 3" xfId="31799" xr:uid="{F0ACDFEC-BAA5-4596-8520-DEE7FC5733CB}"/>
    <cellStyle name="Total 5 2 11 3 3" xfId="31800" xr:uid="{F7FEF312-2A8B-4098-BDC6-73C598A067F4}"/>
    <cellStyle name="Total 5 2 11 3 4" xfId="31801" xr:uid="{3873ADCA-DE8C-4B1F-9AEA-278112D3F66E}"/>
    <cellStyle name="Total 5 2 11 4" xfId="31802" xr:uid="{2E5971CD-4763-4337-A76A-704559AE6EC8}"/>
    <cellStyle name="Total 5 2 11 4 2" xfId="31803" xr:uid="{4C0DD3BC-71B3-4D2B-B049-38D3144D0C55}"/>
    <cellStyle name="Total 5 2 11 4 2 2" xfId="31804" xr:uid="{8DF745DE-68FB-4797-889C-C447C47F79FD}"/>
    <cellStyle name="Total 5 2 11 4 2 3" xfId="31805" xr:uid="{78CB9E69-D478-47AA-B9F7-63A2D0BD96F4}"/>
    <cellStyle name="Total 5 2 11 4 3" xfId="31806" xr:uid="{FF2FF5A7-8038-4161-BE1C-855349F4D2A0}"/>
    <cellStyle name="Total 5 2 11 4 4" xfId="31807" xr:uid="{C5ECB169-9EF8-4CC0-87B5-C783A6267425}"/>
    <cellStyle name="Total 5 2 11 5" xfId="31808" xr:uid="{680267A1-F8D6-430A-B280-3757EBA42544}"/>
    <cellStyle name="Total 5 2 11 5 2" xfId="31809" xr:uid="{969D12C4-F9C5-4689-B6B2-79D9B80979DC}"/>
    <cellStyle name="Total 5 2 11 5 2 2" xfId="31810" xr:uid="{4552365E-7BA1-42E8-8BBB-5696F9F451E3}"/>
    <cellStyle name="Total 5 2 11 5 2 3" xfId="31811" xr:uid="{D29A57A6-418F-422D-812D-D213ABE2B7D3}"/>
    <cellStyle name="Total 5 2 11 5 3" xfId="31812" xr:uid="{392400FC-6452-4C6B-B327-67F816194175}"/>
    <cellStyle name="Total 5 2 11 5 4" xfId="31813" xr:uid="{8D6FA903-0AB3-4616-8E99-D675BB0E13FE}"/>
    <cellStyle name="Total 5 2 11 6" xfId="31814" xr:uid="{4241B5E7-8736-410E-9573-7BA9B95DF231}"/>
    <cellStyle name="Total 5 2 11 6 2" xfId="31815" xr:uid="{22E98FAA-85BF-4522-AADE-F7E0E03FB75E}"/>
    <cellStyle name="Total 5 2 11 6 2 2" xfId="31816" xr:uid="{5DAAA649-97D2-423E-838F-995EBAB8FE45}"/>
    <cellStyle name="Total 5 2 11 6 2 3" xfId="31817" xr:uid="{CAF568F6-D564-4D78-BBDF-0A862C4B7856}"/>
    <cellStyle name="Total 5 2 11 6 3" xfId="31818" xr:uid="{AF9EB900-4E1C-4507-94EF-C1E81E1C4171}"/>
    <cellStyle name="Total 5 2 11 6 4" xfId="31819" xr:uid="{83A1B8CE-7AF8-4472-8A76-6A04B3A080CB}"/>
    <cellStyle name="Total 5 2 11 7" xfId="31820" xr:uid="{3E007241-AA65-401D-99E0-8C9739E46F35}"/>
    <cellStyle name="Total 5 2 11 7 2" xfId="31821" xr:uid="{36215698-BD80-40C6-9C86-5E34B217E394}"/>
    <cellStyle name="Total 5 2 11 7 3" xfId="31822" xr:uid="{3D036FB6-4DC6-4A79-B75B-C69D97B52263}"/>
    <cellStyle name="Total 5 2 11 8" xfId="31823" xr:uid="{1C7BEDB3-A757-409A-8423-D9E51D5E5704}"/>
    <cellStyle name="Total 5 2 11 9" xfId="31824" xr:uid="{B17AF78A-E910-4679-BDDB-AFC8CEEDDFF9}"/>
    <cellStyle name="Total 5 2 12" xfId="31825" xr:uid="{C386A9AB-CD23-465E-B0C9-7C93AD24C491}"/>
    <cellStyle name="Total 5 2 12 2" xfId="31826" xr:uid="{38DE17EC-3388-43B5-AE78-A3E9C2EEBA96}"/>
    <cellStyle name="Total 5 2 12 2 2" xfId="31827" xr:uid="{BA504EFE-96B6-4F11-92A7-2E2E3D8B81C3}"/>
    <cellStyle name="Total 5 2 12 2 2 2" xfId="31828" xr:uid="{624BA254-9E79-4F45-81F2-3C10531E695B}"/>
    <cellStyle name="Total 5 2 12 2 2 3" xfId="31829" xr:uid="{548CB5C7-D962-44CB-AE0C-5CD0E685FBC1}"/>
    <cellStyle name="Total 5 2 12 2 3" xfId="31830" xr:uid="{4E0873F4-08BB-4736-ABE6-B6BED62E411E}"/>
    <cellStyle name="Total 5 2 12 2 4" xfId="31831" xr:uid="{96510220-AEF4-425B-9D5B-7E38078EE555}"/>
    <cellStyle name="Total 5 2 12 3" xfId="31832" xr:uid="{D501C566-39B3-4635-8561-907B3CE67E19}"/>
    <cellStyle name="Total 5 2 12 3 2" xfId="31833" xr:uid="{CD95A03E-8795-4AEC-9921-9016A9EF298E}"/>
    <cellStyle name="Total 5 2 12 3 2 2" xfId="31834" xr:uid="{D3141AE2-C1CC-41BB-8CEE-835C8A3DE713}"/>
    <cellStyle name="Total 5 2 12 3 2 3" xfId="31835" xr:uid="{DB766D9C-0247-4BA3-B152-D2952A5B25A8}"/>
    <cellStyle name="Total 5 2 12 3 3" xfId="31836" xr:uid="{CA024FE3-569C-426C-9ED5-4909D2986E4C}"/>
    <cellStyle name="Total 5 2 12 3 4" xfId="31837" xr:uid="{24E47E9F-F11B-4F1D-BD44-AC07082DA2B6}"/>
    <cellStyle name="Total 5 2 12 4" xfId="31838" xr:uid="{3E490AD8-3ADD-4FF8-A2A8-A1416BEB7C3C}"/>
    <cellStyle name="Total 5 2 12 4 2" xfId="31839" xr:uid="{4A7095A3-3901-4C2F-BC2A-00E9797DB4CB}"/>
    <cellStyle name="Total 5 2 12 4 2 2" xfId="31840" xr:uid="{DAF3EDEF-EC76-47D3-A658-01071133A5C1}"/>
    <cellStyle name="Total 5 2 12 4 2 3" xfId="31841" xr:uid="{1F1C7849-3ACD-47BD-A4AA-848DFBD72A52}"/>
    <cellStyle name="Total 5 2 12 4 3" xfId="31842" xr:uid="{32E93BBF-0D2E-4FF4-BBEE-1D85008ED650}"/>
    <cellStyle name="Total 5 2 12 4 4" xfId="31843" xr:uid="{BA7F3397-AC0D-4417-A48D-5D0D2ACE620D}"/>
    <cellStyle name="Total 5 2 12 5" xfId="31844" xr:uid="{F1B5ACDC-C174-4570-86A8-98F8B3DAC2B3}"/>
    <cellStyle name="Total 5 2 12 5 2" xfId="31845" xr:uid="{24E9F428-3494-4B3F-888E-06B1D86B96BB}"/>
    <cellStyle name="Total 5 2 12 5 2 2" xfId="31846" xr:uid="{F3AD47A8-DE99-4C30-B6F0-9C429E40B688}"/>
    <cellStyle name="Total 5 2 12 5 2 3" xfId="31847" xr:uid="{228F0C24-F087-4922-A59A-F011968B3729}"/>
    <cellStyle name="Total 5 2 12 5 3" xfId="31848" xr:uid="{551AB90E-DD62-430C-8397-38A11DF1C69A}"/>
    <cellStyle name="Total 5 2 12 5 4" xfId="31849" xr:uid="{2445D802-8B9F-427D-8CB9-E4BA6188CAF5}"/>
    <cellStyle name="Total 5 2 12 6" xfId="31850" xr:uid="{5E75AAA2-649D-4863-85CF-D377BDA42ABA}"/>
    <cellStyle name="Total 5 2 12 6 2" xfId="31851" xr:uid="{3F18634C-DA17-49AC-A2B2-A5687EA04725}"/>
    <cellStyle name="Total 5 2 12 6 2 2" xfId="31852" xr:uid="{21F2647E-D3F2-406B-9FF6-D4B4A3CBD242}"/>
    <cellStyle name="Total 5 2 12 6 2 3" xfId="31853" xr:uid="{E9B7A6D1-A49A-409D-BAE3-A60327D7C0C0}"/>
    <cellStyle name="Total 5 2 12 6 3" xfId="31854" xr:uid="{1AF1A3A4-617B-406A-855F-35B3A344B7F9}"/>
    <cellStyle name="Total 5 2 12 6 4" xfId="31855" xr:uid="{9F25D212-C150-4D09-8E8B-B7F476E58275}"/>
    <cellStyle name="Total 5 2 12 7" xfId="31856" xr:uid="{4EF70115-FF68-4F85-AB30-9ABFA65EFD6A}"/>
    <cellStyle name="Total 5 2 12 7 2" xfId="31857" xr:uid="{99668899-8FD5-46C5-8FE7-AA1317ABE751}"/>
    <cellStyle name="Total 5 2 12 7 3" xfId="31858" xr:uid="{D8C43313-7C55-48B0-83A0-11EDA683B117}"/>
    <cellStyle name="Total 5 2 12 8" xfId="31859" xr:uid="{148CEE39-0AF3-4EC5-AF9B-A8C2C2D392A9}"/>
    <cellStyle name="Total 5 2 12 9" xfId="31860" xr:uid="{8B56CA6C-BEB1-4C21-BE97-249ED77AA6A5}"/>
    <cellStyle name="Total 5 2 13" xfId="31861" xr:uid="{C58CDEF0-404B-44EB-ACCF-1C05696DFCB5}"/>
    <cellStyle name="Total 5 2 13 2" xfId="31862" xr:uid="{E44EFCBA-C097-4A8B-AA9D-497C4C13043F}"/>
    <cellStyle name="Total 5 2 13 2 2" xfId="31863" xr:uid="{8C3B1582-F7DB-450C-9E23-39B4A53686DB}"/>
    <cellStyle name="Total 5 2 13 2 2 2" xfId="31864" xr:uid="{208FC966-2BD6-40FC-A6BF-BEE75EBB386B}"/>
    <cellStyle name="Total 5 2 13 2 2 3" xfId="31865" xr:uid="{4688D24A-9FB5-44DB-A0C6-4E10DC973C21}"/>
    <cellStyle name="Total 5 2 13 2 3" xfId="31866" xr:uid="{842090BE-3069-4FA5-B5ED-7C40699D3352}"/>
    <cellStyle name="Total 5 2 13 2 4" xfId="31867" xr:uid="{F88BAF49-D4BA-4565-BD82-6AF247B1FFF2}"/>
    <cellStyle name="Total 5 2 13 3" xfId="31868" xr:uid="{B5F81C0C-AAB5-4B0E-B1D2-209DD95FB5C1}"/>
    <cellStyle name="Total 5 2 13 3 2" xfId="31869" xr:uid="{AC4B30EC-8AA2-4CCD-BD97-0FE31E132F7D}"/>
    <cellStyle name="Total 5 2 13 3 2 2" xfId="31870" xr:uid="{8403D72B-3B33-44E6-9990-CF38B74B066E}"/>
    <cellStyle name="Total 5 2 13 3 2 3" xfId="31871" xr:uid="{2D93B010-46AF-456B-BDEC-C35F4CCAF18C}"/>
    <cellStyle name="Total 5 2 13 3 3" xfId="31872" xr:uid="{3F1360A2-12EA-418D-B291-D0EE0868C53E}"/>
    <cellStyle name="Total 5 2 13 3 4" xfId="31873" xr:uid="{03C0B24C-7852-4BD5-9A3C-8D9C97CD939C}"/>
    <cellStyle name="Total 5 2 13 4" xfId="31874" xr:uid="{783073D0-C9E5-4BC3-A2AE-65883F119B98}"/>
    <cellStyle name="Total 5 2 13 4 2" xfId="31875" xr:uid="{FAEB223B-9901-4FD1-B157-628AF9356984}"/>
    <cellStyle name="Total 5 2 13 4 2 2" xfId="31876" xr:uid="{38A5DF42-A8B1-455A-8F85-158D0119F84F}"/>
    <cellStyle name="Total 5 2 13 4 2 3" xfId="31877" xr:uid="{0C88F0C7-F653-4425-B08A-EFAD53318B71}"/>
    <cellStyle name="Total 5 2 13 4 3" xfId="31878" xr:uid="{FCCE834F-3984-4FA5-BDB2-AA32DBF17D5F}"/>
    <cellStyle name="Total 5 2 13 4 4" xfId="31879" xr:uid="{6DB318BD-41B0-46FA-82EA-8E02EDA9E353}"/>
    <cellStyle name="Total 5 2 13 5" xfId="31880" xr:uid="{E8D4A549-4F7A-4527-9165-3AC9FC1925BE}"/>
    <cellStyle name="Total 5 2 13 5 2" xfId="31881" xr:uid="{A4A5DD72-5F80-44DE-86A9-17782E0E58B0}"/>
    <cellStyle name="Total 5 2 13 5 2 2" xfId="31882" xr:uid="{BD30E87F-D4E7-46E7-924C-AB86D522EABC}"/>
    <cellStyle name="Total 5 2 13 5 2 3" xfId="31883" xr:uid="{E9A37D32-31C4-45A1-A477-C8186593B3E0}"/>
    <cellStyle name="Total 5 2 13 5 3" xfId="31884" xr:uid="{582D00EA-140C-41AB-BB27-FA074639D3D6}"/>
    <cellStyle name="Total 5 2 13 5 4" xfId="31885" xr:uid="{1FE2034D-06BE-4E61-B8F0-73CABD84475F}"/>
    <cellStyle name="Total 5 2 13 6" xfId="31886" xr:uid="{74AA0148-7DDC-494B-85F7-DA237E88C9B6}"/>
    <cellStyle name="Total 5 2 13 6 2" xfId="31887" xr:uid="{9421BFEB-3CD3-426B-9316-212897BFAEAF}"/>
    <cellStyle name="Total 5 2 13 6 2 2" xfId="31888" xr:uid="{54731F89-9247-4643-B1D5-6173D0C56651}"/>
    <cellStyle name="Total 5 2 13 6 2 3" xfId="31889" xr:uid="{5FBD3B1C-27A4-4C74-A48C-6B55EFAFE2AB}"/>
    <cellStyle name="Total 5 2 13 6 3" xfId="31890" xr:uid="{DD879376-12FE-4434-9393-DE32A4677063}"/>
    <cellStyle name="Total 5 2 13 6 4" xfId="31891" xr:uid="{2A40880E-4715-4203-AE55-E32427C94693}"/>
    <cellStyle name="Total 5 2 13 7" xfId="31892" xr:uid="{DA49B2A4-1A60-4297-830D-F2C81291C17C}"/>
    <cellStyle name="Total 5 2 13 7 2" xfId="31893" xr:uid="{A850DFCF-E007-4DF5-AB58-8B46FB226FCA}"/>
    <cellStyle name="Total 5 2 13 7 3" xfId="31894" xr:uid="{E19401C2-49BB-42FC-853F-4F6337C32260}"/>
    <cellStyle name="Total 5 2 13 8" xfId="31895" xr:uid="{D438A9DE-4218-465C-8300-B3093305AA7D}"/>
    <cellStyle name="Total 5 2 13 9" xfId="31896" xr:uid="{5058FDEB-D8AB-4B83-B903-A4FD4DCD749A}"/>
    <cellStyle name="Total 5 2 14" xfId="31897" xr:uid="{9FAC566E-4F9D-4B01-BE16-55316E644AE6}"/>
    <cellStyle name="Total 5 2 14 2" xfId="31898" xr:uid="{EFAB5F1A-862C-4365-8418-633425E4A3E1}"/>
    <cellStyle name="Total 5 2 14 2 2" xfId="31899" xr:uid="{49D5235F-8E58-4CFF-8842-E7D15108931E}"/>
    <cellStyle name="Total 5 2 14 2 2 2" xfId="31900" xr:uid="{6CD1E37A-243E-47A4-8CB2-7D0DEC301951}"/>
    <cellStyle name="Total 5 2 14 2 2 3" xfId="31901" xr:uid="{731D01D5-4478-474E-93A5-0D17AF25FA5D}"/>
    <cellStyle name="Total 5 2 14 2 3" xfId="31902" xr:uid="{0AAECD21-702F-4F8F-8F54-0D869745CF4F}"/>
    <cellStyle name="Total 5 2 14 2 4" xfId="31903" xr:uid="{74C73EEC-7F26-4DDD-8ED2-1ABB4278C367}"/>
    <cellStyle name="Total 5 2 14 3" xfId="31904" xr:uid="{DB610B5D-CC4B-4C4C-B370-CD3211375505}"/>
    <cellStyle name="Total 5 2 14 3 2" xfId="31905" xr:uid="{80F5B795-7886-405A-A57B-80CB6145241F}"/>
    <cellStyle name="Total 5 2 14 3 2 2" xfId="31906" xr:uid="{FED39130-FEE3-4E80-B5BC-DC06C611A8B6}"/>
    <cellStyle name="Total 5 2 14 3 2 3" xfId="31907" xr:uid="{0838FDCC-7100-4FA8-8FCD-2218DF27249A}"/>
    <cellStyle name="Total 5 2 14 3 3" xfId="31908" xr:uid="{AC04B5AD-4146-49AA-89D9-20EE2FF463B7}"/>
    <cellStyle name="Total 5 2 14 3 4" xfId="31909" xr:uid="{6D409484-4595-4E98-A4C4-AC8E29B7BF26}"/>
    <cellStyle name="Total 5 2 14 4" xfId="31910" xr:uid="{DF1C4FDE-1D4F-45F0-9183-2EF48AAC9FF3}"/>
    <cellStyle name="Total 5 2 14 4 2" xfId="31911" xr:uid="{F3C5AA17-E1B0-4C81-8050-1B586DAE5A97}"/>
    <cellStyle name="Total 5 2 14 4 2 2" xfId="31912" xr:uid="{334E2B89-B10F-4A92-825F-C85FC3A3055B}"/>
    <cellStyle name="Total 5 2 14 4 2 3" xfId="31913" xr:uid="{2ECCE259-ECB6-40E1-BCBA-0B230F4164CD}"/>
    <cellStyle name="Total 5 2 14 4 3" xfId="31914" xr:uid="{0623D98F-E61A-42ED-8103-3EB96E7E3F4E}"/>
    <cellStyle name="Total 5 2 14 4 4" xfId="31915" xr:uid="{7E802E6D-0C45-46B0-9AB2-5D7A0226E758}"/>
    <cellStyle name="Total 5 2 14 5" xfId="31916" xr:uid="{5F70471C-D113-4C54-87E5-FA48902ADCCB}"/>
    <cellStyle name="Total 5 2 14 5 2" xfId="31917" xr:uid="{DBBD27D1-A905-468E-9D05-CC742C0EBD26}"/>
    <cellStyle name="Total 5 2 14 5 2 2" xfId="31918" xr:uid="{D0791220-6624-4C01-B58D-437A44429ED3}"/>
    <cellStyle name="Total 5 2 14 5 2 3" xfId="31919" xr:uid="{8027B026-C924-4C97-9544-C4CF02F1E36B}"/>
    <cellStyle name="Total 5 2 14 5 3" xfId="31920" xr:uid="{9CD6EF83-053D-42A7-9512-703207E16ECC}"/>
    <cellStyle name="Total 5 2 14 5 4" xfId="31921" xr:uid="{C4EE7FD5-A3F2-401C-9378-BFC212177BAF}"/>
    <cellStyle name="Total 5 2 14 6" xfId="31922" xr:uid="{E2B01E0C-B949-4613-8A02-9B5FF5FC8662}"/>
    <cellStyle name="Total 5 2 14 6 2" xfId="31923" xr:uid="{2FB9D3C6-6D98-4502-8663-3A78214A24A8}"/>
    <cellStyle name="Total 5 2 14 6 2 2" xfId="31924" xr:uid="{9C276A3C-7775-48A5-92A5-443F87F30615}"/>
    <cellStyle name="Total 5 2 14 6 2 3" xfId="31925" xr:uid="{805351D5-B879-4302-90C4-300E96D42B5E}"/>
    <cellStyle name="Total 5 2 14 6 3" xfId="31926" xr:uid="{307883FB-AB96-4633-ACA4-1C5FC90C8032}"/>
    <cellStyle name="Total 5 2 14 6 4" xfId="31927" xr:uid="{CAD8028D-235A-4B9B-9355-6854E23BDB1A}"/>
    <cellStyle name="Total 5 2 14 7" xfId="31928" xr:uid="{A4825A6A-97DB-4286-AF98-8043A382E848}"/>
    <cellStyle name="Total 5 2 14 7 2" xfId="31929" xr:uid="{0E383717-D283-4CD7-9246-4D4236FD5EAD}"/>
    <cellStyle name="Total 5 2 14 7 3" xfId="31930" xr:uid="{4C3CAE7D-59C6-406C-95C1-085BDD5CC9EC}"/>
    <cellStyle name="Total 5 2 14 8" xfId="31931" xr:uid="{BC83B9E4-4147-4A25-91A7-7D69539BBF5B}"/>
    <cellStyle name="Total 5 2 14 9" xfId="31932" xr:uid="{4E854C32-1330-495F-AD97-DDA60616D33B}"/>
    <cellStyle name="Total 5 2 15" xfId="31933" xr:uid="{36BA04CC-659D-484F-B0D2-53358CEC8ADA}"/>
    <cellStyle name="Total 5 2 15 2" xfId="31934" xr:uid="{5FFCEC78-C9C0-408B-B277-BC3498A4BA74}"/>
    <cellStyle name="Total 5 2 15 2 2" xfId="31935" xr:uid="{3F186D75-9B31-4136-9E1F-357102FF3C90}"/>
    <cellStyle name="Total 5 2 15 2 2 2" xfId="31936" xr:uid="{4E58D8BD-98D1-4961-93CF-DAF7BA0DBF3C}"/>
    <cellStyle name="Total 5 2 15 2 2 3" xfId="31937" xr:uid="{F6A8E1E4-E4DB-4021-B091-FB07B642A68E}"/>
    <cellStyle name="Total 5 2 15 2 3" xfId="31938" xr:uid="{CC834B32-F8BE-4F94-8191-E720B7C97295}"/>
    <cellStyle name="Total 5 2 15 2 4" xfId="31939" xr:uid="{1B8C0898-AD22-495A-8773-ED83D37E364B}"/>
    <cellStyle name="Total 5 2 15 3" xfId="31940" xr:uid="{814AFCE6-4F15-4578-84B7-14D47681AD22}"/>
    <cellStyle name="Total 5 2 15 3 2" xfId="31941" xr:uid="{1A119A12-3645-4059-AE7A-D996F6E25B9A}"/>
    <cellStyle name="Total 5 2 15 3 2 2" xfId="31942" xr:uid="{0E37D0AE-9B4E-4D29-A7EE-F3D44388BB44}"/>
    <cellStyle name="Total 5 2 15 3 2 3" xfId="31943" xr:uid="{EBE8B53E-3CB1-465F-B57E-525959E5D786}"/>
    <cellStyle name="Total 5 2 15 3 3" xfId="31944" xr:uid="{17B64612-43D7-4FBA-9E75-A123D3366997}"/>
    <cellStyle name="Total 5 2 15 3 4" xfId="31945" xr:uid="{0F726845-15F0-4AD8-8E40-38303BF2EF63}"/>
    <cellStyle name="Total 5 2 15 4" xfId="31946" xr:uid="{3801EA55-356E-461B-9BA2-5036313D728E}"/>
    <cellStyle name="Total 5 2 15 4 2" xfId="31947" xr:uid="{136AB6E8-4502-4AC8-B70F-CA3F93BCE5DE}"/>
    <cellStyle name="Total 5 2 15 4 2 2" xfId="31948" xr:uid="{CA7C59A5-537E-4518-A700-BDEFFC9D8A60}"/>
    <cellStyle name="Total 5 2 15 4 2 3" xfId="31949" xr:uid="{2CD3458D-0EC4-43A7-BB72-AB4FBA136C5C}"/>
    <cellStyle name="Total 5 2 15 4 3" xfId="31950" xr:uid="{EB606E16-00A0-433A-AA00-099ABCB54BA9}"/>
    <cellStyle name="Total 5 2 15 4 4" xfId="31951" xr:uid="{7CDB8969-B4C6-4577-B1B8-570A3DFE45E5}"/>
    <cellStyle name="Total 5 2 15 5" xfId="31952" xr:uid="{BC76E966-E70F-48C4-932F-79B60668E135}"/>
    <cellStyle name="Total 5 2 15 5 2" xfId="31953" xr:uid="{6DECB7DF-8E33-4A52-AC62-1127AD6FA544}"/>
    <cellStyle name="Total 5 2 15 5 2 2" xfId="31954" xr:uid="{4078C175-39FD-419F-82D8-B01F1053F8F9}"/>
    <cellStyle name="Total 5 2 15 5 2 3" xfId="31955" xr:uid="{74AAD401-43FD-4C65-A8C1-41C8407000B2}"/>
    <cellStyle name="Total 5 2 15 5 3" xfId="31956" xr:uid="{E1518E51-F4B1-4F21-92C2-C0B9D82831FA}"/>
    <cellStyle name="Total 5 2 15 5 4" xfId="31957" xr:uid="{55B73AB6-7072-4C3E-9F72-FB558C6C6E16}"/>
    <cellStyle name="Total 5 2 15 6" xfId="31958" xr:uid="{A591D4DA-0598-4B15-9F76-9985E84A9793}"/>
    <cellStyle name="Total 5 2 15 6 2" xfId="31959" xr:uid="{84B0C856-9EC0-46C6-8046-11652DF7C7DD}"/>
    <cellStyle name="Total 5 2 15 6 2 2" xfId="31960" xr:uid="{53B993FD-71CA-4D21-8EBB-261D69BDBF71}"/>
    <cellStyle name="Total 5 2 15 6 2 3" xfId="31961" xr:uid="{432F6BFE-78F3-4160-9CF8-494ECF17812A}"/>
    <cellStyle name="Total 5 2 15 6 3" xfId="31962" xr:uid="{399FEA17-667B-45C6-BF52-79AB549C1A1E}"/>
    <cellStyle name="Total 5 2 15 6 4" xfId="31963" xr:uid="{58E4A8F0-88FD-4066-8D66-17FB96EFD581}"/>
    <cellStyle name="Total 5 2 15 7" xfId="31964" xr:uid="{A353EEFC-C746-4F91-9BC9-52678069CED5}"/>
    <cellStyle name="Total 5 2 15 7 2" xfId="31965" xr:uid="{FE51F885-55B1-4266-82AA-7EDF17A89FDD}"/>
    <cellStyle name="Total 5 2 15 7 3" xfId="31966" xr:uid="{EEF34881-8E4B-4224-9BDA-8500720BE540}"/>
    <cellStyle name="Total 5 2 15 8" xfId="31967" xr:uid="{59EDF3FA-77F2-4423-9681-212E48B4F683}"/>
    <cellStyle name="Total 5 2 15 9" xfId="31968" xr:uid="{9D677B57-B7D3-4CAB-8B3D-0B42ADA21EB2}"/>
    <cellStyle name="Total 5 2 16" xfId="31969" xr:uid="{4324E6D0-1F55-420D-B959-79C7FCF4F8F0}"/>
    <cellStyle name="Total 5 2 16 2" xfId="31970" xr:uid="{09908671-BA0D-4C02-B847-189A6D2ECF11}"/>
    <cellStyle name="Total 5 2 16 2 2" xfId="31971" xr:uid="{4A1917E5-BC9B-4718-ACF0-A48C255FBBAA}"/>
    <cellStyle name="Total 5 2 16 2 2 2" xfId="31972" xr:uid="{5B72E61E-FF37-4F33-A5E2-B053E2047FCC}"/>
    <cellStyle name="Total 5 2 16 2 2 3" xfId="31973" xr:uid="{DC1993A1-5CE6-4756-A5FE-BAF5C390F1FB}"/>
    <cellStyle name="Total 5 2 16 2 3" xfId="31974" xr:uid="{26DBC05A-2682-46D4-87E3-AC98A4ED9697}"/>
    <cellStyle name="Total 5 2 16 2 4" xfId="31975" xr:uid="{DC8143D9-35E2-4C70-AACC-012FC93CD0CA}"/>
    <cellStyle name="Total 5 2 16 3" xfId="31976" xr:uid="{655D8196-0A4A-42C4-887D-C8130D3339B6}"/>
    <cellStyle name="Total 5 2 16 3 2" xfId="31977" xr:uid="{224A383E-2622-4EA0-A331-451F3729DE67}"/>
    <cellStyle name="Total 5 2 16 3 2 2" xfId="31978" xr:uid="{33F41C9B-CA34-4FD1-B60A-E68DC57F97F0}"/>
    <cellStyle name="Total 5 2 16 3 2 3" xfId="31979" xr:uid="{C3E0173B-C917-4295-80F1-3A7C2DAF4F01}"/>
    <cellStyle name="Total 5 2 16 3 3" xfId="31980" xr:uid="{FA263083-86F0-4635-A419-ADC522B8906E}"/>
    <cellStyle name="Total 5 2 16 3 4" xfId="31981" xr:uid="{C8138AE0-BACD-491F-8F56-2BA1DD02D35E}"/>
    <cellStyle name="Total 5 2 16 4" xfId="31982" xr:uid="{C87CC3A2-EBB4-4E67-98C6-CD8377774B37}"/>
    <cellStyle name="Total 5 2 16 4 2" xfId="31983" xr:uid="{75DAEB41-3944-450E-9261-447F46E4E48A}"/>
    <cellStyle name="Total 5 2 16 4 2 2" xfId="31984" xr:uid="{327EC5D0-B115-473D-B751-9ED0ED62E9BE}"/>
    <cellStyle name="Total 5 2 16 4 2 3" xfId="31985" xr:uid="{76FEFB7B-426F-48AB-AAF4-4BA32BA40103}"/>
    <cellStyle name="Total 5 2 16 4 3" xfId="31986" xr:uid="{5CD09289-0428-462C-B44E-528E9E96F454}"/>
    <cellStyle name="Total 5 2 16 4 4" xfId="31987" xr:uid="{60D5DCE2-97AB-45B7-ACA0-651C815F00ED}"/>
    <cellStyle name="Total 5 2 16 5" xfId="31988" xr:uid="{CFD7E100-2525-42B8-A88F-0BE4BDC46566}"/>
    <cellStyle name="Total 5 2 16 5 2" xfId="31989" xr:uid="{0C859D88-7A89-48FF-8B44-ECD03539E9E0}"/>
    <cellStyle name="Total 5 2 16 5 2 2" xfId="31990" xr:uid="{83034486-5E45-4827-B04E-448DAB3A241B}"/>
    <cellStyle name="Total 5 2 16 5 2 3" xfId="31991" xr:uid="{8AF292D7-AD2C-44D0-9DE7-1483744CE040}"/>
    <cellStyle name="Total 5 2 16 5 3" xfId="31992" xr:uid="{1E966E16-23FE-4140-94E7-857CDD173142}"/>
    <cellStyle name="Total 5 2 16 5 4" xfId="31993" xr:uid="{997DD232-6A3E-4BA9-B2A1-E5C937A46034}"/>
    <cellStyle name="Total 5 2 16 6" xfId="31994" xr:uid="{05E81084-35D8-4D80-98D1-0CF241CB9A8D}"/>
    <cellStyle name="Total 5 2 16 6 2" xfId="31995" xr:uid="{257AC375-EC8E-46FE-958C-B2B08447F37A}"/>
    <cellStyle name="Total 5 2 16 6 2 2" xfId="31996" xr:uid="{32F6EE43-A526-4558-8858-C4C3401DBC42}"/>
    <cellStyle name="Total 5 2 16 6 2 3" xfId="31997" xr:uid="{08E42C14-E523-4403-B599-9DE495DEC27B}"/>
    <cellStyle name="Total 5 2 16 6 3" xfId="31998" xr:uid="{152EFE28-88E6-4945-B7E0-A0B12FB5385E}"/>
    <cellStyle name="Total 5 2 16 6 4" xfId="31999" xr:uid="{D03C60D9-BF94-42E4-A30F-00F824D9994F}"/>
    <cellStyle name="Total 5 2 16 7" xfId="32000" xr:uid="{B720A33F-1344-45D2-81EC-2607E3C71595}"/>
    <cellStyle name="Total 5 2 16 7 2" xfId="32001" xr:uid="{4B7179D7-578E-41B0-B010-07F36DD23126}"/>
    <cellStyle name="Total 5 2 16 7 3" xfId="32002" xr:uid="{8798795F-D4A3-4B4B-942D-FEE18CE6BF07}"/>
    <cellStyle name="Total 5 2 16 8" xfId="32003" xr:uid="{A1C98585-DE81-4E51-B6F9-237659D175B3}"/>
    <cellStyle name="Total 5 2 16 9" xfId="32004" xr:uid="{D7B09817-ADB1-49AC-ADA6-F2D5C21ACDEE}"/>
    <cellStyle name="Total 5 2 17" xfId="32005" xr:uid="{F96F60F2-A8CB-4C2E-8BCA-694280129C0F}"/>
    <cellStyle name="Total 5 2 17 2" xfId="32006" xr:uid="{20F98C46-AB59-4118-ACAA-CE44B93A9B5E}"/>
    <cellStyle name="Total 5 2 17 2 2" xfId="32007" xr:uid="{1AAA5280-BB8D-46AE-A35C-FE9D294DE0B0}"/>
    <cellStyle name="Total 5 2 17 2 2 2" xfId="32008" xr:uid="{F0DF8100-3BCF-4574-ABC1-569E405BBCF3}"/>
    <cellStyle name="Total 5 2 17 2 2 3" xfId="32009" xr:uid="{02AE00EF-28C4-4F43-B85D-8A527B969C7E}"/>
    <cellStyle name="Total 5 2 17 2 3" xfId="32010" xr:uid="{A704AD7B-497D-4AA4-B857-9BCF6B779334}"/>
    <cellStyle name="Total 5 2 17 2 4" xfId="32011" xr:uid="{8D0C15E9-5902-494F-9AC4-585E902A9455}"/>
    <cellStyle name="Total 5 2 17 3" xfId="32012" xr:uid="{0DC32C8E-4D06-4820-836A-C92A50B21951}"/>
    <cellStyle name="Total 5 2 17 3 2" xfId="32013" xr:uid="{75577283-A746-4A44-BCD1-88F7F30DBBD0}"/>
    <cellStyle name="Total 5 2 17 3 2 2" xfId="32014" xr:uid="{123096AF-F933-458B-88F4-9372A01BB539}"/>
    <cellStyle name="Total 5 2 17 3 2 3" xfId="32015" xr:uid="{A51FAF26-A696-47C1-93E1-6B63995A06E2}"/>
    <cellStyle name="Total 5 2 17 3 3" xfId="32016" xr:uid="{7058E06C-78C1-4D7A-84F7-36AEB77E16E5}"/>
    <cellStyle name="Total 5 2 17 3 4" xfId="32017" xr:uid="{7838EED7-1FD4-4AC9-8249-1389CA05ACBD}"/>
    <cellStyle name="Total 5 2 17 4" xfId="32018" xr:uid="{1F6BE6DD-B0E1-4091-9125-DD499000114A}"/>
    <cellStyle name="Total 5 2 17 4 2" xfId="32019" xr:uid="{0690396B-567C-4D76-84F4-6DBBD6B9B6E8}"/>
    <cellStyle name="Total 5 2 17 4 2 2" xfId="32020" xr:uid="{DFD2C435-7795-4AB7-8D23-6F483347ED37}"/>
    <cellStyle name="Total 5 2 17 4 2 3" xfId="32021" xr:uid="{53D87C14-703F-4A11-8900-D6CE3EDC48D1}"/>
    <cellStyle name="Total 5 2 17 4 3" xfId="32022" xr:uid="{17CBACF8-DD90-4D29-AFB8-EFA5C6E16D3C}"/>
    <cellStyle name="Total 5 2 17 4 4" xfId="32023" xr:uid="{3AD334F5-3453-44E7-8EE3-B82876DB994A}"/>
    <cellStyle name="Total 5 2 17 5" xfId="32024" xr:uid="{0BB820D4-24C8-422F-B2ED-CB3555D51668}"/>
    <cellStyle name="Total 5 2 17 5 2" xfId="32025" xr:uid="{F633CB10-0D30-4C04-A504-2F6E5F99280D}"/>
    <cellStyle name="Total 5 2 17 5 2 2" xfId="32026" xr:uid="{569E4DDD-B1AE-4943-9968-E24A2C8D1F1D}"/>
    <cellStyle name="Total 5 2 17 5 2 3" xfId="32027" xr:uid="{05C4E12F-7CCF-4C50-AECA-0AB9AAE247D1}"/>
    <cellStyle name="Total 5 2 17 5 3" xfId="32028" xr:uid="{30AF6295-9096-424E-9E3E-1ED67515BECF}"/>
    <cellStyle name="Total 5 2 17 5 4" xfId="32029" xr:uid="{1F964478-227D-44A3-BE18-2FEE2AC1B2B0}"/>
    <cellStyle name="Total 5 2 17 6" xfId="32030" xr:uid="{4EB3B6F6-9C00-40AB-8BE4-C9AA2FD741EE}"/>
    <cellStyle name="Total 5 2 17 6 2" xfId="32031" xr:uid="{955B79E0-5F9D-4958-860D-FF69D245A89F}"/>
    <cellStyle name="Total 5 2 17 6 2 2" xfId="32032" xr:uid="{D2A340BF-0FB4-4129-B753-F9A8B6D8BC3E}"/>
    <cellStyle name="Total 5 2 17 6 2 3" xfId="32033" xr:uid="{9FA11CE8-5415-438A-A178-F58F499255F8}"/>
    <cellStyle name="Total 5 2 17 6 3" xfId="32034" xr:uid="{6A9DF03A-1138-4339-A60B-CF33C45FBE6B}"/>
    <cellStyle name="Total 5 2 17 6 4" xfId="32035" xr:uid="{9C1648C7-6D8E-4BF5-B8E2-95F7399BC2AD}"/>
    <cellStyle name="Total 5 2 17 7" xfId="32036" xr:uid="{74809D67-7B8E-4120-A4AF-0F27DAF5638F}"/>
    <cellStyle name="Total 5 2 17 7 2" xfId="32037" xr:uid="{E2CAFC62-101A-4B03-9276-2FF19684173A}"/>
    <cellStyle name="Total 5 2 17 7 3" xfId="32038" xr:uid="{BE005003-B44A-47B2-A4B4-F54DA142A470}"/>
    <cellStyle name="Total 5 2 17 8" xfId="32039" xr:uid="{6BF5BD56-EAF7-4F04-8F8C-352ACA753CE2}"/>
    <cellStyle name="Total 5 2 17 9" xfId="32040" xr:uid="{05EA1ED2-35F6-4155-ABE3-10BB3263E3DA}"/>
    <cellStyle name="Total 5 2 18" xfId="32041" xr:uid="{2ABED6C8-FE4F-4CDD-8599-BF856C1B316F}"/>
    <cellStyle name="Total 5 2 18 2" xfId="32042" xr:uid="{F0831C72-2986-4F33-9654-06345A1CEDED}"/>
    <cellStyle name="Total 5 2 18 2 2" xfId="32043" xr:uid="{00627EA5-4C17-482F-9629-7501B4723F20}"/>
    <cellStyle name="Total 5 2 18 2 2 2" xfId="32044" xr:uid="{BDD474F8-16BB-4599-A01A-74A6699AE86D}"/>
    <cellStyle name="Total 5 2 18 2 2 3" xfId="32045" xr:uid="{54C73DA2-6B8B-4945-B3D6-14B2A30C7504}"/>
    <cellStyle name="Total 5 2 18 2 3" xfId="32046" xr:uid="{A61DE098-7CBF-45D2-B6F2-7BAE2C038101}"/>
    <cellStyle name="Total 5 2 18 2 4" xfId="32047" xr:uid="{DA827D30-3F8D-4CB9-939B-DB9683070E51}"/>
    <cellStyle name="Total 5 2 18 3" xfId="32048" xr:uid="{89F3B8A4-FB23-481C-8A0B-E684D646CB35}"/>
    <cellStyle name="Total 5 2 18 3 2" xfId="32049" xr:uid="{A31C25D0-0D63-41A9-A01D-173778143037}"/>
    <cellStyle name="Total 5 2 18 3 2 2" xfId="32050" xr:uid="{58B942FD-F821-4AC2-A62B-39EF008DFD9F}"/>
    <cellStyle name="Total 5 2 18 3 2 3" xfId="32051" xr:uid="{74EC45E3-F77C-4AD5-8315-CA9B9AB533BE}"/>
    <cellStyle name="Total 5 2 18 3 3" xfId="32052" xr:uid="{2D1099AF-8AEB-497E-BB1B-6EF8092BB51E}"/>
    <cellStyle name="Total 5 2 18 3 4" xfId="32053" xr:uid="{5B30D7BB-4797-4E0C-A053-AFF7DAE8DF37}"/>
    <cellStyle name="Total 5 2 18 4" xfId="32054" xr:uid="{E49D117D-2A0A-4745-AF10-042BE7467515}"/>
    <cellStyle name="Total 5 2 18 4 2" xfId="32055" xr:uid="{1D9295D3-5354-4C0E-84EB-C80D39F49933}"/>
    <cellStyle name="Total 5 2 18 4 2 2" xfId="32056" xr:uid="{CA5A968F-0CC7-4E14-8148-274D6663314C}"/>
    <cellStyle name="Total 5 2 18 4 2 3" xfId="32057" xr:uid="{973DFB83-1E62-40EA-A834-05B443C9789F}"/>
    <cellStyle name="Total 5 2 18 4 3" xfId="32058" xr:uid="{9C0CED3A-632B-4862-B4D3-4A538D1D181C}"/>
    <cellStyle name="Total 5 2 18 4 4" xfId="32059" xr:uid="{66695DA4-17CF-49B6-9D54-335527B5F2D7}"/>
    <cellStyle name="Total 5 2 18 5" xfId="32060" xr:uid="{23F9BD5F-F7BB-406A-AB6B-27ADFE87307B}"/>
    <cellStyle name="Total 5 2 18 5 2" xfId="32061" xr:uid="{7033F421-ACC1-47A1-B3AF-F85FADCAF685}"/>
    <cellStyle name="Total 5 2 18 5 2 2" xfId="32062" xr:uid="{DD82A2F0-76B3-41AF-8B2A-A7507173BA22}"/>
    <cellStyle name="Total 5 2 18 5 2 3" xfId="32063" xr:uid="{2CBC2583-7017-4585-9B4F-F028ABD18F3A}"/>
    <cellStyle name="Total 5 2 18 5 3" xfId="32064" xr:uid="{6002AE4F-4853-40CD-86DB-7119B2B1C617}"/>
    <cellStyle name="Total 5 2 18 5 4" xfId="32065" xr:uid="{CF976D0E-5281-41AE-8228-3BCCEBC0D1D1}"/>
    <cellStyle name="Total 5 2 18 6" xfId="32066" xr:uid="{D570D11B-2006-4F80-BA1E-DAC08810E11A}"/>
    <cellStyle name="Total 5 2 18 6 2" xfId="32067" xr:uid="{F81DE96B-1739-4F12-BD83-E075866A9C62}"/>
    <cellStyle name="Total 5 2 18 6 2 2" xfId="32068" xr:uid="{019B7381-5AB0-413E-B99B-98031364B488}"/>
    <cellStyle name="Total 5 2 18 6 2 3" xfId="32069" xr:uid="{6339B23D-6BF0-4B81-A684-E9ECCEDDDC0A}"/>
    <cellStyle name="Total 5 2 18 6 3" xfId="32070" xr:uid="{552AC3B1-2480-4CAC-A741-2BCE4624B435}"/>
    <cellStyle name="Total 5 2 18 6 4" xfId="32071" xr:uid="{7C0827EF-6216-4235-88E5-92EA2C548A8F}"/>
    <cellStyle name="Total 5 2 18 7" xfId="32072" xr:uid="{62A339EF-1BB1-4FC4-910C-AB3AE12BB9EF}"/>
    <cellStyle name="Total 5 2 18 7 2" xfId="32073" xr:uid="{62306A07-3B9A-4507-A7D9-0BC2F9E6ABE1}"/>
    <cellStyle name="Total 5 2 18 7 3" xfId="32074" xr:uid="{AF203AF7-1878-408D-B4CB-DD5C77C25115}"/>
    <cellStyle name="Total 5 2 18 8" xfId="32075" xr:uid="{5941B414-B3A5-4A73-9A73-8714CF2F2AEC}"/>
    <cellStyle name="Total 5 2 18 9" xfId="32076" xr:uid="{033EC089-5E8D-417F-B4AF-AC8784D1DA3E}"/>
    <cellStyle name="Total 5 2 19" xfId="32077" xr:uid="{B5F265DC-69A8-4B3E-9306-BA4C69EC7C0A}"/>
    <cellStyle name="Total 5 2 19 2" xfId="32078" xr:uid="{D71BF814-5DD3-44C2-AC67-73FDD5F2E8BB}"/>
    <cellStyle name="Total 5 2 19 2 2" xfId="32079" xr:uid="{0F7E6EA4-AD6C-4F6C-A688-2966707FF60C}"/>
    <cellStyle name="Total 5 2 19 2 2 2" xfId="32080" xr:uid="{4B58544D-3AF1-48FB-A28D-03AD27083DF9}"/>
    <cellStyle name="Total 5 2 19 2 2 3" xfId="32081" xr:uid="{960AE1FD-31AE-4847-A0CB-280403DED0EA}"/>
    <cellStyle name="Total 5 2 19 2 3" xfId="32082" xr:uid="{80D647C1-0C6C-4516-B528-104C7EE65F19}"/>
    <cellStyle name="Total 5 2 19 2 4" xfId="32083" xr:uid="{7F2420B5-F523-435A-AA86-39838D307C8F}"/>
    <cellStyle name="Total 5 2 19 3" xfId="32084" xr:uid="{F789D55B-E304-4C24-AC58-238211149B5E}"/>
    <cellStyle name="Total 5 2 19 3 2" xfId="32085" xr:uid="{BBF357FA-93B3-4223-B493-5A092A017C74}"/>
    <cellStyle name="Total 5 2 19 3 2 2" xfId="32086" xr:uid="{BDB0B642-9818-4A85-A9FD-0C1CBCD21D7B}"/>
    <cellStyle name="Total 5 2 19 3 2 3" xfId="32087" xr:uid="{9C5477AD-1DC9-463C-A262-045D8C2B25C2}"/>
    <cellStyle name="Total 5 2 19 3 3" xfId="32088" xr:uid="{5F788877-76C4-4D0D-B6BB-FF8551C6B4E5}"/>
    <cellStyle name="Total 5 2 19 3 4" xfId="32089" xr:uid="{AA52E0F3-BB83-4934-950C-DD4F41495F1B}"/>
    <cellStyle name="Total 5 2 19 4" xfId="32090" xr:uid="{C6C084EB-AEF3-4C27-A5AC-6DD7FBE6029F}"/>
    <cellStyle name="Total 5 2 19 4 2" xfId="32091" xr:uid="{A4AAF966-0A72-4BDE-B7BB-0DBEB7FD606F}"/>
    <cellStyle name="Total 5 2 19 4 2 2" xfId="32092" xr:uid="{0B7CEA2F-4C84-45AB-821C-075D57589C80}"/>
    <cellStyle name="Total 5 2 19 4 2 3" xfId="32093" xr:uid="{05359976-8BA3-4682-8AD9-56528AA2B39E}"/>
    <cellStyle name="Total 5 2 19 4 3" xfId="32094" xr:uid="{59E81A31-2BE0-47A2-BFFA-A35EF013353D}"/>
    <cellStyle name="Total 5 2 19 4 4" xfId="32095" xr:uid="{3CDA5ABE-EF8B-4467-92E4-7F96C6ED6483}"/>
    <cellStyle name="Total 5 2 19 5" xfId="32096" xr:uid="{D10E241B-4662-4765-BEAC-876F6F22D440}"/>
    <cellStyle name="Total 5 2 19 5 2" xfId="32097" xr:uid="{5AAC878C-8A15-4406-87DD-C8710D372EE4}"/>
    <cellStyle name="Total 5 2 19 5 2 2" xfId="32098" xr:uid="{8D3F5786-22B2-4BB7-9FCE-4DD15C309C7E}"/>
    <cellStyle name="Total 5 2 19 5 2 3" xfId="32099" xr:uid="{970CB483-505F-4645-B9E3-342F8A2E215B}"/>
    <cellStyle name="Total 5 2 19 5 3" xfId="32100" xr:uid="{BF2D1ED7-6A56-4391-A251-F29AF2862265}"/>
    <cellStyle name="Total 5 2 19 5 4" xfId="32101" xr:uid="{A6AD39EB-A589-44A2-AEBA-9E02310F5A1C}"/>
    <cellStyle name="Total 5 2 19 6" xfId="32102" xr:uid="{4B1B21DB-FE48-4366-81C3-12C53696DECE}"/>
    <cellStyle name="Total 5 2 19 6 2" xfId="32103" xr:uid="{A244EE8C-87E2-4C59-8618-5ECA744B2F09}"/>
    <cellStyle name="Total 5 2 19 6 2 2" xfId="32104" xr:uid="{9B0FEA77-6270-4C71-98BF-FE04A9C81804}"/>
    <cellStyle name="Total 5 2 19 6 2 3" xfId="32105" xr:uid="{57C62A8C-6083-4800-8CB0-54F6EDA31D2F}"/>
    <cellStyle name="Total 5 2 19 6 3" xfId="32106" xr:uid="{E162CB63-AA0D-4B03-96E5-7996AA6420E4}"/>
    <cellStyle name="Total 5 2 19 6 4" xfId="32107" xr:uid="{B5AB02B7-3419-4F16-B94C-66AD72E8DE67}"/>
    <cellStyle name="Total 5 2 19 7" xfId="32108" xr:uid="{3583F452-6EF2-426E-87B9-912E800A19BA}"/>
    <cellStyle name="Total 5 2 19 7 2" xfId="32109" xr:uid="{59236D2F-63C9-462F-80AC-5D6EF9473196}"/>
    <cellStyle name="Total 5 2 19 7 3" xfId="32110" xr:uid="{CC977FE8-FBEE-468B-A471-8DA497466946}"/>
    <cellStyle name="Total 5 2 19 8" xfId="32111" xr:uid="{1AA4004E-83E2-42C4-A749-0546409EB591}"/>
    <cellStyle name="Total 5 2 19 9" xfId="32112" xr:uid="{1E543D27-DE55-42CD-9DFE-334A1DB8E9E0}"/>
    <cellStyle name="Total 5 2 2" xfId="32113" xr:uid="{41BFE5CC-724E-4668-B1E0-97FD0C4FBA3A}"/>
    <cellStyle name="Total 5 2 2 2" xfId="32114" xr:uid="{1DE52FA0-ADB2-4F14-A9D2-6794DCAC7AA4}"/>
    <cellStyle name="Total 5 2 2 2 2" xfId="32115" xr:uid="{D51BBCC4-677F-45D8-A0FA-15910E69A65C}"/>
    <cellStyle name="Total 5 2 2 2 2 2" xfId="32116" xr:uid="{E524F655-875D-4C29-9259-CD0AAF0B22BC}"/>
    <cellStyle name="Total 5 2 2 2 2 3" xfId="32117" xr:uid="{957B8D95-7712-48CA-BD8D-6669F2685FB4}"/>
    <cellStyle name="Total 5 2 2 2 3" xfId="32118" xr:uid="{56EA8A96-18EC-45E4-B308-35F18C3F5386}"/>
    <cellStyle name="Total 5 2 2 2 4" xfId="32119" xr:uid="{DACBE900-E923-4229-B7CA-EAE2C8A5A8C9}"/>
    <cellStyle name="Total 5 2 2 3" xfId="32120" xr:uid="{1732E33F-1748-484E-A9E0-B36A65F37EDF}"/>
    <cellStyle name="Total 5 2 2 3 2" xfId="32121" xr:uid="{9A912276-A1A7-46DB-9874-CF2F125AF30F}"/>
    <cellStyle name="Total 5 2 2 3 2 2" xfId="32122" xr:uid="{592E2A6C-03C6-447A-8592-D3E7F24CBBD4}"/>
    <cellStyle name="Total 5 2 2 3 2 3" xfId="32123" xr:uid="{E7D13A81-2E7C-4E42-85C9-75079575527D}"/>
    <cellStyle name="Total 5 2 2 3 3" xfId="32124" xr:uid="{47D19E33-1B49-4B9A-B088-AA04E102693B}"/>
    <cellStyle name="Total 5 2 2 3 4" xfId="32125" xr:uid="{507AD891-FADB-4F2E-9E71-822823C5EF0F}"/>
    <cellStyle name="Total 5 2 2 4" xfId="32126" xr:uid="{B9EFD11D-75DF-442B-9E1F-E0D33687ED12}"/>
    <cellStyle name="Total 5 2 2 4 2" xfId="32127" xr:uid="{60BB41D1-9F2B-4D09-8F3D-15F26E135F08}"/>
    <cellStyle name="Total 5 2 2 4 2 2" xfId="32128" xr:uid="{4621D1E1-87F5-4FB0-922C-4C2995E2E4B6}"/>
    <cellStyle name="Total 5 2 2 4 2 3" xfId="32129" xr:uid="{EF07E582-E226-40CD-B9D4-7B4E9DF798DC}"/>
    <cellStyle name="Total 5 2 2 4 3" xfId="32130" xr:uid="{0510D043-0253-4841-95B9-AD04DCECB39D}"/>
    <cellStyle name="Total 5 2 2 4 4" xfId="32131" xr:uid="{2B455F03-59CF-4EEA-A991-E7D85C6C8B3A}"/>
    <cellStyle name="Total 5 2 2 5" xfId="32132" xr:uid="{693E830A-45EC-4B2B-A323-20E9419A1756}"/>
    <cellStyle name="Total 5 2 2 5 2" xfId="32133" xr:uid="{53448E6F-C4BC-44E4-91C5-2D86C2E7B36D}"/>
    <cellStyle name="Total 5 2 2 5 2 2" xfId="32134" xr:uid="{C1C63A59-5E0F-4045-8FD6-A609E15D75F3}"/>
    <cellStyle name="Total 5 2 2 5 2 3" xfId="32135" xr:uid="{5372CC00-5726-45F9-947B-C2375FC6EE1D}"/>
    <cellStyle name="Total 5 2 2 5 3" xfId="32136" xr:uid="{33316118-2C0E-45B1-9BD7-66866BBC6CFD}"/>
    <cellStyle name="Total 5 2 2 5 4" xfId="32137" xr:uid="{803249B1-10FA-41F9-9D7B-4513DEBC3B03}"/>
    <cellStyle name="Total 5 2 2 6" xfId="32138" xr:uid="{242D85E1-8EA1-498F-BA5C-0AC671E054AA}"/>
    <cellStyle name="Total 5 2 2 6 2" xfId="32139" xr:uid="{EA99A674-8EC5-4A42-B6F2-8F54BBD79133}"/>
    <cellStyle name="Total 5 2 2 6 2 2" xfId="32140" xr:uid="{21C1786E-A8F3-4E59-92C6-DE7F7C7120CF}"/>
    <cellStyle name="Total 5 2 2 6 2 3" xfId="32141" xr:uid="{4CE82698-8425-46A8-BDA4-83D6FDD31892}"/>
    <cellStyle name="Total 5 2 2 6 3" xfId="32142" xr:uid="{F49D180A-E735-4B33-8664-73D1D71AA862}"/>
    <cellStyle name="Total 5 2 2 6 4" xfId="32143" xr:uid="{256EBA9B-1398-4080-AF46-B34E35BDB4EB}"/>
    <cellStyle name="Total 5 2 2 7" xfId="32144" xr:uid="{E70F2FF0-4B14-48A5-AB44-D991640E8E71}"/>
    <cellStyle name="Total 5 2 2 7 2" xfId="32145" xr:uid="{A324A59E-D11F-4910-A3B5-A58F7BAD60A3}"/>
    <cellStyle name="Total 5 2 2 7 3" xfId="32146" xr:uid="{4B0C690F-5DE8-4B75-BCBB-24FB1A8AC91C}"/>
    <cellStyle name="Total 5 2 2 8" xfId="32147" xr:uid="{FA427009-BACA-439F-9496-C660DD32CBF3}"/>
    <cellStyle name="Total 5 2 2 9" xfId="32148" xr:uid="{761EC06D-5EB8-4E9A-B950-0FA47E1154E2}"/>
    <cellStyle name="Total 5 2 20" xfId="32149" xr:uid="{B26E1754-9A66-47CF-8DF4-AE21FE3B14F4}"/>
    <cellStyle name="Total 5 2 20 2" xfId="32150" xr:uid="{6C89D221-8435-4F85-A0A3-8789A94B018B}"/>
    <cellStyle name="Total 5 2 20 2 2" xfId="32151" xr:uid="{B79B907F-A380-4242-9736-BE9212B92F24}"/>
    <cellStyle name="Total 5 2 20 2 3" xfId="32152" xr:uid="{50F8C077-29DC-4334-8CED-C77098A91F48}"/>
    <cellStyle name="Total 5 2 20 3" xfId="32153" xr:uid="{3AEB7A79-8869-43D9-9D55-F1B6308FBC43}"/>
    <cellStyle name="Total 5 2 20 4" xfId="32154" xr:uid="{79E90C8B-43D3-4387-A568-DD670EDAEEC6}"/>
    <cellStyle name="Total 5 2 21" xfId="32155" xr:uid="{58CDB390-37F5-4DDD-A784-7D187E4FA76F}"/>
    <cellStyle name="Total 5 2 21 2" xfId="32156" xr:uid="{BE8DF248-78D7-48A4-84A0-C332390BDC4C}"/>
    <cellStyle name="Total 5 2 21 2 2" xfId="32157" xr:uid="{EB654C45-1786-4C62-9B23-DE1D69E58A6A}"/>
    <cellStyle name="Total 5 2 21 2 3" xfId="32158" xr:uid="{0D2238CB-E6D8-4444-ACA7-16692450D1E1}"/>
    <cellStyle name="Total 5 2 21 3" xfId="32159" xr:uid="{00CAA787-70AF-4FFA-80B4-FB51D61BB0A8}"/>
    <cellStyle name="Total 5 2 21 4" xfId="32160" xr:uid="{8BB53877-9827-41FE-A7C6-1E8B5822DE8A}"/>
    <cellStyle name="Total 5 2 22" xfId="32161" xr:uid="{78ABDF57-0F02-4E05-9BCF-A67FD5564568}"/>
    <cellStyle name="Total 5 2 22 2" xfId="32162" xr:uid="{523F6869-23D7-4DE1-BA18-BF6FF1C967FD}"/>
    <cellStyle name="Total 5 2 22 2 2" xfId="32163" xr:uid="{9738DDB2-698B-414D-B3CB-3F12BB7BE9E5}"/>
    <cellStyle name="Total 5 2 22 2 3" xfId="32164" xr:uid="{F21E73AF-29F8-4BDD-AFBB-A31B105EF4C1}"/>
    <cellStyle name="Total 5 2 22 3" xfId="32165" xr:uid="{90FE7921-C879-422E-9A9A-11EDCD3B2377}"/>
    <cellStyle name="Total 5 2 22 4" xfId="32166" xr:uid="{D1A7A5CD-7D8E-479B-AA78-C1E728F6A338}"/>
    <cellStyle name="Total 5 2 23" xfId="32167" xr:uid="{A1794379-F415-494B-8A87-CAB479CFA7D2}"/>
    <cellStyle name="Total 5 2 23 2" xfId="32168" xr:uid="{354824F8-57C8-4DA1-A8A1-5D26AD04523F}"/>
    <cellStyle name="Total 5 2 23 2 2" xfId="32169" xr:uid="{DFBB66A6-C825-4C19-A0F7-D184BE94E207}"/>
    <cellStyle name="Total 5 2 23 2 3" xfId="32170" xr:uid="{E598561D-EEF9-48D5-99DD-5D783CB11FA4}"/>
    <cellStyle name="Total 5 2 23 3" xfId="32171" xr:uid="{7C17F268-247A-4A12-B21B-837F74911BB7}"/>
    <cellStyle name="Total 5 2 23 4" xfId="32172" xr:uid="{D54C98B8-87C9-4A84-B1A8-C5D345530B9D}"/>
    <cellStyle name="Total 5 2 24" xfId="32173" xr:uid="{127831FE-7DC7-46C6-8DC6-FC1869AC750A}"/>
    <cellStyle name="Total 5 2 24 2" xfId="32174" xr:uid="{1C20C97D-257F-4256-9114-3703602168E3}"/>
    <cellStyle name="Total 5 2 24 2 2" xfId="32175" xr:uid="{E6A7D4A1-3927-4FD0-9696-142CAE675230}"/>
    <cellStyle name="Total 5 2 24 2 3" xfId="32176" xr:uid="{E34B2901-2214-482C-B50F-9625364FA21F}"/>
    <cellStyle name="Total 5 2 24 3" xfId="32177" xr:uid="{68C73DFA-0084-4F67-BA9F-09949EA573A3}"/>
    <cellStyle name="Total 5 2 24 4" xfId="32178" xr:uid="{98C3505D-3B2C-4AD6-B9B3-A53318191C98}"/>
    <cellStyle name="Total 5 2 25" xfId="32179" xr:uid="{1FABFACF-ABE5-45A6-A2B1-310DAB3BAF15}"/>
    <cellStyle name="Total 5 2 25 2" xfId="32180" xr:uid="{3DBEFC3D-263F-413E-A0B8-306763726447}"/>
    <cellStyle name="Total 5 2 25 3" xfId="32181" xr:uid="{5DF5CE66-DFB4-4BCD-BB55-FF215F219F6C}"/>
    <cellStyle name="Total 5 2 26" xfId="32182" xr:uid="{BBD5C5B2-4BE6-4C9C-AE72-E66F017B5042}"/>
    <cellStyle name="Total 5 2 27" xfId="32183" xr:uid="{140AAB15-E501-49DB-ACBD-87D3F05F90EC}"/>
    <cellStyle name="Total 5 2 3" xfId="32184" xr:uid="{F550E384-9EA8-4636-AD9E-2465C306BA30}"/>
    <cellStyle name="Total 5 2 3 2" xfId="32185" xr:uid="{6EF3FC3D-6898-4C84-A05D-A9179E5C2283}"/>
    <cellStyle name="Total 5 2 3 2 2" xfId="32186" xr:uid="{E7E63257-CBDE-45F7-80E5-6DF165576162}"/>
    <cellStyle name="Total 5 2 3 2 2 2" xfId="32187" xr:uid="{933D4D57-E389-4778-9D68-A0625FEE1C12}"/>
    <cellStyle name="Total 5 2 3 2 2 3" xfId="32188" xr:uid="{80D323EE-8839-47FF-A8FD-C7ACA122FBE4}"/>
    <cellStyle name="Total 5 2 3 2 3" xfId="32189" xr:uid="{691870F3-18C9-4924-9B2C-72017C673606}"/>
    <cellStyle name="Total 5 2 3 2 4" xfId="32190" xr:uid="{1BA2F146-1029-44D0-97AF-119D8DE16055}"/>
    <cellStyle name="Total 5 2 3 3" xfId="32191" xr:uid="{ECC26892-D6C3-4F98-8049-B06D4082EC44}"/>
    <cellStyle name="Total 5 2 3 3 2" xfId="32192" xr:uid="{90A2F974-F207-4989-BF50-EF8DEEFD7B0C}"/>
    <cellStyle name="Total 5 2 3 3 2 2" xfId="32193" xr:uid="{5BA30E4B-E009-4E6C-9935-C080EA4EF44F}"/>
    <cellStyle name="Total 5 2 3 3 2 3" xfId="32194" xr:uid="{1F856405-9466-426D-A6CB-BE82CD9016F9}"/>
    <cellStyle name="Total 5 2 3 3 3" xfId="32195" xr:uid="{D5E286A9-C2B0-440A-BC71-7D85DD016F47}"/>
    <cellStyle name="Total 5 2 3 3 4" xfId="32196" xr:uid="{A4B7F6C7-73B3-4595-81D6-A4123E15BFFE}"/>
    <cellStyle name="Total 5 2 3 4" xfId="32197" xr:uid="{9AE0E9F7-F634-4E4A-90C7-A157969FCEE0}"/>
    <cellStyle name="Total 5 2 3 4 2" xfId="32198" xr:uid="{151DFEC1-275E-4E8B-957A-7EC5B7F28008}"/>
    <cellStyle name="Total 5 2 3 4 2 2" xfId="32199" xr:uid="{7658D48B-1D30-4A4A-B422-A3384080B175}"/>
    <cellStyle name="Total 5 2 3 4 2 3" xfId="32200" xr:uid="{C97BF232-F471-4C2A-9BAD-869E5872A464}"/>
    <cellStyle name="Total 5 2 3 4 3" xfId="32201" xr:uid="{D11233A2-E35E-48D9-BDE9-44013912E23C}"/>
    <cellStyle name="Total 5 2 3 4 4" xfId="32202" xr:uid="{C5F42F0D-7AF4-4D91-BFC5-EE70FE2A4FB1}"/>
    <cellStyle name="Total 5 2 3 5" xfId="32203" xr:uid="{489D4887-F77C-40EE-B95F-694B102E5B09}"/>
    <cellStyle name="Total 5 2 3 5 2" xfId="32204" xr:uid="{D5D19642-B6AD-41AC-8C59-65992B380065}"/>
    <cellStyle name="Total 5 2 3 5 2 2" xfId="32205" xr:uid="{1D55BC5B-E074-4FD3-AAF3-5CC25AF99668}"/>
    <cellStyle name="Total 5 2 3 5 2 3" xfId="32206" xr:uid="{3BF3D362-6B38-412B-ABA4-21B4DAC84B81}"/>
    <cellStyle name="Total 5 2 3 5 3" xfId="32207" xr:uid="{3065DC03-E3B2-4050-87CA-2905994A280C}"/>
    <cellStyle name="Total 5 2 3 5 4" xfId="32208" xr:uid="{9F8D5377-BCBC-4EF0-8857-B0B334CD58EC}"/>
    <cellStyle name="Total 5 2 3 6" xfId="32209" xr:uid="{0FF2B199-F3D1-41EA-A612-25EA73254B1A}"/>
    <cellStyle name="Total 5 2 3 6 2" xfId="32210" xr:uid="{6C802055-9714-4DC5-909F-F83F473763F7}"/>
    <cellStyle name="Total 5 2 3 6 2 2" xfId="32211" xr:uid="{848DF334-9572-426C-9ABE-C504E8E9F172}"/>
    <cellStyle name="Total 5 2 3 6 2 3" xfId="32212" xr:uid="{D9A627C6-7CC0-403C-BFB1-D9352A18C79E}"/>
    <cellStyle name="Total 5 2 3 6 3" xfId="32213" xr:uid="{BC328E72-C7A8-4E5C-8517-95365DB4CC83}"/>
    <cellStyle name="Total 5 2 3 6 4" xfId="32214" xr:uid="{0471C4E5-A482-4E02-9114-23E1CEC9E1FE}"/>
    <cellStyle name="Total 5 2 3 7" xfId="32215" xr:uid="{B476385C-7450-4BA9-89DD-8B919CAFFB32}"/>
    <cellStyle name="Total 5 2 3 7 2" xfId="32216" xr:uid="{29FAE41C-1B98-430C-A6F5-5D19540E3F2C}"/>
    <cellStyle name="Total 5 2 3 7 3" xfId="32217" xr:uid="{640A2A4A-316A-418A-B1E6-32417D2C7EF9}"/>
    <cellStyle name="Total 5 2 3 8" xfId="32218" xr:uid="{309F73DD-BA69-431E-A682-B2BC987A464A}"/>
    <cellStyle name="Total 5 2 3 9" xfId="32219" xr:uid="{132C7A0A-3D36-43A1-B0E9-86988964186C}"/>
    <cellStyle name="Total 5 2 4" xfId="32220" xr:uid="{5FEB4FAB-B1E9-4C94-BE10-BF2D34A20168}"/>
    <cellStyle name="Total 5 2 4 2" xfId="32221" xr:uid="{DCF72F5C-BA23-423F-AECC-76AB2F203D48}"/>
    <cellStyle name="Total 5 2 4 2 2" xfId="32222" xr:uid="{BC00776F-8A57-4D79-BC1A-FB12CCF1D4B2}"/>
    <cellStyle name="Total 5 2 4 2 2 2" xfId="32223" xr:uid="{D6594D87-247D-4BFE-830F-B1F67F4E4B91}"/>
    <cellStyle name="Total 5 2 4 2 2 3" xfId="32224" xr:uid="{64760523-EAD9-4425-BB8C-75467EA9F7D2}"/>
    <cellStyle name="Total 5 2 4 2 3" xfId="32225" xr:uid="{D640A08D-155F-4403-B4DD-B368CF035267}"/>
    <cellStyle name="Total 5 2 4 2 4" xfId="32226" xr:uid="{D15FD756-2CDA-4C17-9B62-22C29936C9F2}"/>
    <cellStyle name="Total 5 2 4 3" xfId="32227" xr:uid="{6AD8CD0C-D42E-4BA8-B564-F147DAB64A01}"/>
    <cellStyle name="Total 5 2 4 3 2" xfId="32228" xr:uid="{8B26CE41-C9D0-4521-95B4-30705A5AE612}"/>
    <cellStyle name="Total 5 2 4 3 2 2" xfId="32229" xr:uid="{35590334-D6B8-43EE-BEA6-654A27D36127}"/>
    <cellStyle name="Total 5 2 4 3 2 3" xfId="32230" xr:uid="{13758EF3-8574-46B2-9C95-6DE9670D4B2E}"/>
    <cellStyle name="Total 5 2 4 3 3" xfId="32231" xr:uid="{C861091D-9C36-46AA-B549-6845B73EA44F}"/>
    <cellStyle name="Total 5 2 4 3 4" xfId="32232" xr:uid="{1B3D30BB-C500-460F-97D3-711B85FF0D14}"/>
    <cellStyle name="Total 5 2 4 4" xfId="32233" xr:uid="{95356856-E205-4612-9000-AE887BC1466F}"/>
    <cellStyle name="Total 5 2 4 4 2" xfId="32234" xr:uid="{31284573-4A2F-43E2-9E48-095779F4D250}"/>
    <cellStyle name="Total 5 2 4 4 2 2" xfId="32235" xr:uid="{3BEA3455-3CEC-4AB9-AF66-96754FE54FC9}"/>
    <cellStyle name="Total 5 2 4 4 2 3" xfId="32236" xr:uid="{4FB96E60-8EC3-44A8-98A3-38136D9B20FE}"/>
    <cellStyle name="Total 5 2 4 4 3" xfId="32237" xr:uid="{E8EBB1B4-AA97-4BAF-BF65-08D3D9718D68}"/>
    <cellStyle name="Total 5 2 4 4 4" xfId="32238" xr:uid="{4CDAEDC8-0730-497F-8D10-FF2A67510B84}"/>
    <cellStyle name="Total 5 2 4 5" xfId="32239" xr:uid="{7308FFAD-58CD-416E-B0A1-2EF0656A5DF9}"/>
    <cellStyle name="Total 5 2 4 5 2" xfId="32240" xr:uid="{4B0FB0EA-FA13-4384-9399-E22BC9EBB224}"/>
    <cellStyle name="Total 5 2 4 5 2 2" xfId="32241" xr:uid="{87D76462-AB64-4229-8F4B-37A29D0569B0}"/>
    <cellStyle name="Total 5 2 4 5 2 3" xfId="32242" xr:uid="{CA1B9153-61C6-45F1-9E07-EC0CCE80AEEF}"/>
    <cellStyle name="Total 5 2 4 5 3" xfId="32243" xr:uid="{2A0D9DD7-2F8D-4282-AD74-61E408806C13}"/>
    <cellStyle name="Total 5 2 4 5 4" xfId="32244" xr:uid="{8076ECAD-B28C-48ED-A15F-8E7131C5BD1D}"/>
    <cellStyle name="Total 5 2 4 6" xfId="32245" xr:uid="{A488F1E8-E08D-4278-A84D-1CA555735B20}"/>
    <cellStyle name="Total 5 2 4 6 2" xfId="32246" xr:uid="{A306A9D7-ED35-4DAB-BD46-E06446A748A2}"/>
    <cellStyle name="Total 5 2 4 6 2 2" xfId="32247" xr:uid="{DA929DD6-B26F-4550-AA34-A76DFABFA50A}"/>
    <cellStyle name="Total 5 2 4 6 2 3" xfId="32248" xr:uid="{A125F305-698C-4765-B023-13FFDBAE5CEF}"/>
    <cellStyle name="Total 5 2 4 6 3" xfId="32249" xr:uid="{68CCA3F5-63E7-43E1-AF09-76880BABD5F2}"/>
    <cellStyle name="Total 5 2 4 6 4" xfId="32250" xr:uid="{426354C5-938E-44EF-9393-5215654CFA68}"/>
    <cellStyle name="Total 5 2 4 7" xfId="32251" xr:uid="{E8A7D466-B614-479B-A428-5BB762C9DB69}"/>
    <cellStyle name="Total 5 2 4 7 2" xfId="32252" xr:uid="{D7CE3381-625E-4DA1-B5F1-04B314B1AC01}"/>
    <cellStyle name="Total 5 2 4 7 3" xfId="32253" xr:uid="{8C81B655-6FB3-4FF1-A829-7D2DD8A75BD7}"/>
    <cellStyle name="Total 5 2 4 8" xfId="32254" xr:uid="{0465B4D1-DF01-4663-A2AB-5BB33F305DCD}"/>
    <cellStyle name="Total 5 2 4 9" xfId="32255" xr:uid="{DDA21649-099A-41B1-BB0B-ECAEBBA6B2BA}"/>
    <cellStyle name="Total 5 2 5" xfId="32256" xr:uid="{29B96F54-A9BC-46CB-ACDF-0265F80986CF}"/>
    <cellStyle name="Total 5 2 5 2" xfId="32257" xr:uid="{B9EC2466-5831-476F-9706-BC1811E4CB94}"/>
    <cellStyle name="Total 5 2 5 2 2" xfId="32258" xr:uid="{A58FC1C0-67F3-4BC3-8EF8-F66223ED785B}"/>
    <cellStyle name="Total 5 2 5 2 2 2" xfId="32259" xr:uid="{F159B1BA-B5B0-4F45-8986-A4A023FA8FC6}"/>
    <cellStyle name="Total 5 2 5 2 2 3" xfId="32260" xr:uid="{4C1363DF-442D-4EBE-93B0-331B7B9E0BFE}"/>
    <cellStyle name="Total 5 2 5 2 3" xfId="32261" xr:uid="{E4023765-5728-4829-BA76-B3C5ECD8287C}"/>
    <cellStyle name="Total 5 2 5 2 4" xfId="32262" xr:uid="{2B4D7939-FE71-4FF7-A48E-77C75FCCB33F}"/>
    <cellStyle name="Total 5 2 5 3" xfId="32263" xr:uid="{FEB2CE28-E808-4131-8A07-7D10D24B07B6}"/>
    <cellStyle name="Total 5 2 5 3 2" xfId="32264" xr:uid="{868EBDDB-0A6A-411B-97FF-72896BF069F8}"/>
    <cellStyle name="Total 5 2 5 3 2 2" xfId="32265" xr:uid="{6DBC26F9-6FF7-46C4-A904-702750C3173B}"/>
    <cellStyle name="Total 5 2 5 3 2 3" xfId="32266" xr:uid="{F63180DC-0999-4C7F-85D9-F4CA2C3305D1}"/>
    <cellStyle name="Total 5 2 5 3 3" xfId="32267" xr:uid="{6FDB055E-CBF9-4C9F-BB4A-535BA2815375}"/>
    <cellStyle name="Total 5 2 5 3 4" xfId="32268" xr:uid="{083E93B2-6141-43E3-9D0F-0AA909B55506}"/>
    <cellStyle name="Total 5 2 5 4" xfId="32269" xr:uid="{CC4BB740-5447-430F-9643-B8F4C19F0362}"/>
    <cellStyle name="Total 5 2 5 4 2" xfId="32270" xr:uid="{33B0A7D9-4C5F-4B5F-A537-D418C8080AE2}"/>
    <cellStyle name="Total 5 2 5 4 2 2" xfId="32271" xr:uid="{AF26F5C0-8C75-4BEA-B5CD-E7A365C87CF3}"/>
    <cellStyle name="Total 5 2 5 4 2 3" xfId="32272" xr:uid="{C42C05A0-BE4C-469F-B647-220AA3A4DD58}"/>
    <cellStyle name="Total 5 2 5 4 3" xfId="32273" xr:uid="{15A776EE-335F-42F3-8C20-125A6A9DEF86}"/>
    <cellStyle name="Total 5 2 5 4 4" xfId="32274" xr:uid="{F2D01A5C-831E-40C4-9415-586B905D0C98}"/>
    <cellStyle name="Total 5 2 5 5" xfId="32275" xr:uid="{F9E661B9-ED25-4799-A16D-984014FAEA7A}"/>
    <cellStyle name="Total 5 2 5 5 2" xfId="32276" xr:uid="{E2D252A9-1E90-46C8-BA42-C3D66DB85578}"/>
    <cellStyle name="Total 5 2 5 5 2 2" xfId="32277" xr:uid="{18C7583A-6877-42E6-9963-3683E25D28D2}"/>
    <cellStyle name="Total 5 2 5 5 2 3" xfId="32278" xr:uid="{6BDE4171-6B22-48A1-8EB2-C002CE6917FA}"/>
    <cellStyle name="Total 5 2 5 5 3" xfId="32279" xr:uid="{A6D54640-2EAD-437C-B937-76A095602DEE}"/>
    <cellStyle name="Total 5 2 5 5 4" xfId="32280" xr:uid="{C69A855B-24FB-4B19-B3DD-A11BA4A4523B}"/>
    <cellStyle name="Total 5 2 5 6" xfId="32281" xr:uid="{2E7D324B-079A-4A24-A753-FC9C7E5AACE1}"/>
    <cellStyle name="Total 5 2 5 6 2" xfId="32282" xr:uid="{E4B7814F-B4C2-4212-9C46-35976EACE95A}"/>
    <cellStyle name="Total 5 2 5 6 2 2" xfId="32283" xr:uid="{F02993C6-E6A2-4E9C-A69E-DF0D69C2155D}"/>
    <cellStyle name="Total 5 2 5 6 2 3" xfId="32284" xr:uid="{024CFEBF-8B0D-4EF2-9735-41E89FDF42B0}"/>
    <cellStyle name="Total 5 2 5 6 3" xfId="32285" xr:uid="{52AA93CB-A5CC-4AD1-B8A4-C64BAD253E8F}"/>
    <cellStyle name="Total 5 2 5 6 4" xfId="32286" xr:uid="{D25259BB-2CD3-44AF-9D3A-6849CF866022}"/>
    <cellStyle name="Total 5 2 5 7" xfId="32287" xr:uid="{27B15F5E-1A15-4975-BF62-9E3B4A1021A1}"/>
    <cellStyle name="Total 5 2 5 7 2" xfId="32288" xr:uid="{2A79D550-7A4F-421A-B86A-EC0EF76AD578}"/>
    <cellStyle name="Total 5 2 5 7 3" xfId="32289" xr:uid="{698E3DC7-1FA6-47B8-9356-99BEC7F80C14}"/>
    <cellStyle name="Total 5 2 5 8" xfId="32290" xr:uid="{4CBF1B8D-08B2-4490-BE70-ABC84CD37964}"/>
    <cellStyle name="Total 5 2 5 9" xfId="32291" xr:uid="{E5098E15-3054-4B8C-87F8-AA141ABA4E9B}"/>
    <cellStyle name="Total 5 2 6" xfId="32292" xr:uid="{69F736B3-46D4-475E-BC3A-36855F5CE8FA}"/>
    <cellStyle name="Total 5 2 6 2" xfId="32293" xr:uid="{1259BA5F-D2E7-42EF-88F6-0623EDE84A92}"/>
    <cellStyle name="Total 5 2 6 2 2" xfId="32294" xr:uid="{9A5C86D6-BF54-482D-81AD-96C5BDB47091}"/>
    <cellStyle name="Total 5 2 6 2 2 2" xfId="32295" xr:uid="{DA8A9C80-D64D-49D7-8275-7221630D4BBB}"/>
    <cellStyle name="Total 5 2 6 2 2 3" xfId="32296" xr:uid="{AE3C0F4D-1110-447C-82F3-435EA52A1AD3}"/>
    <cellStyle name="Total 5 2 6 2 3" xfId="32297" xr:uid="{2530BA37-75A4-4DE9-B38E-B1DE40A5960E}"/>
    <cellStyle name="Total 5 2 6 2 4" xfId="32298" xr:uid="{063C5FC9-2766-4C8A-8A33-A5B8DBE9584B}"/>
    <cellStyle name="Total 5 2 6 3" xfId="32299" xr:uid="{3AE14903-386A-43B4-8BC4-58C0409FBF1A}"/>
    <cellStyle name="Total 5 2 6 3 2" xfId="32300" xr:uid="{7D716AAA-7BE9-4C27-8E92-DAAFA3E6DD71}"/>
    <cellStyle name="Total 5 2 6 3 2 2" xfId="32301" xr:uid="{98152C1C-8F39-469F-AE73-7732A91B7335}"/>
    <cellStyle name="Total 5 2 6 3 2 3" xfId="32302" xr:uid="{C6749385-2A74-4E3D-A100-314EEA753130}"/>
    <cellStyle name="Total 5 2 6 3 3" xfId="32303" xr:uid="{1E59A001-2F45-42A2-8806-7F35D65A2847}"/>
    <cellStyle name="Total 5 2 6 3 4" xfId="32304" xr:uid="{610F9B6D-A4B9-42E0-9B08-03089C0C5D65}"/>
    <cellStyle name="Total 5 2 6 4" xfId="32305" xr:uid="{B5FCCB64-3EF1-41C5-A2D6-0256B5D17EFA}"/>
    <cellStyle name="Total 5 2 6 4 2" xfId="32306" xr:uid="{9B03E733-766B-4A81-959C-5F0D50FBCCDB}"/>
    <cellStyle name="Total 5 2 6 4 2 2" xfId="32307" xr:uid="{0D6A9684-C8D9-4AF7-8D61-5E21F88320F7}"/>
    <cellStyle name="Total 5 2 6 4 2 3" xfId="32308" xr:uid="{57D9B078-C2A7-4651-95AB-1B6D757415B8}"/>
    <cellStyle name="Total 5 2 6 4 3" xfId="32309" xr:uid="{1E2FCD59-8346-4519-ACAB-68AA87644189}"/>
    <cellStyle name="Total 5 2 6 4 4" xfId="32310" xr:uid="{FBD01E56-163B-4FE1-9A27-210B32E3AB93}"/>
    <cellStyle name="Total 5 2 6 5" xfId="32311" xr:uid="{AF71B257-3DC2-4C65-B9CD-C364A89E2F2D}"/>
    <cellStyle name="Total 5 2 6 5 2" xfId="32312" xr:uid="{9E5DC633-8F7A-40C7-9CD3-A1AE374F1706}"/>
    <cellStyle name="Total 5 2 6 5 2 2" xfId="32313" xr:uid="{D77EB0F4-BDCA-43AD-81F2-99EA29126DAC}"/>
    <cellStyle name="Total 5 2 6 5 2 3" xfId="32314" xr:uid="{CF90B4F9-CB3E-4D91-AF0C-3034CAE3CCF1}"/>
    <cellStyle name="Total 5 2 6 5 3" xfId="32315" xr:uid="{B52662CC-F8D9-4F65-8DDC-1CB0F9ED0B6F}"/>
    <cellStyle name="Total 5 2 6 5 4" xfId="32316" xr:uid="{77B2B77F-3C30-4B8A-8BD0-17B134A11F3A}"/>
    <cellStyle name="Total 5 2 6 6" xfId="32317" xr:uid="{A52A907D-9480-4FAE-8452-0AA717921BF5}"/>
    <cellStyle name="Total 5 2 6 6 2" xfId="32318" xr:uid="{5CB0D030-87BB-4A22-B09E-4269B366C9EF}"/>
    <cellStyle name="Total 5 2 6 6 2 2" xfId="32319" xr:uid="{CF4884A3-687A-49E3-9677-3D1D2A9EFF42}"/>
    <cellStyle name="Total 5 2 6 6 2 3" xfId="32320" xr:uid="{05450F11-2371-419D-8DD7-F89F42C6E75D}"/>
    <cellStyle name="Total 5 2 6 6 3" xfId="32321" xr:uid="{305A377D-5A28-4A70-809C-BCE1DB0408E8}"/>
    <cellStyle name="Total 5 2 6 6 4" xfId="32322" xr:uid="{30C96511-9BFA-46EE-8927-063CBA90CD2C}"/>
    <cellStyle name="Total 5 2 6 7" xfId="32323" xr:uid="{68C7BBD6-6AC0-439D-8E05-0D98ADF54163}"/>
    <cellStyle name="Total 5 2 6 7 2" xfId="32324" xr:uid="{98B8CCBC-C721-4A53-B533-A233C52C8E8D}"/>
    <cellStyle name="Total 5 2 6 7 3" xfId="32325" xr:uid="{13DE76F9-8E4E-432E-8369-F346E3A66327}"/>
    <cellStyle name="Total 5 2 6 8" xfId="32326" xr:uid="{71181C95-D485-4396-AC45-89674FE1657B}"/>
    <cellStyle name="Total 5 2 6 9" xfId="32327" xr:uid="{8D522E82-A6FD-4BB2-A1BC-73CC0BADFC2F}"/>
    <cellStyle name="Total 5 2 7" xfId="32328" xr:uid="{B5D43ED4-C987-433C-918D-E1C936007C27}"/>
    <cellStyle name="Total 5 2 7 2" xfId="32329" xr:uid="{27E3D6B0-61AC-418B-9BB7-A3FD550538C1}"/>
    <cellStyle name="Total 5 2 7 2 2" xfId="32330" xr:uid="{530660E2-ED62-4B75-BF9A-BB61362373A8}"/>
    <cellStyle name="Total 5 2 7 2 2 2" xfId="32331" xr:uid="{4716206B-0EA4-4595-AF2B-1576B5C7AACC}"/>
    <cellStyle name="Total 5 2 7 2 2 3" xfId="32332" xr:uid="{CD916267-B70B-4FE0-9883-B5667977E1F7}"/>
    <cellStyle name="Total 5 2 7 2 3" xfId="32333" xr:uid="{E5DA8ACC-770E-459B-A40B-6167E84E4ECD}"/>
    <cellStyle name="Total 5 2 7 2 4" xfId="32334" xr:uid="{F8E984EB-44E8-49D7-BF01-60CEE5014AB0}"/>
    <cellStyle name="Total 5 2 7 3" xfId="32335" xr:uid="{CDB522DD-9365-4606-AAF2-7CAFB20498F6}"/>
    <cellStyle name="Total 5 2 7 3 2" xfId="32336" xr:uid="{417486F5-E7C3-4BCB-B3CF-89467685EB71}"/>
    <cellStyle name="Total 5 2 7 3 2 2" xfId="32337" xr:uid="{C64FD99A-7ABC-491C-85AD-1BCC094CB364}"/>
    <cellStyle name="Total 5 2 7 3 2 3" xfId="32338" xr:uid="{C147614D-2F6F-4BA9-9C51-512047991382}"/>
    <cellStyle name="Total 5 2 7 3 3" xfId="32339" xr:uid="{2A4C744D-6D01-405E-AE9A-E66774B3C66B}"/>
    <cellStyle name="Total 5 2 7 3 4" xfId="32340" xr:uid="{165AF977-DB3A-449E-AC6D-8CFB4CE88447}"/>
    <cellStyle name="Total 5 2 7 4" xfId="32341" xr:uid="{6139810D-D383-462A-A031-0A212BC84C36}"/>
    <cellStyle name="Total 5 2 7 4 2" xfId="32342" xr:uid="{4CFC07E6-CC5E-47BA-9A25-048B899DFBE7}"/>
    <cellStyle name="Total 5 2 7 4 2 2" xfId="32343" xr:uid="{D52C5049-D788-44FC-9C59-47FF0985E337}"/>
    <cellStyle name="Total 5 2 7 4 2 3" xfId="32344" xr:uid="{A0086207-016C-444E-9B82-73C537758937}"/>
    <cellStyle name="Total 5 2 7 4 3" xfId="32345" xr:uid="{7980E279-F4C8-41EE-9BBC-09D857D78D25}"/>
    <cellStyle name="Total 5 2 7 4 4" xfId="32346" xr:uid="{7387E545-C18E-4170-9CA6-CBFBDC87494C}"/>
    <cellStyle name="Total 5 2 7 5" xfId="32347" xr:uid="{7F69A40C-6048-4AD0-A43D-A69C8615CDDC}"/>
    <cellStyle name="Total 5 2 7 5 2" xfId="32348" xr:uid="{D5540739-A808-47F3-9ABC-7E0F731799CB}"/>
    <cellStyle name="Total 5 2 7 5 2 2" xfId="32349" xr:uid="{B50038CA-A878-472F-B5C5-3519472ECCA9}"/>
    <cellStyle name="Total 5 2 7 5 2 3" xfId="32350" xr:uid="{EE630158-0331-457C-9086-FEEB7C3635F0}"/>
    <cellStyle name="Total 5 2 7 5 3" xfId="32351" xr:uid="{54158BB8-4062-49A7-8FB5-CAE5DDA3F459}"/>
    <cellStyle name="Total 5 2 7 5 4" xfId="32352" xr:uid="{8A4D25BF-F6E4-4B98-9827-A391C82B69E6}"/>
    <cellStyle name="Total 5 2 7 6" xfId="32353" xr:uid="{5DE2AE66-ADAF-4041-9B61-9C8623BD7CB0}"/>
    <cellStyle name="Total 5 2 7 6 2" xfId="32354" xr:uid="{3E5F605F-96DF-4A7B-A62B-703F6953625F}"/>
    <cellStyle name="Total 5 2 7 6 2 2" xfId="32355" xr:uid="{013E4F6A-239A-420C-8E23-83C9F6835E13}"/>
    <cellStyle name="Total 5 2 7 6 2 3" xfId="32356" xr:uid="{9F2A2869-95AC-4280-9172-D47620DBABDD}"/>
    <cellStyle name="Total 5 2 7 6 3" xfId="32357" xr:uid="{EFD5B5EB-52BA-4299-8286-E816C7EE96E8}"/>
    <cellStyle name="Total 5 2 7 6 4" xfId="32358" xr:uid="{C9A8DEE7-5B51-4F59-AD08-8EE0879993CC}"/>
    <cellStyle name="Total 5 2 7 7" xfId="32359" xr:uid="{BC30B944-4DE7-4150-AB77-3F5A25485FB8}"/>
    <cellStyle name="Total 5 2 7 7 2" xfId="32360" xr:uid="{DA90D9FF-E765-4AE8-BC24-F81353B93088}"/>
    <cellStyle name="Total 5 2 7 7 3" xfId="32361" xr:uid="{FC359FE6-981C-455C-8A08-549A05209D12}"/>
    <cellStyle name="Total 5 2 7 8" xfId="32362" xr:uid="{41A7CD06-2D6D-409F-A710-531D46F31C4D}"/>
    <cellStyle name="Total 5 2 7 9" xfId="32363" xr:uid="{79914DA0-B38D-45B0-9D07-8A215A103E95}"/>
    <cellStyle name="Total 5 2 8" xfId="32364" xr:uid="{2DA306F2-3942-4D9A-AC9D-61C302BAB962}"/>
    <cellStyle name="Total 5 2 8 2" xfId="32365" xr:uid="{9B4176EE-7CFE-41A7-A545-9610A334560B}"/>
    <cellStyle name="Total 5 2 8 2 2" xfId="32366" xr:uid="{ADD36325-40BF-4FC0-80DB-419B86D4A867}"/>
    <cellStyle name="Total 5 2 8 2 2 2" xfId="32367" xr:uid="{52D30693-2276-4B93-AF5D-546448418D21}"/>
    <cellStyle name="Total 5 2 8 2 2 3" xfId="32368" xr:uid="{6D4FBF09-D77C-4A0C-941D-894B9EAA08BE}"/>
    <cellStyle name="Total 5 2 8 2 3" xfId="32369" xr:uid="{F4C113EA-3FED-4E47-B7ED-CC0D88C93E92}"/>
    <cellStyle name="Total 5 2 8 2 4" xfId="32370" xr:uid="{AD3F302F-B78A-4C85-8B5C-050F102B29E5}"/>
    <cellStyle name="Total 5 2 8 3" xfId="32371" xr:uid="{A070A487-6A70-4534-B6E5-4FD1D3D47A5C}"/>
    <cellStyle name="Total 5 2 8 3 2" xfId="32372" xr:uid="{C281EBDD-C2AC-4729-8074-C21F80BC0CA4}"/>
    <cellStyle name="Total 5 2 8 3 2 2" xfId="32373" xr:uid="{4C085EBB-095B-4486-834C-938E21514EF8}"/>
    <cellStyle name="Total 5 2 8 3 2 3" xfId="32374" xr:uid="{AD6591A5-8674-4B29-82CD-E669534852A1}"/>
    <cellStyle name="Total 5 2 8 3 3" xfId="32375" xr:uid="{31B8340D-AB21-41A1-B090-F0B787798D19}"/>
    <cellStyle name="Total 5 2 8 3 4" xfId="32376" xr:uid="{1A642623-C5F3-40C6-814C-351203958892}"/>
    <cellStyle name="Total 5 2 8 4" xfId="32377" xr:uid="{004B06C8-A025-4950-8BCB-382F7B4AD0B4}"/>
    <cellStyle name="Total 5 2 8 4 2" xfId="32378" xr:uid="{6825D843-74C1-4338-A482-B6FEA6F9BA64}"/>
    <cellStyle name="Total 5 2 8 4 2 2" xfId="32379" xr:uid="{71584539-5C12-4015-B780-4AE2BF4CF59D}"/>
    <cellStyle name="Total 5 2 8 4 2 3" xfId="32380" xr:uid="{0C00C307-6C65-4DA3-A81E-E07ED60735A5}"/>
    <cellStyle name="Total 5 2 8 4 3" xfId="32381" xr:uid="{656D5BCE-467C-4DEB-B5F0-5889D7E0F84A}"/>
    <cellStyle name="Total 5 2 8 4 4" xfId="32382" xr:uid="{D8247D99-4286-4C19-89B0-11B876AC6E9B}"/>
    <cellStyle name="Total 5 2 8 5" xfId="32383" xr:uid="{0E6F5BFA-07FC-4C01-9053-0ABD774DD262}"/>
    <cellStyle name="Total 5 2 8 5 2" xfId="32384" xr:uid="{8CA39328-2AE2-4184-BF83-139F46963E65}"/>
    <cellStyle name="Total 5 2 8 5 2 2" xfId="32385" xr:uid="{E5B693DF-7346-46E9-89F9-FD34854D34BA}"/>
    <cellStyle name="Total 5 2 8 5 2 3" xfId="32386" xr:uid="{D1DF1CF7-7F74-4A92-954F-505E80AED372}"/>
    <cellStyle name="Total 5 2 8 5 3" xfId="32387" xr:uid="{846D42E9-076A-446C-A3F6-B0B9F6FF36DC}"/>
    <cellStyle name="Total 5 2 8 5 4" xfId="32388" xr:uid="{0FD7B7E1-A34C-4377-BF56-1630B1C01C93}"/>
    <cellStyle name="Total 5 2 8 6" xfId="32389" xr:uid="{19179D3F-47C7-4C74-8CF6-D22125F91AFA}"/>
    <cellStyle name="Total 5 2 8 6 2" xfId="32390" xr:uid="{5760D5C2-D05D-411D-8851-188CF855094B}"/>
    <cellStyle name="Total 5 2 8 6 2 2" xfId="32391" xr:uid="{876E3B11-9F83-4386-BD45-BCF1142A54B2}"/>
    <cellStyle name="Total 5 2 8 6 2 3" xfId="32392" xr:uid="{E5781B6B-2778-413B-99AF-89E994B6BA00}"/>
    <cellStyle name="Total 5 2 8 6 3" xfId="32393" xr:uid="{5CCEC747-94E4-49F0-B28E-58B648D7344F}"/>
    <cellStyle name="Total 5 2 8 6 4" xfId="32394" xr:uid="{9F14689E-22A1-4875-8AD2-C28B83C462DF}"/>
    <cellStyle name="Total 5 2 8 7" xfId="32395" xr:uid="{4E28E740-E233-4508-9A03-D783C2C734BF}"/>
    <cellStyle name="Total 5 2 8 7 2" xfId="32396" xr:uid="{02FC9691-CE01-4BF9-9B1F-22D2F2FF2184}"/>
    <cellStyle name="Total 5 2 8 7 3" xfId="32397" xr:uid="{8EFF1BA5-9113-4F3D-B119-3BCAD42D0AF5}"/>
    <cellStyle name="Total 5 2 8 8" xfId="32398" xr:uid="{BE97D508-86CC-42B2-B8FB-A844A888BD70}"/>
    <cellStyle name="Total 5 2 8 9" xfId="32399" xr:uid="{733DBD8B-B41C-4EC9-B49D-EBB225F15E76}"/>
    <cellStyle name="Total 5 2 9" xfId="32400" xr:uid="{D79A0B30-D90A-43C2-B53C-FD85BBD0DB63}"/>
    <cellStyle name="Total 5 2 9 2" xfId="32401" xr:uid="{969883EF-25FB-45B0-A7DB-F884BBB0FFB0}"/>
    <cellStyle name="Total 5 2 9 2 2" xfId="32402" xr:uid="{88828599-C57F-475C-A65C-F9FEF72CF265}"/>
    <cellStyle name="Total 5 2 9 2 2 2" xfId="32403" xr:uid="{86AEC0AD-161A-4929-AAD2-69E0B8C5B0A6}"/>
    <cellStyle name="Total 5 2 9 2 2 3" xfId="32404" xr:uid="{F6A24FD4-B9EF-413B-81AE-A2B852E81DFF}"/>
    <cellStyle name="Total 5 2 9 2 3" xfId="32405" xr:uid="{E76CEFC2-5F6B-4733-9382-219057957161}"/>
    <cellStyle name="Total 5 2 9 2 4" xfId="32406" xr:uid="{8F3B6D17-EEF5-4D17-AECD-EE510BFF015F}"/>
    <cellStyle name="Total 5 2 9 3" xfId="32407" xr:uid="{BBA5EE11-8AEB-4128-9F48-FF49C3915A0D}"/>
    <cellStyle name="Total 5 2 9 3 2" xfId="32408" xr:uid="{01210015-A7F0-4D27-A2F9-F4B9452AC875}"/>
    <cellStyle name="Total 5 2 9 3 2 2" xfId="32409" xr:uid="{ACFB8D83-082A-4DF3-9AD5-AD8BC1A0D82B}"/>
    <cellStyle name="Total 5 2 9 3 2 3" xfId="32410" xr:uid="{65A69FD6-EB9B-4D30-8538-B3965E4219B6}"/>
    <cellStyle name="Total 5 2 9 3 3" xfId="32411" xr:uid="{ADD2FA5C-7B0E-4772-84D5-B7983922FBF5}"/>
    <cellStyle name="Total 5 2 9 3 4" xfId="32412" xr:uid="{3847AC60-C012-4041-B4D5-646322784767}"/>
    <cellStyle name="Total 5 2 9 4" xfId="32413" xr:uid="{BB729884-851C-428C-88B2-080D0F201ADA}"/>
    <cellStyle name="Total 5 2 9 4 2" xfId="32414" xr:uid="{483B333B-2F6C-473D-9AC0-9BBDC2EA1E57}"/>
    <cellStyle name="Total 5 2 9 4 2 2" xfId="32415" xr:uid="{450F7341-02C2-4D7D-85B2-925A027EE220}"/>
    <cellStyle name="Total 5 2 9 4 2 3" xfId="32416" xr:uid="{60B2A09A-DE77-4428-B6D8-3309A7453E2F}"/>
    <cellStyle name="Total 5 2 9 4 3" xfId="32417" xr:uid="{4C8AC345-F8F6-471B-8F34-155C4FCBFCB0}"/>
    <cellStyle name="Total 5 2 9 4 4" xfId="32418" xr:uid="{ED16A206-28E0-4A66-B664-CF88BA688934}"/>
    <cellStyle name="Total 5 2 9 5" xfId="32419" xr:uid="{777F26EC-4D93-41DA-804F-0939673C0EC7}"/>
    <cellStyle name="Total 5 2 9 5 2" xfId="32420" xr:uid="{811E6875-56BE-470F-87A2-E3273C9C4F4A}"/>
    <cellStyle name="Total 5 2 9 5 2 2" xfId="32421" xr:uid="{DA4FDA09-33B1-43C6-B17C-894B26BD106E}"/>
    <cellStyle name="Total 5 2 9 5 2 3" xfId="32422" xr:uid="{6736F5A4-78D8-47FA-AB31-B3016D153BD5}"/>
    <cellStyle name="Total 5 2 9 5 3" xfId="32423" xr:uid="{6D30338C-A9E8-43A0-A888-3C6E7FC2FA7E}"/>
    <cellStyle name="Total 5 2 9 5 4" xfId="32424" xr:uid="{031FF2CA-6F15-4457-8B50-BF88689C2082}"/>
    <cellStyle name="Total 5 2 9 6" xfId="32425" xr:uid="{3A198BA7-6A7B-4783-AA3B-877E54C44186}"/>
    <cellStyle name="Total 5 2 9 6 2" xfId="32426" xr:uid="{A68EBED4-38C5-4A1F-9606-620173362CB3}"/>
    <cellStyle name="Total 5 2 9 6 2 2" xfId="32427" xr:uid="{DCF564E6-919C-43D2-BF06-36D45445932B}"/>
    <cellStyle name="Total 5 2 9 6 2 3" xfId="32428" xr:uid="{64501E0C-D25A-4204-B612-A4FE5CDBB91E}"/>
    <cellStyle name="Total 5 2 9 6 3" xfId="32429" xr:uid="{9491C9AB-B479-4E04-AA9A-9012CE112DBB}"/>
    <cellStyle name="Total 5 2 9 6 4" xfId="32430" xr:uid="{E2F3CE3A-78C5-45FA-BFD2-E71490C89937}"/>
    <cellStyle name="Total 5 2 9 7" xfId="32431" xr:uid="{A8FC791D-FFFB-4595-96EA-C02616FE2EFA}"/>
    <cellStyle name="Total 5 2 9 7 2" xfId="32432" xr:uid="{37D7B95C-8DAA-4B77-8149-E552EEDBDDEC}"/>
    <cellStyle name="Total 5 2 9 7 3" xfId="32433" xr:uid="{3FA79FA0-2903-43C9-A20B-06DF1541A4AD}"/>
    <cellStyle name="Total 5 2 9 8" xfId="32434" xr:uid="{2194B245-6231-4186-A086-0317FB3FE98A}"/>
    <cellStyle name="Total 5 2 9 9" xfId="32435" xr:uid="{044A2D75-6B87-4D6B-8E48-6608EA467E76}"/>
    <cellStyle name="Total 5 20" xfId="32436" xr:uid="{A961F5B9-B39A-4298-907E-35FE2B57ED6E}"/>
    <cellStyle name="Total 5 20 2" xfId="32437" xr:uid="{78523029-DECC-4344-B837-E55397D33EEB}"/>
    <cellStyle name="Total 5 20 2 2" xfId="32438" xr:uid="{F5036470-FFCF-4432-A7EF-44C92F808BA0}"/>
    <cellStyle name="Total 5 20 2 2 2" xfId="32439" xr:uid="{DA8C2C78-0858-4ABB-816E-385547C93F56}"/>
    <cellStyle name="Total 5 20 2 2 3" xfId="32440" xr:uid="{06B3934C-9E04-41E7-8330-8ECB6BC6E8EF}"/>
    <cellStyle name="Total 5 20 2 3" xfId="32441" xr:uid="{2629DA2C-B8DC-4B05-A90D-C29ECE1F7FC6}"/>
    <cellStyle name="Total 5 20 2 4" xfId="32442" xr:uid="{6A0C1D6F-183F-4FB6-BC27-59CDA45079C4}"/>
    <cellStyle name="Total 5 20 3" xfId="32443" xr:uid="{88D76ED0-4E5F-44EF-90CF-7FD908CD47E7}"/>
    <cellStyle name="Total 5 20 3 2" xfId="32444" xr:uid="{61239D65-7D31-4ABB-AFF7-8132C3417F6C}"/>
    <cellStyle name="Total 5 20 3 2 2" xfId="32445" xr:uid="{A9E9E129-8B65-4813-9B72-75BEB880EF8C}"/>
    <cellStyle name="Total 5 20 3 2 3" xfId="32446" xr:uid="{92C46CC4-E50F-4142-B34E-5907F9973735}"/>
    <cellStyle name="Total 5 20 3 3" xfId="32447" xr:uid="{657D1CC2-9825-41A0-85C9-DBF8E1B5FB45}"/>
    <cellStyle name="Total 5 20 3 4" xfId="32448" xr:uid="{C5184A90-6AB3-4684-8054-566A9E8957AF}"/>
    <cellStyle name="Total 5 20 4" xfId="32449" xr:uid="{6D810EAF-62C2-4761-B1D1-461E6E8F4B15}"/>
    <cellStyle name="Total 5 20 4 2" xfId="32450" xr:uid="{3E309706-E65F-43E5-9BB1-D16A51D9C911}"/>
    <cellStyle name="Total 5 20 4 2 2" xfId="32451" xr:uid="{CE36E974-E4E1-418D-88C9-7DC7EB6DD10E}"/>
    <cellStyle name="Total 5 20 4 2 3" xfId="32452" xr:uid="{A1321D16-F093-47EE-BDEC-443958149177}"/>
    <cellStyle name="Total 5 20 4 3" xfId="32453" xr:uid="{5ED855C9-4460-4F72-B3E6-BC82016BFCB2}"/>
    <cellStyle name="Total 5 20 4 4" xfId="32454" xr:uid="{425E7A83-D03A-4ECC-89D2-C3C3845F2BB5}"/>
    <cellStyle name="Total 5 20 5" xfId="32455" xr:uid="{ACCE09A8-A593-4A20-912C-4826D6E7CF7C}"/>
    <cellStyle name="Total 5 20 5 2" xfId="32456" xr:uid="{0F64B4ED-42E3-459C-A2A4-64D7638C9425}"/>
    <cellStyle name="Total 5 20 5 2 2" xfId="32457" xr:uid="{E53F8033-22A7-4414-8C1C-E3BA3203A55E}"/>
    <cellStyle name="Total 5 20 5 2 3" xfId="32458" xr:uid="{4DB46966-CD04-44FA-BDA5-004ACDA7366F}"/>
    <cellStyle name="Total 5 20 5 3" xfId="32459" xr:uid="{7E7D3E72-1D8E-4821-A339-FA028C894E4A}"/>
    <cellStyle name="Total 5 20 5 4" xfId="32460" xr:uid="{F1AD0060-09E8-44BF-9A84-CA5C121324E9}"/>
    <cellStyle name="Total 5 20 6" xfId="32461" xr:uid="{236D6E26-88DD-4FA1-8021-2108A94D91FD}"/>
    <cellStyle name="Total 5 20 6 2" xfId="32462" xr:uid="{A0367AF2-7DC3-4F61-812D-A753F3CD1E53}"/>
    <cellStyle name="Total 5 20 6 2 2" xfId="32463" xr:uid="{10F07BD6-25DF-48E4-85A4-3EDC47AA3EF4}"/>
    <cellStyle name="Total 5 20 6 2 3" xfId="32464" xr:uid="{F0C2DFA6-674D-4D14-B1D1-7C107E2AEBDB}"/>
    <cellStyle name="Total 5 20 6 3" xfId="32465" xr:uid="{153B218F-5F91-4636-A055-D0B123DEAEE2}"/>
    <cellStyle name="Total 5 20 6 4" xfId="32466" xr:uid="{9414ECE8-222A-4679-877A-821AF7FBC514}"/>
    <cellStyle name="Total 5 20 7" xfId="32467" xr:uid="{A494211E-1C3A-414E-8621-4263AABF4337}"/>
    <cellStyle name="Total 5 20 7 2" xfId="32468" xr:uid="{42285F5A-8E87-4703-AA57-6F33500B755E}"/>
    <cellStyle name="Total 5 20 7 3" xfId="32469" xr:uid="{ED95553B-F1D3-4A06-BF7C-314F24E358F6}"/>
    <cellStyle name="Total 5 20 8" xfId="32470" xr:uid="{720C30D8-9A18-447E-A22E-43748E136F1F}"/>
    <cellStyle name="Total 5 20 9" xfId="32471" xr:uid="{6D9DB2DA-9063-4B61-9573-9E281CA7BD21}"/>
    <cellStyle name="Total 5 21" xfId="32472" xr:uid="{9A871E35-3345-40AE-B2EC-8BEA17C2701E}"/>
    <cellStyle name="Total 5 21 2" xfId="32473" xr:uid="{01463693-77F7-4625-A934-338C067F4637}"/>
    <cellStyle name="Total 5 21 2 2" xfId="32474" xr:uid="{C1FDCC76-E58F-4560-AACD-9A07689320AD}"/>
    <cellStyle name="Total 5 21 2 3" xfId="32475" xr:uid="{9CD78C37-A9C8-420C-A05F-6E1D778A5A56}"/>
    <cellStyle name="Total 5 21 3" xfId="32476" xr:uid="{2D01654A-EC81-48D3-BAFF-D051DD7FC96A}"/>
    <cellStyle name="Total 5 21 4" xfId="32477" xr:uid="{5C5BCD26-756E-4F69-B1F7-05A55E1E6630}"/>
    <cellStyle name="Total 5 22" xfId="32478" xr:uid="{AFCA7887-02E3-4ACC-A9B9-92518109F726}"/>
    <cellStyle name="Total 5 22 2" xfId="32479" xr:uid="{65BB3D5B-4BAF-46AC-A537-9559C029DEFE}"/>
    <cellStyle name="Total 5 22 2 2" xfId="32480" xr:uid="{60425A18-5EEE-4448-A10C-9A5C362AC43C}"/>
    <cellStyle name="Total 5 22 2 3" xfId="32481" xr:uid="{9EADAFC7-553A-491A-B980-FC3C0E57B18A}"/>
    <cellStyle name="Total 5 22 3" xfId="32482" xr:uid="{E6650CCB-BCBC-441D-AB86-3D84FFBBC31A}"/>
    <cellStyle name="Total 5 22 4" xfId="32483" xr:uid="{60A1D973-418A-4D01-B841-514E47962692}"/>
    <cellStyle name="Total 5 23" xfId="32484" xr:uid="{C14FE480-8AD0-4C8E-8A11-4EAE7B310A23}"/>
    <cellStyle name="Total 5 23 2" xfId="32485" xr:uid="{1E14C622-9A64-4518-B01C-F64189C2EDE2}"/>
    <cellStyle name="Total 5 23 2 2" xfId="32486" xr:uid="{4EC3126F-BA08-4965-A446-E966C51BD125}"/>
    <cellStyle name="Total 5 23 2 3" xfId="32487" xr:uid="{66EE903B-55CB-453E-8BF3-8A47C82FA612}"/>
    <cellStyle name="Total 5 23 3" xfId="32488" xr:uid="{63EB031E-ED83-4C10-B3DC-84C028FFF24F}"/>
    <cellStyle name="Total 5 23 4" xfId="32489" xr:uid="{1F55517F-2971-42B8-8743-FFB9DCE62DAC}"/>
    <cellStyle name="Total 5 24" xfId="32490" xr:uid="{3CE1FD87-6DC7-422A-94C3-7C0E6F27E31A}"/>
    <cellStyle name="Total 5 24 2" xfId="32491" xr:uid="{7C0CD8BF-535B-441B-91FB-8FB870BD2373}"/>
    <cellStyle name="Total 5 24 2 2" xfId="32492" xr:uid="{CA200328-8E0D-45F2-A006-D70FEDD40065}"/>
    <cellStyle name="Total 5 24 2 3" xfId="32493" xr:uid="{3C444542-E623-4EB0-BFAC-6156247F3AE3}"/>
    <cellStyle name="Total 5 24 3" xfId="32494" xr:uid="{4AC2C879-BE4D-4E36-92B4-90FC4FC78F59}"/>
    <cellStyle name="Total 5 24 4" xfId="32495" xr:uid="{20EA0046-40D7-42DA-A72F-F8B5DA64B36E}"/>
    <cellStyle name="Total 5 25" xfId="32496" xr:uid="{DA0F115A-0DB2-4721-9519-53C25E93076D}"/>
    <cellStyle name="Total 5 25 2" xfId="32497" xr:uid="{CC84D4E4-D7F2-4CCC-A4AB-20493238CC57}"/>
    <cellStyle name="Total 5 25 2 2" xfId="32498" xr:uid="{373FA8F0-A27E-4B51-BFD4-BCC1072E7A25}"/>
    <cellStyle name="Total 5 25 2 3" xfId="32499" xr:uid="{3AAF1E0A-6151-467E-A541-62532FC12B14}"/>
    <cellStyle name="Total 5 25 3" xfId="32500" xr:uid="{48804B46-6302-4CCE-83AC-12F3E294C67C}"/>
    <cellStyle name="Total 5 25 4" xfId="32501" xr:uid="{6EE6DBED-EB66-4648-B756-2CC861E6D3FF}"/>
    <cellStyle name="Total 5 26" xfId="32502" xr:uid="{80D6BF9B-2E44-4FDA-A75A-41326C3B0817}"/>
    <cellStyle name="Total 5 26 2" xfId="32503" xr:uid="{0106FB6A-0740-4AEC-B111-DD77D96AACA6}"/>
    <cellStyle name="Total 5 26 3" xfId="32504" xr:uid="{F314641D-B38E-4950-855A-FCE383F6E8EE}"/>
    <cellStyle name="Total 5 27" xfId="32505" xr:uid="{66CCC037-A8A1-44EA-94BB-176D1039E688}"/>
    <cellStyle name="Total 5 28" xfId="32506" xr:uid="{60B2AC20-66E4-4C23-A172-53CBAEE032BD}"/>
    <cellStyle name="Total 5 3" xfId="4424" xr:uid="{86799031-B1FE-4483-9309-B224DF1410B2}"/>
    <cellStyle name="Total 5 3 2" xfId="32507" xr:uid="{64740813-1BB7-431B-8EA2-5B9EC666822F}"/>
    <cellStyle name="Total 5 3 2 2" xfId="32508" xr:uid="{E3A6984A-CD77-4CE2-BAFA-B60F5B784CC5}"/>
    <cellStyle name="Total 5 3 2 2 2" xfId="32509" xr:uid="{685AB5D5-5D10-4DC2-9EC2-1E9087096CEC}"/>
    <cellStyle name="Total 5 3 2 2 3" xfId="32510" xr:uid="{BBF617AF-36EA-47A0-8FEB-73D3C7EEF2F3}"/>
    <cellStyle name="Total 5 3 2 3" xfId="32511" xr:uid="{177ECFF1-9241-459E-B381-844A0E9593F8}"/>
    <cellStyle name="Total 5 3 2 4" xfId="32512" xr:uid="{194B4B94-9CF7-4348-A4AF-DC2966A3BC0D}"/>
    <cellStyle name="Total 5 3 3" xfId="32513" xr:uid="{BB40B968-CCC2-4DB8-ABCB-56BF56F9CF98}"/>
    <cellStyle name="Total 5 3 3 2" xfId="32514" xr:uid="{27542A8A-2ED2-4443-B342-466C166A1D41}"/>
    <cellStyle name="Total 5 3 3 2 2" xfId="32515" xr:uid="{7C4448C5-7A3A-4DDF-AD2B-63696A8FAC61}"/>
    <cellStyle name="Total 5 3 3 2 3" xfId="32516" xr:uid="{84EF4816-B9F3-4892-8392-D200D0CCA25F}"/>
    <cellStyle name="Total 5 3 3 3" xfId="32517" xr:uid="{BB8E68FA-C5FA-48AC-8A0E-BC728DDCE064}"/>
    <cellStyle name="Total 5 3 3 4" xfId="32518" xr:uid="{70926801-E8E9-4700-BCE9-F0C592DDD8C5}"/>
    <cellStyle name="Total 5 3 4" xfId="32519" xr:uid="{5A893AF9-EF21-421A-A39C-E2D35ACAAC00}"/>
    <cellStyle name="Total 5 3 4 2" xfId="32520" xr:uid="{8B3C5F33-6FD0-4450-89F6-6DFE43F50249}"/>
    <cellStyle name="Total 5 3 4 2 2" xfId="32521" xr:uid="{B9D6D625-4569-4210-B2EE-AEA1435719BB}"/>
    <cellStyle name="Total 5 3 4 2 3" xfId="32522" xr:uid="{47BFD83B-EFBF-41B3-AE48-0DE5CFAAFA86}"/>
    <cellStyle name="Total 5 3 4 3" xfId="32523" xr:uid="{17CB363B-C118-408B-B86C-C8A5BFB10E2E}"/>
    <cellStyle name="Total 5 3 4 4" xfId="32524" xr:uid="{5E26F1B6-67DD-438D-8956-171AE110254A}"/>
    <cellStyle name="Total 5 3 5" xfId="32525" xr:uid="{E0EB7370-87CA-42B2-8A68-28435C3B9006}"/>
    <cellStyle name="Total 5 3 5 2" xfId="32526" xr:uid="{B778025F-D366-4BA2-97DD-B628536060E3}"/>
    <cellStyle name="Total 5 3 5 2 2" xfId="32527" xr:uid="{A921ACDD-CCD2-41C6-8F7D-283215D3A196}"/>
    <cellStyle name="Total 5 3 5 2 3" xfId="32528" xr:uid="{36C9D364-F020-4A71-8F1F-22F7412FAEA1}"/>
    <cellStyle name="Total 5 3 5 3" xfId="32529" xr:uid="{0777F287-ACD0-465D-8240-CDEAF75D6B13}"/>
    <cellStyle name="Total 5 3 5 4" xfId="32530" xr:uid="{1238EDBF-DEB4-492B-8B4C-8807D45BDAC3}"/>
    <cellStyle name="Total 5 3 6" xfId="32531" xr:uid="{DF6A16FB-7B0B-4358-8BF0-79EDC038F4B4}"/>
    <cellStyle name="Total 5 3 6 2" xfId="32532" xr:uid="{9F06DC1E-2E20-4EA4-938F-0B155D805F12}"/>
    <cellStyle name="Total 5 3 6 2 2" xfId="32533" xr:uid="{0657CE40-D1EB-4780-9F63-0B4294D2F443}"/>
    <cellStyle name="Total 5 3 6 2 3" xfId="32534" xr:uid="{1D807AE0-DED6-484B-A55F-16E73CDEBE33}"/>
    <cellStyle name="Total 5 3 6 3" xfId="32535" xr:uid="{A1DFB49A-2DD9-4109-B710-C4E9892572CC}"/>
    <cellStyle name="Total 5 3 6 4" xfId="32536" xr:uid="{1AB44BAA-388A-457B-9789-18456F16BDE6}"/>
    <cellStyle name="Total 5 3 7" xfId="32537" xr:uid="{04D84766-09B6-422C-A142-B48F391CB9EE}"/>
    <cellStyle name="Total 5 3 7 2" xfId="32538" xr:uid="{66725EC5-1726-412A-8201-56A7F2EF31A9}"/>
    <cellStyle name="Total 5 3 7 3" xfId="32539" xr:uid="{FE2CEDDA-5F3E-4587-BBBD-67092E16A1B7}"/>
    <cellStyle name="Total 5 3 8" xfId="32540" xr:uid="{3F497AD0-F0EC-41DA-B55D-F27253165FF2}"/>
    <cellStyle name="Total 5 3 9" xfId="32541" xr:uid="{8E797056-8590-4511-9150-9A5694AA3D85}"/>
    <cellStyle name="Total 5 4" xfId="4425" xr:uid="{D2450697-88A3-4A0D-8EF1-A0331287EBE9}"/>
    <cellStyle name="Total 5 4 2" xfId="32542" xr:uid="{5A4BEEA6-037E-47E4-8038-A71B41B10D5E}"/>
    <cellStyle name="Total 5 4 2 2" xfId="32543" xr:uid="{B56E386D-42BB-42BF-BD89-2129CC4D9C31}"/>
    <cellStyle name="Total 5 4 2 2 2" xfId="32544" xr:uid="{ABCF8147-236A-4063-8011-6B28B247C099}"/>
    <cellStyle name="Total 5 4 2 2 3" xfId="32545" xr:uid="{E384436E-10E6-4923-8796-CDB2E5872A36}"/>
    <cellStyle name="Total 5 4 2 3" xfId="32546" xr:uid="{B1B5A5EE-A406-47D6-B69A-95555014E898}"/>
    <cellStyle name="Total 5 4 2 4" xfId="32547" xr:uid="{665B1CA0-7136-441F-826F-C97C965F1AE5}"/>
    <cellStyle name="Total 5 4 3" xfId="32548" xr:uid="{67F9B22C-A4D6-43E1-89D8-1EED449BBBC1}"/>
    <cellStyle name="Total 5 4 3 2" xfId="32549" xr:uid="{21F895B6-D83E-4C39-BECB-2F4DA95938ED}"/>
    <cellStyle name="Total 5 4 3 2 2" xfId="32550" xr:uid="{13039FDB-9DD8-4E52-8BE6-0A7F74395C7F}"/>
    <cellStyle name="Total 5 4 3 2 3" xfId="32551" xr:uid="{9F40F2AD-D64B-4959-A057-D0A663A2AA7E}"/>
    <cellStyle name="Total 5 4 3 3" xfId="32552" xr:uid="{9CC7668A-601F-408C-B653-0C012686FB0F}"/>
    <cellStyle name="Total 5 4 3 4" xfId="32553" xr:uid="{C716AC74-8959-4D1A-8088-3EC9F81801D1}"/>
    <cellStyle name="Total 5 4 4" xfId="32554" xr:uid="{825B0F65-9B5A-4321-8479-7B48C2212557}"/>
    <cellStyle name="Total 5 4 4 2" xfId="32555" xr:uid="{56AA0A5D-7497-4417-80D1-45659340BDA1}"/>
    <cellStyle name="Total 5 4 4 2 2" xfId="32556" xr:uid="{287DCD83-48F6-460D-AA39-1B7C9669E56C}"/>
    <cellStyle name="Total 5 4 4 2 3" xfId="32557" xr:uid="{B174DAC9-79E9-4100-8D6C-45232C713ECB}"/>
    <cellStyle name="Total 5 4 4 3" xfId="32558" xr:uid="{E27CA595-71E1-4A4E-A0BB-E74F62B68E22}"/>
    <cellStyle name="Total 5 4 4 4" xfId="32559" xr:uid="{48BBF0D0-3B1E-4DCF-A3C2-3817EC9C641C}"/>
    <cellStyle name="Total 5 4 5" xfId="32560" xr:uid="{210078C5-D795-4620-B2D3-EAD46BEDF07F}"/>
    <cellStyle name="Total 5 4 5 2" xfId="32561" xr:uid="{1AFA8E02-6F95-4977-A43C-57182CCC4CA7}"/>
    <cellStyle name="Total 5 4 5 2 2" xfId="32562" xr:uid="{B388FC06-F2E9-460F-9F4A-7A07CF69F250}"/>
    <cellStyle name="Total 5 4 5 2 3" xfId="32563" xr:uid="{A58A3C50-5F47-4534-8213-C99F90C114E0}"/>
    <cellStyle name="Total 5 4 5 3" xfId="32564" xr:uid="{9DA88986-814A-45BE-8F06-D9D2ECAE57F9}"/>
    <cellStyle name="Total 5 4 5 4" xfId="32565" xr:uid="{6CB63FD1-B11B-41C6-838A-F17D47259B43}"/>
    <cellStyle name="Total 5 4 6" xfId="32566" xr:uid="{919FDD92-3638-4433-96E6-E4AA61114491}"/>
    <cellStyle name="Total 5 4 6 2" xfId="32567" xr:uid="{C88C521C-0DDF-4974-A3FE-3A98E63D2E76}"/>
    <cellStyle name="Total 5 4 6 2 2" xfId="32568" xr:uid="{E43F0471-6D24-4FF0-92DF-69D8EFA5EE46}"/>
    <cellStyle name="Total 5 4 6 2 3" xfId="32569" xr:uid="{3F6F7873-5136-4E22-B410-5B7BF54C363F}"/>
    <cellStyle name="Total 5 4 6 3" xfId="32570" xr:uid="{5609650A-BF90-40C7-8AFE-381C193C424E}"/>
    <cellStyle name="Total 5 4 6 4" xfId="32571" xr:uid="{B300BAF3-79BC-4692-8501-32E244FD2153}"/>
    <cellStyle name="Total 5 4 7" xfId="32572" xr:uid="{2F1DA929-3523-45A6-97D5-1F136F81B883}"/>
    <cellStyle name="Total 5 4 7 2" xfId="32573" xr:uid="{94B8E29A-5AB9-4EA2-82DA-1234501723C3}"/>
    <cellStyle name="Total 5 4 7 3" xfId="32574" xr:uid="{57A5D15A-D459-48CB-8074-8279B87181DD}"/>
    <cellStyle name="Total 5 4 8" xfId="32575" xr:uid="{A0B78510-1331-44EB-A12B-01959AAD9731}"/>
    <cellStyle name="Total 5 4 9" xfId="32576" xr:uid="{B681716E-DBB2-49B3-900A-63A1A75DDF21}"/>
    <cellStyle name="Total 5 5" xfId="4426" xr:uid="{8E4050B7-AC2B-4E60-91A2-24BC7213A351}"/>
    <cellStyle name="Total 5 5 2" xfId="32577" xr:uid="{A4F6C2A6-D693-4562-9CCF-FB12D5909250}"/>
    <cellStyle name="Total 5 5 2 2" xfId="32578" xr:uid="{8C8D2D79-79A6-40E3-9305-B4D42F020A35}"/>
    <cellStyle name="Total 5 5 2 2 2" xfId="32579" xr:uid="{09B86BDC-6299-468F-9562-D6071A974CD0}"/>
    <cellStyle name="Total 5 5 2 2 3" xfId="32580" xr:uid="{4E5A8993-B4C8-4129-8C1E-EB1A68288D9E}"/>
    <cellStyle name="Total 5 5 2 3" xfId="32581" xr:uid="{E4879197-A870-4850-95B6-B64D522144D8}"/>
    <cellStyle name="Total 5 5 2 4" xfId="32582" xr:uid="{891B7E4A-DBA9-4387-B773-73A01302A67C}"/>
    <cellStyle name="Total 5 5 3" xfId="32583" xr:uid="{86010343-67C1-49E3-8017-4E41F75312E4}"/>
    <cellStyle name="Total 5 5 3 2" xfId="32584" xr:uid="{93E16BA2-CC8D-4338-A88A-2C9CCF15A97E}"/>
    <cellStyle name="Total 5 5 3 2 2" xfId="32585" xr:uid="{1A90FEA9-39F2-4CDB-ABFB-2F690EF4A3B2}"/>
    <cellStyle name="Total 5 5 3 2 3" xfId="32586" xr:uid="{01006EB8-1C22-4A44-B806-CE26351D12E5}"/>
    <cellStyle name="Total 5 5 3 3" xfId="32587" xr:uid="{6BCF2BE3-3155-40EE-95D2-F773234D3D67}"/>
    <cellStyle name="Total 5 5 3 4" xfId="32588" xr:uid="{A11AD05F-A3F8-4C06-B68A-123EFBD7E61D}"/>
    <cellStyle name="Total 5 5 4" xfId="32589" xr:uid="{568838EB-B10F-4A94-B224-5E03BABE73FE}"/>
    <cellStyle name="Total 5 5 4 2" xfId="32590" xr:uid="{5B71120D-E205-4C2C-915D-EC915C0E2C6F}"/>
    <cellStyle name="Total 5 5 4 2 2" xfId="32591" xr:uid="{C1C22A97-EA91-47E1-BAE6-86438E1A9A82}"/>
    <cellStyle name="Total 5 5 4 2 3" xfId="32592" xr:uid="{DCCA9CFB-8F15-4895-B3CC-F4F7CD601D82}"/>
    <cellStyle name="Total 5 5 4 3" xfId="32593" xr:uid="{9B24506F-D917-4FA4-A6A9-9B6F817D9B1C}"/>
    <cellStyle name="Total 5 5 4 4" xfId="32594" xr:uid="{68EEBB2A-D951-47E8-AAE6-A6ECF9BC78A1}"/>
    <cellStyle name="Total 5 5 5" xfId="32595" xr:uid="{80F0B796-16F6-4C1A-BBB2-8500ABE4854B}"/>
    <cellStyle name="Total 5 5 5 2" xfId="32596" xr:uid="{9AF59597-D628-40CF-B846-AE328312F7D0}"/>
    <cellStyle name="Total 5 5 5 2 2" xfId="32597" xr:uid="{E133070E-AA51-4009-BA5B-BE47FD01C4EA}"/>
    <cellStyle name="Total 5 5 5 2 3" xfId="32598" xr:uid="{74850200-25E4-4402-BC80-4B5F4695CB2F}"/>
    <cellStyle name="Total 5 5 5 3" xfId="32599" xr:uid="{905D3D03-7A75-40F6-8901-930FE183EF50}"/>
    <cellStyle name="Total 5 5 5 4" xfId="32600" xr:uid="{5802F384-601C-4F7F-9CAF-11031E707D35}"/>
    <cellStyle name="Total 5 5 6" xfId="32601" xr:uid="{7149F211-97FD-4EB6-AA2C-04A4019D58C8}"/>
    <cellStyle name="Total 5 5 6 2" xfId="32602" xr:uid="{8633E1A8-94EA-4C3A-9EA8-3E6EE87B1490}"/>
    <cellStyle name="Total 5 5 6 2 2" xfId="32603" xr:uid="{DF4B2EB2-413D-4FDB-AE3D-59CD675A9E8C}"/>
    <cellStyle name="Total 5 5 6 2 3" xfId="32604" xr:uid="{ABD9CE46-6BAA-43D9-96AE-5D722E0903BD}"/>
    <cellStyle name="Total 5 5 6 3" xfId="32605" xr:uid="{8608BF2D-2037-4BB1-B51F-86A46533BE7C}"/>
    <cellStyle name="Total 5 5 6 4" xfId="32606" xr:uid="{0153CDFD-4266-4D44-B0DC-938E53270E1A}"/>
    <cellStyle name="Total 5 5 7" xfId="32607" xr:uid="{5BCE2710-A1B7-4ED8-A3E7-62599A129DD3}"/>
    <cellStyle name="Total 5 5 7 2" xfId="32608" xr:uid="{7A1AB5A1-8EA0-49F8-94C8-E790DA03906E}"/>
    <cellStyle name="Total 5 5 7 3" xfId="32609" xr:uid="{FB9A1385-979F-4A53-8C3F-85F9EECF3FF2}"/>
    <cellStyle name="Total 5 5 8" xfId="32610" xr:uid="{9408E2FF-D0FF-4821-BF17-1EBAE3470478}"/>
    <cellStyle name="Total 5 5 9" xfId="32611" xr:uid="{01E541C8-B974-4934-AF10-90F305877A99}"/>
    <cellStyle name="Total 5 6" xfId="32612" xr:uid="{9D4D5F39-B64B-4FFE-9F35-FD989E50E761}"/>
    <cellStyle name="Total 5 6 2" xfId="32613" xr:uid="{8A0841D6-3BF4-48FE-924A-6B4B12539A8D}"/>
    <cellStyle name="Total 5 6 2 2" xfId="32614" xr:uid="{A537AD37-C923-4F19-BF97-44CB15094591}"/>
    <cellStyle name="Total 5 6 2 2 2" xfId="32615" xr:uid="{EF0C5814-A684-4245-9CE6-5FE41EC49A7A}"/>
    <cellStyle name="Total 5 6 2 2 3" xfId="32616" xr:uid="{DD9308E8-DA9A-4896-8382-9A51EACFE888}"/>
    <cellStyle name="Total 5 6 2 3" xfId="32617" xr:uid="{533E4EA0-59E7-4367-A938-0DC330E2C93F}"/>
    <cellStyle name="Total 5 6 2 4" xfId="32618" xr:uid="{BCF8043F-6BD3-40E8-B7A2-D71D9254D7CA}"/>
    <cellStyle name="Total 5 6 3" xfId="32619" xr:uid="{1AEC7464-C7F9-4A27-B427-3442B5C3E08A}"/>
    <cellStyle name="Total 5 6 3 2" xfId="32620" xr:uid="{B910D1C1-921C-41F2-912F-7187FE985420}"/>
    <cellStyle name="Total 5 6 3 2 2" xfId="32621" xr:uid="{0127EB3E-8784-466B-9483-64DBE5A2AA51}"/>
    <cellStyle name="Total 5 6 3 2 3" xfId="32622" xr:uid="{2BA2F9AB-709A-419C-8DE1-B548764B3F3A}"/>
    <cellStyle name="Total 5 6 3 3" xfId="32623" xr:uid="{93B4AEEB-A66F-44B2-8C42-67E3325D8CB8}"/>
    <cellStyle name="Total 5 6 3 4" xfId="32624" xr:uid="{D3190C63-2FB3-4AA6-8053-4F6717511832}"/>
    <cellStyle name="Total 5 6 4" xfId="32625" xr:uid="{C86A3424-5972-475C-AD53-A9F9193AC2FE}"/>
    <cellStyle name="Total 5 6 4 2" xfId="32626" xr:uid="{0935D375-27AC-4B92-B096-CA7C4513BC80}"/>
    <cellStyle name="Total 5 6 4 2 2" xfId="32627" xr:uid="{0A843BBD-7BDF-4A15-8384-877DA90C7482}"/>
    <cellStyle name="Total 5 6 4 2 3" xfId="32628" xr:uid="{87971FC1-5D7B-4E18-B485-4AADDD1DD014}"/>
    <cellStyle name="Total 5 6 4 3" xfId="32629" xr:uid="{81B53F80-E913-4055-ACB6-C74B5AD9B2FC}"/>
    <cellStyle name="Total 5 6 4 4" xfId="32630" xr:uid="{E1289C9A-A0D7-4E04-BAEB-DBA985ADDC5D}"/>
    <cellStyle name="Total 5 6 5" xfId="32631" xr:uid="{818EA658-66CA-4DF1-A61B-10F69A486BCB}"/>
    <cellStyle name="Total 5 6 5 2" xfId="32632" xr:uid="{A1956B4D-5390-45B0-AC81-B1D7459B9159}"/>
    <cellStyle name="Total 5 6 5 2 2" xfId="32633" xr:uid="{57E40827-B541-4E72-9335-9EA64AFEFDB9}"/>
    <cellStyle name="Total 5 6 5 2 3" xfId="32634" xr:uid="{DAB9F13C-DF2F-4032-83CE-0A562EF763B5}"/>
    <cellStyle name="Total 5 6 5 3" xfId="32635" xr:uid="{3E5B7D98-EC87-4A54-BBCE-EE5B56FD51EF}"/>
    <cellStyle name="Total 5 6 5 4" xfId="32636" xr:uid="{DD91A0BF-FD9A-4466-A0E4-1DF5153930B1}"/>
    <cellStyle name="Total 5 6 6" xfId="32637" xr:uid="{5ED25740-07E9-4360-BE9F-B55D57BE6F40}"/>
    <cellStyle name="Total 5 6 6 2" xfId="32638" xr:uid="{9217390B-3375-4ED3-BF40-A3C3F060F58B}"/>
    <cellStyle name="Total 5 6 6 2 2" xfId="32639" xr:uid="{1405CC1E-1D29-460B-8DC5-26EF958174B2}"/>
    <cellStyle name="Total 5 6 6 2 3" xfId="32640" xr:uid="{3CC2658B-F286-431A-A82D-44302F1DBF51}"/>
    <cellStyle name="Total 5 6 6 3" xfId="32641" xr:uid="{2CF07F14-18EA-49A5-AFFE-BC575BBBC1F1}"/>
    <cellStyle name="Total 5 6 6 4" xfId="32642" xr:uid="{BE30431E-A757-434B-A7B3-1C31D1AE7E69}"/>
    <cellStyle name="Total 5 6 7" xfId="32643" xr:uid="{C16F254F-5A32-4A5A-8F72-00587C11CDA2}"/>
    <cellStyle name="Total 5 6 7 2" xfId="32644" xr:uid="{59C1A3C3-54C9-4E6F-B1DB-1C223E7C0117}"/>
    <cellStyle name="Total 5 6 7 3" xfId="32645" xr:uid="{8446EAA1-41B5-4D0C-9332-36B6EFE698BF}"/>
    <cellStyle name="Total 5 6 8" xfId="32646" xr:uid="{51253CE7-341F-4AE9-BE82-41D92A4EECAC}"/>
    <cellStyle name="Total 5 6 9" xfId="32647" xr:uid="{3B9D2DA6-4D84-490C-8A70-704BFA7D9D8A}"/>
    <cellStyle name="Total 5 7" xfId="32648" xr:uid="{31F6B5AD-03A4-46CA-B071-9F1D4D4A29FE}"/>
    <cellStyle name="Total 5 7 2" xfId="32649" xr:uid="{93C3937F-0200-496C-9574-156288DABC41}"/>
    <cellStyle name="Total 5 7 2 2" xfId="32650" xr:uid="{6E7D481C-D5D3-4429-A457-BACED547F351}"/>
    <cellStyle name="Total 5 7 2 2 2" xfId="32651" xr:uid="{90CEBBA4-8C2E-4219-8EB6-CE9C2B134FB3}"/>
    <cellStyle name="Total 5 7 2 2 3" xfId="32652" xr:uid="{A9C4DCB4-1D63-462C-9682-440A861F0995}"/>
    <cellStyle name="Total 5 7 2 3" xfId="32653" xr:uid="{0826CE76-267B-4317-B760-3843427D9EE8}"/>
    <cellStyle name="Total 5 7 2 4" xfId="32654" xr:uid="{B50F3BC9-F583-44FA-86F7-8ECC12DCBE57}"/>
    <cellStyle name="Total 5 7 3" xfId="32655" xr:uid="{BBB1496D-E1FD-476E-9172-84343448BA48}"/>
    <cellStyle name="Total 5 7 3 2" xfId="32656" xr:uid="{6A674188-FB49-4B21-BC99-91B4853D442B}"/>
    <cellStyle name="Total 5 7 3 2 2" xfId="32657" xr:uid="{3E0EC5FA-813A-4F5B-9F65-9DCAC82DE766}"/>
    <cellStyle name="Total 5 7 3 2 3" xfId="32658" xr:uid="{CCA61482-AD95-488E-A230-1B85E2223B2F}"/>
    <cellStyle name="Total 5 7 3 3" xfId="32659" xr:uid="{B469BB7B-F2C2-4053-BA1E-5143739E8E00}"/>
    <cellStyle name="Total 5 7 3 4" xfId="32660" xr:uid="{219B18C1-3AED-4B91-AC46-57E06012DB1B}"/>
    <cellStyle name="Total 5 7 4" xfId="32661" xr:uid="{23001A2D-2161-4D25-A5F1-B8AEA1109FD3}"/>
    <cellStyle name="Total 5 7 4 2" xfId="32662" xr:uid="{82AF519B-B79D-4FE5-AA8F-02CE1B037941}"/>
    <cellStyle name="Total 5 7 4 2 2" xfId="32663" xr:uid="{771863C3-58DF-46B5-9385-94BAF2C939FD}"/>
    <cellStyle name="Total 5 7 4 2 3" xfId="32664" xr:uid="{9E52B651-334F-4774-8B2D-736D1AB6E8BB}"/>
    <cellStyle name="Total 5 7 4 3" xfId="32665" xr:uid="{91D430DD-EE87-451A-AC6B-AAB456D62014}"/>
    <cellStyle name="Total 5 7 4 4" xfId="32666" xr:uid="{081886EB-18B9-45BE-B99C-C1F260EF3293}"/>
    <cellStyle name="Total 5 7 5" xfId="32667" xr:uid="{9EDA0C48-94B1-4939-9FD9-1874D6B003C3}"/>
    <cellStyle name="Total 5 7 5 2" xfId="32668" xr:uid="{97AA20F4-8B8E-43F5-8275-ED6AAFDCEB8C}"/>
    <cellStyle name="Total 5 7 5 2 2" xfId="32669" xr:uid="{455148A4-697F-4578-8779-DAE99E12253C}"/>
    <cellStyle name="Total 5 7 5 2 3" xfId="32670" xr:uid="{E730A30D-FC29-4249-B054-C3F62BD0C53B}"/>
    <cellStyle name="Total 5 7 5 3" xfId="32671" xr:uid="{F1B67DB7-FC10-4FF0-8F29-281AD2AA690B}"/>
    <cellStyle name="Total 5 7 5 4" xfId="32672" xr:uid="{41D251DD-2442-4F64-B577-188194B27FE9}"/>
    <cellStyle name="Total 5 7 6" xfId="32673" xr:uid="{AB31858C-B354-4F97-9F34-5E3B3C6580E8}"/>
    <cellStyle name="Total 5 7 6 2" xfId="32674" xr:uid="{B719B8CF-DF3C-4ED0-829E-4C41C9B02B82}"/>
    <cellStyle name="Total 5 7 6 2 2" xfId="32675" xr:uid="{BB586221-1E41-4413-8F62-81B3ED337F14}"/>
    <cellStyle name="Total 5 7 6 2 3" xfId="32676" xr:uid="{6BF2CB05-4BA2-4BF2-A48B-894B2B083B9E}"/>
    <cellStyle name="Total 5 7 6 3" xfId="32677" xr:uid="{A43236E2-CE2F-4EA1-8DFC-CD9D432A2631}"/>
    <cellStyle name="Total 5 7 6 4" xfId="32678" xr:uid="{D5CE5438-C531-4FCA-B22A-90570C1789F1}"/>
    <cellStyle name="Total 5 7 7" xfId="32679" xr:uid="{55256214-5B24-4AC3-96F0-8E7FFB7C5D54}"/>
    <cellStyle name="Total 5 7 7 2" xfId="32680" xr:uid="{AD1B1E16-645B-4E68-826F-312B77ED056F}"/>
    <cellStyle name="Total 5 7 7 3" xfId="32681" xr:uid="{65BAD2B5-D639-4516-9EE9-B84E3BD1F048}"/>
    <cellStyle name="Total 5 7 8" xfId="32682" xr:uid="{D65AD39E-98A6-4092-A465-FFF4B2550F37}"/>
    <cellStyle name="Total 5 7 9" xfId="32683" xr:uid="{9E90A306-4F6A-4D61-B5FD-5D1B04DCCD33}"/>
    <cellStyle name="Total 5 8" xfId="32684" xr:uid="{7D9C3F6C-0B66-4167-9D1C-1368234539FA}"/>
    <cellStyle name="Total 5 8 2" xfId="32685" xr:uid="{57B3B149-BE74-4ABE-9336-B93E598127BC}"/>
    <cellStyle name="Total 5 8 2 2" xfId="32686" xr:uid="{018064F7-7EBB-4932-A800-78308D29A6BE}"/>
    <cellStyle name="Total 5 8 2 2 2" xfId="32687" xr:uid="{7333456A-9716-49F9-ADA2-11B923B11564}"/>
    <cellStyle name="Total 5 8 2 2 3" xfId="32688" xr:uid="{CB4EE58F-A3CC-419C-9DD4-6A99B349436A}"/>
    <cellStyle name="Total 5 8 2 3" xfId="32689" xr:uid="{9A09820E-42A6-49A0-A81F-2EF46BC918D5}"/>
    <cellStyle name="Total 5 8 2 4" xfId="32690" xr:uid="{E2342698-7C2B-412C-A9BA-3F1C0E5CB176}"/>
    <cellStyle name="Total 5 8 3" xfId="32691" xr:uid="{74E7E5FC-C9B4-4F43-9253-EB15F1D9B466}"/>
    <cellStyle name="Total 5 8 3 2" xfId="32692" xr:uid="{81590494-A043-4211-90BF-2A72E125BE6A}"/>
    <cellStyle name="Total 5 8 3 2 2" xfId="32693" xr:uid="{C35B9B87-1DE6-46EE-9926-5FADF53EC86F}"/>
    <cellStyle name="Total 5 8 3 2 3" xfId="32694" xr:uid="{BB292CE3-869C-46F2-94E6-1A987E55DF46}"/>
    <cellStyle name="Total 5 8 3 3" xfId="32695" xr:uid="{8C7BB896-6597-486D-9C1E-81389730BC16}"/>
    <cellStyle name="Total 5 8 3 4" xfId="32696" xr:uid="{1868F803-1C9C-4A4D-A085-682DBF7C414F}"/>
    <cellStyle name="Total 5 8 4" xfId="32697" xr:uid="{DBAFDFF6-A663-4855-A7AE-74D7619DBF9B}"/>
    <cellStyle name="Total 5 8 4 2" xfId="32698" xr:uid="{C8961B67-7F10-48AA-ABC9-B6E7BB962038}"/>
    <cellStyle name="Total 5 8 4 2 2" xfId="32699" xr:uid="{452E2EA6-9D72-4E56-AE25-7DA0ABC86412}"/>
    <cellStyle name="Total 5 8 4 2 3" xfId="32700" xr:uid="{886553C5-090B-4DA0-A20C-DEE3ECE5A73E}"/>
    <cellStyle name="Total 5 8 4 3" xfId="32701" xr:uid="{417B0BF3-86F5-41E8-95F0-86D047FB7F23}"/>
    <cellStyle name="Total 5 8 4 4" xfId="32702" xr:uid="{D3B4C13A-6F3D-453E-BE23-2FA5F124FCBB}"/>
    <cellStyle name="Total 5 8 5" xfId="32703" xr:uid="{A2BD3F7D-7D20-465E-AF77-265FB4977451}"/>
    <cellStyle name="Total 5 8 5 2" xfId="32704" xr:uid="{EA223CB0-FF79-4FF2-82E8-8A9C53654318}"/>
    <cellStyle name="Total 5 8 5 2 2" xfId="32705" xr:uid="{DC51C164-CE18-40CD-8323-7F12ECF1D7D2}"/>
    <cellStyle name="Total 5 8 5 2 3" xfId="32706" xr:uid="{AC90CFDA-8323-42AA-95E5-873150E8A0F9}"/>
    <cellStyle name="Total 5 8 5 3" xfId="32707" xr:uid="{467521BB-8493-409B-A842-A7548BD0B581}"/>
    <cellStyle name="Total 5 8 5 4" xfId="32708" xr:uid="{95937527-D67B-45F5-AF7D-F37EFB74850E}"/>
    <cellStyle name="Total 5 8 6" xfId="32709" xr:uid="{707480D9-6375-49DF-A610-D44204FAAEF0}"/>
    <cellStyle name="Total 5 8 6 2" xfId="32710" xr:uid="{4B42D73F-DD46-413B-A407-FA720888C0FE}"/>
    <cellStyle name="Total 5 8 6 2 2" xfId="32711" xr:uid="{07595E81-9398-403F-9C8B-7DC52866846E}"/>
    <cellStyle name="Total 5 8 6 2 3" xfId="32712" xr:uid="{5EF28E1F-9DBD-468B-B275-8EED45CAD7E3}"/>
    <cellStyle name="Total 5 8 6 3" xfId="32713" xr:uid="{185CF33D-220B-4C21-9217-373EB5133893}"/>
    <cellStyle name="Total 5 8 6 4" xfId="32714" xr:uid="{DB5B9F6E-141A-47E8-B363-DC735128507B}"/>
    <cellStyle name="Total 5 8 7" xfId="32715" xr:uid="{017FDA3B-8143-47B0-ABEE-041D89F2F275}"/>
    <cellStyle name="Total 5 8 7 2" xfId="32716" xr:uid="{86B88334-6FEF-4ADF-AA07-D30DF9C9BA83}"/>
    <cellStyle name="Total 5 8 7 3" xfId="32717" xr:uid="{3980F3FA-4D9E-4118-A5BE-27EFFCECC868}"/>
    <cellStyle name="Total 5 8 8" xfId="32718" xr:uid="{AC75F43C-336B-467F-8C1C-019D221E842F}"/>
    <cellStyle name="Total 5 8 9" xfId="32719" xr:uid="{A4E62413-2C0A-4551-B68A-475FF1180D32}"/>
    <cellStyle name="Total 5 9" xfId="32720" xr:uid="{E74CA91F-766B-4ED9-AC08-C1C55145A975}"/>
    <cellStyle name="Total 5 9 2" xfId="32721" xr:uid="{0DC88F6F-7B00-4E44-8243-53C8268ACD8B}"/>
    <cellStyle name="Total 5 9 2 2" xfId="32722" xr:uid="{17482BED-2144-4070-9970-302A83E5AEB5}"/>
    <cellStyle name="Total 5 9 2 2 2" xfId="32723" xr:uid="{7FE480C6-89B7-4C94-9181-078054777355}"/>
    <cellStyle name="Total 5 9 2 2 3" xfId="32724" xr:uid="{3072DE4E-2A61-45EC-8A84-CA9840B0079E}"/>
    <cellStyle name="Total 5 9 2 3" xfId="32725" xr:uid="{855D2DA7-8455-4C41-9F9E-EA237D463C7F}"/>
    <cellStyle name="Total 5 9 2 4" xfId="32726" xr:uid="{860C928B-37AE-4984-BA82-B684E8B51AE4}"/>
    <cellStyle name="Total 5 9 3" xfId="32727" xr:uid="{477CCC33-3C4A-4174-88DE-E47F9EEB393E}"/>
    <cellStyle name="Total 5 9 3 2" xfId="32728" xr:uid="{6F031F8A-1B7F-4E80-B53A-5B02481203BD}"/>
    <cellStyle name="Total 5 9 3 2 2" xfId="32729" xr:uid="{CFBCE0EE-083F-4EA8-9F29-1F28E709E4D0}"/>
    <cellStyle name="Total 5 9 3 2 3" xfId="32730" xr:uid="{71F87465-5475-4D31-9397-D53FE182AA8D}"/>
    <cellStyle name="Total 5 9 3 3" xfId="32731" xr:uid="{141A9A1F-A570-4F3B-A92F-D986908F8F51}"/>
    <cellStyle name="Total 5 9 3 4" xfId="32732" xr:uid="{FC1FB9AC-0E71-4989-A335-35A62641246D}"/>
    <cellStyle name="Total 5 9 4" xfId="32733" xr:uid="{7E58135A-6015-4DA5-A6DD-0404576C1162}"/>
    <cellStyle name="Total 5 9 4 2" xfId="32734" xr:uid="{FDE6F86A-5CCE-4096-BA27-9DEE9330720B}"/>
    <cellStyle name="Total 5 9 4 2 2" xfId="32735" xr:uid="{8541C334-80DF-4436-AFC4-B8B007CD7368}"/>
    <cellStyle name="Total 5 9 4 2 3" xfId="32736" xr:uid="{91C464D6-CB19-47ED-85EB-36214B45E4E8}"/>
    <cellStyle name="Total 5 9 4 3" xfId="32737" xr:uid="{E3B76D31-42D0-4727-B94F-C0555C88DB89}"/>
    <cellStyle name="Total 5 9 4 4" xfId="32738" xr:uid="{2D10934F-D70D-4D7C-A027-4BF36DA465E5}"/>
    <cellStyle name="Total 5 9 5" xfId="32739" xr:uid="{AF4409D2-3AD3-4FC5-8754-D7A5C93609AB}"/>
    <cellStyle name="Total 5 9 5 2" xfId="32740" xr:uid="{AB545A34-14C8-4442-8427-04155E4C2A1B}"/>
    <cellStyle name="Total 5 9 5 2 2" xfId="32741" xr:uid="{3B7FF021-25C2-48A6-B3EA-897107A8143F}"/>
    <cellStyle name="Total 5 9 5 2 3" xfId="32742" xr:uid="{607F4CEF-8DEE-4AEB-AC5B-9BE96FDDF1CC}"/>
    <cellStyle name="Total 5 9 5 3" xfId="32743" xr:uid="{325850B6-63B2-4E4C-AFB2-C12A1F977647}"/>
    <cellStyle name="Total 5 9 5 4" xfId="32744" xr:uid="{4AB442B6-79CD-48CD-B222-BEF205DA356F}"/>
    <cellStyle name="Total 5 9 6" xfId="32745" xr:uid="{C954A9DC-3A89-4E23-BCB8-A6FF6BBC48AD}"/>
    <cellStyle name="Total 5 9 6 2" xfId="32746" xr:uid="{11747454-49C1-4966-BE99-ED24CA9E7225}"/>
    <cellStyle name="Total 5 9 6 2 2" xfId="32747" xr:uid="{FA447167-9638-4522-997E-8172334F13A5}"/>
    <cellStyle name="Total 5 9 6 2 3" xfId="32748" xr:uid="{1B1EF4F0-FC20-4F8E-87D6-7D3D97C84748}"/>
    <cellStyle name="Total 5 9 6 3" xfId="32749" xr:uid="{19E92DF9-C845-4681-8A22-96C2DB2FBF48}"/>
    <cellStyle name="Total 5 9 6 4" xfId="32750" xr:uid="{0F01CD55-2D89-4779-A7A1-387283E37872}"/>
    <cellStyle name="Total 5 9 7" xfId="32751" xr:uid="{31B6EE93-26B9-4C03-BC05-5ACFB27A1A07}"/>
    <cellStyle name="Total 5 9 7 2" xfId="32752" xr:uid="{37876E71-6D4F-4045-97E4-F47F7A8E47B0}"/>
    <cellStyle name="Total 5 9 7 3" xfId="32753" xr:uid="{518BFD5C-8AF0-4B7E-B468-E2096BCC9348}"/>
    <cellStyle name="Total 5 9 8" xfId="32754" xr:uid="{A7107028-B67F-4D7D-A32B-F5DE6C356730}"/>
    <cellStyle name="Total 5 9 9" xfId="32755" xr:uid="{67A6E0F9-3186-4F45-BCE7-B519678900A5}"/>
    <cellStyle name="Total 6" xfId="1331" xr:uid="{6723BC39-D4D3-49BA-ACCD-411168D12F50}"/>
    <cellStyle name="Total 6 2" xfId="4427" xr:uid="{201B394D-AD04-4404-B71E-E7B725D80825}"/>
    <cellStyle name="Total 7" xfId="49626" xr:uid="{3AAADBF9-B3D5-4AE4-AF2E-664E46D11859}"/>
    <cellStyle name="Total 8" xfId="266" xr:uid="{75A3B570-68C0-4F32-9AF8-393B3BE80A0B}"/>
    <cellStyle name="Warning Text 2" xfId="269" xr:uid="{10A5FF43-DD67-4365-B50D-98D591104F50}"/>
    <cellStyle name="Warning Text 2 2" xfId="3595" xr:uid="{7075EB17-5CCC-498E-AD46-C7D12BA3C249}"/>
    <cellStyle name="Warning Text 2 3" xfId="32756" xr:uid="{8D0324F0-E965-4B61-8271-C2C337A81F6D}"/>
    <cellStyle name="Warning Text 2 4" xfId="32757" xr:uid="{DDCBE4CE-BE1D-4A15-80A2-D831AEEA4FD9}"/>
    <cellStyle name="Warning Text 2 5" xfId="3821" xr:uid="{E2C77235-97BD-4344-9899-22940FB53BE7}"/>
    <cellStyle name="Warning Text 2 6" xfId="49739" xr:uid="{98638352-B55B-4099-ADA6-CD99E19C558D}"/>
    <cellStyle name="Warning Text 3" xfId="309" xr:uid="{3A7181E1-875F-4DF6-8504-F0358820C08B}"/>
    <cellStyle name="Warning Text 3 2" xfId="3820" xr:uid="{EA7871CB-1CBF-4768-95F1-8686A621FFAB}"/>
    <cellStyle name="Warning Text 4" xfId="715" xr:uid="{3BDA74BB-648C-4C75-9FD0-4E3A4468952F}"/>
    <cellStyle name="Warning Text 5" xfId="523" xr:uid="{AA4DEC2C-1871-461B-AD97-E17D661FD8DE}"/>
    <cellStyle name="Warning Text 6" xfId="1332" xr:uid="{FDC58775-FBA9-4D3D-815C-EABAFB8C467F}"/>
    <cellStyle name="Warning Text 6 2" xfId="4428" xr:uid="{8E2A8225-F074-410E-904A-C0A66ED7F636}"/>
    <cellStyle name="Warning Text 7" xfId="49623" xr:uid="{655F7C00-DFF8-42D4-BDC7-58986E3FA62B}"/>
    <cellStyle name="Warning Text 8" xfId="268" xr:uid="{79F2C15A-7641-4DDF-96DD-9154430D13CB}"/>
    <cellStyle name="เครื่องหมายจุลภาค [0]" xfId="270" xr:uid="{15C08B50-0216-4142-8DE4-7F87FB77762E}"/>
    <cellStyle name="เครื่องหมายจุลภาค_001K-1,2,3" xfId="271" xr:uid="{129EB6AD-40C0-488C-AC98-6043F15642E2}"/>
    <cellStyle name="เครื่องหมายสกุลเงิน [0]" xfId="272" xr:uid="{03678CEA-2645-4D5E-8F85-47BC0BD9D791}"/>
    <cellStyle name="เครื่องหมายสกุลเงิน_ATC106A" xfId="273" xr:uid="{44C77EC5-D373-424D-AD53-D4B56253FF8C}"/>
    <cellStyle name="เชื่อมโยงหลายมิติ" xfId="274" xr:uid="{5D7AB98F-5CC5-4C76-BF44-4361077D2979}"/>
    <cellStyle name="เซลล์ตรวจสอบ" xfId="3717" xr:uid="{1E0AD225-3AE2-4EE1-942A-97F794A96D10}"/>
    <cellStyle name="เซลล์ที่มีการเชื่อมโยง" xfId="3716" xr:uid="{A389BE28-3A9B-4C17-9F79-CD76A9EF0FF3}"/>
    <cellStyle name="แย่" xfId="3715" xr:uid="{3707823A-EFE2-4D4A-A5CD-49581E3AAB5F}"/>
    <cellStyle name="แสดงผล" xfId="3713" xr:uid="{6473165A-D3D6-4711-89C5-F13A42C1E062}"/>
    <cellStyle name="แสดงผล 10" xfId="32758" xr:uid="{77A7BCD9-8E41-428C-AEC9-F488C1CFFA96}"/>
    <cellStyle name="แสดงผล 10 2" xfId="32759" xr:uid="{73E93D88-AC77-4D61-B979-AD2CB7EEF6B8}"/>
    <cellStyle name="แสดงผล 10 2 2" xfId="32760" xr:uid="{E3C529CE-EACB-4751-85A4-86FE204A883D}"/>
    <cellStyle name="แสดงผล 10 2 2 2" xfId="32761" xr:uid="{5E72A143-95B3-41EF-B7FE-B76C6D265D8C}"/>
    <cellStyle name="แสดงผล 10 2 2 3" xfId="32762" xr:uid="{9263E32C-1615-4C16-9B4D-18BDE52E5D7E}"/>
    <cellStyle name="แสดงผล 10 2 3" xfId="32763" xr:uid="{C71CF54C-7630-4778-9E07-906266E5BABB}"/>
    <cellStyle name="แสดงผล 10 2 4" xfId="32764" xr:uid="{7F8038AE-CA5E-4382-9870-39923DE97BAA}"/>
    <cellStyle name="แสดงผล 10 3" xfId="32765" xr:uid="{6584FC90-1706-42BD-8BC7-EA9CE4FD0E21}"/>
    <cellStyle name="แสดงผล 10 3 2" xfId="32766" xr:uid="{503430D5-CB7B-4935-AFE3-DB07AFBEC557}"/>
    <cellStyle name="แสดงผล 10 3 2 2" xfId="32767" xr:uid="{2014E9F3-9307-42B1-8D0F-32B462EDC2E2}"/>
    <cellStyle name="แสดงผล 10 3 2 3" xfId="32768" xr:uid="{83F37046-5789-4DC5-87B6-B14CC252DFEC}"/>
    <cellStyle name="แสดงผล 10 3 3" xfId="32769" xr:uid="{7A84E746-0264-4744-ABF4-E6EE0006893A}"/>
    <cellStyle name="แสดงผล 10 3 4" xfId="32770" xr:uid="{00CF4A94-9854-4322-B5E8-493C5B7F8AE7}"/>
    <cellStyle name="แสดงผล 10 4" xfId="32771" xr:uid="{849543AE-1B5B-4AC9-99CC-A952D9332F6E}"/>
    <cellStyle name="แสดงผล 10 4 2" xfId="32772" xr:uid="{B4AE54A1-D9BB-4260-B0E3-1BC42E22865F}"/>
    <cellStyle name="แสดงผล 10 4 2 2" xfId="32773" xr:uid="{CBEDD556-58D6-4F4A-B6F1-91EE575BC9CD}"/>
    <cellStyle name="แสดงผล 10 4 2 3" xfId="32774" xr:uid="{24A4D284-8A1C-41DE-86F1-71DAD67856F1}"/>
    <cellStyle name="แสดงผล 10 4 3" xfId="32775" xr:uid="{2B96C774-9C48-44FC-BCD0-B4B368CAAEF0}"/>
    <cellStyle name="แสดงผล 10 4 4" xfId="32776" xr:uid="{0EF8A50C-A804-4F92-AD6F-C80F7FD13271}"/>
    <cellStyle name="แสดงผล 10 5" xfId="32777" xr:uid="{41BE4571-94F7-4E33-A7CE-999407DE5048}"/>
    <cellStyle name="แสดงผล 10 5 2" xfId="32778" xr:uid="{14ADD457-C415-4A23-8D07-C73BEA13141D}"/>
    <cellStyle name="แสดงผล 10 5 2 2" xfId="32779" xr:uid="{3BDEF545-93AA-4899-82A8-4549DA4BA6D9}"/>
    <cellStyle name="แสดงผล 10 5 2 3" xfId="32780" xr:uid="{A2306F6C-2FA0-4E89-A6C6-3427178E7D31}"/>
    <cellStyle name="แสดงผล 10 5 3" xfId="32781" xr:uid="{8271C75C-48B0-4849-933A-0F4AC6BAFCA2}"/>
    <cellStyle name="แสดงผล 10 5 4" xfId="32782" xr:uid="{6F6DD3BF-D67A-410D-B13A-3EDEB99BBDBE}"/>
    <cellStyle name="แสดงผล 10 6" xfId="32783" xr:uid="{16B4CF3E-9340-4711-9608-DE8C0991541E}"/>
    <cellStyle name="แสดงผล 10 6 2" xfId="32784" xr:uid="{EB38A023-28C9-4F1E-9DB1-1AB2F6C98993}"/>
    <cellStyle name="แสดงผล 10 6 2 2" xfId="32785" xr:uid="{D16DE720-3434-4831-B81D-94AE7207B9C4}"/>
    <cellStyle name="แสดงผล 10 6 2 3" xfId="32786" xr:uid="{2435C8FF-5BB5-408E-AE1B-112658016E39}"/>
    <cellStyle name="แสดงผล 10 6 3" xfId="32787" xr:uid="{0E84E5BC-2840-47A8-9197-0A91B87E7079}"/>
    <cellStyle name="แสดงผล 10 6 4" xfId="32788" xr:uid="{57FC44F7-BE06-4F55-8C9E-24B1F18E30C9}"/>
    <cellStyle name="แสดงผล 10 7" xfId="32789" xr:uid="{37278E60-F0F3-4DE5-9E41-0E77E01297A5}"/>
    <cellStyle name="แสดงผล 10 7 2" xfId="32790" xr:uid="{AD9F1ECE-E832-481F-9092-6B1B300C197D}"/>
    <cellStyle name="แสดงผล 10 7 3" xfId="32791" xr:uid="{B1397CE7-40E6-4BD0-BF1A-7BA7E2AB19EB}"/>
    <cellStyle name="แสดงผล 10 8" xfId="32792" xr:uid="{4F564B4A-A905-4081-A82E-A9876C8FE116}"/>
    <cellStyle name="แสดงผล 10 9" xfId="32793" xr:uid="{3AA041A7-75DE-4D84-8A41-74F9214EBB12}"/>
    <cellStyle name="แสดงผล 11" xfId="32794" xr:uid="{E99B4C13-F2F2-4CDE-9E02-DA1954E62B00}"/>
    <cellStyle name="แสดงผล 11 2" xfId="32795" xr:uid="{C50E19DA-6EA4-409E-88E5-FE3268BBD210}"/>
    <cellStyle name="แสดงผล 11 2 2" xfId="32796" xr:uid="{6D69E8BE-7E9A-4283-BEF5-1E73A879BE14}"/>
    <cellStyle name="แสดงผล 11 2 2 2" xfId="32797" xr:uid="{90777027-485C-41B0-A550-75493D2D7EC0}"/>
    <cellStyle name="แสดงผล 11 2 2 3" xfId="32798" xr:uid="{5CEB5BE4-8C5B-4EE0-89F5-DF6170DDCCCC}"/>
    <cellStyle name="แสดงผล 11 2 3" xfId="32799" xr:uid="{CF3AE7AF-20E7-4B00-B45C-7A7506B45641}"/>
    <cellStyle name="แสดงผล 11 2 4" xfId="32800" xr:uid="{B5F04202-5A09-491F-BD8A-E99CAA62CFB5}"/>
    <cellStyle name="แสดงผล 11 3" xfId="32801" xr:uid="{CA1F02CE-91C5-4EA9-94A8-5F387BFA046A}"/>
    <cellStyle name="แสดงผล 11 3 2" xfId="32802" xr:uid="{DD1CA4A8-CB63-4B7C-B697-9CD7D965D175}"/>
    <cellStyle name="แสดงผล 11 3 2 2" xfId="32803" xr:uid="{41918EFE-0F17-43D6-95F0-41813AACEBB8}"/>
    <cellStyle name="แสดงผล 11 3 2 3" xfId="32804" xr:uid="{4E69375F-6458-4974-B35A-B7E1CD26D0AA}"/>
    <cellStyle name="แสดงผล 11 3 3" xfId="32805" xr:uid="{6C70907D-03D5-49B0-B1D7-5F655DB91673}"/>
    <cellStyle name="แสดงผล 11 3 4" xfId="32806" xr:uid="{E710DBCF-3425-4C8E-B7C6-CA5D30BA198F}"/>
    <cellStyle name="แสดงผล 11 4" xfId="32807" xr:uid="{967864CA-9CC3-453F-A996-DBE2AC9A9FB5}"/>
    <cellStyle name="แสดงผล 11 4 2" xfId="32808" xr:uid="{9CCE32A6-4F8B-449F-B95E-053DB2E87299}"/>
    <cellStyle name="แสดงผล 11 4 2 2" xfId="32809" xr:uid="{C94655AA-7145-47BD-AD76-443DB1C94037}"/>
    <cellStyle name="แสดงผล 11 4 2 3" xfId="32810" xr:uid="{CC48C2FA-60D1-422C-ACDC-BDB3BCA9E45F}"/>
    <cellStyle name="แสดงผล 11 4 3" xfId="32811" xr:uid="{25C3643A-1E49-4D1C-BE6F-9DAAE1469E71}"/>
    <cellStyle name="แสดงผล 11 4 4" xfId="32812" xr:uid="{2C636688-B276-4665-88E0-70BC4A127536}"/>
    <cellStyle name="แสดงผล 11 5" xfId="32813" xr:uid="{C3D5BA69-71B0-4525-845D-AEF57A033DAC}"/>
    <cellStyle name="แสดงผล 11 5 2" xfId="32814" xr:uid="{DC962AED-0051-42AD-A2E8-03CDF150E66C}"/>
    <cellStyle name="แสดงผล 11 5 2 2" xfId="32815" xr:uid="{22A6761E-E6AB-43E2-AFE4-C2D7906AD393}"/>
    <cellStyle name="แสดงผล 11 5 2 3" xfId="32816" xr:uid="{CE8711E5-727A-4A7B-95F7-2767DA875695}"/>
    <cellStyle name="แสดงผล 11 5 3" xfId="32817" xr:uid="{62B7FD3A-2AF9-4380-897D-87622451CB10}"/>
    <cellStyle name="แสดงผล 11 5 4" xfId="32818" xr:uid="{1EE73B4E-7F93-4C65-941C-595CFF883189}"/>
    <cellStyle name="แสดงผล 11 6" xfId="32819" xr:uid="{1203FFFB-3EF0-4C16-8742-37900ED17C03}"/>
    <cellStyle name="แสดงผล 11 6 2" xfId="32820" xr:uid="{B757A6BA-1D45-4522-A33F-93208231CA29}"/>
    <cellStyle name="แสดงผล 11 6 2 2" xfId="32821" xr:uid="{655DF348-73C8-4B1B-81CC-78696EF14A8E}"/>
    <cellStyle name="แสดงผล 11 6 2 3" xfId="32822" xr:uid="{BAC56FB2-233B-4C50-BC2C-129E26BE82D6}"/>
    <cellStyle name="แสดงผล 11 6 3" xfId="32823" xr:uid="{CFDBAA5A-5724-43BE-8E4A-E30E2A56983C}"/>
    <cellStyle name="แสดงผล 11 6 4" xfId="32824" xr:uid="{6A18B0B2-474D-4ACC-AEE1-43D7194904E6}"/>
    <cellStyle name="แสดงผล 11 7" xfId="32825" xr:uid="{ABADEDC1-BFC5-4D22-9224-74572D52DE1A}"/>
    <cellStyle name="แสดงผล 11 7 2" xfId="32826" xr:uid="{EDB24D1E-8160-4C1E-A46F-B8757B2A7D69}"/>
    <cellStyle name="แสดงผล 11 7 3" xfId="32827" xr:uid="{57D88CBF-F2C7-4E34-8E17-70AD7B482477}"/>
    <cellStyle name="แสดงผล 11 8" xfId="32828" xr:uid="{918C809E-6058-4F14-BA79-282033E01E9A}"/>
    <cellStyle name="แสดงผล 11 9" xfId="32829" xr:uid="{0C367F87-4B5C-4B1F-AD85-50CAEB1AC687}"/>
    <cellStyle name="แสดงผล 12" xfId="32830" xr:uid="{C1C4C142-2E4F-43A6-900B-E8103F95EC96}"/>
    <cellStyle name="แสดงผล 12 2" xfId="32831" xr:uid="{49F9A037-F08E-45DE-9BFB-0DEECB9F03BF}"/>
    <cellStyle name="แสดงผล 12 2 2" xfId="32832" xr:uid="{0A656FFA-45F9-45D9-A304-5D95EAA2230A}"/>
    <cellStyle name="แสดงผล 12 2 2 2" xfId="32833" xr:uid="{A52FA03B-5131-4EFA-8A6A-19510A833FAC}"/>
    <cellStyle name="แสดงผล 12 2 2 3" xfId="32834" xr:uid="{00F93E34-6329-4051-B6CD-99A3B4D40468}"/>
    <cellStyle name="แสดงผล 12 2 3" xfId="32835" xr:uid="{E8242866-936F-41DF-BDC4-6457BBF43199}"/>
    <cellStyle name="แสดงผล 12 2 4" xfId="32836" xr:uid="{73A0DD85-950A-4806-85EC-31AEE63339BD}"/>
    <cellStyle name="แสดงผล 12 3" xfId="32837" xr:uid="{6FDCFD0C-9064-4918-9550-0F9811D4381F}"/>
    <cellStyle name="แสดงผล 12 3 2" xfId="32838" xr:uid="{F48565F4-13AB-48BE-B14F-2604C3B4063D}"/>
    <cellStyle name="แสดงผล 12 3 2 2" xfId="32839" xr:uid="{EA3BEC9C-8F52-4926-96F6-8C7C042BFA79}"/>
    <cellStyle name="แสดงผล 12 3 2 3" xfId="32840" xr:uid="{BD13B63C-3B8C-46FB-9D11-4B568A58535A}"/>
    <cellStyle name="แสดงผล 12 3 3" xfId="32841" xr:uid="{F6AD1BE3-1F51-464E-9DBA-8150C719A6D1}"/>
    <cellStyle name="แสดงผล 12 3 4" xfId="32842" xr:uid="{B16FA6A8-ED71-4841-A328-6CE74612072F}"/>
    <cellStyle name="แสดงผล 12 4" xfId="32843" xr:uid="{68B4F140-F52A-4448-8FFF-5FD55EEF5D08}"/>
    <cellStyle name="แสดงผล 12 4 2" xfId="32844" xr:uid="{BE5C88E6-6E15-42B1-A08B-F6082216D65C}"/>
    <cellStyle name="แสดงผล 12 4 2 2" xfId="32845" xr:uid="{666052E8-D6E7-4F00-86B8-AF871ABA02F0}"/>
    <cellStyle name="แสดงผล 12 4 2 3" xfId="32846" xr:uid="{EF65E428-48E1-4A53-A2E2-0930080340BC}"/>
    <cellStyle name="แสดงผล 12 4 3" xfId="32847" xr:uid="{9E0BBB5B-5C73-4E04-9DE4-E42D5EA57168}"/>
    <cellStyle name="แสดงผล 12 4 4" xfId="32848" xr:uid="{E1337501-8D61-4028-B4E8-904396940067}"/>
    <cellStyle name="แสดงผล 12 5" xfId="32849" xr:uid="{281A1212-9567-4414-B53D-67059C791F44}"/>
    <cellStyle name="แสดงผล 12 5 2" xfId="32850" xr:uid="{42FC11C0-B9DA-40DC-A1C4-6937A73651DB}"/>
    <cellStyle name="แสดงผล 12 5 2 2" xfId="32851" xr:uid="{5F21F21B-014A-4EBB-94C4-D0076EE6AEB3}"/>
    <cellStyle name="แสดงผล 12 5 2 3" xfId="32852" xr:uid="{0EA31765-E5C4-4993-BE8E-ACF843DDEACD}"/>
    <cellStyle name="แสดงผล 12 5 3" xfId="32853" xr:uid="{C0266AE8-2DDD-4AF9-8D4F-66CF12A2731C}"/>
    <cellStyle name="แสดงผล 12 5 4" xfId="32854" xr:uid="{167AD327-8A80-4BD7-931E-1B514FA39776}"/>
    <cellStyle name="แสดงผล 12 6" xfId="32855" xr:uid="{5480C24F-DAFC-45C0-85C1-FC8A992D39B6}"/>
    <cellStyle name="แสดงผล 12 6 2" xfId="32856" xr:uid="{20ED3212-E5AC-46F1-A854-D4142A8457EA}"/>
    <cellStyle name="แสดงผล 12 6 2 2" xfId="32857" xr:uid="{943331DA-16C9-4E43-BB28-93BF9C18D00F}"/>
    <cellStyle name="แสดงผล 12 6 2 3" xfId="32858" xr:uid="{F853DC54-1A74-4274-841B-344ACDDDA9ED}"/>
    <cellStyle name="แสดงผล 12 6 3" xfId="32859" xr:uid="{AC5E866A-CBC3-4485-A847-79B3C2782C65}"/>
    <cellStyle name="แสดงผล 12 6 4" xfId="32860" xr:uid="{81CF9C62-4C0E-4D5F-9A19-693EE3374265}"/>
    <cellStyle name="แสดงผล 12 7" xfId="32861" xr:uid="{F45EF3E6-2180-41B5-8338-A181EC0340CA}"/>
    <cellStyle name="แสดงผล 12 7 2" xfId="32862" xr:uid="{BA41FD56-2A3B-4370-B228-B791A738C0FB}"/>
    <cellStyle name="แสดงผล 12 7 3" xfId="32863" xr:uid="{24E06159-80D7-4A0A-8585-5A226FC80517}"/>
    <cellStyle name="แสดงผล 12 8" xfId="32864" xr:uid="{39D40099-A583-4953-BEA9-88331F15AFA4}"/>
    <cellStyle name="แสดงผล 12 9" xfId="32865" xr:uid="{93ADA0E9-7858-4088-AF04-F37B5B8F7022}"/>
    <cellStyle name="แสดงผล 13" xfId="32866" xr:uid="{E05B0FD0-6665-4B2D-81CA-1801A2E2FAFD}"/>
    <cellStyle name="แสดงผล 13 2" xfId="32867" xr:uid="{0524E7A4-8ECD-4958-A3E9-F80EEB76314D}"/>
    <cellStyle name="แสดงผล 13 2 2" xfId="32868" xr:uid="{3DA7459B-5BA4-4C5D-8724-27A6FDBD1F7D}"/>
    <cellStyle name="แสดงผล 13 2 2 2" xfId="32869" xr:uid="{D354C5B5-871F-402E-BFC9-60F8B6AA2414}"/>
    <cellStyle name="แสดงผล 13 2 2 3" xfId="32870" xr:uid="{568854ED-7009-4AD2-8F0C-913B23683389}"/>
    <cellStyle name="แสดงผล 13 2 3" xfId="32871" xr:uid="{A843E5CD-AD16-48A5-BF72-1234D5BB9708}"/>
    <cellStyle name="แสดงผล 13 2 4" xfId="32872" xr:uid="{97CBA82F-6D7A-4BDD-A18E-9AB97ED5F940}"/>
    <cellStyle name="แสดงผล 13 3" xfId="32873" xr:uid="{E7A8730B-1935-478A-B046-6E0F02EDDEA0}"/>
    <cellStyle name="แสดงผล 13 3 2" xfId="32874" xr:uid="{A3C10CBD-149C-4AEB-8BEC-CA0A90187E0F}"/>
    <cellStyle name="แสดงผล 13 3 2 2" xfId="32875" xr:uid="{9F91AF4B-8920-4410-B7F3-7F8009FA043D}"/>
    <cellStyle name="แสดงผล 13 3 2 3" xfId="32876" xr:uid="{5FB1E492-9A02-49C5-9C9C-ADC9011BB640}"/>
    <cellStyle name="แสดงผล 13 3 3" xfId="32877" xr:uid="{168048F3-1122-495E-ADC4-8D750E59296B}"/>
    <cellStyle name="แสดงผล 13 3 4" xfId="32878" xr:uid="{BA510A48-79B7-4CA4-B619-E74CF2FF0433}"/>
    <cellStyle name="แสดงผล 13 4" xfId="32879" xr:uid="{F4E77AD3-7425-4115-BC15-5BD18AE65788}"/>
    <cellStyle name="แสดงผล 13 4 2" xfId="32880" xr:uid="{8784FEC3-779C-404A-BA05-9E51F20C186B}"/>
    <cellStyle name="แสดงผล 13 4 2 2" xfId="32881" xr:uid="{CAA83588-7BAA-4C46-A513-9AE0AEAA5738}"/>
    <cellStyle name="แสดงผล 13 4 2 3" xfId="32882" xr:uid="{CE94B133-AE3D-489C-9CDC-8C0270B0161E}"/>
    <cellStyle name="แสดงผล 13 4 3" xfId="32883" xr:uid="{7C3B10D5-1C1C-4E93-ABB4-1EE5B753FA44}"/>
    <cellStyle name="แสดงผล 13 4 4" xfId="32884" xr:uid="{B6C49882-9252-4F70-B9A0-CFC1A9AFE9F3}"/>
    <cellStyle name="แสดงผล 13 5" xfId="32885" xr:uid="{60270939-621A-4444-B949-ECA67EC24797}"/>
    <cellStyle name="แสดงผล 13 5 2" xfId="32886" xr:uid="{B6959B0F-F712-4234-8B2E-EE3DFEA06370}"/>
    <cellStyle name="แสดงผล 13 5 2 2" xfId="32887" xr:uid="{45480E00-7AFC-40FA-B4E5-AB870A5C8CBC}"/>
    <cellStyle name="แสดงผล 13 5 2 3" xfId="32888" xr:uid="{C18F6F08-6F47-479B-92D6-6C817247AE52}"/>
    <cellStyle name="แสดงผล 13 5 3" xfId="32889" xr:uid="{469BB283-CD3B-45F7-A80F-C83BFB1F8712}"/>
    <cellStyle name="แสดงผล 13 5 4" xfId="32890" xr:uid="{719772A3-2A64-46C7-BB11-B20A9BBE9B79}"/>
    <cellStyle name="แสดงผล 13 6" xfId="32891" xr:uid="{58CE10ED-0B4C-4865-8423-776CF99AFF22}"/>
    <cellStyle name="แสดงผล 13 6 2" xfId="32892" xr:uid="{C0127622-786B-43F4-9513-266E1AE8740A}"/>
    <cellStyle name="แสดงผล 13 6 2 2" xfId="32893" xr:uid="{DCB49557-5346-49CD-973D-11723C32F437}"/>
    <cellStyle name="แสดงผล 13 6 2 3" xfId="32894" xr:uid="{762EAE17-61E9-4809-859C-C8CF5CDD7EC5}"/>
    <cellStyle name="แสดงผล 13 6 3" xfId="32895" xr:uid="{A8BE5223-8E40-451D-BF76-F02B5FF0C3C9}"/>
    <cellStyle name="แสดงผล 13 6 4" xfId="32896" xr:uid="{6EBD5F4E-7F43-4BF0-A731-475E72BEBAE4}"/>
    <cellStyle name="แสดงผล 13 7" xfId="32897" xr:uid="{CDCFC754-DF54-4739-A4F8-15CA65815AC1}"/>
    <cellStyle name="แสดงผล 13 7 2" xfId="32898" xr:uid="{C256F7AE-200C-4214-A8F3-43AE8240DF0B}"/>
    <cellStyle name="แสดงผล 13 7 3" xfId="32899" xr:uid="{4364A5D2-5D03-4190-9D31-26F5729A6D38}"/>
    <cellStyle name="แสดงผล 13 8" xfId="32900" xr:uid="{92FECB37-4E6C-4648-B3AD-8CEBF45E7AAD}"/>
    <cellStyle name="แสดงผล 13 9" xfId="32901" xr:uid="{CA2F23E1-8328-4AB4-A23D-2698D3820988}"/>
    <cellStyle name="แสดงผล 14" xfId="32902" xr:uid="{CE9A8DF4-ABEB-491B-BF2A-A8C9E407AD37}"/>
    <cellStyle name="แสดงผล 14 2" xfId="32903" xr:uid="{79897241-F1F8-45A4-A8DD-5EA15E370B5A}"/>
    <cellStyle name="แสดงผล 14 2 2" xfId="32904" xr:uid="{895C2CAC-9A7E-47EA-8074-F55C40422BAC}"/>
    <cellStyle name="แสดงผล 14 2 2 2" xfId="32905" xr:uid="{06C80136-4672-4076-AB44-BE6C226944B9}"/>
    <cellStyle name="แสดงผล 14 2 2 3" xfId="32906" xr:uid="{37C572D3-0D5F-4513-9084-65319652D392}"/>
    <cellStyle name="แสดงผล 14 2 3" xfId="32907" xr:uid="{4A6A94F0-6881-4B00-BB7D-6F6D51F19CFC}"/>
    <cellStyle name="แสดงผล 14 2 4" xfId="32908" xr:uid="{A91CF18D-2F27-4958-94D0-3E5CE016E4A6}"/>
    <cellStyle name="แสดงผล 14 3" xfId="32909" xr:uid="{0773507A-F9D7-48E7-B2E6-E7ADF46490B1}"/>
    <cellStyle name="แสดงผล 14 3 2" xfId="32910" xr:uid="{9357A804-317F-41F0-8D40-F9C6208EFAAC}"/>
    <cellStyle name="แสดงผล 14 3 2 2" xfId="32911" xr:uid="{A726C25B-92C2-4A18-80BC-A264DF40BDE9}"/>
    <cellStyle name="แสดงผล 14 3 2 3" xfId="32912" xr:uid="{6C09DECF-00EC-46F4-904B-567D952C87F4}"/>
    <cellStyle name="แสดงผล 14 3 3" xfId="32913" xr:uid="{EF1E1ECC-B77C-4FB6-8072-4F3E86ED3C2C}"/>
    <cellStyle name="แสดงผล 14 3 4" xfId="32914" xr:uid="{241AFAD2-8FD2-4863-B98D-7754733074C8}"/>
    <cellStyle name="แสดงผล 14 4" xfId="32915" xr:uid="{2A966FCE-322C-491F-8BA4-6957942E830C}"/>
    <cellStyle name="แสดงผล 14 4 2" xfId="32916" xr:uid="{F5F35F9F-9B5F-46E9-BB1E-3AB0CC6962FB}"/>
    <cellStyle name="แสดงผล 14 4 2 2" xfId="32917" xr:uid="{3C7A131C-EC23-4158-8FC5-E9699DBF4A22}"/>
    <cellStyle name="แสดงผล 14 4 2 3" xfId="32918" xr:uid="{7A78DC9C-42C3-48F8-B927-0B6374F44B78}"/>
    <cellStyle name="แสดงผล 14 4 3" xfId="32919" xr:uid="{1B648EF4-8592-42DE-95E6-354AE2292391}"/>
    <cellStyle name="แสดงผล 14 4 4" xfId="32920" xr:uid="{9A19231D-7327-4227-9A47-BF6B6B8C92BB}"/>
    <cellStyle name="แสดงผล 14 5" xfId="32921" xr:uid="{31858CDC-810D-406E-A852-8911448C9A14}"/>
    <cellStyle name="แสดงผล 14 5 2" xfId="32922" xr:uid="{AA0635DD-2487-4254-9E93-D334A85ECB02}"/>
    <cellStyle name="แสดงผล 14 5 2 2" xfId="32923" xr:uid="{21C23FBE-ECD0-4AB6-903C-52045CCF4D41}"/>
    <cellStyle name="แสดงผล 14 5 2 3" xfId="32924" xr:uid="{6447F9F4-2943-470A-86CC-EF01E565043F}"/>
    <cellStyle name="แสดงผล 14 5 3" xfId="32925" xr:uid="{888616CE-251F-439E-8A61-0D0A884AC14E}"/>
    <cellStyle name="แสดงผล 14 5 4" xfId="32926" xr:uid="{9FD5B14C-1907-4403-A43F-3D19E62D77B6}"/>
    <cellStyle name="แสดงผล 14 6" xfId="32927" xr:uid="{2822F47B-66A6-401D-B626-106A1B279962}"/>
    <cellStyle name="แสดงผล 14 6 2" xfId="32928" xr:uid="{9DA38FB6-6CDD-432E-B37A-8D1BE23E87D3}"/>
    <cellStyle name="แสดงผล 14 6 2 2" xfId="32929" xr:uid="{80E122B5-3B32-47DB-BF4A-654861EF063E}"/>
    <cellStyle name="แสดงผล 14 6 2 3" xfId="32930" xr:uid="{C34B1F15-1C83-479A-A6E5-1DAAAD13FA2F}"/>
    <cellStyle name="แสดงผล 14 6 3" xfId="32931" xr:uid="{FDD02F3D-34F0-4B62-BBF5-0864C5859BCC}"/>
    <cellStyle name="แสดงผล 14 6 4" xfId="32932" xr:uid="{8BCBB338-5FD2-4EF9-B555-2E49FB3D1910}"/>
    <cellStyle name="แสดงผล 14 7" xfId="32933" xr:uid="{C0E6FD40-E299-40AC-A86B-3CFFC6781EFD}"/>
    <cellStyle name="แสดงผล 14 7 2" xfId="32934" xr:uid="{629B7D5E-DB3D-4ED5-A218-76895903107A}"/>
    <cellStyle name="แสดงผล 14 7 3" xfId="32935" xr:uid="{BE0DCDB0-2FF0-46F1-A722-633A2F791F30}"/>
    <cellStyle name="แสดงผล 14 8" xfId="32936" xr:uid="{ED5951A9-4367-4E75-B95A-318E60393C6A}"/>
    <cellStyle name="แสดงผล 14 9" xfId="32937" xr:uid="{F8CDAE35-D9CF-4391-9AF9-C329638B0CC0}"/>
    <cellStyle name="แสดงผล 15" xfId="32938" xr:uid="{018C0C79-61E3-4EC4-8612-6EE7F2CB757D}"/>
    <cellStyle name="แสดงผล 15 2" xfId="32939" xr:uid="{C6CD7674-CCE8-416D-9E64-1149ADF6E95B}"/>
    <cellStyle name="แสดงผล 15 2 2" xfId="32940" xr:uid="{88C2BFB5-80B1-4C33-91AB-DA65DBDD39C6}"/>
    <cellStyle name="แสดงผล 15 2 2 2" xfId="32941" xr:uid="{65281838-6F76-4194-903C-C1FB91FEBEFB}"/>
    <cellStyle name="แสดงผล 15 2 2 3" xfId="32942" xr:uid="{963109B0-3BEC-4EBC-BD76-6F75B507441F}"/>
    <cellStyle name="แสดงผล 15 2 3" xfId="32943" xr:uid="{C9325DCA-ADBC-4CEE-B9B1-FE566650D4A9}"/>
    <cellStyle name="แสดงผล 15 2 4" xfId="32944" xr:uid="{4BBB23DC-48A1-4240-AC88-8CDE3C414156}"/>
    <cellStyle name="แสดงผล 15 3" xfId="32945" xr:uid="{DEE3D619-0BC7-420F-834A-EA0751156AF1}"/>
    <cellStyle name="แสดงผล 15 3 2" xfId="32946" xr:uid="{9060F4E2-C593-40A2-AFA8-FF095AEE98E3}"/>
    <cellStyle name="แสดงผล 15 3 2 2" xfId="32947" xr:uid="{61C5036F-AEC3-4103-93B0-526C09AE1F73}"/>
    <cellStyle name="แสดงผล 15 3 2 3" xfId="32948" xr:uid="{D22B416F-DC76-4B0E-9FAC-DEB3140BA5E4}"/>
    <cellStyle name="แสดงผล 15 3 3" xfId="32949" xr:uid="{FF631AA7-1341-46D8-9951-2FDC07E85737}"/>
    <cellStyle name="แสดงผล 15 3 4" xfId="32950" xr:uid="{4A5C2D3D-ABCC-44C0-A2FA-5524AF98549C}"/>
    <cellStyle name="แสดงผล 15 4" xfId="32951" xr:uid="{EF43F3BB-E898-407B-B3F6-B6506B21A32E}"/>
    <cellStyle name="แสดงผล 15 4 2" xfId="32952" xr:uid="{E923E932-206F-487D-A399-7FCD775BD462}"/>
    <cellStyle name="แสดงผล 15 4 2 2" xfId="32953" xr:uid="{1E1D7895-E0BA-4CB6-B5F4-2C73636E66AC}"/>
    <cellStyle name="แสดงผล 15 4 2 3" xfId="32954" xr:uid="{E6E3F619-FAC9-48F0-AC09-795291331065}"/>
    <cellStyle name="แสดงผล 15 4 3" xfId="32955" xr:uid="{A657DD1B-798C-4BB4-AC2A-ED8C5BB6411C}"/>
    <cellStyle name="แสดงผล 15 4 4" xfId="32956" xr:uid="{E9BD3AC3-6AA3-4923-B773-71D40B050579}"/>
    <cellStyle name="แสดงผล 15 5" xfId="32957" xr:uid="{8AEE799F-90AB-4ED8-A2FD-052EFB2D3CE4}"/>
    <cellStyle name="แสดงผล 15 5 2" xfId="32958" xr:uid="{F044270A-AA00-466D-8F31-745566A86E05}"/>
    <cellStyle name="แสดงผล 15 5 2 2" xfId="32959" xr:uid="{05242335-E2E4-4FB8-98D5-5F75584BE639}"/>
    <cellStyle name="แสดงผล 15 5 2 3" xfId="32960" xr:uid="{C35116A7-55DC-4E48-B858-F13FA0EAEA21}"/>
    <cellStyle name="แสดงผล 15 5 3" xfId="32961" xr:uid="{03C61B6A-EA45-4649-B22D-7676CB86651E}"/>
    <cellStyle name="แสดงผล 15 5 4" xfId="32962" xr:uid="{C19B0B54-675B-42B9-8899-0A74531F7A2A}"/>
    <cellStyle name="แสดงผล 15 6" xfId="32963" xr:uid="{D329FA22-048E-4578-BF9F-7FA37B3425F5}"/>
    <cellStyle name="แสดงผล 15 6 2" xfId="32964" xr:uid="{2FB3C3DD-23CE-44A6-9CBE-6BB85AD59E89}"/>
    <cellStyle name="แสดงผล 15 6 2 2" xfId="32965" xr:uid="{7E7C6E8D-3F5A-43BD-8236-D48284DCB335}"/>
    <cellStyle name="แสดงผล 15 6 2 3" xfId="32966" xr:uid="{06FB6384-ADFA-4070-84D0-F0293352D7FD}"/>
    <cellStyle name="แสดงผล 15 6 3" xfId="32967" xr:uid="{0A76B3B8-1180-42E8-9B85-9028CC60F3EF}"/>
    <cellStyle name="แสดงผล 15 6 4" xfId="32968" xr:uid="{08B66671-44FE-4BA6-A52F-F6B6B22ECEAB}"/>
    <cellStyle name="แสดงผล 15 7" xfId="32969" xr:uid="{F3C9CFDE-5765-4EE4-9525-7AB48879E8D4}"/>
    <cellStyle name="แสดงผล 15 7 2" xfId="32970" xr:uid="{3B76705C-3AC2-45A5-BC11-D4D7C4EE3055}"/>
    <cellStyle name="แสดงผล 15 7 3" xfId="32971" xr:uid="{DCF2F5FA-18A4-4BFF-9346-FA0E02D20FEC}"/>
    <cellStyle name="แสดงผล 15 8" xfId="32972" xr:uid="{62459D81-6186-4A3B-A1BF-102422719CC5}"/>
    <cellStyle name="แสดงผล 15 9" xfId="32973" xr:uid="{AAFCAB32-B15D-407E-97F3-0AECE5898C5E}"/>
    <cellStyle name="แสดงผล 16" xfId="32974" xr:uid="{282EC12C-BC91-45EA-8A3F-9397EA7EE38A}"/>
    <cellStyle name="แสดงผล 16 2" xfId="32975" xr:uid="{AE969308-53D3-4CE9-8065-195515DB240F}"/>
    <cellStyle name="แสดงผล 16 2 2" xfId="32976" xr:uid="{8247651D-21FB-4F85-A2BE-843DD5D68AE2}"/>
    <cellStyle name="แสดงผล 16 2 2 2" xfId="32977" xr:uid="{92A155CC-2C6C-453E-AA6D-308D27725BB7}"/>
    <cellStyle name="แสดงผล 16 2 2 3" xfId="32978" xr:uid="{960BF86A-7546-457C-8120-06ECD8E0F518}"/>
    <cellStyle name="แสดงผล 16 2 3" xfId="32979" xr:uid="{9D04D468-7E71-4963-A227-446D262AADB3}"/>
    <cellStyle name="แสดงผล 16 2 4" xfId="32980" xr:uid="{615883BA-1301-4F11-A1B5-5BB828E26101}"/>
    <cellStyle name="แสดงผล 16 3" xfId="32981" xr:uid="{70B77D12-E058-49DB-80D9-EEE538D6327B}"/>
    <cellStyle name="แสดงผล 16 3 2" xfId="32982" xr:uid="{70A7A47B-183D-4995-A17E-A600DF656AE4}"/>
    <cellStyle name="แสดงผล 16 3 2 2" xfId="32983" xr:uid="{6615287E-D5B7-49D6-9C6F-BB7E653D141D}"/>
    <cellStyle name="แสดงผล 16 3 2 3" xfId="32984" xr:uid="{0096F8BF-0B3E-4C3A-96E0-3F46DE9FED54}"/>
    <cellStyle name="แสดงผล 16 3 3" xfId="32985" xr:uid="{36289BE1-9ACD-4287-BACE-81834E5BC8B1}"/>
    <cellStyle name="แสดงผล 16 3 4" xfId="32986" xr:uid="{FBD931B2-3D7B-4CBF-B25E-B8A6CF4C0C4D}"/>
    <cellStyle name="แสดงผล 16 4" xfId="32987" xr:uid="{7CE2B3C0-DAC6-4B2E-8532-5FE00032DF77}"/>
    <cellStyle name="แสดงผล 16 4 2" xfId="32988" xr:uid="{D945A84D-C27F-48A7-939A-F01B2AFA485D}"/>
    <cellStyle name="แสดงผล 16 4 2 2" xfId="32989" xr:uid="{2F7ED3C7-F778-4015-ACE8-065C2130E494}"/>
    <cellStyle name="แสดงผล 16 4 2 3" xfId="32990" xr:uid="{7011D03D-D752-493B-BE85-A4C81CA16EA9}"/>
    <cellStyle name="แสดงผล 16 4 3" xfId="32991" xr:uid="{619B321E-4C06-4590-BDD1-321AF3D88070}"/>
    <cellStyle name="แสดงผล 16 4 4" xfId="32992" xr:uid="{0682A9B7-FFC2-4A0B-B9C8-154D771884F0}"/>
    <cellStyle name="แสดงผล 16 5" xfId="32993" xr:uid="{D3853C5E-AA50-4E06-9B08-A36548C25DF1}"/>
    <cellStyle name="แสดงผล 16 5 2" xfId="32994" xr:uid="{7D9B8AB2-20F7-48F4-BC5E-9172746F1DC8}"/>
    <cellStyle name="แสดงผล 16 5 2 2" xfId="32995" xr:uid="{25B12DE2-FDC3-4D81-B3D5-619926D6B154}"/>
    <cellStyle name="แสดงผล 16 5 2 3" xfId="32996" xr:uid="{092145A9-50B4-48DF-98B1-5D6FEE47CFB4}"/>
    <cellStyle name="แสดงผล 16 5 3" xfId="32997" xr:uid="{ED7B6DDF-2101-4343-AE63-C8584F901A1F}"/>
    <cellStyle name="แสดงผล 16 5 4" xfId="32998" xr:uid="{ED7942A9-FFF4-4541-AA6B-7420AFD1344B}"/>
    <cellStyle name="แสดงผล 16 6" xfId="32999" xr:uid="{0A855D85-6407-4B48-8477-59A33CE04605}"/>
    <cellStyle name="แสดงผล 16 6 2" xfId="33000" xr:uid="{EFAA13DD-6E3C-497E-B103-CEE6BC2E56C6}"/>
    <cellStyle name="แสดงผล 16 6 2 2" xfId="33001" xr:uid="{DF961B07-72CC-462F-B484-6C7AB24C2F1C}"/>
    <cellStyle name="แสดงผล 16 6 2 3" xfId="33002" xr:uid="{91AAEBCF-8DBF-409E-8E26-AD529F5AEE86}"/>
    <cellStyle name="แสดงผล 16 6 3" xfId="33003" xr:uid="{10F1542B-1F21-4849-B09D-7C1C96703E05}"/>
    <cellStyle name="แสดงผล 16 6 4" xfId="33004" xr:uid="{F4AC9E98-C45B-4FB6-9A16-B1D9B1B603E3}"/>
    <cellStyle name="แสดงผล 16 7" xfId="33005" xr:uid="{6989A6B6-96FD-40BE-A256-996CFB4938A0}"/>
    <cellStyle name="แสดงผล 16 7 2" xfId="33006" xr:uid="{90851426-3BCF-44FC-895F-93C0B0F93A12}"/>
    <cellStyle name="แสดงผล 16 7 3" xfId="33007" xr:uid="{A18ECB18-8E90-4E37-81D6-AC699EF9282B}"/>
    <cellStyle name="แสดงผล 16 8" xfId="33008" xr:uid="{94DBB9CB-BEF3-4461-8382-0B21B5C1BA73}"/>
    <cellStyle name="แสดงผล 16 9" xfId="33009" xr:uid="{D186BF5F-ADDB-4997-93DC-31519D72B9AF}"/>
    <cellStyle name="แสดงผล 17" xfId="33010" xr:uid="{67AE154C-7006-45B6-AF0F-E91F79AA7BD3}"/>
    <cellStyle name="แสดงผล 17 2" xfId="33011" xr:uid="{8BF9D687-FDA7-48AB-B7D6-469FB26A2D38}"/>
    <cellStyle name="แสดงผล 17 2 2" xfId="33012" xr:uid="{7C0D953D-DCD2-4CB9-98B5-DCF2E685C198}"/>
    <cellStyle name="แสดงผล 17 2 2 2" xfId="33013" xr:uid="{2EEA4375-EF37-4B4F-B480-2D2734B49CA9}"/>
    <cellStyle name="แสดงผล 17 2 2 3" xfId="33014" xr:uid="{D78558EF-730C-4814-93ED-544A1C9A923E}"/>
    <cellStyle name="แสดงผล 17 2 3" xfId="33015" xr:uid="{3B7C06E3-9A5A-4C7C-AF98-C34DBB9AC977}"/>
    <cellStyle name="แสดงผล 17 2 4" xfId="33016" xr:uid="{36F913E4-8A60-4FCA-8F38-1FFCADE790D2}"/>
    <cellStyle name="แสดงผล 17 3" xfId="33017" xr:uid="{CE143E40-E167-4B73-B3C6-896CB739342C}"/>
    <cellStyle name="แสดงผล 17 3 2" xfId="33018" xr:uid="{C9976534-EA5F-4F8A-902F-76AD51623C70}"/>
    <cellStyle name="แสดงผล 17 3 2 2" xfId="33019" xr:uid="{91169EEC-BBC9-4CDF-8A23-271DE21EC1FB}"/>
    <cellStyle name="แสดงผล 17 3 2 3" xfId="33020" xr:uid="{4F9912D2-88E2-483E-979F-F88279E72FC4}"/>
    <cellStyle name="แสดงผล 17 3 3" xfId="33021" xr:uid="{D71D4B3F-77E7-4E6E-8E82-219820C00B70}"/>
    <cellStyle name="แสดงผล 17 3 4" xfId="33022" xr:uid="{41360FD5-995E-41C8-9F73-D90C72758022}"/>
    <cellStyle name="แสดงผล 17 4" xfId="33023" xr:uid="{660C9189-D61C-472E-8C1C-32CA36731472}"/>
    <cellStyle name="แสดงผล 17 4 2" xfId="33024" xr:uid="{C1593333-4E01-4327-846A-C35C64077D10}"/>
    <cellStyle name="แสดงผล 17 4 2 2" xfId="33025" xr:uid="{3A982379-33E3-489B-BB74-E9BAA5AFE5D7}"/>
    <cellStyle name="แสดงผล 17 4 2 3" xfId="33026" xr:uid="{85D054F2-D3D6-420E-B553-DB58C953675C}"/>
    <cellStyle name="แสดงผล 17 4 3" xfId="33027" xr:uid="{C8320184-2495-4E28-A5CA-3D52AC11E919}"/>
    <cellStyle name="แสดงผล 17 4 4" xfId="33028" xr:uid="{02325894-750F-41CC-8CF9-E305D3A5640E}"/>
    <cellStyle name="แสดงผล 17 5" xfId="33029" xr:uid="{08B81613-F4C8-4040-B19A-5FBCD09F80D1}"/>
    <cellStyle name="แสดงผล 17 5 2" xfId="33030" xr:uid="{84FBFE70-938D-4445-A31B-641F7862AA24}"/>
    <cellStyle name="แสดงผล 17 5 2 2" xfId="33031" xr:uid="{98B3A339-F477-4A33-8F4E-E968442F9AE5}"/>
    <cellStyle name="แสดงผล 17 5 2 3" xfId="33032" xr:uid="{C7884807-0A6E-4B9B-A23C-A0DCC6C4BB95}"/>
    <cellStyle name="แสดงผล 17 5 3" xfId="33033" xr:uid="{6E9D3749-D83C-45B3-99A7-4AC33297E7BC}"/>
    <cellStyle name="แสดงผล 17 5 4" xfId="33034" xr:uid="{02E5CC51-8231-428E-B682-EEEF01A7EDDF}"/>
    <cellStyle name="แสดงผล 17 6" xfId="33035" xr:uid="{CA9FFCD3-ACD8-43C1-AC96-4EB6AC864E84}"/>
    <cellStyle name="แสดงผล 17 6 2" xfId="33036" xr:uid="{ED246EE8-5F0F-486D-92A9-A0F734BF7385}"/>
    <cellStyle name="แสดงผล 17 6 2 2" xfId="33037" xr:uid="{BA02F921-A640-48F5-B10E-8478FD1B0111}"/>
    <cellStyle name="แสดงผล 17 6 2 3" xfId="33038" xr:uid="{25588E0D-D852-4927-961E-618B4AAD97C2}"/>
    <cellStyle name="แสดงผล 17 6 3" xfId="33039" xr:uid="{2F8CBF2A-DFF2-49AA-8F89-B3DC396783CF}"/>
    <cellStyle name="แสดงผล 17 6 4" xfId="33040" xr:uid="{2EA6B155-90A3-4423-832E-90552D7EADB7}"/>
    <cellStyle name="แสดงผล 17 7" xfId="33041" xr:uid="{31D7D37B-5F58-4136-8F38-525564EC9FCD}"/>
    <cellStyle name="แสดงผล 17 7 2" xfId="33042" xr:uid="{DAB72B1D-9F1B-4B13-8251-913E016D5E40}"/>
    <cellStyle name="แสดงผล 17 7 3" xfId="33043" xr:uid="{328D5D76-2D6D-4BB2-9B65-9532D9113A38}"/>
    <cellStyle name="แสดงผล 17 8" xfId="33044" xr:uid="{06FF02CD-5397-4D9C-844C-0DD0D9736754}"/>
    <cellStyle name="แสดงผล 17 9" xfId="33045" xr:uid="{F4FDFCCF-225B-4496-9FF9-03986FEB6824}"/>
    <cellStyle name="แสดงผล 18" xfId="33046" xr:uid="{071671D3-B11E-4AC1-9E87-1326CDA4264F}"/>
    <cellStyle name="แสดงผล 18 2" xfId="33047" xr:uid="{47BD2E70-A780-4AC5-B747-6189E901E3FF}"/>
    <cellStyle name="แสดงผล 18 2 2" xfId="33048" xr:uid="{74824C8F-CBA6-4E62-AC9B-FC93DDE13889}"/>
    <cellStyle name="แสดงผล 18 2 2 2" xfId="33049" xr:uid="{F3D396D9-9B9A-4057-8A9B-121601E5E9E9}"/>
    <cellStyle name="แสดงผล 18 2 2 3" xfId="33050" xr:uid="{49C74B93-D07E-40AF-B554-6502B2BA8EAA}"/>
    <cellStyle name="แสดงผล 18 2 3" xfId="33051" xr:uid="{E97D1E3A-08FD-410E-B160-5FD6A0E52CCC}"/>
    <cellStyle name="แสดงผล 18 2 4" xfId="33052" xr:uid="{31C05369-157A-4B6E-A21C-E75AA822E16A}"/>
    <cellStyle name="แสดงผล 18 3" xfId="33053" xr:uid="{9EFB9FD8-1F06-4C1D-AEE4-59AB162A9395}"/>
    <cellStyle name="แสดงผล 18 3 2" xfId="33054" xr:uid="{6779F0A7-B952-49F9-8B81-B69A9CA0E736}"/>
    <cellStyle name="แสดงผล 18 3 2 2" xfId="33055" xr:uid="{2132F129-AFCC-46D1-A118-4C27A7EC591E}"/>
    <cellStyle name="แสดงผล 18 3 2 3" xfId="33056" xr:uid="{FAA193BC-835F-4BDA-958E-4C5F6669E2C8}"/>
    <cellStyle name="แสดงผล 18 3 3" xfId="33057" xr:uid="{3C32A064-A0BB-4311-8DD3-C56BE87C8C6F}"/>
    <cellStyle name="แสดงผล 18 3 4" xfId="33058" xr:uid="{EC471009-A7F3-420B-8E81-DA98CB8AC119}"/>
    <cellStyle name="แสดงผล 18 4" xfId="33059" xr:uid="{D8ABAB5D-A068-403C-AC45-1B3467E30E8B}"/>
    <cellStyle name="แสดงผล 18 4 2" xfId="33060" xr:uid="{2FBAA3C5-68C5-4E2A-B26C-625EC0AD0B1B}"/>
    <cellStyle name="แสดงผล 18 4 2 2" xfId="33061" xr:uid="{B817020D-10DB-4582-9E24-40FC115CA523}"/>
    <cellStyle name="แสดงผล 18 4 2 3" xfId="33062" xr:uid="{6B3AD5CE-9D59-4715-9C23-7EFAA6C847B3}"/>
    <cellStyle name="แสดงผล 18 4 3" xfId="33063" xr:uid="{EDC9009A-BC07-4372-A0CA-B07873A77E2A}"/>
    <cellStyle name="แสดงผล 18 4 4" xfId="33064" xr:uid="{682457C6-D79D-47FF-BF0A-88C8A100F714}"/>
    <cellStyle name="แสดงผล 18 5" xfId="33065" xr:uid="{D5E37500-B631-437F-9017-A915EE6F5C59}"/>
    <cellStyle name="แสดงผล 18 5 2" xfId="33066" xr:uid="{1D11BBC2-C4E7-4C3B-8377-C3C2B080E641}"/>
    <cellStyle name="แสดงผล 18 5 2 2" xfId="33067" xr:uid="{D73A2B44-B63A-441F-B3BC-B2057D361A06}"/>
    <cellStyle name="แสดงผล 18 5 2 3" xfId="33068" xr:uid="{FD7B1192-EF00-486C-8D12-7BB2A58A3BB7}"/>
    <cellStyle name="แสดงผล 18 5 3" xfId="33069" xr:uid="{0684BDDE-E214-40B9-86CB-F9054B4047FD}"/>
    <cellStyle name="แสดงผล 18 5 4" xfId="33070" xr:uid="{7EAABF7E-EF3E-4171-A3DC-814B6F861DBB}"/>
    <cellStyle name="แสดงผล 18 6" xfId="33071" xr:uid="{20F241BD-A1F7-476E-B244-0EC728F78C30}"/>
    <cellStyle name="แสดงผล 18 6 2" xfId="33072" xr:uid="{5348A50D-BC56-40B2-9463-F2F4981F584C}"/>
    <cellStyle name="แสดงผล 18 6 2 2" xfId="33073" xr:uid="{17B35299-ABF9-494A-9183-B6DA05BD3194}"/>
    <cellStyle name="แสดงผล 18 6 2 3" xfId="33074" xr:uid="{54A719A6-F98B-4374-9D3D-14D8A0202B79}"/>
    <cellStyle name="แสดงผล 18 6 3" xfId="33075" xr:uid="{8BB0F296-9755-43CC-9428-48A792EBDCB0}"/>
    <cellStyle name="แสดงผล 18 6 4" xfId="33076" xr:uid="{530DFF01-B44C-4F88-AC80-D93EC1A8D125}"/>
    <cellStyle name="แสดงผล 18 7" xfId="33077" xr:uid="{DC73AF63-FB73-460C-9DD3-F405488A6109}"/>
    <cellStyle name="แสดงผล 18 7 2" xfId="33078" xr:uid="{A43944A7-0A50-439E-A723-E59FDCAB68D1}"/>
    <cellStyle name="แสดงผล 18 7 3" xfId="33079" xr:uid="{19CBBF3C-F806-4469-A413-B2AF943B242A}"/>
    <cellStyle name="แสดงผล 18 8" xfId="33080" xr:uid="{43433395-8DC2-46FD-8DE9-7C3DE0EA5CE2}"/>
    <cellStyle name="แสดงผล 18 9" xfId="33081" xr:uid="{A2B1993A-9687-46A5-8B72-C5962DF1DA05}"/>
    <cellStyle name="แสดงผล 19" xfId="33082" xr:uid="{81D796FB-1C59-4CBD-81F9-36179F4A7588}"/>
    <cellStyle name="แสดงผล 19 2" xfId="33083" xr:uid="{5181DEE0-D0D4-46FC-A648-31AD11477A17}"/>
    <cellStyle name="แสดงผล 19 2 2" xfId="33084" xr:uid="{CA4876B1-5AF5-48C1-95DE-07C566C4EF7D}"/>
    <cellStyle name="แสดงผล 19 2 2 2" xfId="33085" xr:uid="{72C7F048-1E33-4637-A5ED-AC43B8136076}"/>
    <cellStyle name="แสดงผล 19 2 2 3" xfId="33086" xr:uid="{632FFB54-5B8C-4139-BEB7-5F0A02F2AFB6}"/>
    <cellStyle name="แสดงผล 19 2 3" xfId="33087" xr:uid="{3CB1037D-31EF-4035-A9A3-CCFCCF315ECC}"/>
    <cellStyle name="แสดงผล 19 2 4" xfId="33088" xr:uid="{3287C553-F543-4D21-B361-651D865AE025}"/>
    <cellStyle name="แสดงผล 19 3" xfId="33089" xr:uid="{12654EE7-8E3A-4149-AA83-048950B1E957}"/>
    <cellStyle name="แสดงผล 19 3 2" xfId="33090" xr:uid="{AE921DD2-133E-4A27-8F69-8E90BB41595F}"/>
    <cellStyle name="แสดงผล 19 3 2 2" xfId="33091" xr:uid="{DBC5EB5C-C511-423F-9CA9-0CC016168B5A}"/>
    <cellStyle name="แสดงผล 19 3 2 3" xfId="33092" xr:uid="{DEC7279B-C582-42F2-808D-E7E0C6C9CDF0}"/>
    <cellStyle name="แสดงผล 19 3 3" xfId="33093" xr:uid="{CE8D9008-7556-4ED5-AEBE-B6AE2EF822C8}"/>
    <cellStyle name="แสดงผล 19 3 4" xfId="33094" xr:uid="{4C69FEEC-A686-4851-A02F-A0BF95368478}"/>
    <cellStyle name="แสดงผล 19 4" xfId="33095" xr:uid="{4C58CEAA-8E0E-4786-80E0-D17447ECAD44}"/>
    <cellStyle name="แสดงผล 19 4 2" xfId="33096" xr:uid="{FA10ED72-28E5-4C87-94FE-663DD57FE64F}"/>
    <cellStyle name="แสดงผล 19 4 2 2" xfId="33097" xr:uid="{8006FD16-832B-45C6-9FCE-256BF812CAAB}"/>
    <cellStyle name="แสดงผล 19 4 2 3" xfId="33098" xr:uid="{3A6E1F80-D647-4B09-8FC0-49A77D78A31F}"/>
    <cellStyle name="แสดงผล 19 4 3" xfId="33099" xr:uid="{801C59BE-A1BC-435A-9D87-9783642996DF}"/>
    <cellStyle name="แสดงผล 19 4 4" xfId="33100" xr:uid="{DE73F24E-177C-4F12-BE69-B54FA5E8E840}"/>
    <cellStyle name="แสดงผล 19 5" xfId="33101" xr:uid="{0F70F1BD-F503-4341-BEE7-2D2E37F04557}"/>
    <cellStyle name="แสดงผล 19 5 2" xfId="33102" xr:uid="{3FB4817A-C8AB-4ECD-9AF4-E609F9ACF069}"/>
    <cellStyle name="แสดงผล 19 5 2 2" xfId="33103" xr:uid="{6E59CF87-17DF-45D5-88FA-09ADDE690474}"/>
    <cellStyle name="แสดงผล 19 5 2 3" xfId="33104" xr:uid="{085A3608-B25B-450D-B163-6A9B911FB691}"/>
    <cellStyle name="แสดงผล 19 5 3" xfId="33105" xr:uid="{027462C8-B40E-4FE6-8B6A-33766FC2605E}"/>
    <cellStyle name="แสดงผล 19 5 4" xfId="33106" xr:uid="{855F8D34-ABEF-4EF6-BEDC-4B1656DFAE2E}"/>
    <cellStyle name="แสดงผล 19 6" xfId="33107" xr:uid="{0C54F38F-2016-4D89-A7DE-28F5736A88AE}"/>
    <cellStyle name="แสดงผล 19 6 2" xfId="33108" xr:uid="{53DCE63A-CF19-42E1-9B14-2CC7F1BA7C67}"/>
    <cellStyle name="แสดงผล 19 6 2 2" xfId="33109" xr:uid="{92947177-AE44-497B-83FC-DEDD15316236}"/>
    <cellStyle name="แสดงผล 19 6 2 3" xfId="33110" xr:uid="{A0B73662-8DCF-432F-9C63-F67241352C37}"/>
    <cellStyle name="แสดงผล 19 6 3" xfId="33111" xr:uid="{2282328F-07F0-4961-A063-3FD7664CF410}"/>
    <cellStyle name="แสดงผล 19 6 4" xfId="33112" xr:uid="{9AB0D966-4436-4728-920A-642D925FDA1E}"/>
    <cellStyle name="แสดงผล 19 7" xfId="33113" xr:uid="{A837C437-057F-4745-8BCB-108977208322}"/>
    <cellStyle name="แสดงผล 19 7 2" xfId="33114" xr:uid="{E0E6A597-DCE8-45A2-87EF-DF0DE0891A40}"/>
    <cellStyle name="แสดงผล 19 7 3" xfId="33115" xr:uid="{6E24AE76-DD4B-4512-B277-D26AAC483BC6}"/>
    <cellStyle name="แสดงผล 19 8" xfId="33116" xr:uid="{B0D67109-1AF4-4B03-9770-8E5AF79C4E90}"/>
    <cellStyle name="แสดงผล 19 9" xfId="33117" xr:uid="{9B65730B-8594-4E46-A94E-EB70DD76D22B}"/>
    <cellStyle name="แสดงผล 2" xfId="4429" xr:uid="{053CBD4D-CE85-4593-A484-1C7AFEEBD12A}"/>
    <cellStyle name="แสดงผล 2 10" xfId="33118" xr:uid="{19D77B7A-862A-44FB-8C5C-53C5F4C09DBA}"/>
    <cellStyle name="แสดงผล 2 10 2" xfId="33119" xr:uid="{9491340D-8F1A-4FBE-9B98-70FB153738AD}"/>
    <cellStyle name="แสดงผล 2 10 2 2" xfId="33120" xr:uid="{98001B61-922C-4388-B85B-715982FF1D1F}"/>
    <cellStyle name="แสดงผล 2 10 2 2 2" xfId="33121" xr:uid="{F7816FD5-1DC0-4095-A7B4-52630F32AC52}"/>
    <cellStyle name="แสดงผล 2 10 2 2 3" xfId="33122" xr:uid="{A69CBFF8-0F3B-4E19-8697-01DC31DB852D}"/>
    <cellStyle name="แสดงผล 2 10 2 3" xfId="33123" xr:uid="{BD238966-577B-4103-B187-BCD4F864BED0}"/>
    <cellStyle name="แสดงผล 2 10 2 4" xfId="33124" xr:uid="{4625746A-1236-4736-936D-AC70098145CD}"/>
    <cellStyle name="แสดงผล 2 10 3" xfId="33125" xr:uid="{ADB792E0-302F-49AF-A8F6-B155F3B29769}"/>
    <cellStyle name="แสดงผล 2 10 3 2" xfId="33126" xr:uid="{C205A683-8D2C-4F4D-85DC-18DE14A340E3}"/>
    <cellStyle name="แสดงผล 2 10 3 2 2" xfId="33127" xr:uid="{595B6D15-FCC5-4BD5-8238-6D4BD79F1475}"/>
    <cellStyle name="แสดงผล 2 10 3 2 3" xfId="33128" xr:uid="{C63A7584-E476-4704-A3AD-842BEA77B48C}"/>
    <cellStyle name="แสดงผล 2 10 3 3" xfId="33129" xr:uid="{9D8013E9-77AA-4723-9D6D-1C520BAE8417}"/>
    <cellStyle name="แสดงผล 2 10 3 4" xfId="33130" xr:uid="{15383D22-2166-43EC-AE1A-834ED371D9B9}"/>
    <cellStyle name="แสดงผล 2 10 4" xfId="33131" xr:uid="{381ACB71-2120-451F-B828-F2516607BE53}"/>
    <cellStyle name="แสดงผล 2 10 4 2" xfId="33132" xr:uid="{5ADDF3DA-379A-4C5A-98A5-D3BCCFD69D10}"/>
    <cellStyle name="แสดงผล 2 10 4 2 2" xfId="33133" xr:uid="{768AE148-E978-4921-9D56-8367573712DC}"/>
    <cellStyle name="แสดงผล 2 10 4 2 3" xfId="33134" xr:uid="{1777EF6A-4DE9-4A83-86AD-B45F05649E14}"/>
    <cellStyle name="แสดงผล 2 10 4 3" xfId="33135" xr:uid="{4649D8A9-4DE8-4DD3-8CED-982F7F3408EB}"/>
    <cellStyle name="แสดงผล 2 10 4 4" xfId="33136" xr:uid="{5D3C02C8-1E51-4E16-BAA4-6299960BB6E3}"/>
    <cellStyle name="แสดงผล 2 10 5" xfId="33137" xr:uid="{E3805A85-57D4-4BDD-BC63-01916640AA99}"/>
    <cellStyle name="แสดงผล 2 10 5 2" xfId="33138" xr:uid="{8FE68034-2025-4EA7-898D-2670BB6985D8}"/>
    <cellStyle name="แสดงผล 2 10 5 2 2" xfId="33139" xr:uid="{AF78803A-558A-414B-BED9-345AE787EDA6}"/>
    <cellStyle name="แสดงผล 2 10 5 2 3" xfId="33140" xr:uid="{F7E5FF82-59A2-4215-B744-9039CDEE2D57}"/>
    <cellStyle name="แสดงผล 2 10 5 3" xfId="33141" xr:uid="{06F33406-B92B-4ADB-9CD2-346CC882D41B}"/>
    <cellStyle name="แสดงผล 2 10 5 4" xfId="33142" xr:uid="{79AABA97-808D-4949-834D-D111FE72BFC9}"/>
    <cellStyle name="แสดงผล 2 10 6" xfId="33143" xr:uid="{822F7DBE-C46A-42BC-AAB3-2C591D40EB51}"/>
    <cellStyle name="แสดงผล 2 10 6 2" xfId="33144" xr:uid="{0E3799CA-4197-40F1-94F3-7D67ED73D920}"/>
    <cellStyle name="แสดงผล 2 10 6 2 2" xfId="33145" xr:uid="{2617B764-1EAF-4A75-AE90-2FFE2EF9540C}"/>
    <cellStyle name="แสดงผล 2 10 6 2 3" xfId="33146" xr:uid="{7FE0FCEF-4A6F-41DB-992A-F8FAA9AB5E56}"/>
    <cellStyle name="แสดงผล 2 10 6 3" xfId="33147" xr:uid="{545B246D-2FBB-4CB0-883A-DF7A3CA14FFC}"/>
    <cellStyle name="แสดงผล 2 10 6 4" xfId="33148" xr:uid="{2F955F94-3333-4DB6-BBC1-4DDE7B5613A8}"/>
    <cellStyle name="แสดงผล 2 10 7" xfId="33149" xr:uid="{30A68FA6-5131-4C79-B9C1-56D68482A5AD}"/>
    <cellStyle name="แสดงผล 2 10 7 2" xfId="33150" xr:uid="{A1E5827C-A9FF-4E35-862C-645673A1888F}"/>
    <cellStyle name="แสดงผล 2 10 7 3" xfId="33151" xr:uid="{4008E225-BF48-4FCF-A5D4-24AC1E4E78E5}"/>
    <cellStyle name="แสดงผล 2 10 8" xfId="33152" xr:uid="{5BB8DD1E-E8B0-4826-911A-E9E03A714748}"/>
    <cellStyle name="แสดงผล 2 10 9" xfId="33153" xr:uid="{691EBD0D-0821-44CF-B366-60B7881CC438}"/>
    <cellStyle name="แสดงผล 2 11" xfId="33154" xr:uid="{178E09AE-2736-4D2C-B613-DE949DDE7A86}"/>
    <cellStyle name="แสดงผล 2 11 2" xfId="33155" xr:uid="{C1C2101A-AEB5-482E-9DE4-4E0B879DD6F4}"/>
    <cellStyle name="แสดงผล 2 11 2 2" xfId="33156" xr:uid="{7F2FF404-3098-43F4-99BF-F870F75982F2}"/>
    <cellStyle name="แสดงผล 2 11 2 2 2" xfId="33157" xr:uid="{9F08F596-D2E6-432E-ACEB-037D2DFA41C6}"/>
    <cellStyle name="แสดงผล 2 11 2 2 3" xfId="33158" xr:uid="{D9D6D27D-50D4-41C7-8AD7-3EE7C95BCCC0}"/>
    <cellStyle name="แสดงผล 2 11 2 3" xfId="33159" xr:uid="{A7F9A4EC-EFC6-46F9-B6B4-1E418308232E}"/>
    <cellStyle name="แสดงผล 2 11 2 4" xfId="33160" xr:uid="{0CAC8604-E991-4E94-86E8-21414C25BCA6}"/>
    <cellStyle name="แสดงผล 2 11 3" xfId="33161" xr:uid="{7E7A4428-0709-4B8F-832C-C0A568097BC3}"/>
    <cellStyle name="แสดงผล 2 11 3 2" xfId="33162" xr:uid="{F506BC84-6A31-4E8D-935B-52B7C946F21C}"/>
    <cellStyle name="แสดงผล 2 11 3 2 2" xfId="33163" xr:uid="{D6D981CF-1AFC-4255-8296-E9B1DDDBE33A}"/>
    <cellStyle name="แสดงผล 2 11 3 2 3" xfId="33164" xr:uid="{B7161349-C03D-4EAB-BED6-C5068D0B9BF8}"/>
    <cellStyle name="แสดงผล 2 11 3 3" xfId="33165" xr:uid="{10F96A9A-E60F-453A-9C9F-75F2E8EC2DDC}"/>
    <cellStyle name="แสดงผล 2 11 3 4" xfId="33166" xr:uid="{D24A4387-61BD-4D0F-A256-233B9FD6801D}"/>
    <cellStyle name="แสดงผล 2 11 4" xfId="33167" xr:uid="{ADC1F090-62AC-4872-9E98-D622598B3542}"/>
    <cellStyle name="แสดงผล 2 11 4 2" xfId="33168" xr:uid="{30A60113-9DC1-4832-B74D-EF2F6818CDBA}"/>
    <cellStyle name="แสดงผล 2 11 4 2 2" xfId="33169" xr:uid="{ECABDFEA-9149-4F43-B09D-23582613C48F}"/>
    <cellStyle name="แสดงผล 2 11 4 2 3" xfId="33170" xr:uid="{C5926BD6-F3AC-4F25-B272-8D6404F560CD}"/>
    <cellStyle name="แสดงผล 2 11 4 3" xfId="33171" xr:uid="{DD5C9343-63B3-49F8-8188-02897E69669B}"/>
    <cellStyle name="แสดงผล 2 11 4 4" xfId="33172" xr:uid="{2982D7B4-5302-43A0-8E21-84885AC0E8DF}"/>
    <cellStyle name="แสดงผล 2 11 5" xfId="33173" xr:uid="{9866A737-9D7F-47D9-AD07-F42C8313BFE9}"/>
    <cellStyle name="แสดงผล 2 11 5 2" xfId="33174" xr:uid="{2AA93766-8A90-472E-883A-ED373844083F}"/>
    <cellStyle name="แสดงผล 2 11 5 2 2" xfId="33175" xr:uid="{0F86237D-8013-4F61-A188-6BF09119BD7F}"/>
    <cellStyle name="แสดงผล 2 11 5 2 3" xfId="33176" xr:uid="{8094BAAC-0FC3-45B0-AAA1-9F5FFD580387}"/>
    <cellStyle name="แสดงผล 2 11 5 3" xfId="33177" xr:uid="{0B715982-5336-4E80-AAE3-E0F5FF7AFDE5}"/>
    <cellStyle name="แสดงผล 2 11 5 4" xfId="33178" xr:uid="{1F8459EA-AF39-4F09-A599-0F023D13CF23}"/>
    <cellStyle name="แสดงผล 2 11 6" xfId="33179" xr:uid="{4C59A907-4AEE-4AE8-B01B-27201EEA7480}"/>
    <cellStyle name="แสดงผล 2 11 6 2" xfId="33180" xr:uid="{F35BA164-DB90-416A-8145-947A5BE63EA9}"/>
    <cellStyle name="แสดงผล 2 11 6 2 2" xfId="33181" xr:uid="{82242B46-F1CA-478A-85E9-DBEE63AF6592}"/>
    <cellStyle name="แสดงผล 2 11 6 2 3" xfId="33182" xr:uid="{49549719-DECF-496A-AEA0-6974378263C8}"/>
    <cellStyle name="แสดงผล 2 11 6 3" xfId="33183" xr:uid="{5786D2C1-C5D7-4DF9-8F46-FD09D584D464}"/>
    <cellStyle name="แสดงผล 2 11 6 4" xfId="33184" xr:uid="{5E906159-6987-4DEE-93AC-8D27B6C72AFC}"/>
    <cellStyle name="แสดงผล 2 11 7" xfId="33185" xr:uid="{463B9458-E4D2-4FDE-9663-6C3D995C643F}"/>
    <cellStyle name="แสดงผล 2 11 7 2" xfId="33186" xr:uid="{227E62CC-74F6-46B3-AC57-79780273514E}"/>
    <cellStyle name="แสดงผล 2 11 7 3" xfId="33187" xr:uid="{FBCA52EB-E9B7-4D0D-864B-FED33ECF5CD4}"/>
    <cellStyle name="แสดงผล 2 11 8" xfId="33188" xr:uid="{13A1CCAF-8AA6-4DA3-ABB3-F17BDB711270}"/>
    <cellStyle name="แสดงผล 2 11 9" xfId="33189" xr:uid="{1833ED39-8906-4108-A5BA-4EB63582C1C5}"/>
    <cellStyle name="แสดงผล 2 12" xfId="33190" xr:uid="{450F3C7A-0675-489D-8431-988788099109}"/>
    <cellStyle name="แสดงผล 2 12 2" xfId="33191" xr:uid="{F8D874FC-8AAE-46E7-A64C-AB23B47ED317}"/>
    <cellStyle name="แสดงผล 2 12 2 2" xfId="33192" xr:uid="{8CD43AF5-9043-4C03-BEAE-E3C293783051}"/>
    <cellStyle name="แสดงผล 2 12 2 2 2" xfId="33193" xr:uid="{5A15D391-FB65-44F4-8552-0EBC58C6E4C7}"/>
    <cellStyle name="แสดงผล 2 12 2 2 3" xfId="33194" xr:uid="{960DF4AD-F308-4551-BC62-3049D4A59BF0}"/>
    <cellStyle name="แสดงผล 2 12 2 3" xfId="33195" xr:uid="{76CFD06F-9AB6-4577-8C80-C297D977CCD3}"/>
    <cellStyle name="แสดงผล 2 12 2 4" xfId="33196" xr:uid="{1FF094D7-AB09-4DD5-A4F4-A606C15AA7DD}"/>
    <cellStyle name="แสดงผล 2 12 3" xfId="33197" xr:uid="{0993B25C-5B18-445B-B1DB-EC76EED30DB4}"/>
    <cellStyle name="แสดงผล 2 12 3 2" xfId="33198" xr:uid="{327047E2-91A4-493B-80BD-72989ECE9A93}"/>
    <cellStyle name="แสดงผล 2 12 3 2 2" xfId="33199" xr:uid="{EA979CC1-12B1-4322-937B-FDC7F4E5924F}"/>
    <cellStyle name="แสดงผล 2 12 3 2 3" xfId="33200" xr:uid="{B4513CCA-985C-44FC-9669-5B7D1D8140FA}"/>
    <cellStyle name="แสดงผล 2 12 3 3" xfId="33201" xr:uid="{471C410C-8D6F-4077-BB63-4281AD1C66AB}"/>
    <cellStyle name="แสดงผล 2 12 3 4" xfId="33202" xr:uid="{5A9B02DB-4400-49D4-96F2-5D56766F6595}"/>
    <cellStyle name="แสดงผล 2 12 4" xfId="33203" xr:uid="{7353C79B-A917-478F-AC22-927FFE350D1E}"/>
    <cellStyle name="แสดงผล 2 12 4 2" xfId="33204" xr:uid="{1DCD9BBC-9A1E-4026-B101-04C24C9E1299}"/>
    <cellStyle name="แสดงผล 2 12 4 2 2" xfId="33205" xr:uid="{CC3E3C84-4A72-4802-BF74-8AD94CA420C4}"/>
    <cellStyle name="แสดงผล 2 12 4 2 3" xfId="33206" xr:uid="{B3CC3A65-2B20-4F51-8A51-3B50ECE36C2D}"/>
    <cellStyle name="แสดงผล 2 12 4 3" xfId="33207" xr:uid="{6DDAFCBF-CFCD-4197-9147-DA2DE303D81A}"/>
    <cellStyle name="แสดงผล 2 12 4 4" xfId="33208" xr:uid="{309D9F74-EFC6-4708-8C9A-FDA5DA290176}"/>
    <cellStyle name="แสดงผล 2 12 5" xfId="33209" xr:uid="{F3E01810-7F6F-4AAB-B880-467B1127CB0D}"/>
    <cellStyle name="แสดงผล 2 12 5 2" xfId="33210" xr:uid="{EE08F825-DFDF-4150-8E30-8FE834564A88}"/>
    <cellStyle name="แสดงผล 2 12 5 2 2" xfId="33211" xr:uid="{037B83AE-FDBA-4040-B2FB-22C033172CF8}"/>
    <cellStyle name="แสดงผล 2 12 5 2 3" xfId="33212" xr:uid="{D3E68C3F-2BDF-464C-AE2D-6A61966F081E}"/>
    <cellStyle name="แสดงผล 2 12 5 3" xfId="33213" xr:uid="{80399625-3941-4439-B787-164C4236B02C}"/>
    <cellStyle name="แสดงผล 2 12 5 4" xfId="33214" xr:uid="{BB631B7B-2B85-4069-9B40-7BDAE065C612}"/>
    <cellStyle name="แสดงผล 2 12 6" xfId="33215" xr:uid="{930A18D5-3E79-4C7D-8E00-5BB4E790A65F}"/>
    <cellStyle name="แสดงผล 2 12 6 2" xfId="33216" xr:uid="{B0464560-F59B-4A99-973E-F66CB8764C6E}"/>
    <cellStyle name="แสดงผล 2 12 6 2 2" xfId="33217" xr:uid="{EBB51C0B-9DF7-4B33-89CF-963CCD686C5B}"/>
    <cellStyle name="แสดงผล 2 12 6 2 3" xfId="33218" xr:uid="{6D3F57D6-E0C5-42A2-9682-AD1E27D361F7}"/>
    <cellStyle name="แสดงผล 2 12 6 3" xfId="33219" xr:uid="{F8F6030D-BFE4-4D5F-8BDB-8B07F3EBA8E0}"/>
    <cellStyle name="แสดงผล 2 12 6 4" xfId="33220" xr:uid="{E8700AFC-B98A-4AAB-BA40-113965E40A85}"/>
    <cellStyle name="แสดงผล 2 12 7" xfId="33221" xr:uid="{99EC2C9B-C800-4AD8-A0DD-188280B40118}"/>
    <cellStyle name="แสดงผล 2 12 7 2" xfId="33222" xr:uid="{A15EE9C4-6027-4148-9ECB-2D31FDB988AF}"/>
    <cellStyle name="แสดงผล 2 12 7 3" xfId="33223" xr:uid="{82BB5B20-865E-4036-A37D-B7492184FBD6}"/>
    <cellStyle name="แสดงผล 2 12 8" xfId="33224" xr:uid="{85C14329-F155-4404-A85C-66CC31208540}"/>
    <cellStyle name="แสดงผล 2 12 9" xfId="33225" xr:uid="{CB8715DA-EA54-4548-BFA2-7DB2235E8BD7}"/>
    <cellStyle name="แสดงผล 2 13" xfId="33226" xr:uid="{E16B3314-4607-4896-A53B-83B7A4912935}"/>
    <cellStyle name="แสดงผล 2 13 2" xfId="33227" xr:uid="{E57A8731-26EE-414F-AEB3-21E61083A259}"/>
    <cellStyle name="แสดงผล 2 13 2 2" xfId="33228" xr:uid="{58246EDD-7D69-41A1-BF7A-CCE154B1962D}"/>
    <cellStyle name="แสดงผล 2 13 2 2 2" xfId="33229" xr:uid="{A0B58208-B2AB-4B27-BE94-21971178F949}"/>
    <cellStyle name="แสดงผล 2 13 2 2 3" xfId="33230" xr:uid="{7122CE5B-C3D6-4D0B-A58B-5579CE24BDFF}"/>
    <cellStyle name="แสดงผล 2 13 2 3" xfId="33231" xr:uid="{F0E0E88D-05A1-47EF-9969-BFB01530E6DB}"/>
    <cellStyle name="แสดงผล 2 13 2 4" xfId="33232" xr:uid="{79FA64BD-A510-41B0-A4A9-A606E746B9DC}"/>
    <cellStyle name="แสดงผล 2 13 3" xfId="33233" xr:uid="{0914CA6F-892D-4019-A7C8-B7EB270B067B}"/>
    <cellStyle name="แสดงผล 2 13 3 2" xfId="33234" xr:uid="{542410BD-9F45-4041-A73A-15AE41E7F42C}"/>
    <cellStyle name="แสดงผล 2 13 3 2 2" xfId="33235" xr:uid="{D146E8DA-343D-4546-A1BA-38369B549C35}"/>
    <cellStyle name="แสดงผล 2 13 3 2 3" xfId="33236" xr:uid="{036FDC35-C58D-4231-9321-62C5E55D21E9}"/>
    <cellStyle name="แสดงผล 2 13 3 3" xfId="33237" xr:uid="{4B688FAC-34AE-4CC3-A4B2-D42CCAD74552}"/>
    <cellStyle name="แสดงผล 2 13 3 4" xfId="33238" xr:uid="{00E263CB-50C5-4C34-B577-FB49FEED8AE0}"/>
    <cellStyle name="แสดงผล 2 13 4" xfId="33239" xr:uid="{B91D644B-3371-441C-9EB0-C3580C2ED6D5}"/>
    <cellStyle name="แสดงผล 2 13 4 2" xfId="33240" xr:uid="{961CCACD-1D1F-4E08-B9F0-4E15DCF8C611}"/>
    <cellStyle name="แสดงผล 2 13 4 2 2" xfId="33241" xr:uid="{96D368C8-4C6D-4018-B0BC-436C7F16F656}"/>
    <cellStyle name="แสดงผล 2 13 4 2 3" xfId="33242" xr:uid="{B927BC25-F49C-40BA-B384-89C186F8672D}"/>
    <cellStyle name="แสดงผล 2 13 4 3" xfId="33243" xr:uid="{0047117F-D470-4DFD-9D1C-289AB14AF73E}"/>
    <cellStyle name="แสดงผล 2 13 4 4" xfId="33244" xr:uid="{E03EE214-9E70-41DC-8EC7-2A295924A31B}"/>
    <cellStyle name="แสดงผล 2 13 5" xfId="33245" xr:uid="{280AABB4-8156-426F-96B9-2E036222FF44}"/>
    <cellStyle name="แสดงผล 2 13 5 2" xfId="33246" xr:uid="{19408FDB-DD2E-41CC-B38B-CA9BB923D557}"/>
    <cellStyle name="แสดงผล 2 13 5 2 2" xfId="33247" xr:uid="{4087618E-4D51-46B6-ADF2-3437E8B632BB}"/>
    <cellStyle name="แสดงผล 2 13 5 2 3" xfId="33248" xr:uid="{E157ED54-700C-4128-87D2-825A979CA3AF}"/>
    <cellStyle name="แสดงผล 2 13 5 3" xfId="33249" xr:uid="{6C3A89BD-F9CF-4FED-9DCD-80A9E0014EA9}"/>
    <cellStyle name="แสดงผล 2 13 5 4" xfId="33250" xr:uid="{740A4765-7259-4F37-8215-4E2B9C92EBB5}"/>
    <cellStyle name="แสดงผล 2 13 6" xfId="33251" xr:uid="{BB79FEAA-2804-4B64-B657-FB8064F6EDA8}"/>
    <cellStyle name="แสดงผล 2 13 6 2" xfId="33252" xr:uid="{24F89F41-46F0-4F69-9A7F-1935750908A4}"/>
    <cellStyle name="แสดงผล 2 13 6 2 2" xfId="33253" xr:uid="{C7A4EA54-623B-46A4-9DB2-7E08347D7003}"/>
    <cellStyle name="แสดงผล 2 13 6 2 3" xfId="33254" xr:uid="{3B72ED52-CE2E-4756-B225-6924A906CE7C}"/>
    <cellStyle name="แสดงผล 2 13 6 3" xfId="33255" xr:uid="{8D5AA169-BC92-4043-AEDF-326148A49795}"/>
    <cellStyle name="แสดงผล 2 13 6 4" xfId="33256" xr:uid="{0BD22C14-B9E4-4999-A21F-4F4F71C04BC9}"/>
    <cellStyle name="แสดงผล 2 13 7" xfId="33257" xr:uid="{560B25AF-36A7-41B7-8A85-B968E3098C5C}"/>
    <cellStyle name="แสดงผล 2 13 7 2" xfId="33258" xr:uid="{26E3CFA1-9C79-4857-94DB-9AD9A10998EF}"/>
    <cellStyle name="แสดงผล 2 13 7 3" xfId="33259" xr:uid="{F0A4A01B-4F53-4C8D-99E9-37287D75961D}"/>
    <cellStyle name="แสดงผล 2 13 8" xfId="33260" xr:uid="{93B2DEA8-292E-49FA-B821-77D0BEE3AF46}"/>
    <cellStyle name="แสดงผล 2 13 9" xfId="33261" xr:uid="{659BCE33-A9AD-4E2E-BFCF-49200D89A0F0}"/>
    <cellStyle name="แสดงผล 2 14" xfId="33262" xr:uid="{E9DCF54D-B698-42B3-9E0B-7EE7CBB39AF9}"/>
    <cellStyle name="แสดงผล 2 14 2" xfId="33263" xr:uid="{6C4C0D87-D227-4DDC-AD69-C880B06B6B3D}"/>
    <cellStyle name="แสดงผล 2 14 2 2" xfId="33264" xr:uid="{CD81B817-5BCB-45E5-AC8C-E7974A033248}"/>
    <cellStyle name="แสดงผล 2 14 2 2 2" xfId="33265" xr:uid="{C364DE57-2E41-4F78-880D-0AC05F185455}"/>
    <cellStyle name="แสดงผล 2 14 2 2 3" xfId="33266" xr:uid="{CA8E54CB-2D21-41E9-B15F-D6CE46B8D453}"/>
    <cellStyle name="แสดงผล 2 14 2 3" xfId="33267" xr:uid="{1A390703-9448-4471-BFCD-72D53CF7E093}"/>
    <cellStyle name="แสดงผล 2 14 2 4" xfId="33268" xr:uid="{AF2847E4-DBCE-4A5C-967D-9F5B216D7F16}"/>
    <cellStyle name="แสดงผล 2 14 3" xfId="33269" xr:uid="{93A96F3C-C9A1-425D-99DF-BBD1DA9C021C}"/>
    <cellStyle name="แสดงผล 2 14 3 2" xfId="33270" xr:uid="{7722036A-7E63-4114-8635-2CA4543CA811}"/>
    <cellStyle name="แสดงผล 2 14 3 2 2" xfId="33271" xr:uid="{8E791A9B-372B-470C-BBEA-39AB68D7FDF4}"/>
    <cellStyle name="แสดงผล 2 14 3 2 3" xfId="33272" xr:uid="{E057D25B-4166-4D66-8857-924D61CAB64D}"/>
    <cellStyle name="แสดงผล 2 14 3 3" xfId="33273" xr:uid="{5A3A8D63-EACA-46B0-86C5-3A3126261AC9}"/>
    <cellStyle name="แสดงผล 2 14 3 4" xfId="33274" xr:uid="{F86C3360-EF0B-4C80-9366-24EDBF0807DD}"/>
    <cellStyle name="แสดงผล 2 14 4" xfId="33275" xr:uid="{8A5BEED0-7A9F-4A4A-875D-FFBAC3A24B82}"/>
    <cellStyle name="แสดงผล 2 14 4 2" xfId="33276" xr:uid="{92CF1548-E67B-40B4-9ED4-8CC0A01F75CE}"/>
    <cellStyle name="แสดงผล 2 14 4 2 2" xfId="33277" xr:uid="{A01216EE-5C83-472D-AB4E-6ABF4675668A}"/>
    <cellStyle name="แสดงผล 2 14 4 2 3" xfId="33278" xr:uid="{6D56539D-D2CF-42EA-B248-281F556294F6}"/>
    <cellStyle name="แสดงผล 2 14 4 3" xfId="33279" xr:uid="{346A0E48-4E1F-442B-BB9B-D44ACDB45DDC}"/>
    <cellStyle name="แสดงผล 2 14 4 4" xfId="33280" xr:uid="{A3C869EF-31DF-4F63-8B9A-EF869A0B88BC}"/>
    <cellStyle name="แสดงผล 2 14 5" xfId="33281" xr:uid="{D908C8EA-18CF-4CA6-902F-D265DC423628}"/>
    <cellStyle name="แสดงผล 2 14 5 2" xfId="33282" xr:uid="{6A55C46F-B45D-431D-B4B0-220D403E93A8}"/>
    <cellStyle name="แสดงผล 2 14 5 2 2" xfId="33283" xr:uid="{7D68D6C8-1F34-4B25-B3F6-F217BDE0D359}"/>
    <cellStyle name="แสดงผล 2 14 5 2 3" xfId="33284" xr:uid="{6E9CFC3D-65C9-491D-B4B5-B680F2FDE824}"/>
    <cellStyle name="แสดงผล 2 14 5 3" xfId="33285" xr:uid="{B172EB18-7882-4896-90BF-3CABC5303FCB}"/>
    <cellStyle name="แสดงผล 2 14 5 4" xfId="33286" xr:uid="{73A07B11-BF55-4AB3-B3A9-5DD0F53A4B23}"/>
    <cellStyle name="แสดงผล 2 14 6" xfId="33287" xr:uid="{E1338644-1FB8-4160-8C44-894E6C547057}"/>
    <cellStyle name="แสดงผล 2 14 6 2" xfId="33288" xr:uid="{3746CE50-67DD-4525-8E42-C077D833EB39}"/>
    <cellStyle name="แสดงผล 2 14 6 2 2" xfId="33289" xr:uid="{83F94F9D-5604-4B44-8E25-BFDDE36A4A7F}"/>
    <cellStyle name="แสดงผล 2 14 6 2 3" xfId="33290" xr:uid="{440061E5-E58F-40CC-98CC-B550D501ABA9}"/>
    <cellStyle name="แสดงผล 2 14 6 3" xfId="33291" xr:uid="{17F96DB8-EBE5-45BF-8792-6B02DD2FA9C4}"/>
    <cellStyle name="แสดงผล 2 14 6 4" xfId="33292" xr:uid="{C1491767-E5F9-47A7-B60A-C6FEAF922F5E}"/>
    <cellStyle name="แสดงผล 2 14 7" xfId="33293" xr:uid="{FBD4ED78-F2CD-46F8-A93F-C0F66F0D2DCA}"/>
    <cellStyle name="แสดงผล 2 14 7 2" xfId="33294" xr:uid="{C0BC1E89-1B92-4C4B-9E2B-09A55203C097}"/>
    <cellStyle name="แสดงผล 2 14 7 3" xfId="33295" xr:uid="{D930ADA6-6D5C-4517-A199-2101DA471F55}"/>
    <cellStyle name="แสดงผล 2 14 8" xfId="33296" xr:uid="{BB88427B-E009-4CAA-9F5D-711D9449EFF7}"/>
    <cellStyle name="แสดงผล 2 14 9" xfId="33297" xr:uid="{AE86BBFD-859C-4077-BEA2-15D7B1871768}"/>
    <cellStyle name="แสดงผล 2 15" xfId="33298" xr:uid="{7A853D36-3B7F-45B9-8E60-F0A334442BCD}"/>
    <cellStyle name="แสดงผล 2 15 2" xfId="33299" xr:uid="{4B23421A-67D2-4DFA-B947-AB128C620975}"/>
    <cellStyle name="แสดงผล 2 15 2 2" xfId="33300" xr:uid="{A867F931-5A12-4D71-A4DF-8FE388BA6EDD}"/>
    <cellStyle name="แสดงผล 2 15 2 2 2" xfId="33301" xr:uid="{F761D18F-9C5F-4BF9-BE22-26B009B616A9}"/>
    <cellStyle name="แสดงผล 2 15 2 2 3" xfId="33302" xr:uid="{5E757F47-94FA-43E5-9892-1DCAF5AFDD40}"/>
    <cellStyle name="แสดงผล 2 15 2 3" xfId="33303" xr:uid="{00A79DE5-1E4D-43DB-A668-0EB18A4D276E}"/>
    <cellStyle name="แสดงผล 2 15 2 4" xfId="33304" xr:uid="{11B4FC8F-D85F-4869-80F3-A256F8D3C64C}"/>
    <cellStyle name="แสดงผล 2 15 3" xfId="33305" xr:uid="{EF26AC7E-5033-4597-AE6D-D5E045DC0CEA}"/>
    <cellStyle name="แสดงผล 2 15 3 2" xfId="33306" xr:uid="{732118B8-6B98-494E-8253-407252446EE2}"/>
    <cellStyle name="แสดงผล 2 15 3 2 2" xfId="33307" xr:uid="{37916235-8EEF-4CCD-95C6-00676E1EAE99}"/>
    <cellStyle name="แสดงผล 2 15 3 2 3" xfId="33308" xr:uid="{B8EAB537-623C-4A5E-BAD1-62701FE75BBE}"/>
    <cellStyle name="แสดงผล 2 15 3 3" xfId="33309" xr:uid="{93D84F3B-280D-45CE-92F9-3B6A7EE1742A}"/>
    <cellStyle name="แสดงผล 2 15 3 4" xfId="33310" xr:uid="{F9BF01F1-12A6-4871-B050-22450188BE1A}"/>
    <cellStyle name="แสดงผล 2 15 4" xfId="33311" xr:uid="{EE75BE1F-E56C-4255-9077-433F3E3423DD}"/>
    <cellStyle name="แสดงผล 2 15 4 2" xfId="33312" xr:uid="{0DCA36FC-EDDB-4A6A-B376-07935FE7ECBB}"/>
    <cellStyle name="แสดงผล 2 15 4 2 2" xfId="33313" xr:uid="{410F3379-232B-43FC-B81B-623B948E37D8}"/>
    <cellStyle name="แสดงผล 2 15 4 2 3" xfId="33314" xr:uid="{E408665E-85EE-48DF-999D-3970518F98F5}"/>
    <cellStyle name="แสดงผล 2 15 4 3" xfId="33315" xr:uid="{F61541CC-070F-4DDA-B44D-147692F716E8}"/>
    <cellStyle name="แสดงผล 2 15 4 4" xfId="33316" xr:uid="{7C5DC1A5-8496-4BA1-8F53-726CC2920930}"/>
    <cellStyle name="แสดงผล 2 15 5" xfId="33317" xr:uid="{2E06CD40-5554-4BB3-908E-21496E00E2BD}"/>
    <cellStyle name="แสดงผล 2 15 5 2" xfId="33318" xr:uid="{C7E87FEA-72EE-4B9E-8CBB-BD420E219963}"/>
    <cellStyle name="แสดงผล 2 15 5 2 2" xfId="33319" xr:uid="{AC49A10B-EDDE-4F04-9147-B4D2D96B1C22}"/>
    <cellStyle name="แสดงผล 2 15 5 2 3" xfId="33320" xr:uid="{B1298341-A830-4FA7-B2EC-3F0283914F1D}"/>
    <cellStyle name="แสดงผล 2 15 5 3" xfId="33321" xr:uid="{7433D74D-53DB-4016-BAF1-98FB10C454AC}"/>
    <cellStyle name="แสดงผล 2 15 5 4" xfId="33322" xr:uid="{0920CBAD-F9F0-4070-86AF-7633177B3080}"/>
    <cellStyle name="แสดงผล 2 15 6" xfId="33323" xr:uid="{9E7EE1D8-87F9-423D-916E-6041A2237403}"/>
    <cellStyle name="แสดงผล 2 15 6 2" xfId="33324" xr:uid="{468A01A4-8E76-4FE2-9FB9-183308A486F1}"/>
    <cellStyle name="แสดงผล 2 15 6 2 2" xfId="33325" xr:uid="{0EE9917E-603D-4CBB-9457-C20F62372AEF}"/>
    <cellStyle name="แสดงผล 2 15 6 2 3" xfId="33326" xr:uid="{19BF4FF4-B423-49E2-8173-940DE6A46E3C}"/>
    <cellStyle name="แสดงผล 2 15 6 3" xfId="33327" xr:uid="{08594C00-9592-46E5-8741-C1D989CDA350}"/>
    <cellStyle name="แสดงผล 2 15 6 4" xfId="33328" xr:uid="{F2D26D7D-7A2F-4854-B3BA-186FD3C597E3}"/>
    <cellStyle name="แสดงผล 2 15 7" xfId="33329" xr:uid="{A044E710-9166-48E4-A06E-D0515FA07921}"/>
    <cellStyle name="แสดงผล 2 15 7 2" xfId="33330" xr:uid="{61C23CC7-CD07-48ED-A265-5572505AC197}"/>
    <cellStyle name="แสดงผล 2 15 7 3" xfId="33331" xr:uid="{CC927F02-F65B-4A0D-B3C9-31A658242BCE}"/>
    <cellStyle name="แสดงผล 2 15 8" xfId="33332" xr:uid="{D4C2FAC0-3BAE-433C-822F-A649E34A0E0C}"/>
    <cellStyle name="แสดงผล 2 15 9" xfId="33333" xr:uid="{7C7418D3-5706-4659-B969-370FF1F6A527}"/>
    <cellStyle name="แสดงผล 2 16" xfId="33334" xr:uid="{03431867-02FD-4559-97CC-A5A083A560BA}"/>
    <cellStyle name="แสดงผล 2 16 2" xfId="33335" xr:uid="{604F3072-A0E0-43C0-8010-F01D183FA022}"/>
    <cellStyle name="แสดงผล 2 16 2 2" xfId="33336" xr:uid="{D85CD9F1-E173-4A90-816E-C0977DA971D9}"/>
    <cellStyle name="แสดงผล 2 16 2 2 2" xfId="33337" xr:uid="{FC6AE8B3-63F1-4DB7-8C73-26B57842C9A1}"/>
    <cellStyle name="แสดงผล 2 16 2 2 3" xfId="33338" xr:uid="{BC43BD7C-790B-4577-B5D5-C5A96E431D6C}"/>
    <cellStyle name="แสดงผล 2 16 2 3" xfId="33339" xr:uid="{D0EF4692-A6D0-4794-AA94-99D041AE8C46}"/>
    <cellStyle name="แสดงผล 2 16 2 4" xfId="33340" xr:uid="{58275EAB-7CD8-4C5A-A810-5377B187BDCF}"/>
    <cellStyle name="แสดงผล 2 16 3" xfId="33341" xr:uid="{95A002AB-95B7-4F8C-9449-AB59DC6D1F15}"/>
    <cellStyle name="แสดงผล 2 16 3 2" xfId="33342" xr:uid="{7FA21870-7B45-4697-A38E-CC4C15D0F66C}"/>
    <cellStyle name="แสดงผล 2 16 3 2 2" xfId="33343" xr:uid="{8F55CEFF-C3B1-4E45-8903-345146B59F9D}"/>
    <cellStyle name="แสดงผล 2 16 3 2 3" xfId="33344" xr:uid="{A0E8CDDC-78A1-4E2A-94D0-58D6DBC508FF}"/>
    <cellStyle name="แสดงผล 2 16 3 3" xfId="33345" xr:uid="{483B7EE4-8C29-4C46-BA4C-8B673AD58B26}"/>
    <cellStyle name="แสดงผล 2 16 3 4" xfId="33346" xr:uid="{B7373A9A-9612-4D66-9A99-600CCD4F374C}"/>
    <cellStyle name="แสดงผล 2 16 4" xfId="33347" xr:uid="{380663A0-6E78-4D09-8BD1-AE19E8138C72}"/>
    <cellStyle name="แสดงผล 2 16 4 2" xfId="33348" xr:uid="{DA49531A-4A6F-4538-95DD-C81316FA57BE}"/>
    <cellStyle name="แสดงผล 2 16 4 2 2" xfId="33349" xr:uid="{D812680B-0A42-49F6-BC0C-52C88327BCC3}"/>
    <cellStyle name="แสดงผล 2 16 4 2 3" xfId="33350" xr:uid="{61D8DB7B-067B-4470-B248-79F14503ED66}"/>
    <cellStyle name="แสดงผล 2 16 4 3" xfId="33351" xr:uid="{8B6859FA-29D3-4D06-926E-A863D27E5244}"/>
    <cellStyle name="แสดงผล 2 16 4 4" xfId="33352" xr:uid="{F21E94DA-6D03-4DE7-BE99-85E4241A5848}"/>
    <cellStyle name="แสดงผล 2 16 5" xfId="33353" xr:uid="{E24086E0-4627-4BE8-AE7B-107956D23E77}"/>
    <cellStyle name="แสดงผล 2 16 5 2" xfId="33354" xr:uid="{EC935583-AF28-4627-875B-0ED4DBD14A97}"/>
    <cellStyle name="แสดงผล 2 16 5 2 2" xfId="33355" xr:uid="{92B94985-1265-463A-A5AE-A1C68838E661}"/>
    <cellStyle name="แสดงผล 2 16 5 2 3" xfId="33356" xr:uid="{90A406A5-110A-40BA-8F73-98A8983C2431}"/>
    <cellStyle name="แสดงผล 2 16 5 3" xfId="33357" xr:uid="{DE3444C1-4111-42BA-832A-2B5C53F4DA29}"/>
    <cellStyle name="แสดงผล 2 16 5 4" xfId="33358" xr:uid="{7173CBED-7F48-41CB-92F8-622D3DEE4549}"/>
    <cellStyle name="แสดงผล 2 16 6" xfId="33359" xr:uid="{12D1C348-5576-4429-866E-FECBB7513D97}"/>
    <cellStyle name="แสดงผล 2 16 6 2" xfId="33360" xr:uid="{4E22747D-5128-43F5-8C9A-A1638C027C2F}"/>
    <cellStyle name="แสดงผล 2 16 6 2 2" xfId="33361" xr:uid="{9253B290-6671-45BA-9CE1-007AF67D319B}"/>
    <cellStyle name="แสดงผล 2 16 6 2 3" xfId="33362" xr:uid="{6E4F3341-781E-40E8-B3C0-CF8CAA809674}"/>
    <cellStyle name="แสดงผล 2 16 6 3" xfId="33363" xr:uid="{4FE8F76E-282A-461B-A17B-FD831EC5B72D}"/>
    <cellStyle name="แสดงผล 2 16 6 4" xfId="33364" xr:uid="{028E4E95-5AD0-47D9-A959-CB9E29EA403C}"/>
    <cellStyle name="แสดงผล 2 16 7" xfId="33365" xr:uid="{8AAFFE62-95E4-476E-AAD5-6583AF31DD05}"/>
    <cellStyle name="แสดงผล 2 16 7 2" xfId="33366" xr:uid="{916FF47E-BAC6-44CE-B735-C8F17A3AB1AE}"/>
    <cellStyle name="แสดงผล 2 16 7 3" xfId="33367" xr:uid="{F27FA681-C4B6-4AE6-9A1F-534DA2246C24}"/>
    <cellStyle name="แสดงผล 2 16 8" xfId="33368" xr:uid="{7DB476B5-F57D-426E-811F-8E9EDBEA66EA}"/>
    <cellStyle name="แสดงผล 2 16 9" xfId="33369" xr:uid="{6AD7A10B-0F15-4AEA-801E-4D0D6FF5A415}"/>
    <cellStyle name="แสดงผล 2 17" xfId="33370" xr:uid="{027D5166-7F77-4408-B522-4C0108FC88BF}"/>
    <cellStyle name="แสดงผล 2 17 2" xfId="33371" xr:uid="{5DF8017D-016D-40E1-9D72-B7DBE6807708}"/>
    <cellStyle name="แสดงผล 2 17 2 2" xfId="33372" xr:uid="{BE2BA8EE-A599-4F60-B1A5-769EF7AE6BA4}"/>
    <cellStyle name="แสดงผล 2 17 2 2 2" xfId="33373" xr:uid="{4C764013-F01E-499A-A27D-B4D165AE746E}"/>
    <cellStyle name="แสดงผล 2 17 2 2 3" xfId="33374" xr:uid="{0077FB17-FF8D-4FE4-B6DD-F2D3DF533013}"/>
    <cellStyle name="แสดงผล 2 17 2 3" xfId="33375" xr:uid="{06E32939-C213-4153-A79F-1FCD1C353D2B}"/>
    <cellStyle name="แสดงผล 2 17 2 4" xfId="33376" xr:uid="{D0877936-5155-4046-BF09-E039F7BF6848}"/>
    <cellStyle name="แสดงผล 2 17 3" xfId="33377" xr:uid="{1FBF3414-24ED-4DDC-9BA9-B97677BE8564}"/>
    <cellStyle name="แสดงผล 2 17 3 2" xfId="33378" xr:uid="{7B7615A9-4FC3-40B9-BDEC-5FC8075B3D60}"/>
    <cellStyle name="แสดงผล 2 17 3 2 2" xfId="33379" xr:uid="{F63A28EF-241B-426E-9E42-A19A8ADAA3AB}"/>
    <cellStyle name="แสดงผล 2 17 3 2 3" xfId="33380" xr:uid="{18D62D97-F7DD-42C0-8DB9-29656C67E7A0}"/>
    <cellStyle name="แสดงผล 2 17 3 3" xfId="33381" xr:uid="{6B818137-33AB-4A18-B03D-3E36F56278B8}"/>
    <cellStyle name="แสดงผล 2 17 3 4" xfId="33382" xr:uid="{57F1A30D-7765-42FB-8A0A-BD317A3F86AC}"/>
    <cellStyle name="แสดงผล 2 17 4" xfId="33383" xr:uid="{0ABD44F1-4D86-437D-A4C7-EDB496D56EEE}"/>
    <cellStyle name="แสดงผล 2 17 4 2" xfId="33384" xr:uid="{1DDA2140-4B69-440F-8A31-131198D669DA}"/>
    <cellStyle name="แสดงผล 2 17 4 2 2" xfId="33385" xr:uid="{D891E85E-2D0B-4E30-9E02-0589F2F0C9B9}"/>
    <cellStyle name="แสดงผล 2 17 4 2 3" xfId="33386" xr:uid="{A44CB471-4E74-435A-A040-A7B051F38F39}"/>
    <cellStyle name="แสดงผล 2 17 4 3" xfId="33387" xr:uid="{409E9AA3-F5E2-4451-9FFB-E52F1DB2303C}"/>
    <cellStyle name="แสดงผล 2 17 4 4" xfId="33388" xr:uid="{08899081-7D91-4A20-B2C5-4CC5A28CB2F6}"/>
    <cellStyle name="แสดงผล 2 17 5" xfId="33389" xr:uid="{1E7120C2-1B6D-4974-9D5E-69FC8768001C}"/>
    <cellStyle name="แสดงผล 2 17 5 2" xfId="33390" xr:uid="{B74234F0-5342-4C2F-82D7-AE5FB32F2F89}"/>
    <cellStyle name="แสดงผล 2 17 5 2 2" xfId="33391" xr:uid="{0B95F56E-D80F-4697-812E-D8BCF49471BE}"/>
    <cellStyle name="แสดงผล 2 17 5 2 3" xfId="33392" xr:uid="{63D7BB90-0C34-43FF-974A-602AD8948087}"/>
    <cellStyle name="แสดงผล 2 17 5 3" xfId="33393" xr:uid="{8597E7ED-C444-4BF5-9CAC-BB3B9F5F043A}"/>
    <cellStyle name="แสดงผล 2 17 5 4" xfId="33394" xr:uid="{E5E81BAE-F784-4851-B5CE-7343C183B51F}"/>
    <cellStyle name="แสดงผล 2 17 6" xfId="33395" xr:uid="{5F3819B4-BC2F-4605-9ECC-C6EFEFB18239}"/>
    <cellStyle name="แสดงผล 2 17 6 2" xfId="33396" xr:uid="{8D805A8C-790C-47C1-ADF7-3F72E542CAB3}"/>
    <cellStyle name="แสดงผล 2 17 6 2 2" xfId="33397" xr:uid="{7E470363-D776-4425-A358-745BB067BE09}"/>
    <cellStyle name="แสดงผล 2 17 6 2 3" xfId="33398" xr:uid="{EB143BC5-EBE5-44D5-85FA-B8FC95BF6320}"/>
    <cellStyle name="แสดงผล 2 17 6 3" xfId="33399" xr:uid="{95E53EBF-213B-4604-9920-BD42E2696C89}"/>
    <cellStyle name="แสดงผล 2 17 6 4" xfId="33400" xr:uid="{13C15B3C-8918-43D9-9950-C25205F7B460}"/>
    <cellStyle name="แสดงผล 2 17 7" xfId="33401" xr:uid="{ED9E42A9-7574-405E-AF9D-D7B741E53F65}"/>
    <cellStyle name="แสดงผล 2 17 7 2" xfId="33402" xr:uid="{7896D621-557F-467C-A8AD-585CC300CAC8}"/>
    <cellStyle name="แสดงผล 2 17 7 3" xfId="33403" xr:uid="{A144CBCC-06FD-417F-8341-1396A698B718}"/>
    <cellStyle name="แสดงผล 2 17 8" xfId="33404" xr:uid="{52C6AE06-30E6-4C1E-85EB-4510A9768202}"/>
    <cellStyle name="แสดงผล 2 17 9" xfId="33405" xr:uid="{CDC828D8-CB64-4939-ADF8-0018564369C5}"/>
    <cellStyle name="แสดงผล 2 18" xfId="33406" xr:uid="{E08984E1-320C-4EC2-8EA7-8CD8A845C8F3}"/>
    <cellStyle name="แสดงผล 2 18 2" xfId="33407" xr:uid="{2E0C0AB8-C44B-4BFE-B22B-97387F935A0A}"/>
    <cellStyle name="แสดงผล 2 18 2 2" xfId="33408" xr:uid="{8E64CFBE-5722-40CB-8FD2-2904557DE54E}"/>
    <cellStyle name="แสดงผล 2 18 2 2 2" xfId="33409" xr:uid="{4938B331-C957-4F11-86F9-1BB82C87250C}"/>
    <cellStyle name="แสดงผล 2 18 2 2 3" xfId="33410" xr:uid="{EF832724-1803-4308-858F-7728DEFF01BA}"/>
    <cellStyle name="แสดงผล 2 18 2 3" xfId="33411" xr:uid="{34BC62B6-2D18-47DA-B9DC-FF1305DFDC03}"/>
    <cellStyle name="แสดงผล 2 18 2 4" xfId="33412" xr:uid="{5DF12A89-BED9-4B33-A9E0-E7C6C87B67D1}"/>
    <cellStyle name="แสดงผล 2 18 3" xfId="33413" xr:uid="{CE45879C-1CD8-4249-BEBC-25EEA7FC37EB}"/>
    <cellStyle name="แสดงผล 2 18 3 2" xfId="33414" xr:uid="{25E68B9A-9EC1-49B4-8180-79E866BE5721}"/>
    <cellStyle name="แสดงผล 2 18 3 2 2" xfId="33415" xr:uid="{571B00BE-2D0C-489C-8306-EBA72654D980}"/>
    <cellStyle name="แสดงผล 2 18 3 2 3" xfId="33416" xr:uid="{9B0884B1-5D1A-4692-B398-3964125430F5}"/>
    <cellStyle name="แสดงผล 2 18 3 3" xfId="33417" xr:uid="{C97F52E0-0FAE-4A74-AE82-A32A1E57EB9D}"/>
    <cellStyle name="แสดงผล 2 18 3 4" xfId="33418" xr:uid="{742AFA37-6F99-4F8A-9ACA-93CA2ABF14A7}"/>
    <cellStyle name="แสดงผล 2 18 4" xfId="33419" xr:uid="{D8B19590-20C8-4EB9-A0E6-43CF7B196E9E}"/>
    <cellStyle name="แสดงผล 2 18 4 2" xfId="33420" xr:uid="{A3E69A70-6D89-487F-8AAE-0C4F532A144F}"/>
    <cellStyle name="แสดงผล 2 18 4 2 2" xfId="33421" xr:uid="{B35F24E0-2B40-4921-B2C6-8634B5C36531}"/>
    <cellStyle name="แสดงผล 2 18 4 2 3" xfId="33422" xr:uid="{E5B0311B-6D60-4A46-B3FB-40124A334774}"/>
    <cellStyle name="แสดงผล 2 18 4 3" xfId="33423" xr:uid="{56DC715F-EEE6-418D-891E-6675984D7CF8}"/>
    <cellStyle name="แสดงผล 2 18 4 4" xfId="33424" xr:uid="{E4C0498C-4836-421A-8F49-D237CE7E55E2}"/>
    <cellStyle name="แสดงผล 2 18 5" xfId="33425" xr:uid="{62D354F9-663A-4E55-83A9-700B89B308F7}"/>
    <cellStyle name="แสดงผล 2 18 5 2" xfId="33426" xr:uid="{69CC0571-57FE-44BB-A9B1-A8633AC9F2B8}"/>
    <cellStyle name="แสดงผล 2 18 5 2 2" xfId="33427" xr:uid="{6E6CA9F8-8702-4C81-838E-B1BC5995FBA3}"/>
    <cellStyle name="แสดงผล 2 18 5 2 3" xfId="33428" xr:uid="{ED4F3688-C682-4104-881F-48BCCB0E8678}"/>
    <cellStyle name="แสดงผล 2 18 5 3" xfId="33429" xr:uid="{7E07A9D4-0922-4FE1-B195-551DB36D6D2B}"/>
    <cellStyle name="แสดงผล 2 18 5 4" xfId="33430" xr:uid="{DC1FAC35-E1F1-4B6E-90D3-3724A2329951}"/>
    <cellStyle name="แสดงผล 2 18 6" xfId="33431" xr:uid="{497527F5-7A15-49B1-B47A-736CDF4B6478}"/>
    <cellStyle name="แสดงผล 2 18 6 2" xfId="33432" xr:uid="{8AD40D91-5E6F-43A7-A41A-797CD5885B04}"/>
    <cellStyle name="แสดงผล 2 18 6 2 2" xfId="33433" xr:uid="{F39E6428-F83C-4884-9081-935FA708ED65}"/>
    <cellStyle name="แสดงผล 2 18 6 2 3" xfId="33434" xr:uid="{2A9F57B0-733F-43D4-AB88-53A28EBBBA63}"/>
    <cellStyle name="แสดงผล 2 18 6 3" xfId="33435" xr:uid="{584418F8-55E6-4F7E-A52D-4C760998AA69}"/>
    <cellStyle name="แสดงผล 2 18 6 4" xfId="33436" xr:uid="{1BC3BC7A-1253-448D-AD29-58B215C82EFC}"/>
    <cellStyle name="แสดงผล 2 18 7" xfId="33437" xr:uid="{468984FF-4583-4B6A-A0E6-0569C6C326C5}"/>
    <cellStyle name="แสดงผล 2 18 7 2" xfId="33438" xr:uid="{9E3DADF3-7E8B-41E1-952E-6910F59B8FD9}"/>
    <cellStyle name="แสดงผล 2 18 7 3" xfId="33439" xr:uid="{A7F282DA-E95A-42BC-B5DB-DEC6BE6F531A}"/>
    <cellStyle name="แสดงผล 2 18 8" xfId="33440" xr:uid="{94C5A09B-84F1-41C8-B189-4DF48001FF35}"/>
    <cellStyle name="แสดงผล 2 18 9" xfId="33441" xr:uid="{229DFFF7-14DD-40C5-A583-3C3BF83A3F69}"/>
    <cellStyle name="แสดงผล 2 19" xfId="33442" xr:uid="{A0D7668F-CCE7-4FAF-AC79-D883607BE114}"/>
    <cellStyle name="แสดงผล 2 19 2" xfId="33443" xr:uid="{205F9436-3F0A-4578-B714-99BF9B36FCAB}"/>
    <cellStyle name="แสดงผล 2 19 2 2" xfId="33444" xr:uid="{67834A78-B2D9-454C-AF07-0B22479476C9}"/>
    <cellStyle name="แสดงผล 2 19 2 2 2" xfId="33445" xr:uid="{765165AB-2AEC-419A-AA63-648329B3D298}"/>
    <cellStyle name="แสดงผล 2 19 2 2 3" xfId="33446" xr:uid="{59F15AD5-A792-4983-B2A2-D8081F6DCD83}"/>
    <cellStyle name="แสดงผล 2 19 2 3" xfId="33447" xr:uid="{B6952537-692D-444D-8A66-75013D10C1DD}"/>
    <cellStyle name="แสดงผล 2 19 2 4" xfId="33448" xr:uid="{0E9B7D09-2E58-46F8-BC5D-ADC8CAB58058}"/>
    <cellStyle name="แสดงผล 2 19 3" xfId="33449" xr:uid="{9E9E8995-D27C-4623-A48F-12334F897B3A}"/>
    <cellStyle name="แสดงผล 2 19 3 2" xfId="33450" xr:uid="{FDAB12BD-0640-466A-83F0-CCBE8C5256AE}"/>
    <cellStyle name="แสดงผล 2 19 3 2 2" xfId="33451" xr:uid="{12A471CE-B24C-4E87-8FF3-5751815A2224}"/>
    <cellStyle name="แสดงผล 2 19 3 2 3" xfId="33452" xr:uid="{10F0E9D3-5F98-4FDD-A437-9F108BC40C5B}"/>
    <cellStyle name="แสดงผล 2 19 3 3" xfId="33453" xr:uid="{001424C2-2BA6-4CAB-8E9E-A358434DE847}"/>
    <cellStyle name="แสดงผล 2 19 3 4" xfId="33454" xr:uid="{448B7DB5-AB9C-4D10-B8B9-8F4E6B9FE580}"/>
    <cellStyle name="แสดงผล 2 19 4" xfId="33455" xr:uid="{3C447602-B32C-4296-9FF6-939AF97DFAC5}"/>
    <cellStyle name="แสดงผล 2 19 4 2" xfId="33456" xr:uid="{47D38EE4-9C71-453E-BF87-0D64E7080A44}"/>
    <cellStyle name="แสดงผล 2 19 4 2 2" xfId="33457" xr:uid="{388D9529-3196-4BBB-B6B8-7B63AE9BFCA5}"/>
    <cellStyle name="แสดงผล 2 19 4 2 3" xfId="33458" xr:uid="{4F43C481-3F36-46BD-9F87-D8DBF1B3F82D}"/>
    <cellStyle name="แสดงผล 2 19 4 3" xfId="33459" xr:uid="{2534F9CC-7D05-49AF-A473-553071DC4A0C}"/>
    <cellStyle name="แสดงผล 2 19 4 4" xfId="33460" xr:uid="{E04BBD6F-EFC7-466B-8C30-E54D1A5CFFE1}"/>
    <cellStyle name="แสดงผล 2 19 5" xfId="33461" xr:uid="{29C5AFA6-2021-479E-A5CC-4A9776A70635}"/>
    <cellStyle name="แสดงผล 2 19 5 2" xfId="33462" xr:uid="{8C14CC17-D52D-4454-8DF7-A89A47CE4690}"/>
    <cellStyle name="แสดงผล 2 19 5 2 2" xfId="33463" xr:uid="{3FCC2DF0-857C-4A43-AC07-4CFAF6877CF5}"/>
    <cellStyle name="แสดงผล 2 19 5 2 3" xfId="33464" xr:uid="{C06D323C-F8D4-43A2-9389-9FEB2FFDA2AA}"/>
    <cellStyle name="แสดงผล 2 19 5 3" xfId="33465" xr:uid="{6E90E092-934D-4D4B-BA56-94170CE0AAD3}"/>
    <cellStyle name="แสดงผล 2 19 5 4" xfId="33466" xr:uid="{759FB226-098F-45A3-A5B7-80B95438F22F}"/>
    <cellStyle name="แสดงผล 2 19 6" xfId="33467" xr:uid="{4E7DFDE7-573B-4D9C-866D-808F71DCA1FA}"/>
    <cellStyle name="แสดงผล 2 19 6 2" xfId="33468" xr:uid="{FE9229C0-EDD1-4BC7-8B0F-3304B100DCF5}"/>
    <cellStyle name="แสดงผล 2 19 6 2 2" xfId="33469" xr:uid="{AEA52D95-EFE8-4489-A2F9-DFFF9400636F}"/>
    <cellStyle name="แสดงผล 2 19 6 2 3" xfId="33470" xr:uid="{DF510F47-4161-4010-9E09-722023050EA3}"/>
    <cellStyle name="แสดงผล 2 19 6 3" xfId="33471" xr:uid="{9D51598C-7510-49A4-A60E-0FDBB01CFADD}"/>
    <cellStyle name="แสดงผล 2 19 6 4" xfId="33472" xr:uid="{61CC9B18-D456-4C1C-9390-DB44D1EAB8ED}"/>
    <cellStyle name="แสดงผล 2 19 7" xfId="33473" xr:uid="{4A8C963F-3020-4EE7-B7E2-B9F1B1CFD9FA}"/>
    <cellStyle name="แสดงผล 2 19 7 2" xfId="33474" xr:uid="{73AC88A2-02F3-4DB0-8252-05378E893E6F}"/>
    <cellStyle name="แสดงผล 2 19 7 3" xfId="33475" xr:uid="{5E9B8E85-59C0-4E84-8563-D7B4F40DD4D0}"/>
    <cellStyle name="แสดงผล 2 19 8" xfId="33476" xr:uid="{400AA9E5-EE3D-4718-9E95-C346865D8E7F}"/>
    <cellStyle name="แสดงผล 2 19 9" xfId="33477" xr:uid="{7FD16936-A51A-498B-B965-58137A43FF7F}"/>
    <cellStyle name="แสดงผล 2 2" xfId="33478" xr:uid="{C6653B9F-B01A-4E22-9722-FEC01D8D05E2}"/>
    <cellStyle name="แสดงผล 2 2 10" xfId="33479" xr:uid="{5F655C79-1C06-41ED-A0B6-A8BA4C43B40E}"/>
    <cellStyle name="แสดงผล 2 2 10 2" xfId="33480" xr:uid="{1F6C21BA-22F8-4938-8C28-AF0B53099B6F}"/>
    <cellStyle name="แสดงผล 2 2 10 2 2" xfId="33481" xr:uid="{AB4C1E76-5C2A-42DC-819D-34EDA430ACA5}"/>
    <cellStyle name="แสดงผล 2 2 10 2 2 2" xfId="33482" xr:uid="{C8F40189-4822-40F3-BE41-DC7EA7B2FC35}"/>
    <cellStyle name="แสดงผล 2 2 10 2 2 3" xfId="33483" xr:uid="{FC933DE3-78FA-4802-B56A-DB88E38D773A}"/>
    <cellStyle name="แสดงผล 2 2 10 2 3" xfId="33484" xr:uid="{8667065F-874C-491D-BEA2-B4DE03A142CB}"/>
    <cellStyle name="แสดงผล 2 2 10 2 4" xfId="33485" xr:uid="{4A7BCB5F-5CEF-4C21-8E01-9068D03DF431}"/>
    <cellStyle name="แสดงผล 2 2 10 3" xfId="33486" xr:uid="{182DEDB0-D479-4B35-B6F8-FABF86FC054E}"/>
    <cellStyle name="แสดงผล 2 2 10 3 2" xfId="33487" xr:uid="{67030A18-8264-400D-A1EC-7C79BB103AD9}"/>
    <cellStyle name="แสดงผล 2 2 10 3 2 2" xfId="33488" xr:uid="{5DA9B6AA-921B-463C-AF04-E16AC46234E6}"/>
    <cellStyle name="แสดงผล 2 2 10 3 2 3" xfId="33489" xr:uid="{473E085B-A56F-49FC-8066-40FF6DACE49D}"/>
    <cellStyle name="แสดงผล 2 2 10 3 3" xfId="33490" xr:uid="{F1C996A2-72CA-48D2-8BE9-7F157AAA4476}"/>
    <cellStyle name="แสดงผล 2 2 10 3 4" xfId="33491" xr:uid="{733E4C0F-5E76-4F8B-B2A9-BC999498449D}"/>
    <cellStyle name="แสดงผล 2 2 10 4" xfId="33492" xr:uid="{477CA7AA-057A-4426-8CC5-AFFCBEF15D62}"/>
    <cellStyle name="แสดงผล 2 2 10 4 2" xfId="33493" xr:uid="{6A5C2A4A-8821-4531-8CB2-088BC4583873}"/>
    <cellStyle name="แสดงผล 2 2 10 4 2 2" xfId="33494" xr:uid="{71D4BFDD-6B2E-40F7-BC11-C2288EFE9D8F}"/>
    <cellStyle name="แสดงผล 2 2 10 4 2 3" xfId="33495" xr:uid="{3973E73A-2F67-4BA2-98E9-84FC0BD29CEC}"/>
    <cellStyle name="แสดงผล 2 2 10 4 3" xfId="33496" xr:uid="{98199288-10CA-420B-8DFF-D416DA4F1018}"/>
    <cellStyle name="แสดงผล 2 2 10 4 4" xfId="33497" xr:uid="{508AE2BC-7851-4AE3-BB49-56822D250787}"/>
    <cellStyle name="แสดงผล 2 2 10 5" xfId="33498" xr:uid="{9497B818-F66D-42FF-A372-EFC445B27CD7}"/>
    <cellStyle name="แสดงผล 2 2 10 5 2" xfId="33499" xr:uid="{1F9D9E56-0A8C-4681-AE8B-82504BFEB8C2}"/>
    <cellStyle name="แสดงผล 2 2 10 5 2 2" xfId="33500" xr:uid="{ED0B6F67-7401-4E64-ABA1-FDC0F69C75F0}"/>
    <cellStyle name="แสดงผล 2 2 10 5 2 3" xfId="33501" xr:uid="{B120CA46-828E-41D9-B9B6-DF9DC21F551F}"/>
    <cellStyle name="แสดงผล 2 2 10 5 3" xfId="33502" xr:uid="{788AC8A5-D6CE-4E28-85B2-852118C2FE66}"/>
    <cellStyle name="แสดงผล 2 2 10 5 4" xfId="33503" xr:uid="{F2E6C3B9-B35D-452B-9C5D-1A43F6BA45A6}"/>
    <cellStyle name="แสดงผล 2 2 10 6" xfId="33504" xr:uid="{9C7F60EA-D206-4FC8-82E3-E63EB2E1C1CC}"/>
    <cellStyle name="แสดงผล 2 2 10 6 2" xfId="33505" xr:uid="{46AA7F41-7A8D-4480-B5AF-402F8C08E92B}"/>
    <cellStyle name="แสดงผล 2 2 10 6 2 2" xfId="33506" xr:uid="{85AB18E0-07E9-4DD5-A926-514D0D4441A2}"/>
    <cellStyle name="แสดงผล 2 2 10 6 2 3" xfId="33507" xr:uid="{686F69F5-BE73-4AD2-B4D0-ECA49CC2260D}"/>
    <cellStyle name="แสดงผล 2 2 10 6 3" xfId="33508" xr:uid="{718177E4-331B-445F-AE2F-0D77DB77C760}"/>
    <cellStyle name="แสดงผล 2 2 10 6 4" xfId="33509" xr:uid="{32A5A3BE-E013-4532-9BA4-DB9E3D7B510F}"/>
    <cellStyle name="แสดงผล 2 2 10 7" xfId="33510" xr:uid="{6561A707-EB12-401B-838F-6631A99B8F7C}"/>
    <cellStyle name="แสดงผล 2 2 10 7 2" xfId="33511" xr:uid="{64B095DC-DEEC-4A0B-8AB9-105449625125}"/>
    <cellStyle name="แสดงผล 2 2 10 7 3" xfId="33512" xr:uid="{2F3E1CCB-A451-460E-B85C-FC5563D86572}"/>
    <cellStyle name="แสดงผล 2 2 10 8" xfId="33513" xr:uid="{00C4A573-1F9A-4AC7-B05E-05F08763120D}"/>
    <cellStyle name="แสดงผล 2 2 10 9" xfId="33514" xr:uid="{E3082007-5A6D-4DA4-B705-9A9107116C07}"/>
    <cellStyle name="แสดงผล 2 2 11" xfId="33515" xr:uid="{4AF6A010-5613-43CF-A33E-15C99CAF536C}"/>
    <cellStyle name="แสดงผล 2 2 11 2" xfId="33516" xr:uid="{CA18E032-CBF4-4D23-A03A-3969AE44B848}"/>
    <cellStyle name="แสดงผล 2 2 11 2 2" xfId="33517" xr:uid="{39AC890B-5AA4-428E-9832-F202197F79F8}"/>
    <cellStyle name="แสดงผล 2 2 11 2 2 2" xfId="33518" xr:uid="{F5864EFC-8534-4753-BEB9-C8FC87E72C9A}"/>
    <cellStyle name="แสดงผล 2 2 11 2 2 3" xfId="33519" xr:uid="{5224A4C7-806A-421E-A51A-CB3E4F08BD14}"/>
    <cellStyle name="แสดงผล 2 2 11 2 3" xfId="33520" xr:uid="{D7383BEC-E069-4E30-819F-107113AD18F1}"/>
    <cellStyle name="แสดงผล 2 2 11 2 4" xfId="33521" xr:uid="{408B50D4-17D9-45C5-9259-AE37EFD5D7D8}"/>
    <cellStyle name="แสดงผล 2 2 11 3" xfId="33522" xr:uid="{EE9807B0-3699-435E-BD0A-CAD6A0F98085}"/>
    <cellStyle name="แสดงผล 2 2 11 3 2" xfId="33523" xr:uid="{FBC86A2A-F331-4F42-A35B-4BB5F3530128}"/>
    <cellStyle name="แสดงผล 2 2 11 3 2 2" xfId="33524" xr:uid="{63774610-7FCF-468D-8F64-97D67ECBECCD}"/>
    <cellStyle name="แสดงผล 2 2 11 3 2 3" xfId="33525" xr:uid="{1866BE8A-C927-4BC8-B689-B9BC65763D4E}"/>
    <cellStyle name="แสดงผล 2 2 11 3 3" xfId="33526" xr:uid="{7EDB5F74-5007-409B-8975-C4E885394C93}"/>
    <cellStyle name="แสดงผล 2 2 11 3 4" xfId="33527" xr:uid="{7E6138E2-DB84-4D8C-9E93-3B133D05D999}"/>
    <cellStyle name="แสดงผล 2 2 11 4" xfId="33528" xr:uid="{61297662-CB67-48CF-BED8-44350418F759}"/>
    <cellStyle name="แสดงผล 2 2 11 4 2" xfId="33529" xr:uid="{4A3F1318-D1BB-4829-A1BB-8B6204E2F240}"/>
    <cellStyle name="แสดงผล 2 2 11 4 2 2" xfId="33530" xr:uid="{8006B434-ABF3-4B67-A188-553F23016955}"/>
    <cellStyle name="แสดงผล 2 2 11 4 2 3" xfId="33531" xr:uid="{7EB1EF1D-7C24-4B54-9AE7-49352A68FA27}"/>
    <cellStyle name="แสดงผล 2 2 11 4 3" xfId="33532" xr:uid="{3D55BD8E-FA92-4913-AA62-2D94A94E2BC3}"/>
    <cellStyle name="แสดงผล 2 2 11 4 4" xfId="33533" xr:uid="{EE82A220-0F8A-4024-AC5C-F286D441D52E}"/>
    <cellStyle name="แสดงผล 2 2 11 5" xfId="33534" xr:uid="{A2C680A6-8519-465B-A10D-EAEF47F06678}"/>
    <cellStyle name="แสดงผล 2 2 11 5 2" xfId="33535" xr:uid="{D25C9E31-3187-484E-81C6-AF371B645271}"/>
    <cellStyle name="แสดงผล 2 2 11 5 2 2" xfId="33536" xr:uid="{ED6AF80E-2A89-4C37-A1B0-661EA53C127B}"/>
    <cellStyle name="แสดงผล 2 2 11 5 2 3" xfId="33537" xr:uid="{287F0010-0382-4B2B-880D-9F36B1ED301B}"/>
    <cellStyle name="แสดงผล 2 2 11 5 3" xfId="33538" xr:uid="{2127D01C-B351-4B61-8329-7C75CBDDE760}"/>
    <cellStyle name="แสดงผล 2 2 11 5 4" xfId="33539" xr:uid="{A1E4EF70-1740-42B1-904C-3F70115067E5}"/>
    <cellStyle name="แสดงผล 2 2 11 6" xfId="33540" xr:uid="{CE8A74C8-0ED2-4AD3-8B75-9BE4439CE655}"/>
    <cellStyle name="แสดงผล 2 2 11 6 2" xfId="33541" xr:uid="{6F1F57CE-242D-4130-983C-7C79DE3F20BA}"/>
    <cellStyle name="แสดงผล 2 2 11 6 2 2" xfId="33542" xr:uid="{F96D335F-AC19-451C-A1B7-0D9A5FF478D6}"/>
    <cellStyle name="แสดงผล 2 2 11 6 2 3" xfId="33543" xr:uid="{5791292F-12E5-4FCD-B57E-109CEA9B6D2A}"/>
    <cellStyle name="แสดงผล 2 2 11 6 3" xfId="33544" xr:uid="{EE7A38F5-A538-4811-A0DB-CB4F43EF24DC}"/>
    <cellStyle name="แสดงผล 2 2 11 6 4" xfId="33545" xr:uid="{AE497336-B628-469F-8507-54A66C8A86A5}"/>
    <cellStyle name="แสดงผล 2 2 11 7" xfId="33546" xr:uid="{72E5DD1F-7881-462C-9550-5085DB188551}"/>
    <cellStyle name="แสดงผล 2 2 11 7 2" xfId="33547" xr:uid="{02597A25-EEFD-46B1-80AD-1A3909C5BE77}"/>
    <cellStyle name="แสดงผล 2 2 11 7 3" xfId="33548" xr:uid="{2068DB48-484E-430A-9548-96C78189F84B}"/>
    <cellStyle name="แสดงผล 2 2 11 8" xfId="33549" xr:uid="{A6E9D2E3-8C58-44F0-913C-94451DCFC725}"/>
    <cellStyle name="แสดงผล 2 2 11 9" xfId="33550" xr:uid="{1B9AC6AA-A737-4CEF-A132-F2FD1BDD651C}"/>
    <cellStyle name="แสดงผล 2 2 12" xfId="33551" xr:uid="{833265C5-44FF-444F-B183-381E5E3C51DF}"/>
    <cellStyle name="แสดงผล 2 2 12 2" xfId="33552" xr:uid="{4B70E6FE-0C15-4DAD-B86B-8BA2E1CE7084}"/>
    <cellStyle name="แสดงผล 2 2 12 2 2" xfId="33553" xr:uid="{1340BC16-1B34-4BA0-A98C-BA8DC8B76123}"/>
    <cellStyle name="แสดงผล 2 2 12 2 2 2" xfId="33554" xr:uid="{05D86102-0622-4D44-913D-475AAECF937A}"/>
    <cellStyle name="แสดงผล 2 2 12 2 2 3" xfId="33555" xr:uid="{B6831548-B9D6-4935-A817-454091979E2F}"/>
    <cellStyle name="แสดงผล 2 2 12 2 3" xfId="33556" xr:uid="{5B09B075-4F9F-4667-A156-803EF43B9AD3}"/>
    <cellStyle name="แสดงผล 2 2 12 2 4" xfId="33557" xr:uid="{613F9472-7774-4558-B781-6BFE6BD2F939}"/>
    <cellStyle name="แสดงผล 2 2 12 3" xfId="33558" xr:uid="{DC48781A-3B05-4201-89DA-C77AE16A9E65}"/>
    <cellStyle name="แสดงผล 2 2 12 3 2" xfId="33559" xr:uid="{C3F42B0D-DA32-478C-AD05-50EE2949F2F2}"/>
    <cellStyle name="แสดงผล 2 2 12 3 2 2" xfId="33560" xr:uid="{04E45AA6-3EDD-4021-8601-3313CABDC4AA}"/>
    <cellStyle name="แสดงผล 2 2 12 3 2 3" xfId="33561" xr:uid="{D88A2AC4-73A7-443E-96AE-33F1A2CAE7D7}"/>
    <cellStyle name="แสดงผล 2 2 12 3 3" xfId="33562" xr:uid="{3B2FA3C0-6C90-4A8B-83CD-8DC6C51C4F33}"/>
    <cellStyle name="แสดงผล 2 2 12 3 4" xfId="33563" xr:uid="{C73BA734-6D08-46D0-A0A3-32087A3F68B1}"/>
    <cellStyle name="แสดงผล 2 2 12 4" xfId="33564" xr:uid="{65BE560B-EAE0-4257-9C53-B5E307B9AA52}"/>
    <cellStyle name="แสดงผล 2 2 12 4 2" xfId="33565" xr:uid="{0B61A30D-E9B6-4B7F-A10A-12DE6B71BFFF}"/>
    <cellStyle name="แสดงผล 2 2 12 4 2 2" xfId="33566" xr:uid="{3848607D-3E8F-47AD-8311-24009621B2EC}"/>
    <cellStyle name="แสดงผล 2 2 12 4 2 3" xfId="33567" xr:uid="{83ECEF89-73B1-4F40-872C-05A822EC0EB2}"/>
    <cellStyle name="แสดงผล 2 2 12 4 3" xfId="33568" xr:uid="{161B02C3-1146-4984-B979-F2BCC7E76555}"/>
    <cellStyle name="แสดงผล 2 2 12 4 4" xfId="33569" xr:uid="{88C2C642-7AD5-43BD-9D13-AB84A8283997}"/>
    <cellStyle name="แสดงผล 2 2 12 5" xfId="33570" xr:uid="{2159DB2F-200E-4522-810F-D32C4B5CA05C}"/>
    <cellStyle name="แสดงผล 2 2 12 5 2" xfId="33571" xr:uid="{EC1EBA6F-7228-4FEF-86C4-7263888A1F75}"/>
    <cellStyle name="แสดงผล 2 2 12 5 2 2" xfId="33572" xr:uid="{2FA85EDC-A370-4D34-A46E-5EE6FA46DF01}"/>
    <cellStyle name="แสดงผล 2 2 12 5 2 3" xfId="33573" xr:uid="{1BAC84DA-C446-44DC-B1F9-5FA5AD50E63D}"/>
    <cellStyle name="แสดงผล 2 2 12 5 3" xfId="33574" xr:uid="{5738CF55-92FB-40F6-9033-2496534A5703}"/>
    <cellStyle name="แสดงผล 2 2 12 5 4" xfId="33575" xr:uid="{24659F37-6867-422D-B705-294781416614}"/>
    <cellStyle name="แสดงผล 2 2 12 6" xfId="33576" xr:uid="{E124A66C-478B-4149-AF43-7A11A533D7A9}"/>
    <cellStyle name="แสดงผล 2 2 12 6 2" xfId="33577" xr:uid="{9CF1D43C-09EE-41E0-B080-DDF8260AA61F}"/>
    <cellStyle name="แสดงผล 2 2 12 6 2 2" xfId="33578" xr:uid="{C030ED64-4BFF-4726-B359-477A264DAF2C}"/>
    <cellStyle name="แสดงผล 2 2 12 6 2 3" xfId="33579" xr:uid="{6843C09C-1B55-4415-BB69-FD6CB2E31E94}"/>
    <cellStyle name="แสดงผล 2 2 12 6 3" xfId="33580" xr:uid="{90D66440-BEE7-4CF4-A576-E9D942A2E8E6}"/>
    <cellStyle name="แสดงผล 2 2 12 6 4" xfId="33581" xr:uid="{CB996ACB-8F50-46CF-A2A8-FE6D2D931D46}"/>
    <cellStyle name="แสดงผล 2 2 12 7" xfId="33582" xr:uid="{788911EF-AB6C-4A5D-A454-9D095F2FC2C2}"/>
    <cellStyle name="แสดงผล 2 2 12 7 2" xfId="33583" xr:uid="{C53A034C-EE8A-4D86-AB4E-ADB3084AEEB8}"/>
    <cellStyle name="แสดงผล 2 2 12 7 3" xfId="33584" xr:uid="{054B5883-D59F-47E3-B401-B80424B881CD}"/>
    <cellStyle name="แสดงผล 2 2 12 8" xfId="33585" xr:uid="{D2EFA013-D95D-45CD-9546-16B5B3BE1DEB}"/>
    <cellStyle name="แสดงผล 2 2 12 9" xfId="33586" xr:uid="{650CE1C8-F434-449E-B41F-9794F0E195F9}"/>
    <cellStyle name="แสดงผล 2 2 13" xfId="33587" xr:uid="{D4C75863-3A0E-4F3A-BF4D-6164A3E0641B}"/>
    <cellStyle name="แสดงผล 2 2 13 2" xfId="33588" xr:uid="{A0194C79-0BE6-4C4E-9988-3E9C69D5335A}"/>
    <cellStyle name="แสดงผล 2 2 13 2 2" xfId="33589" xr:uid="{DB890E79-3FDA-413D-B976-A60275521271}"/>
    <cellStyle name="แสดงผล 2 2 13 2 2 2" xfId="33590" xr:uid="{202830B9-CB27-4A3D-9B5F-C0F6F59D15F1}"/>
    <cellStyle name="แสดงผล 2 2 13 2 2 3" xfId="33591" xr:uid="{56928845-D938-412C-AD04-C48F7FE365B5}"/>
    <cellStyle name="แสดงผล 2 2 13 2 3" xfId="33592" xr:uid="{3AAC05B7-9DA9-4C00-A9FC-7FD6879928CD}"/>
    <cellStyle name="แสดงผล 2 2 13 2 4" xfId="33593" xr:uid="{76E878EF-A236-4A7E-A844-B593CC41ED92}"/>
    <cellStyle name="แสดงผล 2 2 13 3" xfId="33594" xr:uid="{47B84A1E-12B8-481D-92FB-13F6FDCFCCC0}"/>
    <cellStyle name="แสดงผล 2 2 13 3 2" xfId="33595" xr:uid="{3D8DE5F6-8899-4331-9AAD-4F382D7EE4E8}"/>
    <cellStyle name="แสดงผล 2 2 13 3 2 2" xfId="33596" xr:uid="{EA08FE41-FA3F-4113-AAE5-4A95F252E2A0}"/>
    <cellStyle name="แสดงผล 2 2 13 3 2 3" xfId="33597" xr:uid="{12B7DAC0-26E3-40EC-835F-7F66AC843AF6}"/>
    <cellStyle name="แสดงผล 2 2 13 3 3" xfId="33598" xr:uid="{21C7F76B-4B1D-4D12-B787-8091CAABCFA3}"/>
    <cellStyle name="แสดงผล 2 2 13 3 4" xfId="33599" xr:uid="{2B86D80E-86A8-438F-9202-344F4C8DAB4D}"/>
    <cellStyle name="แสดงผล 2 2 13 4" xfId="33600" xr:uid="{837CB028-1FC5-4A9B-B50F-D1C870B5A65D}"/>
    <cellStyle name="แสดงผล 2 2 13 4 2" xfId="33601" xr:uid="{BB000C31-B00A-4605-89A1-D4770E1BBA10}"/>
    <cellStyle name="แสดงผล 2 2 13 4 2 2" xfId="33602" xr:uid="{6FFA291B-5B9F-458D-8514-E40B13B5FABD}"/>
    <cellStyle name="แสดงผล 2 2 13 4 2 3" xfId="33603" xr:uid="{8ED0F015-9F2B-4560-B71A-7D8512146B28}"/>
    <cellStyle name="แสดงผล 2 2 13 4 3" xfId="33604" xr:uid="{C30543E2-B778-4FD9-9480-38CF8DAD1FB1}"/>
    <cellStyle name="แสดงผล 2 2 13 4 4" xfId="33605" xr:uid="{19C3C10D-81C6-4B28-B4AC-1DCE355D8F8B}"/>
    <cellStyle name="แสดงผล 2 2 13 5" xfId="33606" xr:uid="{797FE1A3-211A-4EBD-BAC1-67F7A332751F}"/>
    <cellStyle name="แสดงผล 2 2 13 5 2" xfId="33607" xr:uid="{BCA486B2-E07E-41C9-A3B9-2168C5D62DF1}"/>
    <cellStyle name="แสดงผล 2 2 13 5 2 2" xfId="33608" xr:uid="{03F113A3-F992-48A5-8CA3-B47291DCB60B}"/>
    <cellStyle name="แสดงผล 2 2 13 5 2 3" xfId="33609" xr:uid="{E3FE9EBC-A5D8-4B4B-BF34-E5B111A6270D}"/>
    <cellStyle name="แสดงผล 2 2 13 5 3" xfId="33610" xr:uid="{B700D3BC-DACE-4F2F-99F9-79CCDC436718}"/>
    <cellStyle name="แสดงผล 2 2 13 5 4" xfId="33611" xr:uid="{C939471D-CA59-4673-809F-0FAC0C5032C5}"/>
    <cellStyle name="แสดงผล 2 2 13 6" xfId="33612" xr:uid="{41A85AA3-50A7-49CF-A064-C3FFC85FB52D}"/>
    <cellStyle name="แสดงผล 2 2 13 6 2" xfId="33613" xr:uid="{6A524C99-8C6E-437C-9D25-6AC163EA8092}"/>
    <cellStyle name="แสดงผล 2 2 13 6 2 2" xfId="33614" xr:uid="{FDB020C0-372D-4D1E-8753-28EE2EC55B51}"/>
    <cellStyle name="แสดงผล 2 2 13 6 2 3" xfId="33615" xr:uid="{DAB02A77-7977-4C4E-A0FD-5EF5D39C1E9D}"/>
    <cellStyle name="แสดงผล 2 2 13 6 3" xfId="33616" xr:uid="{A92666E7-28EB-412C-BC65-A349A6474107}"/>
    <cellStyle name="แสดงผล 2 2 13 6 4" xfId="33617" xr:uid="{0D52A84F-34CC-45C5-A9B4-5545A44D0DB8}"/>
    <cellStyle name="แสดงผล 2 2 13 7" xfId="33618" xr:uid="{E91132A9-6105-48F3-B5AB-3E46B837B5C9}"/>
    <cellStyle name="แสดงผล 2 2 13 7 2" xfId="33619" xr:uid="{F2BDDF66-15EF-481A-A9D1-7A2B1FD63573}"/>
    <cellStyle name="แสดงผล 2 2 13 7 3" xfId="33620" xr:uid="{60A9C085-679D-4766-A374-58DE481F9E57}"/>
    <cellStyle name="แสดงผล 2 2 13 8" xfId="33621" xr:uid="{9A08F6E5-CFBB-475C-B411-B2CB88EBC73B}"/>
    <cellStyle name="แสดงผล 2 2 13 9" xfId="33622" xr:uid="{40D450ED-4771-42B3-86DD-D59131F0F716}"/>
    <cellStyle name="แสดงผล 2 2 14" xfId="33623" xr:uid="{B83670A8-070E-45D8-9884-F2B998D6FA76}"/>
    <cellStyle name="แสดงผล 2 2 14 2" xfId="33624" xr:uid="{0610F4F6-49B2-4C2B-82BF-B7EAA984969D}"/>
    <cellStyle name="แสดงผล 2 2 14 2 2" xfId="33625" xr:uid="{50E1A8A5-DD0A-48F0-A1A9-705F4F237CFD}"/>
    <cellStyle name="แสดงผล 2 2 14 2 2 2" xfId="33626" xr:uid="{6FCFD6F5-A081-4C9F-9D55-D2E8089F5230}"/>
    <cellStyle name="แสดงผล 2 2 14 2 2 3" xfId="33627" xr:uid="{D9681D65-7BBB-4A37-B123-197022A20447}"/>
    <cellStyle name="แสดงผล 2 2 14 2 3" xfId="33628" xr:uid="{335F0F17-160A-4D85-9798-A1C76EAA4D96}"/>
    <cellStyle name="แสดงผล 2 2 14 2 4" xfId="33629" xr:uid="{D42E26AC-59AD-4255-8F8E-6A94923F3637}"/>
    <cellStyle name="แสดงผล 2 2 14 3" xfId="33630" xr:uid="{E58C2344-E5D7-485A-A68B-05A7C874BC43}"/>
    <cellStyle name="แสดงผล 2 2 14 3 2" xfId="33631" xr:uid="{E98BED29-EB2F-4DA3-B24F-D6E98E169C55}"/>
    <cellStyle name="แสดงผล 2 2 14 3 2 2" xfId="33632" xr:uid="{32967A08-130D-4578-A96A-0DC504D6E277}"/>
    <cellStyle name="แสดงผล 2 2 14 3 2 3" xfId="33633" xr:uid="{B469A126-7B64-434A-B2AE-02FA2073B3ED}"/>
    <cellStyle name="แสดงผล 2 2 14 3 3" xfId="33634" xr:uid="{880F8396-F3C3-4509-9E5E-00AF2A1B89D6}"/>
    <cellStyle name="แสดงผล 2 2 14 3 4" xfId="33635" xr:uid="{00283C2B-ACB7-4AC1-ADD0-20AE942C719C}"/>
    <cellStyle name="แสดงผล 2 2 14 4" xfId="33636" xr:uid="{E0386350-F8B1-4731-AE90-50E698D07E91}"/>
    <cellStyle name="แสดงผล 2 2 14 4 2" xfId="33637" xr:uid="{5DC3BCA1-DA96-4F67-AC15-D0CA222E6C3F}"/>
    <cellStyle name="แสดงผล 2 2 14 4 2 2" xfId="33638" xr:uid="{F71BA719-238A-4C5A-B85A-46256756A214}"/>
    <cellStyle name="แสดงผล 2 2 14 4 2 3" xfId="33639" xr:uid="{61F6F66E-ACDF-478A-8E95-D47CFC5018C4}"/>
    <cellStyle name="แสดงผล 2 2 14 4 3" xfId="33640" xr:uid="{542A5E1E-5A5F-46CB-882D-ED46A80795DF}"/>
    <cellStyle name="แสดงผล 2 2 14 4 4" xfId="33641" xr:uid="{69EEFF6F-AF84-4F20-9C3C-2C6D4C6A8EF4}"/>
    <cellStyle name="แสดงผล 2 2 14 5" xfId="33642" xr:uid="{B4AF2A5B-18E0-4D53-8E31-C595FDCE884F}"/>
    <cellStyle name="แสดงผล 2 2 14 5 2" xfId="33643" xr:uid="{0073E4A3-3853-43D8-9AFC-3760AB3606F6}"/>
    <cellStyle name="แสดงผล 2 2 14 5 2 2" xfId="33644" xr:uid="{BD9AFB81-1473-4D53-A8B9-1A5936772F1B}"/>
    <cellStyle name="แสดงผล 2 2 14 5 2 3" xfId="33645" xr:uid="{95D84199-A02F-4A20-AC2E-55BC9EBCE514}"/>
    <cellStyle name="แสดงผล 2 2 14 5 3" xfId="33646" xr:uid="{756D5127-621B-406F-9C41-B657B2693B0A}"/>
    <cellStyle name="แสดงผล 2 2 14 5 4" xfId="33647" xr:uid="{810D93A3-33F7-4838-9B95-EF87CF856D1D}"/>
    <cellStyle name="แสดงผล 2 2 14 6" xfId="33648" xr:uid="{CE10705F-B2EA-4EF8-9878-A2BDF82B2161}"/>
    <cellStyle name="แสดงผล 2 2 14 6 2" xfId="33649" xr:uid="{F3F3FC57-FA71-4A9E-A968-8771CCF4A7EE}"/>
    <cellStyle name="แสดงผล 2 2 14 6 2 2" xfId="33650" xr:uid="{A521F4B2-CDB4-4033-9863-355DF06B1991}"/>
    <cellStyle name="แสดงผล 2 2 14 6 2 3" xfId="33651" xr:uid="{F5CC06DA-6A1B-4BC7-A11F-FD440F125065}"/>
    <cellStyle name="แสดงผล 2 2 14 6 3" xfId="33652" xr:uid="{EA711A8F-B372-4ACD-B50E-A2A8B188458C}"/>
    <cellStyle name="แสดงผล 2 2 14 6 4" xfId="33653" xr:uid="{3DD3E986-67AF-4CE7-9CBF-438C32B1EA37}"/>
    <cellStyle name="แสดงผล 2 2 14 7" xfId="33654" xr:uid="{56186FB5-A8EF-475D-A5CC-0B693E454FE3}"/>
    <cellStyle name="แสดงผล 2 2 14 7 2" xfId="33655" xr:uid="{226941AC-1B3E-4ECD-B7AE-3AE8887324B4}"/>
    <cellStyle name="แสดงผล 2 2 14 7 3" xfId="33656" xr:uid="{326D4F54-536A-4FB3-B7E4-4A7E2E125BE3}"/>
    <cellStyle name="แสดงผล 2 2 14 8" xfId="33657" xr:uid="{919358F3-2996-4D13-A326-1CCB19CFBDDA}"/>
    <cellStyle name="แสดงผล 2 2 14 9" xfId="33658" xr:uid="{CBB7B929-B9BD-49D2-85B7-816AF8C2FAD1}"/>
    <cellStyle name="แสดงผล 2 2 15" xfId="33659" xr:uid="{816F5115-7BCF-496B-8D3C-9ACA842C95D3}"/>
    <cellStyle name="แสดงผล 2 2 15 2" xfId="33660" xr:uid="{92BDCAAF-253C-4C47-B279-EA1DD8980DEA}"/>
    <cellStyle name="แสดงผล 2 2 15 2 2" xfId="33661" xr:uid="{7EC7F220-A2DA-4C42-A7D9-D09F42C05581}"/>
    <cellStyle name="แสดงผล 2 2 15 2 2 2" xfId="33662" xr:uid="{0AEEAD16-BFD1-498E-8BB6-BDDD79E022CE}"/>
    <cellStyle name="แสดงผล 2 2 15 2 2 3" xfId="33663" xr:uid="{2315DD81-A022-4D49-B2C2-7E8FB600121C}"/>
    <cellStyle name="แสดงผล 2 2 15 2 3" xfId="33664" xr:uid="{33BCBE92-E0B4-411C-BCE1-BA8C2DC71A28}"/>
    <cellStyle name="แสดงผล 2 2 15 2 4" xfId="33665" xr:uid="{BFEAD5F5-1D47-4E5F-B8CA-8A570F508369}"/>
    <cellStyle name="แสดงผล 2 2 15 3" xfId="33666" xr:uid="{D0A3FCA3-2620-47FD-A7CE-64CBBA29DE1F}"/>
    <cellStyle name="แสดงผล 2 2 15 3 2" xfId="33667" xr:uid="{1BBECC5F-3E17-4FF5-8D12-F6F72AFF7974}"/>
    <cellStyle name="แสดงผล 2 2 15 3 2 2" xfId="33668" xr:uid="{1D104EEF-C99E-470B-8F09-90E392C22DEA}"/>
    <cellStyle name="แสดงผล 2 2 15 3 2 3" xfId="33669" xr:uid="{DFCDADD3-50CA-4142-AB07-1F91711D0930}"/>
    <cellStyle name="แสดงผล 2 2 15 3 3" xfId="33670" xr:uid="{848BF315-DD0D-4BB0-BEC5-C3583136FB53}"/>
    <cellStyle name="แสดงผล 2 2 15 3 4" xfId="33671" xr:uid="{758001E6-C7D0-4301-974C-AC28FD0865F8}"/>
    <cellStyle name="แสดงผล 2 2 15 4" xfId="33672" xr:uid="{541FFC95-0997-4906-8D5A-EC0C32A3B108}"/>
    <cellStyle name="แสดงผล 2 2 15 4 2" xfId="33673" xr:uid="{08CC26B8-1FEE-4707-BAFB-2CEB5A087262}"/>
    <cellStyle name="แสดงผล 2 2 15 4 2 2" xfId="33674" xr:uid="{25E65059-EAFF-4227-87F8-04775C4627A2}"/>
    <cellStyle name="แสดงผล 2 2 15 4 2 3" xfId="33675" xr:uid="{305D85CD-2B97-4A62-9AAF-5BF62E1762DD}"/>
    <cellStyle name="แสดงผล 2 2 15 4 3" xfId="33676" xr:uid="{FE6DEF73-EA19-462A-8C7E-ACB6902D21C1}"/>
    <cellStyle name="แสดงผล 2 2 15 4 4" xfId="33677" xr:uid="{E828C58F-9F32-4AA9-8184-DA0C4399F25A}"/>
    <cellStyle name="แสดงผล 2 2 15 5" xfId="33678" xr:uid="{E69A4AD9-C2B1-4381-92D8-E3EF1504A570}"/>
    <cellStyle name="แสดงผล 2 2 15 5 2" xfId="33679" xr:uid="{F1F01503-7E7C-420B-9328-54F2AB229D7B}"/>
    <cellStyle name="แสดงผล 2 2 15 5 2 2" xfId="33680" xr:uid="{4518B8B5-08A8-4FD9-9EBA-656353DB0E77}"/>
    <cellStyle name="แสดงผล 2 2 15 5 2 3" xfId="33681" xr:uid="{6EC22446-698C-49B3-B217-FC33C7965B6C}"/>
    <cellStyle name="แสดงผล 2 2 15 5 3" xfId="33682" xr:uid="{EFE86243-E928-424E-BC4B-26F107515BA3}"/>
    <cellStyle name="แสดงผล 2 2 15 5 4" xfId="33683" xr:uid="{CD9533AE-158A-43ED-9B8E-75609BFD3E3F}"/>
    <cellStyle name="แสดงผล 2 2 15 6" xfId="33684" xr:uid="{87286212-5D94-4FDE-BE56-7562C369AA23}"/>
    <cellStyle name="แสดงผล 2 2 15 6 2" xfId="33685" xr:uid="{CEB5149E-DDFA-49EC-A28C-37AE31669E11}"/>
    <cellStyle name="แสดงผล 2 2 15 6 2 2" xfId="33686" xr:uid="{3105BFB4-8DEE-4776-A812-2C9FE5B0CFF9}"/>
    <cellStyle name="แสดงผล 2 2 15 6 2 3" xfId="33687" xr:uid="{1569C600-D215-4177-9FCE-E534FAD79738}"/>
    <cellStyle name="แสดงผล 2 2 15 6 3" xfId="33688" xr:uid="{B1CC1E6D-BE31-4CCA-8BFC-95810588350D}"/>
    <cellStyle name="แสดงผล 2 2 15 6 4" xfId="33689" xr:uid="{9BA6D690-D61B-42C3-982E-8FCA90C4C212}"/>
    <cellStyle name="แสดงผล 2 2 15 7" xfId="33690" xr:uid="{B85E8E6D-EA69-4421-86F3-E05EE0FDFE36}"/>
    <cellStyle name="แสดงผล 2 2 15 7 2" xfId="33691" xr:uid="{5B4E16AC-C3D8-4A0F-89DF-2D7F76DFCF88}"/>
    <cellStyle name="แสดงผล 2 2 15 7 3" xfId="33692" xr:uid="{9CC4A25D-9933-4B4B-A756-965C3FC78632}"/>
    <cellStyle name="แสดงผล 2 2 15 8" xfId="33693" xr:uid="{5212C082-FBB4-4F02-BB78-3658F4ED74A3}"/>
    <cellStyle name="แสดงผล 2 2 15 9" xfId="33694" xr:uid="{832E04E5-AE06-44C3-BF1D-5D0250732499}"/>
    <cellStyle name="แสดงผล 2 2 16" xfId="33695" xr:uid="{FAA4A429-808E-4EAE-92B7-F25C14B45DBD}"/>
    <cellStyle name="แสดงผล 2 2 16 2" xfId="33696" xr:uid="{7DA163F9-D27D-44B6-ACF2-468C35AFF45E}"/>
    <cellStyle name="แสดงผล 2 2 16 2 2" xfId="33697" xr:uid="{858266C5-8A72-4FEF-8214-E8A1C3C794FD}"/>
    <cellStyle name="แสดงผล 2 2 16 2 2 2" xfId="33698" xr:uid="{E91CA283-39CE-4A79-A6D7-09C54D81CA65}"/>
    <cellStyle name="แสดงผล 2 2 16 2 2 3" xfId="33699" xr:uid="{A77FE4DF-BD8B-4B77-AC22-243DDB0373B7}"/>
    <cellStyle name="แสดงผล 2 2 16 2 3" xfId="33700" xr:uid="{DB98B618-E850-429C-9FD1-F6D005E5FE68}"/>
    <cellStyle name="แสดงผล 2 2 16 2 4" xfId="33701" xr:uid="{BDAADEBE-1AA4-4609-9D1D-C06BE81995F8}"/>
    <cellStyle name="แสดงผล 2 2 16 3" xfId="33702" xr:uid="{D4F75123-C0E8-4A58-9016-47705EF56E76}"/>
    <cellStyle name="แสดงผล 2 2 16 3 2" xfId="33703" xr:uid="{07794126-50C3-4DA6-B061-871D9EB62E33}"/>
    <cellStyle name="แสดงผล 2 2 16 3 2 2" xfId="33704" xr:uid="{DB29AF7B-A8C2-4596-A4FE-A1B8785A0860}"/>
    <cellStyle name="แสดงผล 2 2 16 3 2 3" xfId="33705" xr:uid="{AFDE157D-3F6A-4ACF-9072-B55748F19196}"/>
    <cellStyle name="แสดงผล 2 2 16 3 3" xfId="33706" xr:uid="{A216AEA3-E313-425F-A626-C96622B1AE4B}"/>
    <cellStyle name="แสดงผล 2 2 16 3 4" xfId="33707" xr:uid="{AD24CA66-C708-4101-873C-1835C7D27CC4}"/>
    <cellStyle name="แสดงผล 2 2 16 4" xfId="33708" xr:uid="{6E5DAD2E-790A-4762-BE92-F077EB597343}"/>
    <cellStyle name="แสดงผล 2 2 16 4 2" xfId="33709" xr:uid="{D220CE7B-B155-4F5B-8CB7-65A02349FB2A}"/>
    <cellStyle name="แสดงผล 2 2 16 4 2 2" xfId="33710" xr:uid="{DB371BB6-69C8-43F9-B92D-C8C3B932E770}"/>
    <cellStyle name="แสดงผล 2 2 16 4 2 3" xfId="33711" xr:uid="{F0649798-A927-4EF5-AA61-0992DFB113F4}"/>
    <cellStyle name="แสดงผล 2 2 16 4 3" xfId="33712" xr:uid="{47EA6CDF-599D-401D-A874-860363826E1C}"/>
    <cellStyle name="แสดงผล 2 2 16 4 4" xfId="33713" xr:uid="{B42AB684-9781-4525-8867-8DBBB0CC79C9}"/>
    <cellStyle name="แสดงผล 2 2 16 5" xfId="33714" xr:uid="{4CD6AC46-F9F6-44D0-B26C-09E649DC7893}"/>
    <cellStyle name="แสดงผล 2 2 16 5 2" xfId="33715" xr:uid="{35AFCB53-76D2-4B94-829F-15957F66C25F}"/>
    <cellStyle name="แสดงผล 2 2 16 5 2 2" xfId="33716" xr:uid="{A78DCDFB-CA19-445E-A7C8-81FECDFF6C46}"/>
    <cellStyle name="แสดงผล 2 2 16 5 2 3" xfId="33717" xr:uid="{2C817ADB-630D-470D-8327-91188CD2C31C}"/>
    <cellStyle name="แสดงผล 2 2 16 5 3" xfId="33718" xr:uid="{05CD96AF-65FC-4952-90F1-F9742BA08353}"/>
    <cellStyle name="แสดงผล 2 2 16 5 4" xfId="33719" xr:uid="{20514C17-05D7-45D2-8FB8-0AF621A6BC9B}"/>
    <cellStyle name="แสดงผล 2 2 16 6" xfId="33720" xr:uid="{BEF8685F-C3AF-4D6D-9EBB-CF2C20553D82}"/>
    <cellStyle name="แสดงผล 2 2 16 6 2" xfId="33721" xr:uid="{C6DBFB01-2B63-4E36-A309-B9B196481FCA}"/>
    <cellStyle name="แสดงผล 2 2 16 6 2 2" xfId="33722" xr:uid="{D0886F67-6951-46BF-B9B2-1A03FD10D6A9}"/>
    <cellStyle name="แสดงผล 2 2 16 6 2 3" xfId="33723" xr:uid="{311DFDBA-19A8-40D5-8561-F5BECB6AD1BB}"/>
    <cellStyle name="แสดงผล 2 2 16 6 3" xfId="33724" xr:uid="{FAEC2BAC-49EF-4843-92DD-97A397BD909C}"/>
    <cellStyle name="แสดงผล 2 2 16 6 4" xfId="33725" xr:uid="{E4B1EAD0-FF36-4BC1-92C9-391165807DC3}"/>
    <cellStyle name="แสดงผล 2 2 16 7" xfId="33726" xr:uid="{F94AA274-AA38-47FF-B5C5-4EA8D61A5CAD}"/>
    <cellStyle name="แสดงผล 2 2 16 7 2" xfId="33727" xr:uid="{84A3ABD1-9D2B-461D-B45D-DD43AEA4EC0D}"/>
    <cellStyle name="แสดงผล 2 2 16 7 3" xfId="33728" xr:uid="{D9A4AFBB-8242-4A52-96E3-4C6B805D7D14}"/>
    <cellStyle name="แสดงผล 2 2 16 8" xfId="33729" xr:uid="{7BBD0344-E1FA-4A71-9112-5C02A06C0C85}"/>
    <cellStyle name="แสดงผล 2 2 16 9" xfId="33730" xr:uid="{4CFCF630-D9DE-4D44-960B-C30B32BEBAD5}"/>
    <cellStyle name="แสดงผล 2 2 17" xfId="33731" xr:uid="{22B7EFF2-9801-446A-881B-FFA9FA2593D6}"/>
    <cellStyle name="แสดงผล 2 2 17 2" xfId="33732" xr:uid="{DE68D410-97EE-47A5-924C-10C70ED7B585}"/>
    <cellStyle name="แสดงผล 2 2 17 2 2" xfId="33733" xr:uid="{EBEB5012-FAED-4F6B-A4E9-2A924DC09362}"/>
    <cellStyle name="แสดงผล 2 2 17 2 2 2" xfId="33734" xr:uid="{5CE64E12-C2DC-491A-B313-858C27B2FD29}"/>
    <cellStyle name="แสดงผล 2 2 17 2 2 3" xfId="33735" xr:uid="{1F89E4DF-D9E1-432C-9913-2C1659C8DF88}"/>
    <cellStyle name="แสดงผล 2 2 17 2 3" xfId="33736" xr:uid="{2C2C28FE-1AD5-4F32-A91A-323E51FA769F}"/>
    <cellStyle name="แสดงผล 2 2 17 2 4" xfId="33737" xr:uid="{9FA1BB24-B696-48AB-86A2-E43D01A56A83}"/>
    <cellStyle name="แสดงผล 2 2 17 3" xfId="33738" xr:uid="{963CBF41-ABE8-421B-835A-B6539BF96451}"/>
    <cellStyle name="แสดงผล 2 2 17 3 2" xfId="33739" xr:uid="{D112E524-1A13-427A-BCC0-E5772B88A008}"/>
    <cellStyle name="แสดงผล 2 2 17 3 2 2" xfId="33740" xr:uid="{24DFC78F-A185-445C-AD81-0CE64FEE9B0F}"/>
    <cellStyle name="แสดงผล 2 2 17 3 2 3" xfId="33741" xr:uid="{C2E4804C-349C-4048-BB1C-61B51DF85861}"/>
    <cellStyle name="แสดงผล 2 2 17 3 3" xfId="33742" xr:uid="{3C229438-9E08-4D90-B095-8D9477C49423}"/>
    <cellStyle name="แสดงผล 2 2 17 3 4" xfId="33743" xr:uid="{32EFD225-A663-474E-8B77-8746329F0F44}"/>
    <cellStyle name="แสดงผล 2 2 17 4" xfId="33744" xr:uid="{389845F8-1E30-4630-9696-47932A2A65BD}"/>
    <cellStyle name="แสดงผล 2 2 17 4 2" xfId="33745" xr:uid="{AB2815E5-1B26-4BCC-B28D-1652C2A10CA8}"/>
    <cellStyle name="แสดงผล 2 2 17 4 2 2" xfId="33746" xr:uid="{56374830-5FB7-4814-BD26-00209AFDBF88}"/>
    <cellStyle name="แสดงผล 2 2 17 4 2 3" xfId="33747" xr:uid="{A39CF1AF-F077-450F-846B-05F4B6292DF0}"/>
    <cellStyle name="แสดงผล 2 2 17 4 3" xfId="33748" xr:uid="{ECCA8D20-C193-4FF2-9D4C-A405D4977A28}"/>
    <cellStyle name="แสดงผล 2 2 17 4 4" xfId="33749" xr:uid="{B2F57DA0-4D23-4F1B-A6FD-51B31DFED8BE}"/>
    <cellStyle name="แสดงผล 2 2 17 5" xfId="33750" xr:uid="{C8A5B0DC-F902-4909-9A4D-69B4854C59B1}"/>
    <cellStyle name="แสดงผล 2 2 17 5 2" xfId="33751" xr:uid="{EFAF29E2-3BAB-4DEC-95B4-7F8DCF66D788}"/>
    <cellStyle name="แสดงผล 2 2 17 5 2 2" xfId="33752" xr:uid="{ABE18800-FA04-4FF8-AD82-9961DA7EA00B}"/>
    <cellStyle name="แสดงผล 2 2 17 5 2 3" xfId="33753" xr:uid="{2ADC7119-64D6-4623-91F5-A64549C5FE1A}"/>
    <cellStyle name="แสดงผล 2 2 17 5 3" xfId="33754" xr:uid="{47AB32E1-9B65-4A35-BAC2-6872F231C747}"/>
    <cellStyle name="แสดงผล 2 2 17 5 4" xfId="33755" xr:uid="{FC27F327-50B1-4E25-B21B-1DE0ECDC5A92}"/>
    <cellStyle name="แสดงผล 2 2 17 6" xfId="33756" xr:uid="{98856196-D6FF-4149-8397-96FEFE2D61A2}"/>
    <cellStyle name="แสดงผล 2 2 17 6 2" xfId="33757" xr:uid="{74E23F08-C62A-4E86-886B-DE03AE0E83FE}"/>
    <cellStyle name="แสดงผล 2 2 17 6 2 2" xfId="33758" xr:uid="{08E7C21F-6292-4E7E-8AAD-464748E186EA}"/>
    <cellStyle name="แสดงผล 2 2 17 6 2 3" xfId="33759" xr:uid="{908CF14D-F0B7-4062-9DBA-DF173AF9A01F}"/>
    <cellStyle name="แสดงผล 2 2 17 6 3" xfId="33760" xr:uid="{772C9A06-967A-4310-B7EE-B0468DF909F4}"/>
    <cellStyle name="แสดงผล 2 2 17 6 4" xfId="33761" xr:uid="{8083A8C0-D33D-4A62-B9C7-0C44F65DF9CB}"/>
    <cellStyle name="แสดงผล 2 2 17 7" xfId="33762" xr:uid="{B5D1766A-5536-4951-92AA-78EBE51E3D11}"/>
    <cellStyle name="แสดงผล 2 2 17 7 2" xfId="33763" xr:uid="{9539F534-6FFE-43AA-A7E3-6016627DC269}"/>
    <cellStyle name="แสดงผล 2 2 17 7 3" xfId="33764" xr:uid="{163E9090-9023-43C7-B33E-2906ACB64AB5}"/>
    <cellStyle name="แสดงผล 2 2 17 8" xfId="33765" xr:uid="{9FC67723-81AD-4125-B56D-CAF68B31480B}"/>
    <cellStyle name="แสดงผล 2 2 17 9" xfId="33766" xr:uid="{BF00B31F-9C07-4C76-A5AD-19D7C74582F5}"/>
    <cellStyle name="แสดงผล 2 2 18" xfId="33767" xr:uid="{EA60C762-5DA7-4343-A272-4DA0F441A1CF}"/>
    <cellStyle name="แสดงผล 2 2 18 2" xfId="33768" xr:uid="{AA651621-38F2-4B54-8372-385186DE487C}"/>
    <cellStyle name="แสดงผล 2 2 18 2 2" xfId="33769" xr:uid="{E7D64A3A-B6B7-40C6-8D60-1EC1D9651C25}"/>
    <cellStyle name="แสดงผล 2 2 18 2 2 2" xfId="33770" xr:uid="{2CB8E1F2-9FAB-4DDA-B9FE-10CE2A3D8590}"/>
    <cellStyle name="แสดงผล 2 2 18 2 2 3" xfId="33771" xr:uid="{46249384-2B8A-43E6-A888-DBE04069790A}"/>
    <cellStyle name="แสดงผล 2 2 18 2 3" xfId="33772" xr:uid="{706CA73C-4AB2-44AD-975E-AAC66E559980}"/>
    <cellStyle name="แสดงผล 2 2 18 2 4" xfId="33773" xr:uid="{94610C33-6D56-4B2D-85B7-C4107BC39DD6}"/>
    <cellStyle name="แสดงผล 2 2 18 3" xfId="33774" xr:uid="{234280B3-5EA2-4CC2-8F16-B4DFB0ACE48B}"/>
    <cellStyle name="แสดงผล 2 2 18 3 2" xfId="33775" xr:uid="{A705FC50-F39A-434B-9DC3-B1E9A5B82F7D}"/>
    <cellStyle name="แสดงผล 2 2 18 3 2 2" xfId="33776" xr:uid="{7F4E30FB-08D0-4D98-9449-873B11CD71B5}"/>
    <cellStyle name="แสดงผล 2 2 18 3 2 3" xfId="33777" xr:uid="{1B2A5C94-9E70-4103-BAAA-91E5A2D38144}"/>
    <cellStyle name="แสดงผล 2 2 18 3 3" xfId="33778" xr:uid="{A138EF81-93C4-46FF-8FF0-AAD3BC8098F2}"/>
    <cellStyle name="แสดงผล 2 2 18 3 4" xfId="33779" xr:uid="{898C7582-ADB4-4F38-B018-208CFB2B003B}"/>
    <cellStyle name="แสดงผล 2 2 18 4" xfId="33780" xr:uid="{E399B7D2-3746-4FDD-90F7-AC8820FDE338}"/>
    <cellStyle name="แสดงผล 2 2 18 4 2" xfId="33781" xr:uid="{624EA7F5-ACA3-4C82-B137-49852B8D39EE}"/>
    <cellStyle name="แสดงผล 2 2 18 4 2 2" xfId="33782" xr:uid="{0123E16F-AAB7-4D1E-A6FD-A23B6C50EA28}"/>
    <cellStyle name="แสดงผล 2 2 18 4 2 3" xfId="33783" xr:uid="{4DA519FF-9205-4B54-BBF2-F741A1E6EAEB}"/>
    <cellStyle name="แสดงผล 2 2 18 4 3" xfId="33784" xr:uid="{0FA2D58A-30AB-4EA8-8E48-DC94BCE0215A}"/>
    <cellStyle name="แสดงผล 2 2 18 4 4" xfId="33785" xr:uid="{7A1681C7-F0B6-4A35-A20D-D7EFA924EC64}"/>
    <cellStyle name="แสดงผล 2 2 18 5" xfId="33786" xr:uid="{AF257645-492A-4E69-956B-3BB397E2BCC2}"/>
    <cellStyle name="แสดงผล 2 2 18 5 2" xfId="33787" xr:uid="{FD1506A5-D38C-446D-B956-9C7381BB78C4}"/>
    <cellStyle name="แสดงผล 2 2 18 5 2 2" xfId="33788" xr:uid="{2D188222-EFA5-462B-BA69-DC37C4E7570B}"/>
    <cellStyle name="แสดงผล 2 2 18 5 2 3" xfId="33789" xr:uid="{B36BC981-745C-4527-A732-C1C2F4651AA1}"/>
    <cellStyle name="แสดงผล 2 2 18 5 3" xfId="33790" xr:uid="{916D9627-70D4-453E-8A4D-292F9483D37C}"/>
    <cellStyle name="แสดงผล 2 2 18 5 4" xfId="33791" xr:uid="{ED84DE80-2606-4025-8F23-80DF046DDEF5}"/>
    <cellStyle name="แสดงผล 2 2 18 6" xfId="33792" xr:uid="{7691BF57-3463-4D75-8885-7B03A0FC6903}"/>
    <cellStyle name="แสดงผล 2 2 18 6 2" xfId="33793" xr:uid="{DCA173AB-7627-42E7-87C1-0EB860A001A9}"/>
    <cellStyle name="แสดงผล 2 2 18 6 2 2" xfId="33794" xr:uid="{0430B71E-CA9F-4999-B66B-DF6566DEDBF5}"/>
    <cellStyle name="แสดงผล 2 2 18 6 2 3" xfId="33795" xr:uid="{318C02C4-FD6E-43E7-9363-6A9CC7C910DD}"/>
    <cellStyle name="แสดงผล 2 2 18 6 3" xfId="33796" xr:uid="{458B9EED-B68F-420B-892E-5C7D3E5899E6}"/>
    <cellStyle name="แสดงผล 2 2 18 6 4" xfId="33797" xr:uid="{9208283E-56CC-4292-B36D-8DBA898D8F5C}"/>
    <cellStyle name="แสดงผล 2 2 18 7" xfId="33798" xr:uid="{B054BB11-BEFC-4862-B997-0FA89AEDAFB8}"/>
    <cellStyle name="แสดงผล 2 2 18 7 2" xfId="33799" xr:uid="{FD4702CB-7E7E-460B-86BF-C7EAF5726FB1}"/>
    <cellStyle name="แสดงผล 2 2 18 7 3" xfId="33800" xr:uid="{12180C8A-8E9A-4936-B9E4-726375013A7E}"/>
    <cellStyle name="แสดงผล 2 2 18 8" xfId="33801" xr:uid="{CA5763C1-555C-4FAA-A33F-F72D68D5CAD5}"/>
    <cellStyle name="แสดงผล 2 2 18 9" xfId="33802" xr:uid="{7555D81C-5036-4A07-8E8F-B135456159B2}"/>
    <cellStyle name="แสดงผล 2 2 19" xfId="33803" xr:uid="{14EDA650-D58E-4F41-8B23-5D90E204C87C}"/>
    <cellStyle name="แสดงผล 2 2 19 2" xfId="33804" xr:uid="{94447E56-E9A9-4D69-9BC5-6261EAB0AC0D}"/>
    <cellStyle name="แสดงผล 2 2 19 2 2" xfId="33805" xr:uid="{2AE5AECB-F79C-4B8D-AA5D-75DE1DFC9E3D}"/>
    <cellStyle name="แสดงผล 2 2 19 2 2 2" xfId="33806" xr:uid="{4EFCE6A0-FD6D-4E5C-93CE-E64FC35A27A1}"/>
    <cellStyle name="แสดงผล 2 2 19 2 2 3" xfId="33807" xr:uid="{B13C46BA-1EAF-42DA-8400-5B5E20B7276A}"/>
    <cellStyle name="แสดงผล 2 2 19 2 3" xfId="33808" xr:uid="{8124832E-260D-4103-AC15-CA251966D45A}"/>
    <cellStyle name="แสดงผล 2 2 19 2 4" xfId="33809" xr:uid="{D8EFD08D-2021-4C4C-90C8-419C6493BF5D}"/>
    <cellStyle name="แสดงผล 2 2 19 3" xfId="33810" xr:uid="{D6D0FE95-2A9C-4400-86BB-C1642D13DCA4}"/>
    <cellStyle name="แสดงผล 2 2 19 3 2" xfId="33811" xr:uid="{45159220-A987-4AF7-89BD-9C73E957DABD}"/>
    <cellStyle name="แสดงผล 2 2 19 3 2 2" xfId="33812" xr:uid="{989C33A0-40C9-4A72-8F95-3296D8B0278C}"/>
    <cellStyle name="แสดงผล 2 2 19 3 2 3" xfId="33813" xr:uid="{7CE9AE39-CA51-4D22-9F8E-125FDFC273E9}"/>
    <cellStyle name="แสดงผล 2 2 19 3 3" xfId="33814" xr:uid="{3B38A49F-B1B1-496C-9911-6DAA1A583190}"/>
    <cellStyle name="แสดงผล 2 2 19 3 4" xfId="33815" xr:uid="{358C6BC3-329B-4E36-A22C-4116AE261E2E}"/>
    <cellStyle name="แสดงผล 2 2 19 4" xfId="33816" xr:uid="{AE89B94A-CE9F-44C7-969F-47F0D5924E62}"/>
    <cellStyle name="แสดงผล 2 2 19 4 2" xfId="33817" xr:uid="{0260E0BD-C6C0-4BF5-869E-A02F1BC280B5}"/>
    <cellStyle name="แสดงผล 2 2 19 4 2 2" xfId="33818" xr:uid="{0DF0AA08-F0A2-4FC1-82CA-CF4A46155248}"/>
    <cellStyle name="แสดงผล 2 2 19 4 2 3" xfId="33819" xr:uid="{596C0070-6176-4989-ABE5-AD269FA187CF}"/>
    <cellStyle name="แสดงผล 2 2 19 4 3" xfId="33820" xr:uid="{7326506B-DF57-42B7-A851-611DF5AA3F46}"/>
    <cellStyle name="แสดงผล 2 2 19 4 4" xfId="33821" xr:uid="{85D85FDD-BEC1-4446-A722-041D455C94C6}"/>
    <cellStyle name="แสดงผล 2 2 19 5" xfId="33822" xr:uid="{C23DDCF7-E533-436D-88B6-1381E70E7D2D}"/>
    <cellStyle name="แสดงผล 2 2 19 5 2" xfId="33823" xr:uid="{695731B1-C52D-4418-AA85-8A6B41E23714}"/>
    <cellStyle name="แสดงผล 2 2 19 5 2 2" xfId="33824" xr:uid="{4439903C-9C64-4608-8A07-BB5B87DF1C13}"/>
    <cellStyle name="แสดงผล 2 2 19 5 2 3" xfId="33825" xr:uid="{46355EB8-0C29-4397-97BF-B143A23BA2A2}"/>
    <cellStyle name="แสดงผล 2 2 19 5 3" xfId="33826" xr:uid="{78008422-FC77-40A8-9538-2639350354A0}"/>
    <cellStyle name="แสดงผล 2 2 19 5 4" xfId="33827" xr:uid="{B28E5340-4C09-483A-8591-9E7EFD91AD6F}"/>
    <cellStyle name="แสดงผล 2 2 19 6" xfId="33828" xr:uid="{057F2965-0AC1-4F8B-8BBC-7CA6789A4A8B}"/>
    <cellStyle name="แสดงผล 2 2 19 6 2" xfId="33829" xr:uid="{1860B2E1-D8FB-4FDE-A0FB-9AE139651B92}"/>
    <cellStyle name="แสดงผล 2 2 19 6 2 2" xfId="33830" xr:uid="{69484482-9BEB-4A32-A2CA-801E97708355}"/>
    <cellStyle name="แสดงผล 2 2 19 6 2 3" xfId="33831" xr:uid="{42AE5AD8-DE20-4F49-B4EF-722F2C000A51}"/>
    <cellStyle name="แสดงผล 2 2 19 6 3" xfId="33832" xr:uid="{27F45C60-0695-4CB9-A82A-03EBE7E8D693}"/>
    <cellStyle name="แสดงผล 2 2 19 6 4" xfId="33833" xr:uid="{196605DF-E7BC-4C63-9BC6-E5F05B6AF3F0}"/>
    <cellStyle name="แสดงผล 2 2 19 7" xfId="33834" xr:uid="{7F1E4C49-C23E-4C20-8CDD-5FDA638ACF7E}"/>
    <cellStyle name="แสดงผล 2 2 19 7 2" xfId="33835" xr:uid="{85722F2A-9196-4B6E-9007-14C3618C606C}"/>
    <cellStyle name="แสดงผล 2 2 19 7 3" xfId="33836" xr:uid="{5E1DAB84-F25C-4592-84AE-3B65492DB0F4}"/>
    <cellStyle name="แสดงผล 2 2 19 8" xfId="33837" xr:uid="{968D0FF0-26D1-4713-A564-276534155B85}"/>
    <cellStyle name="แสดงผล 2 2 19 9" xfId="33838" xr:uid="{05EED9DB-AF20-4C13-98A6-59779358C074}"/>
    <cellStyle name="แสดงผล 2 2 2" xfId="33839" xr:uid="{18F2C932-4515-4CD9-A50E-BDD25BC5EE70}"/>
    <cellStyle name="แสดงผล 2 2 2 2" xfId="33840" xr:uid="{15DE9612-ED2D-4A87-98EF-26831329510A}"/>
    <cellStyle name="แสดงผล 2 2 2 2 2" xfId="33841" xr:uid="{1638D799-1EDD-4FEC-B6DC-68018FE67A4B}"/>
    <cellStyle name="แสดงผล 2 2 2 2 2 2" xfId="33842" xr:uid="{9C34176C-F328-48A0-8ADE-B57E6948D529}"/>
    <cellStyle name="แสดงผล 2 2 2 2 2 3" xfId="33843" xr:uid="{22DB46CF-21CF-4F01-AA6F-612FFF55FDE7}"/>
    <cellStyle name="แสดงผล 2 2 2 2 3" xfId="33844" xr:uid="{EF78F08D-2B21-4AE8-A301-84BF980F8E73}"/>
    <cellStyle name="แสดงผล 2 2 2 2 4" xfId="33845" xr:uid="{FB4672C4-BD50-4130-B8A2-CB61F7DED362}"/>
    <cellStyle name="แสดงผล 2 2 2 3" xfId="33846" xr:uid="{0BE0576B-DA0D-4095-98FD-D8EAD752B0C5}"/>
    <cellStyle name="แสดงผล 2 2 2 3 2" xfId="33847" xr:uid="{DF7638E4-7A94-47C5-B219-BE92887DE386}"/>
    <cellStyle name="แสดงผล 2 2 2 3 2 2" xfId="33848" xr:uid="{AA95A182-7D05-4DE3-A990-FC3A98589C0A}"/>
    <cellStyle name="แสดงผล 2 2 2 3 2 3" xfId="33849" xr:uid="{6C0980F5-964A-42ED-84A9-C7EB59AA22F8}"/>
    <cellStyle name="แสดงผล 2 2 2 3 3" xfId="33850" xr:uid="{9E249FDE-F6D9-4F3F-9592-D90368732D78}"/>
    <cellStyle name="แสดงผล 2 2 2 3 4" xfId="33851" xr:uid="{4B16C931-250E-4C8E-96F5-DA4D8B4E7AAE}"/>
    <cellStyle name="แสดงผล 2 2 2 4" xfId="33852" xr:uid="{EA665A01-D1BA-4B48-9DF8-1DBE25C89A0B}"/>
    <cellStyle name="แสดงผล 2 2 2 4 2" xfId="33853" xr:uid="{5702BE62-4E76-4051-9557-CBBF1E6AD577}"/>
    <cellStyle name="แสดงผล 2 2 2 4 2 2" xfId="33854" xr:uid="{87C46035-FD23-4C88-A748-DD93CF2EFA08}"/>
    <cellStyle name="แสดงผล 2 2 2 4 2 3" xfId="33855" xr:uid="{8E29459F-9402-4DF3-B864-CD8D6E0C165D}"/>
    <cellStyle name="แสดงผล 2 2 2 4 3" xfId="33856" xr:uid="{8B031AC3-70AB-48B8-8190-77A7F530F7C4}"/>
    <cellStyle name="แสดงผล 2 2 2 4 4" xfId="33857" xr:uid="{17695444-909A-46ED-93D2-6AC6014CBB2E}"/>
    <cellStyle name="แสดงผล 2 2 2 5" xfId="33858" xr:uid="{FDD6E368-7A4A-4189-8633-FE3D63022172}"/>
    <cellStyle name="แสดงผล 2 2 2 5 2" xfId="33859" xr:uid="{288266BC-E01E-4DD2-B79B-C3CA20CB5EDD}"/>
    <cellStyle name="แสดงผล 2 2 2 5 2 2" xfId="33860" xr:uid="{4771486D-FC71-43E6-87FF-ECF419FB78F7}"/>
    <cellStyle name="แสดงผล 2 2 2 5 2 3" xfId="33861" xr:uid="{6C305074-5058-4326-846E-0D03DE5F236F}"/>
    <cellStyle name="แสดงผล 2 2 2 5 3" xfId="33862" xr:uid="{722573A8-6DD1-4981-9B61-3D73F8C52F1E}"/>
    <cellStyle name="แสดงผล 2 2 2 5 4" xfId="33863" xr:uid="{68DBCB61-E80B-411D-BBB5-42A9AAE33DC7}"/>
    <cellStyle name="แสดงผล 2 2 2 6" xfId="33864" xr:uid="{D17E08A8-E0F0-4D92-882B-C55155BFB11D}"/>
    <cellStyle name="แสดงผล 2 2 2 6 2" xfId="33865" xr:uid="{98B6666A-493C-450C-A9FD-F3892F6638B1}"/>
    <cellStyle name="แสดงผล 2 2 2 6 2 2" xfId="33866" xr:uid="{6AA6EA31-3DAD-4C89-A0F1-5322D3E2F454}"/>
    <cellStyle name="แสดงผล 2 2 2 6 2 3" xfId="33867" xr:uid="{AB4BA667-9E50-4745-A529-39E87BF25B50}"/>
    <cellStyle name="แสดงผล 2 2 2 6 3" xfId="33868" xr:uid="{7559E195-8DDF-4EB8-BA7E-6E48435CDA04}"/>
    <cellStyle name="แสดงผล 2 2 2 6 4" xfId="33869" xr:uid="{EDEFF818-6717-416B-B01E-37FD4C883249}"/>
    <cellStyle name="แสดงผล 2 2 2 7" xfId="33870" xr:uid="{22B3BBD8-A001-49C5-9EE0-F7904E3823F2}"/>
    <cellStyle name="แสดงผล 2 2 2 7 2" xfId="33871" xr:uid="{ACCB0B39-3F24-44DA-AFF2-E25B23C2A224}"/>
    <cellStyle name="แสดงผล 2 2 2 7 3" xfId="33872" xr:uid="{B5E98BD3-ADBB-437B-AFBC-13DE2DE109D3}"/>
    <cellStyle name="แสดงผล 2 2 2 8" xfId="33873" xr:uid="{0926BA61-4B15-4D86-B4A4-1F8DFE5FA8AC}"/>
    <cellStyle name="แสดงผล 2 2 2 9" xfId="33874" xr:uid="{5BA657FB-1217-4C8F-A024-6E2F3D4B1A2F}"/>
    <cellStyle name="แสดงผล 2 2 20" xfId="33875" xr:uid="{3B5295B7-5B65-460D-88D5-1C2AF12DFE9F}"/>
    <cellStyle name="แสดงผล 2 2 20 2" xfId="33876" xr:uid="{B859E57F-3AB2-47CA-B1E7-53B5EF1C8ED0}"/>
    <cellStyle name="แสดงผล 2 2 20 2 2" xfId="33877" xr:uid="{F6C7C779-1A9A-414B-B625-0EEE0007F9A5}"/>
    <cellStyle name="แสดงผล 2 2 20 2 3" xfId="33878" xr:uid="{16FD8B2D-B646-4F96-864D-91BAE7EA3781}"/>
    <cellStyle name="แสดงผล 2 2 20 3" xfId="33879" xr:uid="{4F6E9122-5B5F-43C8-9984-23282D26D0E3}"/>
    <cellStyle name="แสดงผล 2 2 20 4" xfId="33880" xr:uid="{3CE0D045-29CA-4F00-AA3E-EF4263CFA1DD}"/>
    <cellStyle name="แสดงผล 2 2 21" xfId="33881" xr:uid="{7260DAED-41BA-46BB-9202-F562013B287B}"/>
    <cellStyle name="แสดงผล 2 2 21 2" xfId="33882" xr:uid="{A7DCC90D-A0D2-4539-8201-720477A6B11C}"/>
    <cellStyle name="แสดงผล 2 2 21 2 2" xfId="33883" xr:uid="{5C3574BA-C91B-4269-9D60-A1AB753A09E2}"/>
    <cellStyle name="แสดงผล 2 2 21 2 3" xfId="33884" xr:uid="{492DABE7-D816-4CCE-83B4-B70F5DF2A39D}"/>
    <cellStyle name="แสดงผล 2 2 21 3" xfId="33885" xr:uid="{8FDD63E8-70AA-4E97-B165-78A1AB31F7BD}"/>
    <cellStyle name="แสดงผล 2 2 21 4" xfId="33886" xr:uid="{73596F95-66AC-4468-A046-7ED3CCE9F000}"/>
    <cellStyle name="แสดงผล 2 2 22" xfId="33887" xr:uid="{8E1A00D8-B709-4EF6-8C70-BDA84912A2CC}"/>
    <cellStyle name="แสดงผล 2 2 22 2" xfId="33888" xr:uid="{342AA038-1FC5-4DC7-B6C0-CACE2CE0EE6B}"/>
    <cellStyle name="แสดงผล 2 2 22 2 2" xfId="33889" xr:uid="{8941300C-9F3E-45AA-8594-D57442D0E662}"/>
    <cellStyle name="แสดงผล 2 2 22 2 3" xfId="33890" xr:uid="{2E0EEA08-5229-4D2A-ABB3-F4F42854A649}"/>
    <cellStyle name="แสดงผล 2 2 22 3" xfId="33891" xr:uid="{C1102E4C-18A9-4E7A-BFB4-30E4AECFC51D}"/>
    <cellStyle name="แสดงผล 2 2 22 4" xfId="33892" xr:uid="{39F9678F-55F4-4AE9-8446-948ECE73FB1A}"/>
    <cellStyle name="แสดงผล 2 2 23" xfId="33893" xr:uid="{20973FD6-FDE4-4AE7-B44E-B239BFD3C5E9}"/>
    <cellStyle name="แสดงผล 2 2 23 2" xfId="33894" xr:uid="{327C0993-EE1E-478C-9FC8-98CE2148543D}"/>
    <cellStyle name="แสดงผล 2 2 23 2 2" xfId="33895" xr:uid="{F6880F1F-66EB-413B-96CE-6C3B3D3B0B19}"/>
    <cellStyle name="แสดงผล 2 2 23 2 3" xfId="33896" xr:uid="{D4C05B76-E14D-49DB-8948-1FB0FF1318BD}"/>
    <cellStyle name="แสดงผล 2 2 23 3" xfId="33897" xr:uid="{CF9E6715-0AED-46E7-9938-F07D94FE2C71}"/>
    <cellStyle name="แสดงผล 2 2 23 4" xfId="33898" xr:uid="{121CF78C-C03E-49BA-9E12-9D3A62CAF5AF}"/>
    <cellStyle name="แสดงผล 2 2 24" xfId="33899" xr:uid="{CBEBDFAA-3CC3-4E59-B6E3-23AC929080D6}"/>
    <cellStyle name="แสดงผล 2 2 24 2" xfId="33900" xr:uid="{F6C957AF-0C96-4D87-A8EB-42FC0C6040D4}"/>
    <cellStyle name="แสดงผล 2 2 24 2 2" xfId="33901" xr:uid="{8F02322A-E44C-48AE-B0E3-2505A558C528}"/>
    <cellStyle name="แสดงผล 2 2 24 2 3" xfId="33902" xr:uid="{50EC946B-3642-412C-8F28-F934F3529AE6}"/>
    <cellStyle name="แสดงผล 2 2 24 3" xfId="33903" xr:uid="{5C14EEFD-680D-4FA7-A1D9-AFAF4CD47A3D}"/>
    <cellStyle name="แสดงผล 2 2 24 4" xfId="33904" xr:uid="{AB20A1FF-3E9E-44B7-8328-F1CD7037965A}"/>
    <cellStyle name="แสดงผล 2 2 25" xfId="33905" xr:uid="{5E14B2CE-F584-4B32-BB3A-06B7B6275E40}"/>
    <cellStyle name="แสดงผล 2 2 25 2" xfId="33906" xr:uid="{F5F4AF2E-FC4D-4128-B183-1569C43C7875}"/>
    <cellStyle name="แสดงผล 2 2 25 3" xfId="33907" xr:uid="{4BE3F1A6-D487-410F-87C0-9EC309E2BB87}"/>
    <cellStyle name="แสดงผล 2 2 26" xfId="33908" xr:uid="{1077F0BE-28B4-4BD2-AEFC-D179B57DCFA2}"/>
    <cellStyle name="แสดงผล 2 2 27" xfId="33909" xr:uid="{7DC37C29-45C2-44E4-8BD2-CC96DDF7EBE0}"/>
    <cellStyle name="แสดงผล 2 2 3" xfId="33910" xr:uid="{50347FB4-516C-4C21-A012-3259C4B12EA5}"/>
    <cellStyle name="แสดงผล 2 2 3 2" xfId="33911" xr:uid="{8824963D-99EB-4117-8757-81672EA9ADB9}"/>
    <cellStyle name="แสดงผล 2 2 3 2 2" xfId="33912" xr:uid="{EE4B9462-4C1D-44A3-A3E2-AB817A134EDA}"/>
    <cellStyle name="แสดงผล 2 2 3 2 2 2" xfId="33913" xr:uid="{E5950584-AEDC-4776-8062-C89680D52F97}"/>
    <cellStyle name="แสดงผล 2 2 3 2 2 3" xfId="33914" xr:uid="{D489DEEA-8BAC-4820-A190-E8BAE52944A9}"/>
    <cellStyle name="แสดงผล 2 2 3 2 3" xfId="33915" xr:uid="{4FF69939-CA4F-4345-8A1F-8791F75567EA}"/>
    <cellStyle name="แสดงผล 2 2 3 2 4" xfId="33916" xr:uid="{97354EA8-CE88-4C65-9ACC-D6839135503D}"/>
    <cellStyle name="แสดงผล 2 2 3 3" xfId="33917" xr:uid="{EB87EF80-0FA7-4F07-8928-737A54459A1C}"/>
    <cellStyle name="แสดงผล 2 2 3 3 2" xfId="33918" xr:uid="{0FF7EB2F-133A-4979-BF05-6A0349C00D4D}"/>
    <cellStyle name="แสดงผล 2 2 3 3 2 2" xfId="33919" xr:uid="{0366CCBB-96FA-4420-97FA-982FEAC2EA44}"/>
    <cellStyle name="แสดงผล 2 2 3 3 2 3" xfId="33920" xr:uid="{DAFA841B-6108-482B-AA19-FD0CB2BF05BA}"/>
    <cellStyle name="แสดงผล 2 2 3 3 3" xfId="33921" xr:uid="{5F375A25-290F-48B7-A30D-9C313622CCC9}"/>
    <cellStyle name="แสดงผล 2 2 3 3 4" xfId="33922" xr:uid="{FF7522EA-0E7A-4C1D-9394-CFCDF23F0206}"/>
    <cellStyle name="แสดงผล 2 2 3 4" xfId="33923" xr:uid="{257F1EEF-A72E-4C9A-9EF3-880E0A126568}"/>
    <cellStyle name="แสดงผล 2 2 3 4 2" xfId="33924" xr:uid="{AC0F32A7-CFAE-463D-9E3D-B9E89169B158}"/>
    <cellStyle name="แสดงผล 2 2 3 4 2 2" xfId="33925" xr:uid="{C372AAA4-E0FD-4BB0-9D96-B8E4E7A24E5F}"/>
    <cellStyle name="แสดงผล 2 2 3 4 2 3" xfId="33926" xr:uid="{C7D1A478-9942-493D-92CB-3F6C421B2F46}"/>
    <cellStyle name="แสดงผล 2 2 3 4 3" xfId="33927" xr:uid="{7E147DCE-3030-4230-9629-6CF7E7482EE1}"/>
    <cellStyle name="แสดงผล 2 2 3 4 4" xfId="33928" xr:uid="{F1992B85-6E80-478E-996C-D979957AF01F}"/>
    <cellStyle name="แสดงผล 2 2 3 5" xfId="33929" xr:uid="{991247D4-0492-47A2-A572-2376D382F140}"/>
    <cellStyle name="แสดงผล 2 2 3 5 2" xfId="33930" xr:uid="{3607B5C5-6B95-408F-BA61-F5C9403C472A}"/>
    <cellStyle name="แสดงผล 2 2 3 5 2 2" xfId="33931" xr:uid="{61FF1A3A-BBC1-4084-8DAB-F1897DFA4E04}"/>
    <cellStyle name="แสดงผล 2 2 3 5 2 3" xfId="33932" xr:uid="{7E4BF898-B7C8-4929-A6AE-EA1332E1AE49}"/>
    <cellStyle name="แสดงผล 2 2 3 5 3" xfId="33933" xr:uid="{0D9C301C-A9C3-445E-A388-E6CD0CE604C5}"/>
    <cellStyle name="แสดงผล 2 2 3 5 4" xfId="33934" xr:uid="{EA357F66-AD20-4A5E-A331-CA8910165AEA}"/>
    <cellStyle name="แสดงผล 2 2 3 6" xfId="33935" xr:uid="{9530E8B2-CE67-40F3-BB02-ED7D01AF28D6}"/>
    <cellStyle name="แสดงผล 2 2 3 6 2" xfId="33936" xr:uid="{5FB33806-FBA1-4D48-8F9F-0FA5F9363357}"/>
    <cellStyle name="แสดงผล 2 2 3 6 2 2" xfId="33937" xr:uid="{910FF888-8DBE-48AA-A3CE-0CCEF5A2443F}"/>
    <cellStyle name="แสดงผล 2 2 3 6 2 3" xfId="33938" xr:uid="{57C1D0D7-FA57-412A-8393-40BC2C56C000}"/>
    <cellStyle name="แสดงผล 2 2 3 6 3" xfId="33939" xr:uid="{A5E676C1-1592-4883-B72C-D8F131A6677C}"/>
    <cellStyle name="แสดงผล 2 2 3 6 4" xfId="33940" xr:uid="{ABC3759C-6A31-427B-8AF0-958E5C0CCA3F}"/>
    <cellStyle name="แสดงผล 2 2 3 7" xfId="33941" xr:uid="{F6E26985-BDBC-4B5D-B11B-0F38AD5AEA4D}"/>
    <cellStyle name="แสดงผล 2 2 3 7 2" xfId="33942" xr:uid="{46E2422B-8D4D-40D4-A5ED-1AC63DB5E755}"/>
    <cellStyle name="แสดงผล 2 2 3 7 3" xfId="33943" xr:uid="{A28CB5DC-6762-49B1-BC43-4CCE2E8152D2}"/>
    <cellStyle name="แสดงผล 2 2 3 8" xfId="33944" xr:uid="{2E9C9853-062A-442C-85DA-1983627705AD}"/>
    <cellStyle name="แสดงผล 2 2 3 9" xfId="33945" xr:uid="{E9E5149D-3BF7-4C05-815B-F8383F68AEB4}"/>
    <cellStyle name="แสดงผล 2 2 4" xfId="33946" xr:uid="{2A63C06C-F3AB-474C-9874-85FDF8F91529}"/>
    <cellStyle name="แสดงผล 2 2 4 2" xfId="33947" xr:uid="{2125B8F6-7CCA-4FB0-87FF-5657C16A07A0}"/>
    <cellStyle name="แสดงผล 2 2 4 2 2" xfId="33948" xr:uid="{11475C5A-F6C4-4FB7-8027-EF8D13E95E10}"/>
    <cellStyle name="แสดงผล 2 2 4 2 2 2" xfId="33949" xr:uid="{A22BF18C-11D3-4AB3-AA52-AC7AE606223D}"/>
    <cellStyle name="แสดงผล 2 2 4 2 2 3" xfId="33950" xr:uid="{1F00B28F-B255-471D-9CAC-EBEA2BB5785E}"/>
    <cellStyle name="แสดงผล 2 2 4 2 3" xfId="33951" xr:uid="{E5005D55-63F8-4309-9CC7-493A7CB1ED50}"/>
    <cellStyle name="แสดงผล 2 2 4 2 4" xfId="33952" xr:uid="{65AA03B5-13E4-47D7-8AE0-97ED97F4876D}"/>
    <cellStyle name="แสดงผล 2 2 4 3" xfId="33953" xr:uid="{1FCEBC3E-0508-4C5E-80AB-812A5EBFEFD0}"/>
    <cellStyle name="แสดงผล 2 2 4 3 2" xfId="33954" xr:uid="{83B1F7FB-7DE9-4C2E-B16B-CE15CA7D8678}"/>
    <cellStyle name="แสดงผล 2 2 4 3 2 2" xfId="33955" xr:uid="{4DC89293-345C-4DB1-8CDD-606F83E11619}"/>
    <cellStyle name="แสดงผล 2 2 4 3 2 3" xfId="33956" xr:uid="{AA12CFF4-F2E4-4E47-B613-01A5CE00D2D2}"/>
    <cellStyle name="แสดงผล 2 2 4 3 3" xfId="33957" xr:uid="{E76F75E0-CDFA-4261-A882-BB817259ABB5}"/>
    <cellStyle name="แสดงผล 2 2 4 3 4" xfId="33958" xr:uid="{9FF35D99-1C5E-437F-B1D3-7A90A25F85A3}"/>
    <cellStyle name="แสดงผล 2 2 4 4" xfId="33959" xr:uid="{B24BE32F-6F8C-4EA0-A886-5081E37201F6}"/>
    <cellStyle name="แสดงผล 2 2 4 4 2" xfId="33960" xr:uid="{D70EF320-5BFC-4178-816A-DAE579F76553}"/>
    <cellStyle name="แสดงผล 2 2 4 4 2 2" xfId="33961" xr:uid="{412DEF55-8CB8-4A8C-A043-4F5684AD4DD8}"/>
    <cellStyle name="แสดงผล 2 2 4 4 2 3" xfId="33962" xr:uid="{94741594-A077-4406-B543-56BBA1AB87DB}"/>
    <cellStyle name="แสดงผล 2 2 4 4 3" xfId="33963" xr:uid="{E4FCA5CE-CBF3-41C8-AB4A-226094A3277A}"/>
    <cellStyle name="แสดงผล 2 2 4 4 4" xfId="33964" xr:uid="{EA70BC0F-CF6B-40C0-BC8E-AB9E0223DB62}"/>
    <cellStyle name="แสดงผล 2 2 4 5" xfId="33965" xr:uid="{72418494-3B31-487C-822D-1164A2CBF203}"/>
    <cellStyle name="แสดงผล 2 2 4 5 2" xfId="33966" xr:uid="{E628F22B-40E9-4E0D-BCFD-ECD521D89381}"/>
    <cellStyle name="แสดงผล 2 2 4 5 2 2" xfId="33967" xr:uid="{850B4503-D664-4BA1-A42D-836A318C0D35}"/>
    <cellStyle name="แสดงผล 2 2 4 5 2 3" xfId="33968" xr:uid="{0623CB2A-8BA2-4336-90DB-F5A44F639D4A}"/>
    <cellStyle name="แสดงผล 2 2 4 5 3" xfId="33969" xr:uid="{886A991A-BE7B-43DC-BC7A-F5E72E646457}"/>
    <cellStyle name="แสดงผล 2 2 4 5 4" xfId="33970" xr:uid="{625B4741-7248-4085-A01E-281D3AAA8823}"/>
    <cellStyle name="แสดงผล 2 2 4 6" xfId="33971" xr:uid="{EF487C7D-1BF1-4EA1-B102-B233CAE3603C}"/>
    <cellStyle name="แสดงผล 2 2 4 6 2" xfId="33972" xr:uid="{DF8D00BB-7D98-41BF-8599-F3B17A531744}"/>
    <cellStyle name="แสดงผล 2 2 4 6 2 2" xfId="33973" xr:uid="{321B3C30-6047-44F1-B5FD-F1D377551C65}"/>
    <cellStyle name="แสดงผล 2 2 4 6 2 3" xfId="33974" xr:uid="{C0C56987-0BD1-4DDB-B581-4A6BB10D864B}"/>
    <cellStyle name="แสดงผล 2 2 4 6 3" xfId="33975" xr:uid="{0C6E1ED4-19E1-4C43-99D1-C61B8EE32B22}"/>
    <cellStyle name="แสดงผล 2 2 4 6 4" xfId="33976" xr:uid="{BC9414D7-C325-4464-8CF5-7C958259DB6E}"/>
    <cellStyle name="แสดงผล 2 2 4 7" xfId="33977" xr:uid="{44E84C76-B1DE-493E-8512-A43C660D6214}"/>
    <cellStyle name="แสดงผล 2 2 4 7 2" xfId="33978" xr:uid="{6D4C2607-97B9-4522-97DE-6CD11E889713}"/>
    <cellStyle name="แสดงผล 2 2 4 7 3" xfId="33979" xr:uid="{A266B0DD-7411-482D-B240-6C277B8474D0}"/>
    <cellStyle name="แสดงผล 2 2 4 8" xfId="33980" xr:uid="{DB82AAB1-F995-4B85-A861-796EF68925CF}"/>
    <cellStyle name="แสดงผล 2 2 4 9" xfId="33981" xr:uid="{C6D0E549-8F4A-454E-8864-30599902E03E}"/>
    <cellStyle name="แสดงผล 2 2 5" xfId="33982" xr:uid="{0A15F452-D9D1-42F3-BC6C-C3A7B4DDD585}"/>
    <cellStyle name="แสดงผล 2 2 5 2" xfId="33983" xr:uid="{53D00485-A462-4952-96A0-49529E52ADF7}"/>
    <cellStyle name="แสดงผล 2 2 5 2 2" xfId="33984" xr:uid="{62DE56E8-2791-485A-AE43-9969508655FC}"/>
    <cellStyle name="แสดงผล 2 2 5 2 2 2" xfId="33985" xr:uid="{EA54B850-C9D5-4226-9E9D-7EB63627B6FA}"/>
    <cellStyle name="แสดงผล 2 2 5 2 2 3" xfId="33986" xr:uid="{307AECA0-350A-48BB-B44A-55852C3E1DF5}"/>
    <cellStyle name="แสดงผล 2 2 5 2 3" xfId="33987" xr:uid="{C40FED70-0520-4C96-9AB8-DCD83C7893DA}"/>
    <cellStyle name="แสดงผล 2 2 5 2 4" xfId="33988" xr:uid="{D26235A1-AD70-4A2B-BCCA-87A4E0A6A1B6}"/>
    <cellStyle name="แสดงผล 2 2 5 3" xfId="33989" xr:uid="{7B69DCCE-A732-4AA6-B7E1-CC22A741F2AA}"/>
    <cellStyle name="แสดงผล 2 2 5 3 2" xfId="33990" xr:uid="{7B19E03C-232C-4ECD-BEA7-C95599AFEE45}"/>
    <cellStyle name="แสดงผล 2 2 5 3 2 2" xfId="33991" xr:uid="{5ADE53B2-D7BC-4161-A4D2-FE17758DE18E}"/>
    <cellStyle name="แสดงผล 2 2 5 3 2 3" xfId="33992" xr:uid="{898F3A9A-A41A-46A4-8343-D95B626B2245}"/>
    <cellStyle name="แสดงผล 2 2 5 3 3" xfId="33993" xr:uid="{2CFEA9E6-778E-49DC-B540-2584B6E5D08C}"/>
    <cellStyle name="แสดงผล 2 2 5 3 4" xfId="33994" xr:uid="{DB69AD76-0641-4EB1-98F1-71B91A3C42E5}"/>
    <cellStyle name="แสดงผล 2 2 5 4" xfId="33995" xr:uid="{9C41AE12-70D5-45BE-AA5E-ADA24D03002E}"/>
    <cellStyle name="แสดงผล 2 2 5 4 2" xfId="33996" xr:uid="{59B481FD-4AB3-4951-89CF-428F13F05487}"/>
    <cellStyle name="แสดงผล 2 2 5 4 2 2" xfId="33997" xr:uid="{0FCC6AF3-994D-439C-BDB7-6F9D3FD83B6E}"/>
    <cellStyle name="แสดงผล 2 2 5 4 2 3" xfId="33998" xr:uid="{8A7E711D-0A38-4BF9-86F4-CA9451D3E0A4}"/>
    <cellStyle name="แสดงผล 2 2 5 4 3" xfId="33999" xr:uid="{5F5F4D31-9D2A-43F0-A097-80AD4994EEF1}"/>
    <cellStyle name="แสดงผล 2 2 5 4 4" xfId="34000" xr:uid="{E6B8BA9D-60FC-4D72-8ECC-F58E753DA91F}"/>
    <cellStyle name="แสดงผล 2 2 5 5" xfId="34001" xr:uid="{C2CD20EF-5362-4E8A-8724-EA6A2495382D}"/>
    <cellStyle name="แสดงผล 2 2 5 5 2" xfId="34002" xr:uid="{C0B30DA1-92A9-432F-B423-1CA296EF50EC}"/>
    <cellStyle name="แสดงผล 2 2 5 5 2 2" xfId="34003" xr:uid="{CB83E60A-DDF6-4EE1-BCF2-CC11C0D0ED07}"/>
    <cellStyle name="แสดงผล 2 2 5 5 2 3" xfId="34004" xr:uid="{2DF8CEFE-9E5C-4A27-8D36-10F8265E1FE2}"/>
    <cellStyle name="แสดงผล 2 2 5 5 3" xfId="34005" xr:uid="{301CC1EA-589A-4B96-ADF7-EF32EEF722B6}"/>
    <cellStyle name="แสดงผล 2 2 5 5 4" xfId="34006" xr:uid="{A0BF08E9-3DC8-4716-A0AC-4C648B67FE25}"/>
    <cellStyle name="แสดงผล 2 2 5 6" xfId="34007" xr:uid="{22AD28B8-908E-44BC-A492-5D13348DAFA1}"/>
    <cellStyle name="แสดงผล 2 2 5 6 2" xfId="34008" xr:uid="{16761C85-FA98-4DCF-80F9-0002E3E536D2}"/>
    <cellStyle name="แสดงผล 2 2 5 6 2 2" xfId="34009" xr:uid="{FFE2BFB2-496C-45B2-9AFA-D9293E0FFFE7}"/>
    <cellStyle name="แสดงผล 2 2 5 6 2 3" xfId="34010" xr:uid="{88E49437-6776-40CD-A8A2-BA811C33E6EB}"/>
    <cellStyle name="แสดงผล 2 2 5 6 3" xfId="34011" xr:uid="{C3E3E94B-C9FD-4742-A942-CA224116D3B1}"/>
    <cellStyle name="แสดงผล 2 2 5 6 4" xfId="34012" xr:uid="{D757D844-8859-40D1-9D3C-8A19F65F8DD5}"/>
    <cellStyle name="แสดงผล 2 2 5 7" xfId="34013" xr:uid="{9135CE5C-F5CF-4C09-B694-A0D7D3B77242}"/>
    <cellStyle name="แสดงผล 2 2 5 7 2" xfId="34014" xr:uid="{7D59FE7E-ACBB-4EC8-A40B-DE1388AFDEB9}"/>
    <cellStyle name="แสดงผล 2 2 5 7 3" xfId="34015" xr:uid="{26018084-EFDF-406E-A87D-C43443A33DEA}"/>
    <cellStyle name="แสดงผล 2 2 5 8" xfId="34016" xr:uid="{F6E1C288-780D-4FEC-BE44-03FCCB4B957F}"/>
    <cellStyle name="แสดงผล 2 2 5 9" xfId="34017" xr:uid="{A4C9AFFA-9DE4-4900-8BDC-3570DC5BC00A}"/>
    <cellStyle name="แสดงผล 2 2 6" xfId="34018" xr:uid="{979D0A5B-2074-48AE-A4D9-61018856099C}"/>
    <cellStyle name="แสดงผล 2 2 6 2" xfId="34019" xr:uid="{2EF72DE5-C4B4-4000-A181-BA65E7312A97}"/>
    <cellStyle name="แสดงผล 2 2 6 2 2" xfId="34020" xr:uid="{8651C2E8-53BD-4317-B1F8-E3CF1A4924DC}"/>
    <cellStyle name="แสดงผล 2 2 6 2 2 2" xfId="34021" xr:uid="{F2BC1701-F3F2-4CC3-8037-EA000F4313F9}"/>
    <cellStyle name="แสดงผล 2 2 6 2 2 3" xfId="34022" xr:uid="{17756D68-8FC0-4AD1-B338-47432AC65D36}"/>
    <cellStyle name="แสดงผล 2 2 6 2 3" xfId="34023" xr:uid="{26DC5B5E-7A41-4371-8375-A5815C81697F}"/>
    <cellStyle name="แสดงผล 2 2 6 2 4" xfId="34024" xr:uid="{FFC104EA-3EA1-4199-AB49-2B582B1A2A53}"/>
    <cellStyle name="แสดงผล 2 2 6 3" xfId="34025" xr:uid="{BB111A8E-177A-42DE-ACE0-E0C23C517115}"/>
    <cellStyle name="แสดงผล 2 2 6 3 2" xfId="34026" xr:uid="{B7170B4C-9222-4C42-861A-5B52C3F0CF5E}"/>
    <cellStyle name="แสดงผล 2 2 6 3 2 2" xfId="34027" xr:uid="{3D976255-7FC7-4C32-9BC2-81289B332B01}"/>
    <cellStyle name="แสดงผล 2 2 6 3 2 3" xfId="34028" xr:uid="{519F2A14-5016-42DB-BB1F-262762600792}"/>
    <cellStyle name="แสดงผล 2 2 6 3 3" xfId="34029" xr:uid="{6B6C846A-1A90-4E94-8C69-778312C3F22C}"/>
    <cellStyle name="แสดงผล 2 2 6 3 4" xfId="34030" xr:uid="{9C8908E2-8622-4661-9C9E-EB58EC013FE5}"/>
    <cellStyle name="แสดงผล 2 2 6 4" xfId="34031" xr:uid="{B4D68323-BD07-432C-9917-AE154C0349FD}"/>
    <cellStyle name="แสดงผล 2 2 6 4 2" xfId="34032" xr:uid="{96630D77-B13B-4FE9-94EF-07C5888CA5E1}"/>
    <cellStyle name="แสดงผล 2 2 6 4 2 2" xfId="34033" xr:uid="{80DD57D4-9072-43FC-961B-556575919B72}"/>
    <cellStyle name="แสดงผล 2 2 6 4 2 3" xfId="34034" xr:uid="{DE9E07F3-07A2-40B8-A827-11255FDB1290}"/>
    <cellStyle name="แสดงผล 2 2 6 4 3" xfId="34035" xr:uid="{CBFBB421-6B3C-43D5-8B11-5B68A81AEF79}"/>
    <cellStyle name="แสดงผล 2 2 6 4 4" xfId="34036" xr:uid="{4B6B9662-75AA-4982-A450-A5EEBC0DC353}"/>
    <cellStyle name="แสดงผล 2 2 6 5" xfId="34037" xr:uid="{6E978D83-3209-4CB2-BA0E-FE8226CB6EB1}"/>
    <cellStyle name="แสดงผล 2 2 6 5 2" xfId="34038" xr:uid="{6B38DB09-31C0-469A-9BD0-0DB122877513}"/>
    <cellStyle name="แสดงผล 2 2 6 5 2 2" xfId="34039" xr:uid="{9130C2DA-FFDD-4281-932E-545D4A4F7965}"/>
    <cellStyle name="แสดงผล 2 2 6 5 2 3" xfId="34040" xr:uid="{3EC7BDD6-2AAB-4A01-BF10-A083E049A1B0}"/>
    <cellStyle name="แสดงผล 2 2 6 5 3" xfId="34041" xr:uid="{38EA5987-9432-447B-8A78-E2D3DD34AE64}"/>
    <cellStyle name="แสดงผล 2 2 6 5 4" xfId="34042" xr:uid="{C252A728-0EC2-44F2-8DC3-ADE1C2C7EB28}"/>
    <cellStyle name="แสดงผล 2 2 6 6" xfId="34043" xr:uid="{851B6EB9-38DC-4C6E-996D-9181EDD6C4B7}"/>
    <cellStyle name="แสดงผล 2 2 6 6 2" xfId="34044" xr:uid="{D88F4BC5-542A-4CC8-93FA-67FF45C48C31}"/>
    <cellStyle name="แสดงผล 2 2 6 6 2 2" xfId="34045" xr:uid="{BD26CD1D-F860-49A9-BA32-FDB0B76018CA}"/>
    <cellStyle name="แสดงผล 2 2 6 6 2 3" xfId="34046" xr:uid="{26BCC350-8E1E-4812-BD87-DAB0497057D1}"/>
    <cellStyle name="แสดงผล 2 2 6 6 3" xfId="34047" xr:uid="{1F4173D4-833D-42F1-B998-8078B8DE3806}"/>
    <cellStyle name="แสดงผล 2 2 6 6 4" xfId="34048" xr:uid="{C0369B08-25C1-4169-8676-3D82B9B79EE7}"/>
    <cellStyle name="แสดงผล 2 2 6 7" xfId="34049" xr:uid="{E791923A-2E89-4020-96A4-18EFCDB36E3B}"/>
    <cellStyle name="แสดงผล 2 2 6 7 2" xfId="34050" xr:uid="{91EE417D-8B70-4EDE-B9AB-0803EC1D302F}"/>
    <cellStyle name="แสดงผล 2 2 6 7 3" xfId="34051" xr:uid="{8AACD084-005E-43B6-BD73-E20BE1B792EF}"/>
    <cellStyle name="แสดงผล 2 2 6 8" xfId="34052" xr:uid="{09ADB045-9C79-476C-898A-4E5F1BC9CFAD}"/>
    <cellStyle name="แสดงผล 2 2 6 9" xfId="34053" xr:uid="{1BD13D2F-A347-4A83-BFDC-5F0CDD75B8F5}"/>
    <cellStyle name="แสดงผล 2 2 7" xfId="34054" xr:uid="{00CC703F-69B4-41A8-9AAD-F8E1A0AFFC5A}"/>
    <cellStyle name="แสดงผล 2 2 7 2" xfId="34055" xr:uid="{401287C2-58E3-4335-89F2-F1A133C22AAF}"/>
    <cellStyle name="แสดงผล 2 2 7 2 2" xfId="34056" xr:uid="{F6EEEEF6-7918-4D6D-9FB3-A457AB5AA6E6}"/>
    <cellStyle name="แสดงผล 2 2 7 2 2 2" xfId="34057" xr:uid="{527842EA-8FE3-423C-A7C3-18B1F1F8680A}"/>
    <cellStyle name="แสดงผล 2 2 7 2 2 3" xfId="34058" xr:uid="{F49A39D4-8B3D-4507-9DBE-2EE0B66CB080}"/>
    <cellStyle name="แสดงผล 2 2 7 2 3" xfId="34059" xr:uid="{50E2FD4A-1F0F-4B52-B259-76614CB61D79}"/>
    <cellStyle name="แสดงผล 2 2 7 2 4" xfId="34060" xr:uid="{8E1BA9A8-9CB9-4631-A5DA-0476747221DD}"/>
    <cellStyle name="แสดงผล 2 2 7 3" xfId="34061" xr:uid="{5BDBC6D6-3478-4E92-8CF1-645E14F482D8}"/>
    <cellStyle name="แสดงผล 2 2 7 3 2" xfId="34062" xr:uid="{B455E5B0-E8A5-4B0E-9FFE-8292ACFEEE33}"/>
    <cellStyle name="แสดงผล 2 2 7 3 2 2" xfId="34063" xr:uid="{33F0862A-E4F1-42B4-9D36-C4DBBF47D896}"/>
    <cellStyle name="แสดงผล 2 2 7 3 2 3" xfId="34064" xr:uid="{DE247CAC-0A15-4594-BBD1-A4B28B9E5669}"/>
    <cellStyle name="แสดงผล 2 2 7 3 3" xfId="34065" xr:uid="{A33E2B32-9CBC-4B85-92C8-85A46286666A}"/>
    <cellStyle name="แสดงผล 2 2 7 3 4" xfId="34066" xr:uid="{1506B337-2217-44C8-87EE-5202A2A20B85}"/>
    <cellStyle name="แสดงผล 2 2 7 4" xfId="34067" xr:uid="{23329B2D-5B8A-42BB-A828-4B285A5EF0DC}"/>
    <cellStyle name="แสดงผล 2 2 7 4 2" xfId="34068" xr:uid="{57B1BD4C-B8B7-4915-8955-6B9ECF497D82}"/>
    <cellStyle name="แสดงผล 2 2 7 4 2 2" xfId="34069" xr:uid="{01307AE1-BE9D-4F92-8D43-E945E657C4EC}"/>
    <cellStyle name="แสดงผล 2 2 7 4 2 3" xfId="34070" xr:uid="{364D4A63-7CFF-497E-B576-C8518024D336}"/>
    <cellStyle name="แสดงผล 2 2 7 4 3" xfId="34071" xr:uid="{46F71B80-3A59-4EB7-87F2-664507EDE842}"/>
    <cellStyle name="แสดงผล 2 2 7 4 4" xfId="34072" xr:uid="{C4B0D7D0-8F65-4970-ADFC-B5F53BEE6C1C}"/>
    <cellStyle name="แสดงผล 2 2 7 5" xfId="34073" xr:uid="{0C6AE402-C74B-4457-AF8E-4788AE096857}"/>
    <cellStyle name="แสดงผล 2 2 7 5 2" xfId="34074" xr:uid="{97D72E46-113D-4040-97BE-490AF92D92B4}"/>
    <cellStyle name="แสดงผล 2 2 7 5 2 2" xfId="34075" xr:uid="{873122C7-B082-4D62-B37F-F6BAE55C4124}"/>
    <cellStyle name="แสดงผล 2 2 7 5 2 3" xfId="34076" xr:uid="{7B7683E3-D48B-4C4B-B0FD-E58EDEB987B8}"/>
    <cellStyle name="แสดงผล 2 2 7 5 3" xfId="34077" xr:uid="{34AE67B2-951F-42E6-A61D-83A63DBE9160}"/>
    <cellStyle name="แสดงผล 2 2 7 5 4" xfId="34078" xr:uid="{3544A96E-5032-4560-A74E-536BFD66E98A}"/>
    <cellStyle name="แสดงผล 2 2 7 6" xfId="34079" xr:uid="{BE7ACCCB-EF2C-4978-B158-8BD1FC07B911}"/>
    <cellStyle name="แสดงผล 2 2 7 6 2" xfId="34080" xr:uid="{EFD4BCCB-29F4-4BC9-884E-E5E6F80F5DFC}"/>
    <cellStyle name="แสดงผล 2 2 7 6 2 2" xfId="34081" xr:uid="{086AC5B1-B640-431C-8692-0857071036DC}"/>
    <cellStyle name="แสดงผล 2 2 7 6 2 3" xfId="34082" xr:uid="{B494C36F-1CDC-453D-B0B1-1E77F268E927}"/>
    <cellStyle name="แสดงผล 2 2 7 6 3" xfId="34083" xr:uid="{3A4FD82B-0255-4BD6-BD58-579A321E371B}"/>
    <cellStyle name="แสดงผล 2 2 7 6 4" xfId="34084" xr:uid="{5D0E60BC-2635-4847-8D22-7876B8061B5C}"/>
    <cellStyle name="แสดงผล 2 2 7 7" xfId="34085" xr:uid="{A606C191-97A6-4197-85D9-CA386792AC9F}"/>
    <cellStyle name="แสดงผล 2 2 7 7 2" xfId="34086" xr:uid="{783A334E-F882-4F2E-B0D9-8D2C105947B5}"/>
    <cellStyle name="แสดงผล 2 2 7 7 3" xfId="34087" xr:uid="{D7B7FE8C-68FC-407D-85EE-1CC27BA1FFFB}"/>
    <cellStyle name="แสดงผล 2 2 7 8" xfId="34088" xr:uid="{D5B72BF0-404E-4292-85E6-830D74997459}"/>
    <cellStyle name="แสดงผล 2 2 7 9" xfId="34089" xr:uid="{83335EE9-4773-4A8D-A79F-FFFFDB0A7B80}"/>
    <cellStyle name="แสดงผล 2 2 8" xfId="34090" xr:uid="{3DA4B35C-E593-4C10-A1E9-A79511ADB6CC}"/>
    <cellStyle name="แสดงผล 2 2 8 2" xfId="34091" xr:uid="{FCE4FC2E-A40D-4F98-A62F-9CE4A9098AD0}"/>
    <cellStyle name="แสดงผล 2 2 8 2 2" xfId="34092" xr:uid="{C50C69B1-E1D0-4087-813B-61C924B60E00}"/>
    <cellStyle name="แสดงผล 2 2 8 2 2 2" xfId="34093" xr:uid="{858BAF4E-271C-4B8C-9A8E-278E21EDCEFD}"/>
    <cellStyle name="แสดงผล 2 2 8 2 2 3" xfId="34094" xr:uid="{A382AD74-DAA5-426C-A0A9-31D3C4732322}"/>
    <cellStyle name="แสดงผล 2 2 8 2 3" xfId="34095" xr:uid="{87A5A925-E2C3-4DAF-867F-DFBFA6DE5CCF}"/>
    <cellStyle name="แสดงผล 2 2 8 2 4" xfId="34096" xr:uid="{05525C35-5BB4-4748-BCEA-9A98E3FB95FE}"/>
    <cellStyle name="แสดงผล 2 2 8 3" xfId="34097" xr:uid="{66F70FF1-D730-4F1A-9A0C-C125F3A9F547}"/>
    <cellStyle name="แสดงผล 2 2 8 3 2" xfId="34098" xr:uid="{4558599E-F9B0-4D06-B803-FB9BCB6DD19E}"/>
    <cellStyle name="แสดงผล 2 2 8 3 2 2" xfId="34099" xr:uid="{BD44F358-66E4-46D2-A72B-DADA2CA9DFFA}"/>
    <cellStyle name="แสดงผล 2 2 8 3 2 3" xfId="34100" xr:uid="{04B4BB14-C4CA-4038-9395-CCF0E05033F8}"/>
    <cellStyle name="แสดงผล 2 2 8 3 3" xfId="34101" xr:uid="{06E8FB06-ADA0-487A-BC6A-D9E38DC91078}"/>
    <cellStyle name="แสดงผล 2 2 8 3 4" xfId="34102" xr:uid="{2959E44B-61D9-4E6A-87C0-1E3722A9C9FA}"/>
    <cellStyle name="แสดงผล 2 2 8 4" xfId="34103" xr:uid="{2E86FF1A-7C72-42E6-875C-CA41DD484BA7}"/>
    <cellStyle name="แสดงผล 2 2 8 4 2" xfId="34104" xr:uid="{97763A28-4168-40D4-9833-75085442556C}"/>
    <cellStyle name="แสดงผล 2 2 8 4 2 2" xfId="34105" xr:uid="{6C313C9E-1266-49CE-A988-A03CAEA191F3}"/>
    <cellStyle name="แสดงผล 2 2 8 4 2 3" xfId="34106" xr:uid="{38B811C8-E3CA-47BD-B573-31985C633CF5}"/>
    <cellStyle name="แสดงผล 2 2 8 4 3" xfId="34107" xr:uid="{7B05F96B-121E-4D75-9EFA-88FDFE991D2A}"/>
    <cellStyle name="แสดงผล 2 2 8 4 4" xfId="34108" xr:uid="{DDF94001-B888-4979-A7A6-CCFD76FCE2E3}"/>
    <cellStyle name="แสดงผล 2 2 8 5" xfId="34109" xr:uid="{BCC0E729-8C24-4E17-883A-ED111E7C82F0}"/>
    <cellStyle name="แสดงผล 2 2 8 5 2" xfId="34110" xr:uid="{F6D15A20-5490-4FE0-A202-E81F1C3452CC}"/>
    <cellStyle name="แสดงผล 2 2 8 5 2 2" xfId="34111" xr:uid="{FDCB9AD8-0228-41E1-B3BB-FC69774953A4}"/>
    <cellStyle name="แสดงผล 2 2 8 5 2 3" xfId="34112" xr:uid="{07502715-A594-442D-8B3D-A31E3829C458}"/>
    <cellStyle name="แสดงผล 2 2 8 5 3" xfId="34113" xr:uid="{DAC112E2-12D9-441C-81F7-CA01C0B91E80}"/>
    <cellStyle name="แสดงผล 2 2 8 5 4" xfId="34114" xr:uid="{4D1D5BF9-9389-4143-8B9F-97AAF466A4EE}"/>
    <cellStyle name="แสดงผล 2 2 8 6" xfId="34115" xr:uid="{AA8C2488-FD15-4FBE-BC37-AC57CFF928E9}"/>
    <cellStyle name="แสดงผล 2 2 8 6 2" xfId="34116" xr:uid="{67490347-3C16-488F-990E-53AD17B831E6}"/>
    <cellStyle name="แสดงผล 2 2 8 6 2 2" xfId="34117" xr:uid="{D0E92036-CEDB-4802-B4F0-074DA38B0317}"/>
    <cellStyle name="แสดงผล 2 2 8 6 2 3" xfId="34118" xr:uid="{EF9D3134-111A-416E-8E15-A90550E035B3}"/>
    <cellStyle name="แสดงผล 2 2 8 6 3" xfId="34119" xr:uid="{6329767B-1A43-4533-A1CD-904D493B223F}"/>
    <cellStyle name="แสดงผล 2 2 8 6 4" xfId="34120" xr:uid="{C4B71A8D-A4B1-4C0A-A51F-B2A478A12FBD}"/>
    <cellStyle name="แสดงผล 2 2 8 7" xfId="34121" xr:uid="{3C56B96A-F12B-4ED6-B35C-D3D77B3165B8}"/>
    <cellStyle name="แสดงผล 2 2 8 7 2" xfId="34122" xr:uid="{718D4EC4-A8C6-4975-AED5-4EA03E069B38}"/>
    <cellStyle name="แสดงผล 2 2 8 7 3" xfId="34123" xr:uid="{F660A812-D6B4-4846-907C-C5FF4D84196B}"/>
    <cellStyle name="แสดงผล 2 2 8 8" xfId="34124" xr:uid="{22DD5EE4-A1EA-4462-8420-2C2103C985A6}"/>
    <cellStyle name="แสดงผล 2 2 8 9" xfId="34125" xr:uid="{9F17C176-0158-467C-A875-996E8CEAAE67}"/>
    <cellStyle name="แสดงผล 2 2 9" xfId="34126" xr:uid="{877427E9-7D11-4B01-BBFE-4EC2973EF540}"/>
    <cellStyle name="แสดงผล 2 2 9 2" xfId="34127" xr:uid="{AA4A1253-6191-4852-AEA7-614163FED9FC}"/>
    <cellStyle name="แสดงผล 2 2 9 2 2" xfId="34128" xr:uid="{8D7AC428-DAFE-4E02-A259-DFB85829903A}"/>
    <cellStyle name="แสดงผล 2 2 9 2 2 2" xfId="34129" xr:uid="{40AA6A8B-E61B-4F9D-B7B0-2EEB77400679}"/>
    <cellStyle name="แสดงผล 2 2 9 2 2 3" xfId="34130" xr:uid="{2A587797-1770-48E4-9F1F-CFD1B5B46780}"/>
    <cellStyle name="แสดงผล 2 2 9 2 3" xfId="34131" xr:uid="{D4B0202B-1E29-48F6-8767-48743B90CB71}"/>
    <cellStyle name="แสดงผล 2 2 9 2 4" xfId="34132" xr:uid="{4E2D9486-2600-417F-A159-76ED5F17A709}"/>
    <cellStyle name="แสดงผล 2 2 9 3" xfId="34133" xr:uid="{33A676CA-BAEC-4C69-8BDF-E4F00E6F202D}"/>
    <cellStyle name="แสดงผล 2 2 9 3 2" xfId="34134" xr:uid="{56F01DE8-F390-4C55-A7D2-DAF08E372D53}"/>
    <cellStyle name="แสดงผล 2 2 9 3 2 2" xfId="34135" xr:uid="{271CEE9E-C39B-47A2-A02B-7CC65C2EEBC4}"/>
    <cellStyle name="แสดงผล 2 2 9 3 2 3" xfId="34136" xr:uid="{6281DD7B-58C6-40F1-A6B1-478D184330A5}"/>
    <cellStyle name="แสดงผล 2 2 9 3 3" xfId="34137" xr:uid="{EF5A3118-86D5-4808-904D-E2CE31A4FA18}"/>
    <cellStyle name="แสดงผล 2 2 9 3 4" xfId="34138" xr:uid="{5F0B10C3-782B-47C0-A347-7A83DCA8F53E}"/>
    <cellStyle name="แสดงผล 2 2 9 4" xfId="34139" xr:uid="{324CDB63-33B0-4DB7-8BEA-14DE0D92AC52}"/>
    <cellStyle name="แสดงผล 2 2 9 4 2" xfId="34140" xr:uid="{52A5951C-1713-47FE-93D9-4686B04EC19C}"/>
    <cellStyle name="แสดงผล 2 2 9 4 2 2" xfId="34141" xr:uid="{C7528146-93E5-4F4C-9232-8BF8D0729521}"/>
    <cellStyle name="แสดงผล 2 2 9 4 2 3" xfId="34142" xr:uid="{9299194E-FBD1-4990-897C-891FAE9167A8}"/>
    <cellStyle name="แสดงผล 2 2 9 4 3" xfId="34143" xr:uid="{3F08E7BD-3D53-4B1A-AA46-8444EC0F3A28}"/>
    <cellStyle name="แสดงผล 2 2 9 4 4" xfId="34144" xr:uid="{C1E75C19-49F8-47CF-84D0-A138CFF173FB}"/>
    <cellStyle name="แสดงผล 2 2 9 5" xfId="34145" xr:uid="{F7B05EEC-4676-47C2-A74E-C26E75A9EF69}"/>
    <cellStyle name="แสดงผล 2 2 9 5 2" xfId="34146" xr:uid="{BCEB23C0-EE1F-48CB-A464-F237FF583042}"/>
    <cellStyle name="แสดงผล 2 2 9 5 2 2" xfId="34147" xr:uid="{8364CEF6-091D-46E2-B69F-F7CAE2D2A36D}"/>
    <cellStyle name="แสดงผล 2 2 9 5 2 3" xfId="34148" xr:uid="{71B1EE6C-84A1-48E5-8755-A2EC28C73899}"/>
    <cellStyle name="แสดงผล 2 2 9 5 3" xfId="34149" xr:uid="{7371BE40-DE9A-477E-B200-7C6730F45E9F}"/>
    <cellStyle name="แสดงผล 2 2 9 5 4" xfId="34150" xr:uid="{0FFFD952-3E7D-4D34-81ED-A2B28E54BCD6}"/>
    <cellStyle name="แสดงผล 2 2 9 6" xfId="34151" xr:uid="{9DAB5D51-DE5F-4617-8323-07AF9ED49A2D}"/>
    <cellStyle name="แสดงผล 2 2 9 6 2" xfId="34152" xr:uid="{094B865A-A7F1-4366-ABC7-A41C6CD6F5D2}"/>
    <cellStyle name="แสดงผล 2 2 9 6 2 2" xfId="34153" xr:uid="{C5FD6BDC-C460-4987-B748-CA82D7B99566}"/>
    <cellStyle name="แสดงผล 2 2 9 6 2 3" xfId="34154" xr:uid="{E8ACF34E-C884-405C-BB95-629A2F13F1B3}"/>
    <cellStyle name="แสดงผล 2 2 9 6 3" xfId="34155" xr:uid="{E8E61CA3-643E-45D9-9C49-FB2C50BF135D}"/>
    <cellStyle name="แสดงผล 2 2 9 6 4" xfId="34156" xr:uid="{E240FE69-3AD8-4ACA-8A19-7B15BADE7601}"/>
    <cellStyle name="แสดงผล 2 2 9 7" xfId="34157" xr:uid="{50859584-55C4-48C6-8BF7-DE48919F29C2}"/>
    <cellStyle name="แสดงผล 2 2 9 7 2" xfId="34158" xr:uid="{88BE36D3-A4E5-4908-BA73-9E4513310A66}"/>
    <cellStyle name="แสดงผล 2 2 9 7 3" xfId="34159" xr:uid="{AE507398-F871-4CB8-BDAD-FA47B364AEFA}"/>
    <cellStyle name="แสดงผล 2 2 9 8" xfId="34160" xr:uid="{91F00F83-E3AC-4C1A-91DD-4BEBC56D20D1}"/>
    <cellStyle name="แสดงผล 2 2 9 9" xfId="34161" xr:uid="{8E2BFF8B-93E0-49C2-B81E-311566966B8E}"/>
    <cellStyle name="แสดงผล 2 20" xfId="34162" xr:uid="{CD784F9A-AF89-4015-B1AC-F76FD12198A4}"/>
    <cellStyle name="แสดงผล 2 20 2" xfId="34163" xr:uid="{78E0EC53-C87B-4A02-BD1C-4C281FFC47E9}"/>
    <cellStyle name="แสดงผล 2 20 2 2" xfId="34164" xr:uid="{E2A62647-E356-4B3A-8D8C-B18AB0E90087}"/>
    <cellStyle name="แสดงผล 2 20 2 2 2" xfId="34165" xr:uid="{5BE4497D-D54E-48FE-82E0-39524900708B}"/>
    <cellStyle name="แสดงผล 2 20 2 2 3" xfId="34166" xr:uid="{8F907421-4D2B-44DE-BA5B-0D33DE5286A8}"/>
    <cellStyle name="แสดงผล 2 20 2 3" xfId="34167" xr:uid="{BBDD88C9-05EC-4B3A-9679-38F7E31707DA}"/>
    <cellStyle name="แสดงผล 2 20 2 4" xfId="34168" xr:uid="{6EB066C4-F724-4C48-9A16-F01574401060}"/>
    <cellStyle name="แสดงผล 2 20 3" xfId="34169" xr:uid="{84D521E9-BB21-4FC9-8F75-CA107BA00C4B}"/>
    <cellStyle name="แสดงผล 2 20 3 2" xfId="34170" xr:uid="{8769272D-BF8E-4488-A5AE-AA8FD7CDE9AE}"/>
    <cellStyle name="แสดงผล 2 20 3 2 2" xfId="34171" xr:uid="{1482BCF9-FF74-4EE2-987D-2FE9C8C2EAD0}"/>
    <cellStyle name="แสดงผล 2 20 3 2 3" xfId="34172" xr:uid="{8AAAD915-A1CB-4874-809B-4AD6D1C64494}"/>
    <cellStyle name="แสดงผล 2 20 3 3" xfId="34173" xr:uid="{4953483E-3189-4F5F-A032-E7E71308A5E8}"/>
    <cellStyle name="แสดงผล 2 20 3 4" xfId="34174" xr:uid="{86647426-4F57-4E9C-A48F-637722BF1EED}"/>
    <cellStyle name="แสดงผล 2 20 4" xfId="34175" xr:uid="{C0A6A24D-ABF4-4912-8723-48B08FB39851}"/>
    <cellStyle name="แสดงผล 2 20 4 2" xfId="34176" xr:uid="{2352F549-87C6-443C-84CD-3EBD8C382EF7}"/>
    <cellStyle name="แสดงผล 2 20 4 2 2" xfId="34177" xr:uid="{2CA6666D-74DB-49CD-83AF-01E2E5ECB991}"/>
    <cellStyle name="แสดงผล 2 20 4 2 3" xfId="34178" xr:uid="{2580F7EE-090F-43CA-B317-E225D1E48184}"/>
    <cellStyle name="แสดงผล 2 20 4 3" xfId="34179" xr:uid="{2290EBB6-4F54-439A-AE07-7930BFBB1C97}"/>
    <cellStyle name="แสดงผล 2 20 4 4" xfId="34180" xr:uid="{DF25D3B7-598C-4DED-A37E-12D470E54C33}"/>
    <cellStyle name="แสดงผล 2 20 5" xfId="34181" xr:uid="{01504D68-AC7B-4BB9-B055-8555AB5486C4}"/>
    <cellStyle name="แสดงผล 2 20 5 2" xfId="34182" xr:uid="{E3C00FD0-17B7-43E0-9F14-54ABF84A1E0A}"/>
    <cellStyle name="แสดงผล 2 20 5 2 2" xfId="34183" xr:uid="{630E2FEF-1194-477F-A514-7649E8F3A8B8}"/>
    <cellStyle name="แสดงผล 2 20 5 2 3" xfId="34184" xr:uid="{E77FD1F0-4485-4209-A357-B2D4D181F4E0}"/>
    <cellStyle name="แสดงผล 2 20 5 3" xfId="34185" xr:uid="{7CEF5D8E-B37A-48C4-A2A5-47EE96EF9C41}"/>
    <cellStyle name="แสดงผล 2 20 5 4" xfId="34186" xr:uid="{262C849E-2FA6-4A03-936D-E2DAAF68B832}"/>
    <cellStyle name="แสดงผล 2 20 6" xfId="34187" xr:uid="{2BF2D323-8E85-4B1B-AA90-5D7AF326466E}"/>
    <cellStyle name="แสดงผล 2 20 6 2" xfId="34188" xr:uid="{E0338186-8E01-48DE-9F38-76565C749362}"/>
    <cellStyle name="แสดงผล 2 20 6 2 2" xfId="34189" xr:uid="{4CD8E707-BFC9-4B33-B72B-1D7BF984B5D2}"/>
    <cellStyle name="แสดงผล 2 20 6 2 3" xfId="34190" xr:uid="{D181B184-FDE7-4689-9D34-2A44CB040B2A}"/>
    <cellStyle name="แสดงผล 2 20 6 3" xfId="34191" xr:uid="{474727C9-11E5-4D61-A57F-D78B7DDEE0E0}"/>
    <cellStyle name="แสดงผล 2 20 6 4" xfId="34192" xr:uid="{AD875DE8-2548-4511-8BD1-A606A2852EEE}"/>
    <cellStyle name="แสดงผล 2 20 7" xfId="34193" xr:uid="{715172B9-1B96-464A-9B78-38EFCCE3AF97}"/>
    <cellStyle name="แสดงผล 2 20 7 2" xfId="34194" xr:uid="{8F870AE2-4C97-476A-B86B-2889FFA88182}"/>
    <cellStyle name="แสดงผล 2 20 7 3" xfId="34195" xr:uid="{4243E6B9-B569-4D80-B306-F43C34F085AF}"/>
    <cellStyle name="แสดงผล 2 20 8" xfId="34196" xr:uid="{062CC627-32A9-4B1D-B274-861D29C834EF}"/>
    <cellStyle name="แสดงผล 2 20 9" xfId="34197" xr:uid="{6B304E29-A3BC-41A5-AC2B-90B7DAC65975}"/>
    <cellStyle name="แสดงผล 2 21" xfId="34198" xr:uid="{60C8AF8D-9072-4F08-9411-E8A32BA7CA23}"/>
    <cellStyle name="แสดงผล 2 21 2" xfId="34199" xr:uid="{EAA04839-609A-424C-80E5-AE3F41623A95}"/>
    <cellStyle name="แสดงผล 2 21 2 2" xfId="34200" xr:uid="{72D7CEA7-1266-4BEC-AA47-AC1565D92346}"/>
    <cellStyle name="แสดงผล 2 21 2 3" xfId="34201" xr:uid="{24846DA7-C3A8-418B-82F4-206E8CF7EA3E}"/>
    <cellStyle name="แสดงผล 2 21 3" xfId="34202" xr:uid="{7130B8C4-C9F3-47E4-B6CB-C951DC66C954}"/>
    <cellStyle name="แสดงผล 2 21 4" xfId="34203" xr:uid="{6526F87E-2023-468D-A187-2D4C8545A4B3}"/>
    <cellStyle name="แสดงผล 2 22" xfId="34204" xr:uid="{FF5B8408-3A0F-4774-BB5C-BA06A0E4FC5C}"/>
    <cellStyle name="แสดงผล 2 22 2" xfId="34205" xr:uid="{C2462215-FCF9-43F3-8838-872E19D0FE06}"/>
    <cellStyle name="แสดงผล 2 22 2 2" xfId="34206" xr:uid="{98FF8BE1-C772-4E9A-9753-1FC6B94E3736}"/>
    <cellStyle name="แสดงผล 2 22 2 3" xfId="34207" xr:uid="{6E14D23A-2D16-49AF-923F-1E8450B58C77}"/>
    <cellStyle name="แสดงผล 2 22 3" xfId="34208" xr:uid="{81AC7BD5-53FB-46C3-B82C-9A4980C1BC54}"/>
    <cellStyle name="แสดงผล 2 22 4" xfId="34209" xr:uid="{4C2D33EB-A30A-4398-9D09-B42BF6BE3BA6}"/>
    <cellStyle name="แสดงผล 2 23" xfId="34210" xr:uid="{DDE0A87A-9790-4612-B210-A2C4930A0142}"/>
    <cellStyle name="แสดงผล 2 23 2" xfId="34211" xr:uid="{A5084621-3973-418B-BB57-B1A40928CDCE}"/>
    <cellStyle name="แสดงผล 2 23 2 2" xfId="34212" xr:uid="{1F435070-BA95-4038-B353-AA381F4E5514}"/>
    <cellStyle name="แสดงผล 2 23 2 3" xfId="34213" xr:uid="{3FA94358-9A15-4575-8D33-FB149BCC5B85}"/>
    <cellStyle name="แสดงผล 2 23 3" xfId="34214" xr:uid="{482DB607-28CA-4FEC-A9EE-5D9603ECB3EA}"/>
    <cellStyle name="แสดงผล 2 23 4" xfId="34215" xr:uid="{724C1B77-E382-40F0-9F53-91A0B160D2DD}"/>
    <cellStyle name="แสดงผล 2 24" xfId="34216" xr:uid="{8B850F5B-1139-4351-B8B5-A789481CA9F1}"/>
    <cellStyle name="แสดงผล 2 24 2" xfId="34217" xr:uid="{D1F7BC54-162C-430F-B5D7-159DEDA0841E}"/>
    <cellStyle name="แสดงผล 2 24 2 2" xfId="34218" xr:uid="{4629E48A-04C1-4FBC-B540-719D3B988676}"/>
    <cellStyle name="แสดงผล 2 24 2 3" xfId="34219" xr:uid="{B0777651-6A13-4AA7-AE97-728379E48C21}"/>
    <cellStyle name="แสดงผล 2 24 3" xfId="34220" xr:uid="{EEAD5904-5574-4AD8-BB0B-380C3073B55E}"/>
    <cellStyle name="แสดงผล 2 24 4" xfId="34221" xr:uid="{C71C9335-54B2-45D8-8F91-6446CC33362E}"/>
    <cellStyle name="แสดงผล 2 25" xfId="34222" xr:uid="{935857C5-BE5C-43A3-B97B-B9288DF4BB23}"/>
    <cellStyle name="แสดงผล 2 25 2" xfId="34223" xr:uid="{DDD88BFE-DBBC-4F09-B2E7-9DFB4537559D}"/>
    <cellStyle name="แสดงผล 2 25 2 2" xfId="34224" xr:uid="{31101E59-480A-4D97-BAB2-A77546AE72A1}"/>
    <cellStyle name="แสดงผล 2 25 2 3" xfId="34225" xr:uid="{F0158DA2-298E-44A5-8342-CFACA9A45BD2}"/>
    <cellStyle name="แสดงผล 2 25 3" xfId="34226" xr:uid="{B6F0F331-CA74-48BF-940F-F53BD251A8C7}"/>
    <cellStyle name="แสดงผล 2 25 4" xfId="34227" xr:uid="{D4EF9A1C-3491-431F-A34A-636A4BF73414}"/>
    <cellStyle name="แสดงผล 2 26" xfId="34228" xr:uid="{B12D39CB-215D-4B35-B528-D645B678BEE6}"/>
    <cellStyle name="แสดงผล 2 26 2" xfId="34229" xr:uid="{D691B379-2D7C-4CEA-A7E5-45C2BB14D21E}"/>
    <cellStyle name="แสดงผล 2 26 3" xfId="34230" xr:uid="{26AD2B6F-EAFD-4589-A9EE-0842E28F3EDD}"/>
    <cellStyle name="แสดงผล 2 27" xfId="34231" xr:uid="{3DE4E196-BA08-442D-B4B3-1111C81D465C}"/>
    <cellStyle name="แสดงผล 2 28" xfId="34232" xr:uid="{CDCE06AF-5F51-4F5D-AA76-3811EFE91E05}"/>
    <cellStyle name="แสดงผล 2 3" xfId="34233" xr:uid="{BC1F3B2A-8ECC-4A6C-A719-B26255303C3D}"/>
    <cellStyle name="แสดงผล 2 3 2" xfId="34234" xr:uid="{30B8E4CB-5B5D-4416-8C26-5A6ADE74FC54}"/>
    <cellStyle name="แสดงผล 2 3 2 2" xfId="34235" xr:uid="{FA9282A5-AA14-45AA-9AC9-8EEFF558EB3F}"/>
    <cellStyle name="แสดงผล 2 3 2 2 2" xfId="34236" xr:uid="{7B5DDFE1-4639-48A5-9D60-F28B93D813FF}"/>
    <cellStyle name="แสดงผล 2 3 2 2 3" xfId="34237" xr:uid="{1EF0AF6A-B3E3-47D7-98CE-2E3072027B87}"/>
    <cellStyle name="แสดงผล 2 3 2 3" xfId="34238" xr:uid="{C16040CD-6360-430A-8B82-6CBEDF24DEED}"/>
    <cellStyle name="แสดงผล 2 3 2 4" xfId="34239" xr:uid="{E0B2D632-A6DC-49AA-B987-5B8C8ECD3956}"/>
    <cellStyle name="แสดงผล 2 3 3" xfId="34240" xr:uid="{7A914054-1134-4E7D-9B28-CAA5B2A580F4}"/>
    <cellStyle name="แสดงผล 2 3 3 2" xfId="34241" xr:uid="{97F3F8C7-4923-4061-897F-D9DAA1AD62B8}"/>
    <cellStyle name="แสดงผล 2 3 3 2 2" xfId="34242" xr:uid="{C1FA5BF9-B88C-4AB9-ADD9-9D39305F71E8}"/>
    <cellStyle name="แสดงผล 2 3 3 2 3" xfId="34243" xr:uid="{DC994972-05F6-47DF-8630-ECAC112F83E8}"/>
    <cellStyle name="แสดงผล 2 3 3 3" xfId="34244" xr:uid="{F317E25A-1FAE-428D-9A3F-F597212956A0}"/>
    <cellStyle name="แสดงผล 2 3 3 4" xfId="34245" xr:uid="{36FB245A-1BCA-4D76-80FE-3AF873314B7A}"/>
    <cellStyle name="แสดงผล 2 3 4" xfId="34246" xr:uid="{7113DA76-A0B3-4B6F-BD9A-C019A2041B17}"/>
    <cellStyle name="แสดงผล 2 3 4 2" xfId="34247" xr:uid="{F7663EF1-C021-4AEC-9ED5-E2CF32B05D1B}"/>
    <cellStyle name="แสดงผล 2 3 4 2 2" xfId="34248" xr:uid="{E295F6D4-8248-41A4-A339-418545516597}"/>
    <cellStyle name="แสดงผล 2 3 4 2 3" xfId="34249" xr:uid="{A12A91C7-0D6E-463A-926A-FEA384455488}"/>
    <cellStyle name="แสดงผล 2 3 4 3" xfId="34250" xr:uid="{E9BE95A9-2D55-4C85-BE0C-811482C3F2A3}"/>
    <cellStyle name="แสดงผล 2 3 4 4" xfId="34251" xr:uid="{5A7655DB-992D-4F34-9014-716607F3D66B}"/>
    <cellStyle name="แสดงผล 2 3 5" xfId="34252" xr:uid="{C9DBF9BE-BD5D-4958-B60C-F44DBB838209}"/>
    <cellStyle name="แสดงผล 2 3 5 2" xfId="34253" xr:uid="{C932F22A-6D25-489F-A60D-75B616C0AA7F}"/>
    <cellStyle name="แสดงผล 2 3 5 2 2" xfId="34254" xr:uid="{985B32A1-4B06-40FE-916F-754724C9BF08}"/>
    <cellStyle name="แสดงผล 2 3 5 2 3" xfId="34255" xr:uid="{837BC0FC-6FBE-4179-A83F-788E5B6945B3}"/>
    <cellStyle name="แสดงผล 2 3 5 3" xfId="34256" xr:uid="{42E1A5CE-22D8-4698-91DC-8C90DCF98386}"/>
    <cellStyle name="แสดงผล 2 3 5 4" xfId="34257" xr:uid="{E9414E0E-B69F-46B6-9F3F-174A51EB5904}"/>
    <cellStyle name="แสดงผล 2 3 6" xfId="34258" xr:uid="{316F6878-5CF4-41B3-BCF3-C5E187A410B3}"/>
    <cellStyle name="แสดงผล 2 3 6 2" xfId="34259" xr:uid="{0C67C7A5-8F5C-445D-94E5-0A45ED1E4F17}"/>
    <cellStyle name="แสดงผล 2 3 6 2 2" xfId="34260" xr:uid="{34E146C4-4C1B-4437-ACE6-039C84C203EA}"/>
    <cellStyle name="แสดงผล 2 3 6 2 3" xfId="34261" xr:uid="{84F5760B-6E66-43FA-943C-E11FCE9AD387}"/>
    <cellStyle name="แสดงผล 2 3 6 3" xfId="34262" xr:uid="{18364702-8704-457E-965E-CE35DE5405F2}"/>
    <cellStyle name="แสดงผล 2 3 6 4" xfId="34263" xr:uid="{12FB132C-AEA0-41DB-9BC3-9E31FB923633}"/>
    <cellStyle name="แสดงผล 2 3 7" xfId="34264" xr:uid="{D6129A2B-20BA-4903-9ACC-E645087EB415}"/>
    <cellStyle name="แสดงผล 2 3 7 2" xfId="34265" xr:uid="{8B4EF44A-837F-4576-9A81-CD988137F07C}"/>
    <cellStyle name="แสดงผล 2 3 7 3" xfId="34266" xr:uid="{F1AA0D5E-2C0E-4D81-8932-817A2FC09CB5}"/>
    <cellStyle name="แสดงผล 2 3 8" xfId="34267" xr:uid="{ECEA4EAE-4D40-4751-9FBF-2184A6A324E5}"/>
    <cellStyle name="แสดงผล 2 3 9" xfId="34268" xr:uid="{15DA8765-807E-4B0B-9714-B35A0E78D2BE}"/>
    <cellStyle name="แสดงผล 2 4" xfId="34269" xr:uid="{2356CD15-D042-4CDA-AC32-4F5CA53C7AF2}"/>
    <cellStyle name="แสดงผล 2 4 2" xfId="34270" xr:uid="{9335BF47-DB01-419B-88E7-71F27233D9E9}"/>
    <cellStyle name="แสดงผล 2 4 2 2" xfId="34271" xr:uid="{5A955F3E-3228-4889-B23F-F2FACD551ABB}"/>
    <cellStyle name="แสดงผล 2 4 2 2 2" xfId="34272" xr:uid="{20EC7F85-7438-40F3-9AE0-ABEC30D413A7}"/>
    <cellStyle name="แสดงผล 2 4 2 2 3" xfId="34273" xr:uid="{D5A1C439-D1BF-4B2F-AC14-6C3943F16B0E}"/>
    <cellStyle name="แสดงผล 2 4 2 3" xfId="34274" xr:uid="{212529A7-17B1-4552-AFF2-EE3E91EE1E35}"/>
    <cellStyle name="แสดงผล 2 4 2 4" xfId="34275" xr:uid="{9E90B17E-D3B6-493C-8C50-28D6F2CD38EF}"/>
    <cellStyle name="แสดงผล 2 4 3" xfId="34276" xr:uid="{F5F3C27E-F609-45FC-AC92-C8AD00A31325}"/>
    <cellStyle name="แสดงผล 2 4 3 2" xfId="34277" xr:uid="{AD73C553-CDD7-4195-BAF2-DB7F1C6C4769}"/>
    <cellStyle name="แสดงผล 2 4 3 2 2" xfId="34278" xr:uid="{D63342A6-6146-42AC-8BDF-9B4437BE1518}"/>
    <cellStyle name="แสดงผล 2 4 3 2 3" xfId="34279" xr:uid="{53A1151D-AEDD-4792-B955-493BB67839FE}"/>
    <cellStyle name="แสดงผล 2 4 3 3" xfId="34280" xr:uid="{7A502F83-1DDE-4D40-A32C-960C6F999FF8}"/>
    <cellStyle name="แสดงผล 2 4 3 4" xfId="34281" xr:uid="{41E62376-44F2-4071-B7BC-52DD74C61558}"/>
    <cellStyle name="แสดงผล 2 4 4" xfId="34282" xr:uid="{10F2E91E-484B-4B85-988B-EA89F6F6851E}"/>
    <cellStyle name="แสดงผล 2 4 4 2" xfId="34283" xr:uid="{1A133956-4671-4A24-88F6-F8D2C4AB9B5F}"/>
    <cellStyle name="แสดงผล 2 4 4 2 2" xfId="34284" xr:uid="{250364C0-8D08-4848-A820-E0521259CE1E}"/>
    <cellStyle name="แสดงผล 2 4 4 2 3" xfId="34285" xr:uid="{C032FE16-D6B1-484B-9700-5BEE049ECD52}"/>
    <cellStyle name="แสดงผล 2 4 4 3" xfId="34286" xr:uid="{CD3DB952-256A-425C-BC89-230AE3DC2920}"/>
    <cellStyle name="แสดงผล 2 4 4 4" xfId="34287" xr:uid="{35FFCAF5-12C6-49FB-B7C6-7D07A0CF5915}"/>
    <cellStyle name="แสดงผล 2 4 5" xfId="34288" xr:uid="{E66D6628-5E35-4BCD-AD76-1C1814A400A3}"/>
    <cellStyle name="แสดงผล 2 4 5 2" xfId="34289" xr:uid="{72E4A150-3D9E-4449-9D18-164694A1B850}"/>
    <cellStyle name="แสดงผล 2 4 5 2 2" xfId="34290" xr:uid="{67D54C8F-4143-49D4-907D-D65E6BBB8F22}"/>
    <cellStyle name="แสดงผล 2 4 5 2 3" xfId="34291" xr:uid="{800216AF-B1CB-4FCC-B479-EF4AE78E7FF8}"/>
    <cellStyle name="แสดงผล 2 4 5 3" xfId="34292" xr:uid="{2B7685B8-286B-4900-91FA-0742F7023629}"/>
    <cellStyle name="แสดงผล 2 4 5 4" xfId="34293" xr:uid="{28707C59-695A-4D8E-8FF7-0B186F151508}"/>
    <cellStyle name="แสดงผล 2 4 6" xfId="34294" xr:uid="{FC240E14-E95A-4FB7-9B87-AB7FD20B61FC}"/>
    <cellStyle name="แสดงผล 2 4 6 2" xfId="34295" xr:uid="{A9FC6DC3-094D-4087-B33A-C962D3126A3D}"/>
    <cellStyle name="แสดงผล 2 4 6 2 2" xfId="34296" xr:uid="{0A08827F-CD7E-4E76-92F3-B51E60109264}"/>
    <cellStyle name="แสดงผล 2 4 6 2 3" xfId="34297" xr:uid="{BF9B4968-BD98-4BA1-AD83-8A797459F6F3}"/>
    <cellStyle name="แสดงผล 2 4 6 3" xfId="34298" xr:uid="{EB29EE0A-D8A3-4F34-88E2-976A8DB7BFE4}"/>
    <cellStyle name="แสดงผล 2 4 6 4" xfId="34299" xr:uid="{29C11790-D317-43E7-BF09-799D47CABD3A}"/>
    <cellStyle name="แสดงผล 2 4 7" xfId="34300" xr:uid="{63BDE9CC-32D9-42CA-B568-543A89DC2E0B}"/>
    <cellStyle name="แสดงผล 2 4 7 2" xfId="34301" xr:uid="{280C09E8-83B9-482D-948B-1524D1C90188}"/>
    <cellStyle name="แสดงผล 2 4 7 3" xfId="34302" xr:uid="{17E8F988-4125-4557-9ECF-D6DA34F8966F}"/>
    <cellStyle name="แสดงผล 2 4 8" xfId="34303" xr:uid="{2E257ED2-3917-454C-AA72-A60A7BEC20F3}"/>
    <cellStyle name="แสดงผล 2 4 9" xfId="34304" xr:uid="{7DCD4C5D-D1DA-43CA-96E7-1D8A406F7960}"/>
    <cellStyle name="แสดงผล 2 5" xfId="34305" xr:uid="{4458BE6B-432E-40F9-B0B9-57FBBB08B013}"/>
    <cellStyle name="แสดงผล 2 5 2" xfId="34306" xr:uid="{7A7EEC66-4E77-431C-B242-996E953AFCC3}"/>
    <cellStyle name="แสดงผล 2 5 2 2" xfId="34307" xr:uid="{4A64A362-8C72-4A94-B730-A682780BD5F7}"/>
    <cellStyle name="แสดงผล 2 5 2 2 2" xfId="34308" xr:uid="{D1AFA471-21E7-4100-B3A1-847865AB53E6}"/>
    <cellStyle name="แสดงผล 2 5 2 2 3" xfId="34309" xr:uid="{16264348-7A5A-4075-AD2D-E2115767AEA7}"/>
    <cellStyle name="แสดงผล 2 5 2 3" xfId="34310" xr:uid="{924D1C4D-24EC-4B29-8B90-DEED6BBA3BB2}"/>
    <cellStyle name="แสดงผล 2 5 2 4" xfId="34311" xr:uid="{F8BF1FFE-6861-49EF-A105-62634F5B7091}"/>
    <cellStyle name="แสดงผล 2 5 3" xfId="34312" xr:uid="{2826C1D1-DF69-43DC-BCA8-3D79147ADAB4}"/>
    <cellStyle name="แสดงผล 2 5 3 2" xfId="34313" xr:uid="{F8766826-1B50-43C9-94AF-4AF27F7E539E}"/>
    <cellStyle name="แสดงผล 2 5 3 2 2" xfId="34314" xr:uid="{EA6350A9-9446-4221-BD6B-22737F8E941C}"/>
    <cellStyle name="แสดงผล 2 5 3 2 3" xfId="34315" xr:uid="{88E0FF4F-2C98-4623-B42A-21CEACC975C9}"/>
    <cellStyle name="แสดงผล 2 5 3 3" xfId="34316" xr:uid="{EBC35351-751E-472B-8447-BB8B4C1E21D5}"/>
    <cellStyle name="แสดงผล 2 5 3 4" xfId="34317" xr:uid="{BC762E7B-3FEC-41AF-8226-CBC656F68DC2}"/>
    <cellStyle name="แสดงผล 2 5 4" xfId="34318" xr:uid="{6B8D1270-3A54-438C-AD30-F1DD878E3734}"/>
    <cellStyle name="แสดงผล 2 5 4 2" xfId="34319" xr:uid="{C32F9FAD-5911-4A22-B51A-90EB61C63243}"/>
    <cellStyle name="แสดงผล 2 5 4 2 2" xfId="34320" xr:uid="{53EBE520-1432-46A9-94DE-16BD97CB1BD0}"/>
    <cellStyle name="แสดงผล 2 5 4 2 3" xfId="34321" xr:uid="{9D81A300-70A6-406C-B9A6-E251D6533C99}"/>
    <cellStyle name="แสดงผล 2 5 4 3" xfId="34322" xr:uid="{108D0408-9CAF-4FD6-899D-E4B10ECF567E}"/>
    <cellStyle name="แสดงผล 2 5 4 4" xfId="34323" xr:uid="{B524AE0D-E1A4-4BD5-9FCF-2E984011F6E0}"/>
    <cellStyle name="แสดงผล 2 5 5" xfId="34324" xr:uid="{8358BEE1-4F68-4DFB-9AF5-28D462F5EB17}"/>
    <cellStyle name="แสดงผล 2 5 5 2" xfId="34325" xr:uid="{986F0E78-2C28-4C72-A58E-BEAC80C07B7B}"/>
    <cellStyle name="แสดงผล 2 5 5 2 2" xfId="34326" xr:uid="{92AA50DE-669A-4F5A-AEDC-379BADDF71DE}"/>
    <cellStyle name="แสดงผล 2 5 5 2 3" xfId="34327" xr:uid="{FFB3C2F4-5FA9-4AC8-9A3B-4ECC3A616FA3}"/>
    <cellStyle name="แสดงผล 2 5 5 3" xfId="34328" xr:uid="{304EACD1-5B5F-4CE3-808F-84CC12A28DF5}"/>
    <cellStyle name="แสดงผล 2 5 5 4" xfId="34329" xr:uid="{FB131B95-2BFC-4EC5-B9B0-FD318CF374E7}"/>
    <cellStyle name="แสดงผล 2 5 6" xfId="34330" xr:uid="{D6EF559D-CC62-4F40-A6EE-19854C15D1D5}"/>
    <cellStyle name="แสดงผล 2 5 6 2" xfId="34331" xr:uid="{5AF8609D-E9EB-4167-96CE-EA353F5DC42B}"/>
    <cellStyle name="แสดงผล 2 5 6 2 2" xfId="34332" xr:uid="{BFCF822F-B380-4F70-934D-A4BBE2A8F607}"/>
    <cellStyle name="แสดงผล 2 5 6 2 3" xfId="34333" xr:uid="{71B1EAED-01EE-457B-A141-01AE0FD307D4}"/>
    <cellStyle name="แสดงผล 2 5 6 3" xfId="34334" xr:uid="{29EB23AA-16CC-4716-AFB2-FB429778CC39}"/>
    <cellStyle name="แสดงผล 2 5 6 4" xfId="34335" xr:uid="{7DECB447-242F-4A41-8889-419E3D004923}"/>
    <cellStyle name="แสดงผล 2 5 7" xfId="34336" xr:uid="{AA0CA5E0-B2CC-4BB5-AD4E-D6FDFDF5402B}"/>
    <cellStyle name="แสดงผล 2 5 7 2" xfId="34337" xr:uid="{37CC6313-AFEE-4F28-BBAD-2D614C84C2C7}"/>
    <cellStyle name="แสดงผล 2 5 7 3" xfId="34338" xr:uid="{D99EA93D-A6B7-4CC4-845A-B6D246965799}"/>
    <cellStyle name="แสดงผล 2 5 8" xfId="34339" xr:uid="{5BF9E833-7B38-4A28-9234-E986AAFAC5B5}"/>
    <cellStyle name="แสดงผล 2 5 9" xfId="34340" xr:uid="{4A067AEC-DD9C-4F38-BFB3-AC7578F3E22C}"/>
    <cellStyle name="แสดงผล 2 6" xfId="34341" xr:uid="{41E825FA-8D2A-4C56-9C41-F2544BE9656A}"/>
    <cellStyle name="แสดงผล 2 6 2" xfId="34342" xr:uid="{08CB9394-01AF-475F-9717-973E1679B282}"/>
    <cellStyle name="แสดงผล 2 6 2 2" xfId="34343" xr:uid="{12A090B5-06DB-4DA6-8359-6E9B146E0A5A}"/>
    <cellStyle name="แสดงผล 2 6 2 2 2" xfId="34344" xr:uid="{796A0412-86FA-4C5A-A348-87309DADB6CF}"/>
    <cellStyle name="แสดงผล 2 6 2 2 3" xfId="34345" xr:uid="{A1BB8FB7-E547-47D6-8EE7-31A1ADC78B17}"/>
    <cellStyle name="แสดงผล 2 6 2 3" xfId="34346" xr:uid="{9DAF0E43-9CD8-41A5-B8FC-E9749D4F5024}"/>
    <cellStyle name="แสดงผล 2 6 2 4" xfId="34347" xr:uid="{DCFCC01C-AC94-47CA-AE29-8884D17A7D3E}"/>
    <cellStyle name="แสดงผล 2 6 3" xfId="34348" xr:uid="{ADB77258-68EE-4526-A59E-5E1DD2824EDE}"/>
    <cellStyle name="แสดงผล 2 6 3 2" xfId="34349" xr:uid="{23BE5AE9-84A7-4551-8498-5646A8FFF6D6}"/>
    <cellStyle name="แสดงผล 2 6 3 2 2" xfId="34350" xr:uid="{50656D83-FA70-41A5-8EF6-6431BBF18412}"/>
    <cellStyle name="แสดงผล 2 6 3 2 3" xfId="34351" xr:uid="{42B3A9BB-1F06-4860-9B6A-988EC29E76AD}"/>
    <cellStyle name="แสดงผล 2 6 3 3" xfId="34352" xr:uid="{8E4F270B-9D53-4B4C-BEA0-A3C6BC06CE27}"/>
    <cellStyle name="แสดงผล 2 6 3 4" xfId="34353" xr:uid="{32BFD364-EF57-42FC-90C5-C46FFACFFCAA}"/>
    <cellStyle name="แสดงผล 2 6 4" xfId="34354" xr:uid="{3FC84F98-7881-4D78-BE36-5534C653DF22}"/>
    <cellStyle name="แสดงผล 2 6 4 2" xfId="34355" xr:uid="{5AC19F97-4DCF-427B-9DA7-34B6F913717B}"/>
    <cellStyle name="แสดงผล 2 6 4 2 2" xfId="34356" xr:uid="{EF5DD6E6-F8FE-41A0-A6D1-49AAF8F4F134}"/>
    <cellStyle name="แสดงผล 2 6 4 2 3" xfId="34357" xr:uid="{8E12FE41-22A7-42E5-B9A1-341F70CE1D4A}"/>
    <cellStyle name="แสดงผล 2 6 4 3" xfId="34358" xr:uid="{3A62E90A-609E-411E-8BBE-99AEABD3543F}"/>
    <cellStyle name="แสดงผล 2 6 4 4" xfId="34359" xr:uid="{84048640-48C8-4EBD-BF1B-0B891F32AA0F}"/>
    <cellStyle name="แสดงผล 2 6 5" xfId="34360" xr:uid="{BEEA9B13-2958-4AF0-8622-E1CB1C1A69C8}"/>
    <cellStyle name="แสดงผล 2 6 5 2" xfId="34361" xr:uid="{5B1E80F0-19B9-4200-BD9A-F8E362F3C1F3}"/>
    <cellStyle name="แสดงผล 2 6 5 2 2" xfId="34362" xr:uid="{F08A1EB4-8D25-4C9A-83C7-9F94604CD256}"/>
    <cellStyle name="แสดงผล 2 6 5 2 3" xfId="34363" xr:uid="{F0845887-95D9-430B-9AA5-91F9521F4590}"/>
    <cellStyle name="แสดงผล 2 6 5 3" xfId="34364" xr:uid="{859FB733-672A-465A-AF53-DCDE7BB86A0E}"/>
    <cellStyle name="แสดงผล 2 6 5 4" xfId="34365" xr:uid="{47CCC8CA-FA6F-4B57-8F7B-5A02A99940DB}"/>
    <cellStyle name="แสดงผล 2 6 6" xfId="34366" xr:uid="{FCC8E131-7B19-4987-B0AD-80B2C59F7480}"/>
    <cellStyle name="แสดงผล 2 6 6 2" xfId="34367" xr:uid="{94625F42-FF0C-4E98-9C90-21D35E872F32}"/>
    <cellStyle name="แสดงผล 2 6 6 2 2" xfId="34368" xr:uid="{E6E58749-201D-45D9-B766-CEB5737EFBBE}"/>
    <cellStyle name="แสดงผล 2 6 6 2 3" xfId="34369" xr:uid="{2E3D5884-8E89-4FED-BCBA-8EC729E69DE9}"/>
    <cellStyle name="แสดงผล 2 6 6 3" xfId="34370" xr:uid="{675D4C45-D268-46FB-A938-D525E7B00147}"/>
    <cellStyle name="แสดงผล 2 6 6 4" xfId="34371" xr:uid="{0690858C-F795-4393-B1B7-B321C70D3EC5}"/>
    <cellStyle name="แสดงผล 2 6 7" xfId="34372" xr:uid="{EFF0BC15-D2E0-4DCB-8525-D134AA9AEAA6}"/>
    <cellStyle name="แสดงผล 2 6 7 2" xfId="34373" xr:uid="{26CF0AAA-D26F-4437-B407-DB3B32236954}"/>
    <cellStyle name="แสดงผล 2 6 7 3" xfId="34374" xr:uid="{10B40B00-293D-431C-8CCF-2A01C47788F0}"/>
    <cellStyle name="แสดงผล 2 6 8" xfId="34375" xr:uid="{E09E7E1B-0884-499E-AB90-837C400569B7}"/>
    <cellStyle name="แสดงผล 2 6 9" xfId="34376" xr:uid="{8EEED7ED-B31D-4649-81D6-36A4F3EB6BEA}"/>
    <cellStyle name="แสดงผล 2 7" xfId="34377" xr:uid="{9450932B-900E-4C8A-97AD-DC1845A4A100}"/>
    <cellStyle name="แสดงผล 2 7 2" xfId="34378" xr:uid="{4B3B1F24-EBD9-41BE-A2FC-453647FF35DE}"/>
    <cellStyle name="แสดงผล 2 7 2 2" xfId="34379" xr:uid="{89426FB3-AEF3-4339-8C87-98FB7E8D3B3D}"/>
    <cellStyle name="แสดงผล 2 7 2 2 2" xfId="34380" xr:uid="{60FBD637-7C62-477B-BF29-C34B9CCD246B}"/>
    <cellStyle name="แสดงผล 2 7 2 2 3" xfId="34381" xr:uid="{F3730C82-F5CD-45A8-BB0A-70EF33B9DEDF}"/>
    <cellStyle name="แสดงผล 2 7 2 3" xfId="34382" xr:uid="{9D2DD2E8-655D-44F3-8F55-BB73CFC34F07}"/>
    <cellStyle name="แสดงผล 2 7 2 4" xfId="34383" xr:uid="{CA5BC62A-44C9-4846-934E-54FA7B944AF3}"/>
    <cellStyle name="แสดงผล 2 7 3" xfId="34384" xr:uid="{719895C8-4128-4A66-B93C-56A8254F0307}"/>
    <cellStyle name="แสดงผล 2 7 3 2" xfId="34385" xr:uid="{68F13D31-E615-4E79-98F9-8BC8C3AA9FD0}"/>
    <cellStyle name="แสดงผล 2 7 3 2 2" xfId="34386" xr:uid="{411D05A4-0E0D-4ED3-8DC2-F7761BD92E3F}"/>
    <cellStyle name="แสดงผล 2 7 3 2 3" xfId="34387" xr:uid="{F616505B-8F70-4F6E-A967-4A540A75C72B}"/>
    <cellStyle name="แสดงผล 2 7 3 3" xfId="34388" xr:uid="{EF9FFEBF-47D3-4BA8-B574-3121A0E2DE0F}"/>
    <cellStyle name="แสดงผล 2 7 3 4" xfId="34389" xr:uid="{6DD2FE8E-14A0-4710-A9D7-8D8474FF32D7}"/>
    <cellStyle name="แสดงผล 2 7 4" xfId="34390" xr:uid="{3F4F290E-77C9-4AE8-962A-BEE66C6B18F1}"/>
    <cellStyle name="แสดงผล 2 7 4 2" xfId="34391" xr:uid="{C7F850CD-EA53-484E-9345-83DD3B090F12}"/>
    <cellStyle name="แสดงผล 2 7 4 2 2" xfId="34392" xr:uid="{0BCECB6F-1668-4559-A034-11063F12A724}"/>
    <cellStyle name="แสดงผล 2 7 4 2 3" xfId="34393" xr:uid="{226CA1AC-D675-48E3-9681-DB1775041EF3}"/>
    <cellStyle name="แสดงผล 2 7 4 3" xfId="34394" xr:uid="{86074874-B6AB-40BF-9A6C-D4B260204A03}"/>
    <cellStyle name="แสดงผล 2 7 4 4" xfId="34395" xr:uid="{8E37378D-0366-4736-B7E7-4DCAAF1A2E70}"/>
    <cellStyle name="แสดงผล 2 7 5" xfId="34396" xr:uid="{643AEDDC-34C9-4FB3-90FC-9F51A4FC1337}"/>
    <cellStyle name="แสดงผล 2 7 5 2" xfId="34397" xr:uid="{55B82461-7BBF-4BDB-AF41-48042CBB80A9}"/>
    <cellStyle name="แสดงผล 2 7 5 2 2" xfId="34398" xr:uid="{7DCF8449-63B6-47DD-9EED-A59136664C97}"/>
    <cellStyle name="แสดงผล 2 7 5 2 3" xfId="34399" xr:uid="{0C8025B8-F949-448E-B662-84DEA0CCD007}"/>
    <cellStyle name="แสดงผล 2 7 5 3" xfId="34400" xr:uid="{8FDC02D3-067F-4BEC-BEBE-3A17F79187C4}"/>
    <cellStyle name="แสดงผล 2 7 5 4" xfId="34401" xr:uid="{789AA014-14CE-45C5-A75D-56A9B01C82E8}"/>
    <cellStyle name="แสดงผล 2 7 6" xfId="34402" xr:uid="{F5B9AA26-66E1-4B2A-94E1-94301929CAC1}"/>
    <cellStyle name="แสดงผล 2 7 6 2" xfId="34403" xr:uid="{1D58C4F8-0EF0-402D-AC0A-858BA7AD229A}"/>
    <cellStyle name="แสดงผล 2 7 6 2 2" xfId="34404" xr:uid="{BD8ECF28-86F6-4604-A0F6-5E2582BE866E}"/>
    <cellStyle name="แสดงผล 2 7 6 2 3" xfId="34405" xr:uid="{EA03CBE8-C8BC-4DED-A5F0-C4C9A6914B84}"/>
    <cellStyle name="แสดงผล 2 7 6 3" xfId="34406" xr:uid="{8A0EDE9F-08F8-4514-8509-CA0E1002586B}"/>
    <cellStyle name="แสดงผล 2 7 6 4" xfId="34407" xr:uid="{212A551A-66C7-4B89-B3D3-FCB2AC09D238}"/>
    <cellStyle name="แสดงผล 2 7 7" xfId="34408" xr:uid="{1C3F83F5-1E11-4D29-A177-64B20912431E}"/>
    <cellStyle name="แสดงผล 2 7 7 2" xfId="34409" xr:uid="{D97B41D6-7500-4870-9B09-EEEBF274EFEA}"/>
    <cellStyle name="แสดงผล 2 7 7 3" xfId="34410" xr:uid="{82C42196-C256-4CCF-BA98-E578E6CA5B41}"/>
    <cellStyle name="แสดงผล 2 7 8" xfId="34411" xr:uid="{70A85094-5E1F-4938-B06B-CC8273AFC321}"/>
    <cellStyle name="แสดงผล 2 7 9" xfId="34412" xr:uid="{897CC2D7-92A1-42AD-9BC9-3B77D339FD7D}"/>
    <cellStyle name="แสดงผล 2 8" xfId="34413" xr:uid="{AF1360BD-652F-4554-82CF-0C29D2982CB2}"/>
    <cellStyle name="แสดงผล 2 8 2" xfId="34414" xr:uid="{E51D80E6-1174-49FF-B7BF-93C632E09D94}"/>
    <cellStyle name="แสดงผล 2 8 2 2" xfId="34415" xr:uid="{ACB91DAB-0BC0-4FBD-BB0B-09CF1631B604}"/>
    <cellStyle name="แสดงผล 2 8 2 2 2" xfId="34416" xr:uid="{443CB327-3D92-4474-8F66-56AACC8FA93D}"/>
    <cellStyle name="แสดงผล 2 8 2 2 3" xfId="34417" xr:uid="{38D04A87-DF0B-401B-9724-E924683DAA48}"/>
    <cellStyle name="แสดงผล 2 8 2 3" xfId="34418" xr:uid="{BE4369E6-E539-4F49-9F68-E1C357205C12}"/>
    <cellStyle name="แสดงผล 2 8 2 4" xfId="34419" xr:uid="{6BD05BAD-7D62-421A-B437-8F5E3887C49D}"/>
    <cellStyle name="แสดงผล 2 8 3" xfId="34420" xr:uid="{B6D5F80C-32DC-4A3D-B6C3-65DB62975B26}"/>
    <cellStyle name="แสดงผล 2 8 3 2" xfId="34421" xr:uid="{5856D1A0-9639-459A-BB1E-CD21F5BA55B3}"/>
    <cellStyle name="แสดงผล 2 8 3 2 2" xfId="34422" xr:uid="{CD9BD3EB-B80A-4EF0-957C-5552B0F97DF8}"/>
    <cellStyle name="แสดงผล 2 8 3 2 3" xfId="34423" xr:uid="{3F4244F2-F317-4C15-887C-71144D6DCD1F}"/>
    <cellStyle name="แสดงผล 2 8 3 3" xfId="34424" xr:uid="{2E5C61D0-ADA9-41C0-9B0C-4C8ADF18ECD0}"/>
    <cellStyle name="แสดงผล 2 8 3 4" xfId="34425" xr:uid="{FEF4EF4B-09E0-4374-AFA8-5E5F99B0307E}"/>
    <cellStyle name="แสดงผล 2 8 4" xfId="34426" xr:uid="{B2387A6E-02A8-46A8-83AC-7545278C46F7}"/>
    <cellStyle name="แสดงผล 2 8 4 2" xfId="34427" xr:uid="{C77D61A8-EF4C-4EED-BEB7-54E371818C40}"/>
    <cellStyle name="แสดงผล 2 8 4 2 2" xfId="34428" xr:uid="{20623F23-22D0-4C19-A48D-34B7308A0BEC}"/>
    <cellStyle name="แสดงผล 2 8 4 2 3" xfId="34429" xr:uid="{CBD759A8-AA43-4B49-9FC3-5EA7AB3DA253}"/>
    <cellStyle name="แสดงผล 2 8 4 3" xfId="34430" xr:uid="{4B9B1FB0-CCE3-46CF-B44A-981908FE9396}"/>
    <cellStyle name="แสดงผล 2 8 4 4" xfId="34431" xr:uid="{430B9DDF-3C64-4E51-A185-EA86F0F31E9D}"/>
    <cellStyle name="แสดงผล 2 8 5" xfId="34432" xr:uid="{224D8C8B-57B0-46CA-9698-16F64387CF78}"/>
    <cellStyle name="แสดงผล 2 8 5 2" xfId="34433" xr:uid="{6823F26B-E26C-4FEE-B149-A115F687CE57}"/>
    <cellStyle name="แสดงผล 2 8 5 2 2" xfId="34434" xr:uid="{F0402245-496E-44A4-90EC-7A0B8C4B1578}"/>
    <cellStyle name="แสดงผล 2 8 5 2 3" xfId="34435" xr:uid="{8A3AE425-8316-4699-A636-8E8D2FFCC5AD}"/>
    <cellStyle name="แสดงผล 2 8 5 3" xfId="34436" xr:uid="{FEE80CAC-CEF8-4B5C-9528-E569AD907BD4}"/>
    <cellStyle name="แสดงผล 2 8 5 4" xfId="34437" xr:uid="{1BBA0B90-5447-4A72-8973-DE09FF14FC18}"/>
    <cellStyle name="แสดงผล 2 8 6" xfId="34438" xr:uid="{CF9DEF01-73D8-42A3-8A34-D35353C9D18D}"/>
    <cellStyle name="แสดงผล 2 8 6 2" xfId="34439" xr:uid="{2C9D4127-B083-402C-B4B5-1934C6CFC877}"/>
    <cellStyle name="แสดงผล 2 8 6 2 2" xfId="34440" xr:uid="{084E2EF3-7899-4AD2-852C-9BA86BD1D5A5}"/>
    <cellStyle name="แสดงผล 2 8 6 2 3" xfId="34441" xr:uid="{A63281F7-CA8C-4AA7-96A5-038160B4EC52}"/>
    <cellStyle name="แสดงผล 2 8 6 3" xfId="34442" xr:uid="{65FB8C20-0B48-457D-8DD0-C083157861EB}"/>
    <cellStyle name="แสดงผล 2 8 6 4" xfId="34443" xr:uid="{3F3F859A-2325-4391-9C09-A77CFAFA2D0B}"/>
    <cellStyle name="แสดงผล 2 8 7" xfId="34444" xr:uid="{2E193B46-46CE-4B9D-A37A-F3E8C0CA2ED7}"/>
    <cellStyle name="แสดงผล 2 8 7 2" xfId="34445" xr:uid="{3B0CC516-6E1E-48D4-BA64-98E88D036036}"/>
    <cellStyle name="แสดงผล 2 8 7 3" xfId="34446" xr:uid="{A6ADD183-199D-4B79-93D7-08EB2094BC6C}"/>
    <cellStyle name="แสดงผล 2 8 8" xfId="34447" xr:uid="{84A4EB39-40D6-4A16-92E6-365F0862DD51}"/>
    <cellStyle name="แสดงผล 2 8 9" xfId="34448" xr:uid="{F81A10AA-BE67-4430-B570-475DB0D8114E}"/>
    <cellStyle name="แสดงผล 2 9" xfId="34449" xr:uid="{ADDA409E-AD3D-4B54-8884-EDB3C6C42344}"/>
    <cellStyle name="แสดงผล 2 9 2" xfId="34450" xr:uid="{4A3CB7CD-3F63-4471-9C4F-8D7887EF07E8}"/>
    <cellStyle name="แสดงผล 2 9 2 2" xfId="34451" xr:uid="{F07FBD66-147E-48D6-A5BE-2BE54D7F3150}"/>
    <cellStyle name="แสดงผล 2 9 2 2 2" xfId="34452" xr:uid="{AF7730CF-2E91-4693-88BD-783652A5CCDF}"/>
    <cellStyle name="แสดงผล 2 9 2 2 3" xfId="34453" xr:uid="{06E6C4F7-6919-4356-9DC6-2B19146E4A69}"/>
    <cellStyle name="แสดงผล 2 9 2 3" xfId="34454" xr:uid="{9CDBA722-1E06-4177-92D0-1E18CC9B44CC}"/>
    <cellStyle name="แสดงผล 2 9 2 4" xfId="34455" xr:uid="{CBB47D54-8CB4-47A2-8E24-4A9BA12387D6}"/>
    <cellStyle name="แสดงผล 2 9 3" xfId="34456" xr:uid="{F932101A-542F-4704-A818-0021E2D633D7}"/>
    <cellStyle name="แสดงผล 2 9 3 2" xfId="34457" xr:uid="{A7A61585-34B9-44BB-B670-0B5C0A0ECAF9}"/>
    <cellStyle name="แสดงผล 2 9 3 2 2" xfId="34458" xr:uid="{13AB0BFC-1B74-432F-AFCD-C683E864D72B}"/>
    <cellStyle name="แสดงผล 2 9 3 2 3" xfId="34459" xr:uid="{D2644CC6-079B-4B03-96EF-4293DF2662CF}"/>
    <cellStyle name="แสดงผล 2 9 3 3" xfId="34460" xr:uid="{BEF64667-5990-4746-A4BD-28ED906E9275}"/>
    <cellStyle name="แสดงผล 2 9 3 4" xfId="34461" xr:uid="{8FD5CED6-3528-4665-92D6-756411EB8FE9}"/>
    <cellStyle name="แสดงผล 2 9 4" xfId="34462" xr:uid="{A897080E-EBBC-41D6-A8A4-DB62FC948A5B}"/>
    <cellStyle name="แสดงผล 2 9 4 2" xfId="34463" xr:uid="{70B5EF53-9482-4E20-AC8A-1876E08B4F13}"/>
    <cellStyle name="แสดงผล 2 9 4 2 2" xfId="34464" xr:uid="{AC51B038-4A84-400F-81CC-224D0E8A171A}"/>
    <cellStyle name="แสดงผล 2 9 4 2 3" xfId="34465" xr:uid="{ECB182C7-C642-4300-8AF8-E72B113A7B9D}"/>
    <cellStyle name="แสดงผล 2 9 4 3" xfId="34466" xr:uid="{36665D2F-5546-4C3F-9E51-070BF284F31F}"/>
    <cellStyle name="แสดงผล 2 9 4 4" xfId="34467" xr:uid="{143D1143-BDDB-4AD5-9AC2-95B6792B04BE}"/>
    <cellStyle name="แสดงผล 2 9 5" xfId="34468" xr:uid="{41F4B3EC-097A-4C3F-8696-48ECF0040750}"/>
    <cellStyle name="แสดงผล 2 9 5 2" xfId="34469" xr:uid="{3E4FCCDE-3A60-41D8-89AC-5FCC7C146BF9}"/>
    <cellStyle name="แสดงผล 2 9 5 2 2" xfId="34470" xr:uid="{7E2615B2-3E08-4C05-8EB3-78DA983ECBB6}"/>
    <cellStyle name="แสดงผล 2 9 5 2 3" xfId="34471" xr:uid="{F518A905-DCEC-4A25-A71C-BCA31FBC9426}"/>
    <cellStyle name="แสดงผล 2 9 5 3" xfId="34472" xr:uid="{455C749C-7772-42E0-B4D8-38AD7132F7F4}"/>
    <cellStyle name="แสดงผล 2 9 5 4" xfId="34473" xr:uid="{C72A85DB-6D04-4E21-BE1C-3CC44A5E0249}"/>
    <cellStyle name="แสดงผล 2 9 6" xfId="34474" xr:uid="{CE4FC7E0-5AFF-49CA-A554-BE73D8416CF9}"/>
    <cellStyle name="แสดงผล 2 9 6 2" xfId="34475" xr:uid="{AF419278-E410-481B-8E78-7985FE541058}"/>
    <cellStyle name="แสดงผล 2 9 6 2 2" xfId="34476" xr:uid="{0E417F3E-F7E1-4099-8290-DBEDE0F18256}"/>
    <cellStyle name="แสดงผล 2 9 6 2 3" xfId="34477" xr:uid="{35D6C395-B7AE-4D46-8155-75ED8E023CE5}"/>
    <cellStyle name="แสดงผล 2 9 6 3" xfId="34478" xr:uid="{7F842846-BAB9-4D3F-BB63-29AFCD021044}"/>
    <cellStyle name="แสดงผล 2 9 6 4" xfId="34479" xr:uid="{88F93EB7-82FD-4328-8D58-469C3CB8F024}"/>
    <cellStyle name="แสดงผล 2 9 7" xfId="34480" xr:uid="{803FF686-7AC3-46FC-AE31-9126A8098EF0}"/>
    <cellStyle name="แสดงผล 2 9 7 2" xfId="34481" xr:uid="{9EE5F3A9-EFB0-4AAE-820B-02B30DDBD651}"/>
    <cellStyle name="แสดงผล 2 9 7 3" xfId="34482" xr:uid="{F840F114-3085-4E48-A5DD-2C6D783A4911}"/>
    <cellStyle name="แสดงผล 2 9 8" xfId="34483" xr:uid="{BC16109B-3416-487F-A915-5B581558729A}"/>
    <cellStyle name="แสดงผล 2 9 9" xfId="34484" xr:uid="{7EBF11C7-571D-4CCD-9798-F6E853D37052}"/>
    <cellStyle name="แสดงผล 20" xfId="34485" xr:uid="{BFDD087E-DB71-41D3-ABA9-9B835EA1C505}"/>
    <cellStyle name="แสดงผล 20 2" xfId="34486" xr:uid="{6274F02C-B323-4E8C-88D0-D94C916CF069}"/>
    <cellStyle name="แสดงผล 20 2 2" xfId="34487" xr:uid="{03966691-0C12-42A4-835B-9F1796C9EA1F}"/>
    <cellStyle name="แสดงผล 20 2 2 2" xfId="34488" xr:uid="{FEEAC548-7D62-4B34-A5BD-D2F11C6C5105}"/>
    <cellStyle name="แสดงผล 20 2 2 3" xfId="34489" xr:uid="{D641BA54-3D5E-480B-8CBF-A988954AF390}"/>
    <cellStyle name="แสดงผล 20 2 3" xfId="34490" xr:uid="{3A0CA5C8-E93A-4378-9DB2-3EB7F6599CDC}"/>
    <cellStyle name="แสดงผล 20 2 4" xfId="34491" xr:uid="{D093A855-1A83-4D78-9F21-74FC8D29D370}"/>
    <cellStyle name="แสดงผล 20 3" xfId="34492" xr:uid="{7BA114D9-406B-4F93-B923-575C3A693A1C}"/>
    <cellStyle name="แสดงผล 20 3 2" xfId="34493" xr:uid="{46051DAA-89D5-4262-BF1D-212D59623DB8}"/>
    <cellStyle name="แสดงผล 20 3 2 2" xfId="34494" xr:uid="{18866ACA-26B4-45D3-BF7D-0EF937A94809}"/>
    <cellStyle name="แสดงผล 20 3 2 3" xfId="34495" xr:uid="{3A8CAF91-07B0-45F9-92E7-D395A0033FF0}"/>
    <cellStyle name="แสดงผล 20 3 3" xfId="34496" xr:uid="{21C13EE9-25D2-441A-9DBE-BAF77BF8059E}"/>
    <cellStyle name="แสดงผล 20 3 4" xfId="34497" xr:uid="{4523D400-0D47-427F-A6D5-A99227A838AC}"/>
    <cellStyle name="แสดงผล 20 4" xfId="34498" xr:uid="{76C2F612-4D82-4138-BC98-98FF0CAE40E6}"/>
    <cellStyle name="แสดงผล 20 4 2" xfId="34499" xr:uid="{86651522-359D-49DF-BC54-E7A9ADEB2BDD}"/>
    <cellStyle name="แสดงผล 20 4 2 2" xfId="34500" xr:uid="{7A6E14FD-97BC-4D65-85F0-7574622F074B}"/>
    <cellStyle name="แสดงผล 20 4 2 3" xfId="34501" xr:uid="{E90EA32B-DB01-46AE-A126-1210C00BEB48}"/>
    <cellStyle name="แสดงผล 20 4 3" xfId="34502" xr:uid="{AB7CEC1A-6D10-45CD-8D0E-EE141215F8B5}"/>
    <cellStyle name="แสดงผล 20 4 4" xfId="34503" xr:uid="{91FA4946-AC60-488D-9C6F-056E7E3B1DD4}"/>
    <cellStyle name="แสดงผล 20 5" xfId="34504" xr:uid="{42E09722-175D-4CF2-98DF-4614EADB5ED7}"/>
    <cellStyle name="แสดงผล 20 5 2" xfId="34505" xr:uid="{946CB15A-A65F-4C1F-897D-24EC5A96CED4}"/>
    <cellStyle name="แสดงผล 20 5 2 2" xfId="34506" xr:uid="{AC118683-3801-4CDD-97C4-1D6F7A9C1DE5}"/>
    <cellStyle name="แสดงผล 20 5 2 3" xfId="34507" xr:uid="{EA068B2D-98C4-483E-868E-D15AFB22288A}"/>
    <cellStyle name="แสดงผล 20 5 3" xfId="34508" xr:uid="{79318240-7307-4614-9DEF-79CBB567D77E}"/>
    <cellStyle name="แสดงผล 20 5 4" xfId="34509" xr:uid="{41DBA2D0-0B69-4018-BDD9-00F05D152B0B}"/>
    <cellStyle name="แสดงผล 20 6" xfId="34510" xr:uid="{67E07349-C250-40CF-9F9F-9179FCD73551}"/>
    <cellStyle name="แสดงผล 20 6 2" xfId="34511" xr:uid="{3856C525-ECE1-4B37-8D65-D590AB22BCD0}"/>
    <cellStyle name="แสดงผล 20 6 2 2" xfId="34512" xr:uid="{7043432C-EE47-4ADC-A9E2-C2B0FEC0FD03}"/>
    <cellStyle name="แสดงผล 20 6 2 3" xfId="34513" xr:uid="{242EB836-CA32-4925-B397-DCB7AE95F659}"/>
    <cellStyle name="แสดงผล 20 6 3" xfId="34514" xr:uid="{FB017557-ACAF-4C54-97E3-89EDB711DCA4}"/>
    <cellStyle name="แสดงผล 20 6 4" xfId="34515" xr:uid="{84C77514-2C0D-4F46-BE13-B0CE71E9A53D}"/>
    <cellStyle name="แสดงผล 20 7" xfId="34516" xr:uid="{92D57A2A-191B-41FC-97C8-CD8757068407}"/>
    <cellStyle name="แสดงผล 20 7 2" xfId="34517" xr:uid="{9583FEC1-8D47-4888-A721-AFD8AB9E22F8}"/>
    <cellStyle name="แสดงผล 20 7 3" xfId="34518" xr:uid="{4AEFC826-A878-4ED9-A5C7-D5B4D79DFB89}"/>
    <cellStyle name="แสดงผล 20 8" xfId="34519" xr:uid="{0776C85F-B028-4570-9EDD-84458F4F69B6}"/>
    <cellStyle name="แสดงผล 20 9" xfId="34520" xr:uid="{6326ABBE-49AD-48A7-A667-F2629F311964}"/>
    <cellStyle name="แสดงผล 21" xfId="34521" xr:uid="{AE83F101-22C7-4F0E-BD5A-82A5F5F66BFE}"/>
    <cellStyle name="แสดงผล 21 2" xfId="34522" xr:uid="{DF7F1AE3-3A9C-424D-A0A6-33DAA26EACFE}"/>
    <cellStyle name="แสดงผล 21 2 2" xfId="34523" xr:uid="{566557D1-3238-47A0-B3F3-815C19BE629D}"/>
    <cellStyle name="แสดงผล 21 2 2 2" xfId="34524" xr:uid="{25FAAC30-5AD7-4EF0-9855-D97FE9B78F3A}"/>
    <cellStyle name="แสดงผล 21 2 2 3" xfId="34525" xr:uid="{A0DBF646-C17E-4D92-B0C4-4590BF7AF285}"/>
    <cellStyle name="แสดงผล 21 2 3" xfId="34526" xr:uid="{4FF375E9-B87E-4D24-9A79-56F969DC2669}"/>
    <cellStyle name="แสดงผล 21 2 4" xfId="34527" xr:uid="{1F98DBC0-3AAD-4188-9696-D1EE96D7A521}"/>
    <cellStyle name="แสดงผล 21 3" xfId="34528" xr:uid="{B205C93C-BF60-4DD8-83AE-4B76F6727C45}"/>
    <cellStyle name="แสดงผล 21 3 2" xfId="34529" xr:uid="{AF22F336-5C9C-4F09-AB79-EE23DC07DAAB}"/>
    <cellStyle name="แสดงผล 21 3 2 2" xfId="34530" xr:uid="{47022562-59ED-429D-951B-D46D85D3F873}"/>
    <cellStyle name="แสดงผล 21 3 2 3" xfId="34531" xr:uid="{B7FDC416-65FD-4285-9FD2-DA7BDD7B5A98}"/>
    <cellStyle name="แสดงผล 21 3 3" xfId="34532" xr:uid="{DD44531F-F5EC-44D4-913E-4E38489749F9}"/>
    <cellStyle name="แสดงผล 21 3 4" xfId="34533" xr:uid="{A63D62B8-407D-4016-831B-6C82684D2A35}"/>
    <cellStyle name="แสดงผล 21 4" xfId="34534" xr:uid="{09858F14-5817-44B1-ABAA-B1D5117916F7}"/>
    <cellStyle name="แสดงผล 21 4 2" xfId="34535" xr:uid="{F0877D53-8371-40A6-8E2E-E6BE0DD30749}"/>
    <cellStyle name="แสดงผล 21 4 2 2" xfId="34536" xr:uid="{A288835C-6F33-4F61-8EA1-E499CFB21115}"/>
    <cellStyle name="แสดงผล 21 4 2 3" xfId="34537" xr:uid="{42BCB98B-C013-4DF9-A7AF-00C7D3940F80}"/>
    <cellStyle name="แสดงผล 21 4 3" xfId="34538" xr:uid="{72F6FA7D-4503-495D-8D98-8665FA19B2D3}"/>
    <cellStyle name="แสดงผล 21 4 4" xfId="34539" xr:uid="{F0B764DE-C387-42CF-BCC1-C05F56AE3363}"/>
    <cellStyle name="แสดงผล 21 5" xfId="34540" xr:uid="{0D0E687E-CD1E-42C1-A9B5-621D8CB387CF}"/>
    <cellStyle name="แสดงผล 21 5 2" xfId="34541" xr:uid="{CE8DBCD7-EAE8-4047-BDAB-A5B7E5E5773D}"/>
    <cellStyle name="แสดงผล 21 5 2 2" xfId="34542" xr:uid="{8F45D364-534E-4B7B-AE4B-F893F5FDAA72}"/>
    <cellStyle name="แสดงผล 21 5 2 3" xfId="34543" xr:uid="{7B3A9614-C292-4365-AADE-E4F500DBD36B}"/>
    <cellStyle name="แสดงผล 21 5 3" xfId="34544" xr:uid="{C7E08F77-D001-4572-8BA5-2727B54FF1DC}"/>
    <cellStyle name="แสดงผล 21 5 4" xfId="34545" xr:uid="{62D17334-6BF4-4752-A8E1-58632FE79B89}"/>
    <cellStyle name="แสดงผล 21 6" xfId="34546" xr:uid="{F7B892BF-C6A5-48CC-8333-E22130F874F1}"/>
    <cellStyle name="แสดงผล 21 6 2" xfId="34547" xr:uid="{669A6EE3-974E-4CB6-B091-EF90EAAF3E35}"/>
    <cellStyle name="แสดงผล 21 6 2 2" xfId="34548" xr:uid="{BAB74A6E-0065-4903-A447-236E8FCB3B17}"/>
    <cellStyle name="แสดงผล 21 6 2 3" xfId="34549" xr:uid="{AEF9E2DD-2A8C-4912-AAAB-546517DF348D}"/>
    <cellStyle name="แสดงผล 21 6 3" xfId="34550" xr:uid="{101A500C-D57A-4342-A815-48B74051C05C}"/>
    <cellStyle name="แสดงผล 21 6 4" xfId="34551" xr:uid="{DC1A7173-27BD-4DCE-B078-4CC2700C4FD9}"/>
    <cellStyle name="แสดงผล 21 7" xfId="34552" xr:uid="{77C9A56F-7B94-401E-8152-5D9F7034A29C}"/>
    <cellStyle name="แสดงผล 21 7 2" xfId="34553" xr:uid="{0FDDC4A1-9F5C-43FC-9E75-6C62730D4A0A}"/>
    <cellStyle name="แสดงผล 21 7 3" xfId="34554" xr:uid="{07BA6812-3D5D-46FB-AC2F-863177FD2AD9}"/>
    <cellStyle name="แสดงผล 21 8" xfId="34555" xr:uid="{AEF420A9-7EE0-4E96-BA72-80F606C388FF}"/>
    <cellStyle name="แสดงผล 21 9" xfId="34556" xr:uid="{470774F5-05A4-40B0-97DD-4A7AC79FE539}"/>
    <cellStyle name="แสดงผล 22" xfId="34557" xr:uid="{54F9F134-CA3A-4F10-8F2B-686F94A02A45}"/>
    <cellStyle name="แสดงผล 22 2" xfId="34558" xr:uid="{A2517B61-08DB-471B-BEFE-F880699EA00B}"/>
    <cellStyle name="แสดงผล 22 2 2" xfId="34559" xr:uid="{5047D02A-B444-4C32-B4D2-9BFFC087EC30}"/>
    <cellStyle name="แสดงผล 22 2 2 2" xfId="34560" xr:uid="{CBA1FD2F-C114-4EB9-8149-1EFAAD4C7BC4}"/>
    <cellStyle name="แสดงผล 22 2 2 3" xfId="34561" xr:uid="{5DE47CA7-7119-497D-BD65-B05ADFBF7E7F}"/>
    <cellStyle name="แสดงผล 22 2 3" xfId="34562" xr:uid="{10FDF65C-5B59-464A-9C4C-FC622727490F}"/>
    <cellStyle name="แสดงผล 22 2 4" xfId="34563" xr:uid="{1C522016-001E-4113-B588-514CF06AE969}"/>
    <cellStyle name="แสดงผล 22 3" xfId="34564" xr:uid="{EAD20811-CFA7-4C98-8290-B261672E460B}"/>
    <cellStyle name="แสดงผล 22 3 2" xfId="34565" xr:uid="{D1A8B795-C411-45EE-A1EC-A3D1DD88D3AB}"/>
    <cellStyle name="แสดงผล 22 3 2 2" xfId="34566" xr:uid="{21C5F4C2-F7E0-4EA0-9E39-A27B0E7D9A15}"/>
    <cellStyle name="แสดงผล 22 3 2 3" xfId="34567" xr:uid="{F4DF0FE1-D618-4D62-A878-BEF986BBC276}"/>
    <cellStyle name="แสดงผล 22 3 3" xfId="34568" xr:uid="{61518FA3-21F9-4B40-A107-9804C29E93A9}"/>
    <cellStyle name="แสดงผล 22 3 4" xfId="34569" xr:uid="{228C0AAE-83EE-4703-B4C7-8F72D94DCFB9}"/>
    <cellStyle name="แสดงผล 22 4" xfId="34570" xr:uid="{DAAEE3DC-9DF1-4795-86B0-A72745D33C0F}"/>
    <cellStyle name="แสดงผล 22 4 2" xfId="34571" xr:uid="{BCF8B0B0-2FC6-466B-8A38-4DB16D8AB4C2}"/>
    <cellStyle name="แสดงผล 22 4 2 2" xfId="34572" xr:uid="{21FD1E6B-CABD-48A5-BD3D-C0D971642B87}"/>
    <cellStyle name="แสดงผล 22 4 2 3" xfId="34573" xr:uid="{E9C7FD9B-8355-4EA2-9199-6687A86054E8}"/>
    <cellStyle name="แสดงผล 22 4 3" xfId="34574" xr:uid="{6ED65332-3AE4-4F1A-9A7E-31D35F1681F9}"/>
    <cellStyle name="แสดงผล 22 4 4" xfId="34575" xr:uid="{B84A4AB9-729A-41CF-A7A6-D8E9EC311CDE}"/>
    <cellStyle name="แสดงผล 22 5" xfId="34576" xr:uid="{B8B42E8B-7895-4B44-9B0C-A6F40CF70D46}"/>
    <cellStyle name="แสดงผล 22 5 2" xfId="34577" xr:uid="{1D05A8B6-D21F-4F63-8BED-522BB152CA4F}"/>
    <cellStyle name="แสดงผล 22 5 2 2" xfId="34578" xr:uid="{360AAC7E-89C7-4FA3-B516-FD0EB8F22583}"/>
    <cellStyle name="แสดงผล 22 5 2 3" xfId="34579" xr:uid="{E9CD45C1-B58C-4F28-8FE4-27891F4472BF}"/>
    <cellStyle name="แสดงผล 22 5 3" xfId="34580" xr:uid="{78D3BC13-5305-4975-A7AC-7C1203D8D167}"/>
    <cellStyle name="แสดงผล 22 5 4" xfId="34581" xr:uid="{95765C34-90D1-48FC-A503-C706D1BEC502}"/>
    <cellStyle name="แสดงผล 22 6" xfId="34582" xr:uid="{E97F2B1B-E839-43E0-8822-970D261C1D79}"/>
    <cellStyle name="แสดงผล 22 6 2" xfId="34583" xr:uid="{3BDB62A8-AD14-45AF-9939-9E0F2BC1B4F0}"/>
    <cellStyle name="แสดงผล 22 6 2 2" xfId="34584" xr:uid="{21C7485A-8475-4CF5-B659-3882FE258F8C}"/>
    <cellStyle name="แสดงผล 22 6 2 3" xfId="34585" xr:uid="{F0E24527-3112-4D68-A512-83EBDB1E820E}"/>
    <cellStyle name="แสดงผล 22 6 3" xfId="34586" xr:uid="{00E24337-E35F-4B8C-AFF7-8A1DBF2AB3F5}"/>
    <cellStyle name="แสดงผล 22 6 4" xfId="34587" xr:uid="{C3AD6544-413D-4AA3-8D5F-2E7CC335AD4C}"/>
    <cellStyle name="แสดงผล 22 7" xfId="34588" xr:uid="{C842F0BB-97ED-4149-B0E9-127C5AC2AD12}"/>
    <cellStyle name="แสดงผล 22 7 2" xfId="34589" xr:uid="{33A77C4B-B404-4B76-AB72-804649689959}"/>
    <cellStyle name="แสดงผล 22 7 3" xfId="34590" xr:uid="{BC3C6A56-D952-4FD7-A3E1-614A622CD245}"/>
    <cellStyle name="แสดงผล 22 8" xfId="34591" xr:uid="{2E6B4194-3992-488F-A881-F0EAA1A355FF}"/>
    <cellStyle name="แสดงผล 22 9" xfId="34592" xr:uid="{589A43B1-39E6-4624-B6BE-50395C14AD50}"/>
    <cellStyle name="แสดงผล 23" xfId="34593" xr:uid="{E1C25386-5CC6-4DE1-908C-C2B263A2A888}"/>
    <cellStyle name="แสดงผล 23 2" xfId="34594" xr:uid="{29EE20B9-8721-4C82-8B92-BC6E8CDDF878}"/>
    <cellStyle name="แสดงผล 23 2 2" xfId="34595" xr:uid="{64DB4CAC-BB3F-4856-B617-5D0A6965C288}"/>
    <cellStyle name="แสดงผล 23 2 3" xfId="34596" xr:uid="{B4486CC3-C287-4174-A939-473DB8467815}"/>
    <cellStyle name="แสดงผล 23 3" xfId="34597" xr:uid="{F5E673D9-A3C6-42B8-B177-716CC64CD6A3}"/>
    <cellStyle name="แสดงผล 23 4" xfId="34598" xr:uid="{4D3990D3-9A3E-4CD3-89B7-FEF1494860F8}"/>
    <cellStyle name="แสดงผล 24" xfId="34599" xr:uid="{5E93CF67-81E3-4B48-8B87-98B17310C1AD}"/>
    <cellStyle name="แสดงผล 24 2" xfId="34600" xr:uid="{34219507-4074-4BEF-96D8-C140C6FB4A7E}"/>
    <cellStyle name="แสดงผล 24 2 2" xfId="34601" xr:uid="{50D05A76-0603-48E4-B7AD-E4C4791065D9}"/>
    <cellStyle name="แสดงผล 24 2 3" xfId="34602" xr:uid="{0B6D9BC9-41CD-48B9-9BD6-033F2D52B3AA}"/>
    <cellStyle name="แสดงผล 24 3" xfId="34603" xr:uid="{3B3203E8-570F-4C94-993C-1ACEC965630B}"/>
    <cellStyle name="แสดงผล 24 4" xfId="34604" xr:uid="{8DFD6BE2-E17A-4A09-956D-60DBB3960519}"/>
    <cellStyle name="แสดงผล 25" xfId="34605" xr:uid="{39465539-97AF-4E9C-9DB3-2E48BD2DBF3B}"/>
    <cellStyle name="แสดงผล 25 2" xfId="34606" xr:uid="{22B86FDC-111E-44F6-A14D-E088E3072E10}"/>
    <cellStyle name="แสดงผล 25 2 2" xfId="34607" xr:uid="{13F76434-4D80-41A7-84F4-DB2C2058DE07}"/>
    <cellStyle name="แสดงผล 25 2 3" xfId="34608" xr:uid="{F4FAC532-CB71-4C46-82B9-831DE806434C}"/>
    <cellStyle name="แสดงผล 25 3" xfId="34609" xr:uid="{5BBE0AE4-A546-4C0A-AABC-1EFC6A29153D}"/>
    <cellStyle name="แสดงผล 25 4" xfId="34610" xr:uid="{B74676B8-8CB5-47B1-A7EF-7518411AB195}"/>
    <cellStyle name="แสดงผล 26" xfId="34611" xr:uid="{20155073-DB03-42BB-9D80-02D578FA9E0C}"/>
    <cellStyle name="แสดงผล 26 2" xfId="34612" xr:uid="{24E3423A-6B6E-4547-A609-9D6484202D75}"/>
    <cellStyle name="แสดงผล 26 2 2" xfId="34613" xr:uid="{F4AFDAF3-AF3F-44DD-970D-C94150668145}"/>
    <cellStyle name="แสดงผล 26 2 3" xfId="34614" xr:uid="{023DA44C-6792-44CB-BABB-A59DF30A6CAB}"/>
    <cellStyle name="แสดงผล 26 3" xfId="34615" xr:uid="{56A7732E-7429-45A7-B5F6-AED146DB415F}"/>
    <cellStyle name="แสดงผล 26 4" xfId="34616" xr:uid="{3AFE6BDB-6F6C-43C4-83BD-88A136ADA011}"/>
    <cellStyle name="แสดงผล 27" xfId="34617" xr:uid="{3A101026-7DBD-45C1-943D-B57EC1D9FC31}"/>
    <cellStyle name="แสดงผล 27 2" xfId="34618" xr:uid="{0647A5A7-2207-42CF-935F-9BAE675C904F}"/>
    <cellStyle name="แสดงผล 27 2 2" xfId="34619" xr:uid="{4978C6BB-88DF-4C2B-BBAC-1DD2A422F388}"/>
    <cellStyle name="แสดงผล 27 2 3" xfId="34620" xr:uid="{58E363F0-F46F-4754-A590-B909FBE66324}"/>
    <cellStyle name="แสดงผล 27 3" xfId="34621" xr:uid="{36341CBF-E25F-417E-A953-58A998ABDD80}"/>
    <cellStyle name="แสดงผล 27 4" xfId="34622" xr:uid="{7ABD91F1-BC78-46B4-97FB-A68D01793923}"/>
    <cellStyle name="แสดงผล 28" xfId="34623" xr:uid="{10DF6055-26AE-44EC-A747-55EF4BB3CF36}"/>
    <cellStyle name="แสดงผล 28 2" xfId="34624" xr:uid="{18B48533-3DA0-4279-91AB-69FE1D95ED5C}"/>
    <cellStyle name="แสดงผล 28 3" xfId="34625" xr:uid="{95372BA1-E679-4ED3-9592-47A328C5C3A4}"/>
    <cellStyle name="แสดงผล 29" xfId="34626" xr:uid="{C4F92B90-266D-492A-AA0E-7571D3BE5CD5}"/>
    <cellStyle name="แสดงผล 3" xfId="4430" xr:uid="{75748F84-AC3D-48F3-A0DC-560C06864C84}"/>
    <cellStyle name="แสดงผล 3 10" xfId="34627" xr:uid="{37D2F9DF-402A-4525-BE25-804910A3B8CA}"/>
    <cellStyle name="แสดงผล 3 10 2" xfId="34628" xr:uid="{C3AE7482-6C5C-4D82-9980-CF3CD086E912}"/>
    <cellStyle name="แสดงผล 3 10 2 2" xfId="34629" xr:uid="{F37ABFB5-B3B5-4090-96EA-2EFF27221067}"/>
    <cellStyle name="แสดงผล 3 10 2 2 2" xfId="34630" xr:uid="{3D85187E-1CD5-4581-9ECE-576EF5959E3A}"/>
    <cellStyle name="แสดงผล 3 10 2 2 3" xfId="34631" xr:uid="{E4BD3119-84D5-4FAC-BDFD-A828C2ABE676}"/>
    <cellStyle name="แสดงผล 3 10 2 3" xfId="34632" xr:uid="{EE203B4E-9217-45DA-BF51-5793319324B7}"/>
    <cellStyle name="แสดงผล 3 10 2 4" xfId="34633" xr:uid="{388794F2-2815-4C66-BDD1-FB55BA16DC20}"/>
    <cellStyle name="แสดงผล 3 10 3" xfId="34634" xr:uid="{71E8BDA9-A45C-409D-82FD-1A7EEB7C5534}"/>
    <cellStyle name="แสดงผล 3 10 3 2" xfId="34635" xr:uid="{31736B1D-A4BC-4C8E-BAFC-8E52B96A4DC8}"/>
    <cellStyle name="แสดงผล 3 10 3 2 2" xfId="34636" xr:uid="{FE739DD9-A25E-41D0-A389-C83B0FB06D5B}"/>
    <cellStyle name="แสดงผล 3 10 3 2 3" xfId="34637" xr:uid="{A08DF46C-2718-45A1-B420-0526B9278E77}"/>
    <cellStyle name="แสดงผล 3 10 3 3" xfId="34638" xr:uid="{B8960D06-DCCE-44F1-A8F1-A45BAE7479C0}"/>
    <cellStyle name="แสดงผล 3 10 3 4" xfId="34639" xr:uid="{1C28B032-1E97-44C5-8B8A-C88F8779AB46}"/>
    <cellStyle name="แสดงผล 3 10 4" xfId="34640" xr:uid="{2595A003-14F7-489A-907F-6833BFB771B5}"/>
    <cellStyle name="แสดงผล 3 10 4 2" xfId="34641" xr:uid="{1E8B8DC9-E58B-4ACD-AE75-55201B0C2C7B}"/>
    <cellStyle name="แสดงผล 3 10 4 2 2" xfId="34642" xr:uid="{385F122E-914E-4427-8003-930709C8BC18}"/>
    <cellStyle name="แสดงผล 3 10 4 2 3" xfId="34643" xr:uid="{F303AE48-82C4-43C0-A5A0-04C8FF9241D5}"/>
    <cellStyle name="แสดงผล 3 10 4 3" xfId="34644" xr:uid="{41C75088-81B2-41C1-96B0-C41C973AA655}"/>
    <cellStyle name="แสดงผล 3 10 4 4" xfId="34645" xr:uid="{D16ADBDC-8695-459F-B701-717433FFB89D}"/>
    <cellStyle name="แสดงผล 3 10 5" xfId="34646" xr:uid="{2359B7F1-7BE8-4BC7-93C5-F7ADA357052C}"/>
    <cellStyle name="แสดงผล 3 10 5 2" xfId="34647" xr:uid="{8FE0C88B-D07B-4C03-B2FA-2C154FF1A654}"/>
    <cellStyle name="แสดงผล 3 10 5 2 2" xfId="34648" xr:uid="{D483D217-1CDB-4857-85F9-CC0880B22DD5}"/>
    <cellStyle name="แสดงผล 3 10 5 2 3" xfId="34649" xr:uid="{9856BEEE-6E6C-48D9-B5CD-E9B8B309795C}"/>
    <cellStyle name="แสดงผล 3 10 5 3" xfId="34650" xr:uid="{1564A15D-DB5B-4564-A3AC-67A2523FD937}"/>
    <cellStyle name="แสดงผล 3 10 5 4" xfId="34651" xr:uid="{50EE272A-D43B-48FF-8D8D-5B5D83C19617}"/>
    <cellStyle name="แสดงผล 3 10 6" xfId="34652" xr:uid="{C5325B47-1690-4C05-9FA1-D272C48DDA52}"/>
    <cellStyle name="แสดงผล 3 10 6 2" xfId="34653" xr:uid="{E145F5B4-293B-44D0-9EBF-55C8D2DF1780}"/>
    <cellStyle name="แสดงผล 3 10 6 2 2" xfId="34654" xr:uid="{2A12ABE7-12F2-4F2E-8AA4-D88D14645A56}"/>
    <cellStyle name="แสดงผล 3 10 6 2 3" xfId="34655" xr:uid="{78FFA9A4-8FBB-44FF-AB0B-C255EB23484A}"/>
    <cellStyle name="แสดงผล 3 10 6 3" xfId="34656" xr:uid="{39E79AD7-B41D-4683-9EB4-041AB611C7E2}"/>
    <cellStyle name="แสดงผล 3 10 6 4" xfId="34657" xr:uid="{7ED013C6-9163-4827-B00F-30524D634A22}"/>
    <cellStyle name="แสดงผล 3 10 7" xfId="34658" xr:uid="{8B1275D9-6DAF-4F63-9162-F6AFB92F1BA9}"/>
    <cellStyle name="แสดงผล 3 10 7 2" xfId="34659" xr:uid="{FC6D202A-B3FD-4E5D-9039-C56F2F3BCC93}"/>
    <cellStyle name="แสดงผล 3 10 7 3" xfId="34660" xr:uid="{F3864C4D-A07A-4292-BC06-0ABF8435A709}"/>
    <cellStyle name="แสดงผล 3 10 8" xfId="34661" xr:uid="{864DD334-54C5-4742-A69D-71FC79E167D0}"/>
    <cellStyle name="แสดงผล 3 10 9" xfId="34662" xr:uid="{51784E9F-CDBC-4D85-8BAB-97F8326AF8EB}"/>
    <cellStyle name="แสดงผล 3 11" xfId="34663" xr:uid="{AB5A0344-BC4E-41BB-847C-3E5253B3A7E8}"/>
    <cellStyle name="แสดงผล 3 11 2" xfId="34664" xr:uid="{9D9FDD61-76E0-4A0F-9D17-384B0B07E18C}"/>
    <cellStyle name="แสดงผล 3 11 2 2" xfId="34665" xr:uid="{0A5B6F41-9209-45BB-9C89-398F33B6D823}"/>
    <cellStyle name="แสดงผล 3 11 2 2 2" xfId="34666" xr:uid="{3E17D58D-1855-4083-8F85-210AE0C57DF5}"/>
    <cellStyle name="แสดงผล 3 11 2 2 3" xfId="34667" xr:uid="{7EDFAA64-1D61-43D6-819E-658FC6898D05}"/>
    <cellStyle name="แสดงผล 3 11 2 3" xfId="34668" xr:uid="{10C7E64C-8720-4757-9B97-BDACE7BF1A9E}"/>
    <cellStyle name="แสดงผล 3 11 2 4" xfId="34669" xr:uid="{FA962E58-4A61-470A-8909-03796664F8E2}"/>
    <cellStyle name="แสดงผล 3 11 3" xfId="34670" xr:uid="{86A55EB6-7997-4B25-8833-F0133B760FBC}"/>
    <cellStyle name="แสดงผล 3 11 3 2" xfId="34671" xr:uid="{81DA1539-57C3-46B4-88E2-40EF04EFCE74}"/>
    <cellStyle name="แสดงผล 3 11 3 2 2" xfId="34672" xr:uid="{ED0EFF3D-17AF-40B3-B0BC-64F4DDB71E31}"/>
    <cellStyle name="แสดงผล 3 11 3 2 3" xfId="34673" xr:uid="{0958005A-6420-4DF1-8D4A-F745480F66C2}"/>
    <cellStyle name="แสดงผล 3 11 3 3" xfId="34674" xr:uid="{D94C0D1E-95C0-4B8E-8FF5-A9917B995DC6}"/>
    <cellStyle name="แสดงผล 3 11 3 4" xfId="34675" xr:uid="{7B8D1CC4-809F-4127-B5EF-5D1DF04B4375}"/>
    <cellStyle name="แสดงผล 3 11 4" xfId="34676" xr:uid="{07CB20BD-5C07-4EA8-9D14-8CEC56178C4B}"/>
    <cellStyle name="แสดงผล 3 11 4 2" xfId="34677" xr:uid="{C7E91489-48F7-4AF0-9286-706B5F712584}"/>
    <cellStyle name="แสดงผล 3 11 4 2 2" xfId="34678" xr:uid="{6A65A7F6-A4EB-43F2-95CA-EDB411A7D508}"/>
    <cellStyle name="แสดงผล 3 11 4 2 3" xfId="34679" xr:uid="{B8039C33-54CA-4C53-9845-2351CFB4E7F2}"/>
    <cellStyle name="แสดงผล 3 11 4 3" xfId="34680" xr:uid="{3C329191-BAD4-47FF-9B25-525536113693}"/>
    <cellStyle name="แสดงผล 3 11 4 4" xfId="34681" xr:uid="{5E960E6C-9E99-4174-B8A9-D5DFF4452741}"/>
    <cellStyle name="แสดงผล 3 11 5" xfId="34682" xr:uid="{7CD52446-E2AB-4F3B-BDD4-5438CF319C6C}"/>
    <cellStyle name="แสดงผล 3 11 5 2" xfId="34683" xr:uid="{B2D0ECAD-5F7A-4FF3-A21D-00901949ABCE}"/>
    <cellStyle name="แสดงผล 3 11 5 2 2" xfId="34684" xr:uid="{3E11F997-82CC-4503-89F5-0F273F0BF84D}"/>
    <cellStyle name="แสดงผล 3 11 5 2 3" xfId="34685" xr:uid="{FFD83A00-19FB-4F3E-85F5-D94ADE96E8C1}"/>
    <cellStyle name="แสดงผล 3 11 5 3" xfId="34686" xr:uid="{CD397024-1131-4069-A3FB-4D1048AC27CA}"/>
    <cellStyle name="แสดงผล 3 11 5 4" xfId="34687" xr:uid="{BEF79113-E05F-4D87-85B4-9D63505079EE}"/>
    <cellStyle name="แสดงผล 3 11 6" xfId="34688" xr:uid="{3B442D62-ED38-4CF9-A605-E11FE6445E28}"/>
    <cellStyle name="แสดงผล 3 11 6 2" xfId="34689" xr:uid="{80EA7FAE-BACD-43BA-8C53-C0112FAEB05D}"/>
    <cellStyle name="แสดงผล 3 11 6 2 2" xfId="34690" xr:uid="{578C5882-837B-4801-AA33-759BA5817FE0}"/>
    <cellStyle name="แสดงผล 3 11 6 2 3" xfId="34691" xr:uid="{CC528B2D-6652-4830-9AC1-E59055E83721}"/>
    <cellStyle name="แสดงผล 3 11 6 3" xfId="34692" xr:uid="{FE054616-6D60-427A-BFA5-0A61B9B18A18}"/>
    <cellStyle name="แสดงผล 3 11 6 4" xfId="34693" xr:uid="{CC6E7E47-4DD3-455C-B073-BA5AB2389E50}"/>
    <cellStyle name="แสดงผล 3 11 7" xfId="34694" xr:uid="{146E866C-7729-4CF4-9AD7-A766DCA3A5A6}"/>
    <cellStyle name="แสดงผล 3 11 7 2" xfId="34695" xr:uid="{135E67FB-33F4-4BD2-A8CB-C82B65929E9C}"/>
    <cellStyle name="แสดงผล 3 11 7 3" xfId="34696" xr:uid="{A47DB7CB-2BF8-4F6D-86BF-E2A694B060A9}"/>
    <cellStyle name="แสดงผล 3 11 8" xfId="34697" xr:uid="{E0C2217B-1553-4A5F-9444-5423640B9E28}"/>
    <cellStyle name="แสดงผล 3 11 9" xfId="34698" xr:uid="{7355D385-7EAA-4988-8A6D-E3B2F5729A5B}"/>
    <cellStyle name="แสดงผล 3 12" xfId="34699" xr:uid="{BD3747DA-C9DA-4890-A9E5-C5D277CBA3E7}"/>
    <cellStyle name="แสดงผล 3 12 2" xfId="34700" xr:uid="{7F30F8B8-22AA-4FA2-8D4B-94EB3B233613}"/>
    <cellStyle name="แสดงผล 3 12 2 2" xfId="34701" xr:uid="{66B38CA0-1778-4BBB-A5C7-7A6C26545C2B}"/>
    <cellStyle name="แสดงผล 3 12 2 2 2" xfId="34702" xr:uid="{A306C062-7BB3-4E2E-9172-F30DBD80571F}"/>
    <cellStyle name="แสดงผล 3 12 2 2 3" xfId="34703" xr:uid="{179F924C-2288-4C83-8ED0-489587232F34}"/>
    <cellStyle name="แสดงผล 3 12 2 3" xfId="34704" xr:uid="{687DCEBB-F738-4CD5-AD9B-7B4CF9145B1F}"/>
    <cellStyle name="แสดงผล 3 12 2 4" xfId="34705" xr:uid="{EB5536BE-A54F-4B0E-8BE8-DA65B1E7D0ED}"/>
    <cellStyle name="แสดงผล 3 12 3" xfId="34706" xr:uid="{15823F28-3988-4177-BD5A-17DEAA46CCDD}"/>
    <cellStyle name="แสดงผล 3 12 3 2" xfId="34707" xr:uid="{00147FCC-08E8-497E-B60E-5D1B17541227}"/>
    <cellStyle name="แสดงผล 3 12 3 2 2" xfId="34708" xr:uid="{F96A0A0A-14EA-40FA-88D4-DDA1D01F1E4F}"/>
    <cellStyle name="แสดงผล 3 12 3 2 3" xfId="34709" xr:uid="{B92744D7-B068-4391-B1E7-7A1630EC62F8}"/>
    <cellStyle name="แสดงผล 3 12 3 3" xfId="34710" xr:uid="{F53FDE1E-0160-4BC7-995F-DB5D0A5C4EFA}"/>
    <cellStyle name="แสดงผล 3 12 3 4" xfId="34711" xr:uid="{4BF1EF1E-D3CC-4EC6-84D1-0E1A3E19CC3A}"/>
    <cellStyle name="แสดงผล 3 12 4" xfId="34712" xr:uid="{67D16401-252C-42B6-A54E-722AB1940DDA}"/>
    <cellStyle name="แสดงผล 3 12 4 2" xfId="34713" xr:uid="{5B80D847-5B67-4C8E-8471-934EADD50875}"/>
    <cellStyle name="แสดงผล 3 12 4 2 2" xfId="34714" xr:uid="{C17D1353-99A0-4285-B0FE-57AD78848678}"/>
    <cellStyle name="แสดงผล 3 12 4 2 3" xfId="34715" xr:uid="{70AB61B3-9F16-4BAA-8465-AED00C624C3D}"/>
    <cellStyle name="แสดงผล 3 12 4 3" xfId="34716" xr:uid="{E803D2AF-5A35-4B6E-AE33-7457545AD245}"/>
    <cellStyle name="แสดงผล 3 12 4 4" xfId="34717" xr:uid="{17ADE6A0-CBD1-4288-8FBD-87BC14EADFBE}"/>
    <cellStyle name="แสดงผล 3 12 5" xfId="34718" xr:uid="{9EB6F233-AF8D-4015-9BA9-CFFC9DABC683}"/>
    <cellStyle name="แสดงผล 3 12 5 2" xfId="34719" xr:uid="{7409E5E3-86E0-4D31-A71D-C784A5376FAE}"/>
    <cellStyle name="แสดงผล 3 12 5 2 2" xfId="34720" xr:uid="{6AF1C08B-010F-49ED-9108-A4A8F227956E}"/>
    <cellStyle name="แสดงผล 3 12 5 2 3" xfId="34721" xr:uid="{75599FA4-FBBF-44F6-8719-957D811E62AF}"/>
    <cellStyle name="แสดงผล 3 12 5 3" xfId="34722" xr:uid="{BBD032E1-614C-4DFC-BC59-A72F610E08CD}"/>
    <cellStyle name="แสดงผล 3 12 5 4" xfId="34723" xr:uid="{7838A6DE-4315-4CEE-9997-DA36CF50B2FA}"/>
    <cellStyle name="แสดงผล 3 12 6" xfId="34724" xr:uid="{1A95C857-D75B-449C-A831-1DBBE934E8F1}"/>
    <cellStyle name="แสดงผล 3 12 6 2" xfId="34725" xr:uid="{6E6BD692-1DA4-475C-9E54-14270A35AF88}"/>
    <cellStyle name="แสดงผล 3 12 6 2 2" xfId="34726" xr:uid="{F8936734-D1DE-4F59-9B7C-08B5CAA95FFB}"/>
    <cellStyle name="แสดงผล 3 12 6 2 3" xfId="34727" xr:uid="{53D8E3AE-1BB8-42C8-9503-AD4800F444C6}"/>
    <cellStyle name="แสดงผล 3 12 6 3" xfId="34728" xr:uid="{E96869F7-9C1D-4FCB-B8DA-2226D3B45EDE}"/>
    <cellStyle name="แสดงผล 3 12 6 4" xfId="34729" xr:uid="{98F8FE0D-273E-4F30-B362-2B7F86ABAAFA}"/>
    <cellStyle name="แสดงผล 3 12 7" xfId="34730" xr:uid="{44CD14E6-55D4-4F61-B048-57D3285840F1}"/>
    <cellStyle name="แสดงผล 3 12 7 2" xfId="34731" xr:uid="{12ADA804-1B92-4595-AB4D-B32A32816EA0}"/>
    <cellStyle name="แสดงผล 3 12 7 3" xfId="34732" xr:uid="{B2F92008-A4F6-40F3-AE7C-0F7B677A2833}"/>
    <cellStyle name="แสดงผล 3 12 8" xfId="34733" xr:uid="{43D9574F-12C1-498A-865A-53C63B8AD787}"/>
    <cellStyle name="แสดงผล 3 12 9" xfId="34734" xr:uid="{C7C4EC0A-A2A4-4F29-A8A9-575E84CCADD2}"/>
    <cellStyle name="แสดงผล 3 13" xfId="34735" xr:uid="{8D96859B-8A20-4056-A5E7-8199543CD15F}"/>
    <cellStyle name="แสดงผล 3 13 2" xfId="34736" xr:uid="{ED5E0059-6C01-4552-927A-BE049FA9C689}"/>
    <cellStyle name="แสดงผล 3 13 2 2" xfId="34737" xr:uid="{0779AE30-2CC6-4750-8490-01C69ECAD9F2}"/>
    <cellStyle name="แสดงผล 3 13 2 2 2" xfId="34738" xr:uid="{64C53475-3167-4B9B-9CCC-E097C6ED8392}"/>
    <cellStyle name="แสดงผล 3 13 2 2 3" xfId="34739" xr:uid="{089436E4-815B-433C-B859-F2A4098F3F2B}"/>
    <cellStyle name="แสดงผล 3 13 2 3" xfId="34740" xr:uid="{23469203-D1EB-4EEB-A676-3F2F0FF5F2EA}"/>
    <cellStyle name="แสดงผล 3 13 2 4" xfId="34741" xr:uid="{8977B875-ABBB-4D1F-B3A9-2A5E9431A56B}"/>
    <cellStyle name="แสดงผล 3 13 3" xfId="34742" xr:uid="{034FD198-0078-4EA6-BEB8-0DEBBB655B51}"/>
    <cellStyle name="แสดงผล 3 13 3 2" xfId="34743" xr:uid="{CD99B6E4-9121-460A-993D-0909C539B770}"/>
    <cellStyle name="แสดงผล 3 13 3 2 2" xfId="34744" xr:uid="{8A6F00CF-2038-4DFB-84CC-E0141D7568B7}"/>
    <cellStyle name="แสดงผล 3 13 3 2 3" xfId="34745" xr:uid="{A4FC7551-5102-43DF-9D6B-72FBEA40198E}"/>
    <cellStyle name="แสดงผล 3 13 3 3" xfId="34746" xr:uid="{70542D9A-A71E-4564-9F34-B56F6613A88D}"/>
    <cellStyle name="แสดงผล 3 13 3 4" xfId="34747" xr:uid="{F46D16B4-5AC7-4057-B37F-B57561484AC9}"/>
    <cellStyle name="แสดงผล 3 13 4" xfId="34748" xr:uid="{E53F7B7C-718C-4DA7-BB49-430DD2418B68}"/>
    <cellStyle name="แสดงผล 3 13 4 2" xfId="34749" xr:uid="{DD5C82D9-C266-404F-83A2-6E374BBD613C}"/>
    <cellStyle name="แสดงผล 3 13 4 2 2" xfId="34750" xr:uid="{CABA1E3B-6236-471C-AB95-508D48E48EF6}"/>
    <cellStyle name="แสดงผล 3 13 4 2 3" xfId="34751" xr:uid="{8A34C402-974B-4CBB-90EB-9C91A9B6E0FC}"/>
    <cellStyle name="แสดงผล 3 13 4 3" xfId="34752" xr:uid="{A5D11842-0879-47A7-8870-8DA97F35DC07}"/>
    <cellStyle name="แสดงผล 3 13 4 4" xfId="34753" xr:uid="{E614F3CD-249B-4714-ABFF-673BBF3DF76D}"/>
    <cellStyle name="แสดงผล 3 13 5" xfId="34754" xr:uid="{C813C8BA-6615-49FF-9B30-8BFEAC6F5739}"/>
    <cellStyle name="แสดงผล 3 13 5 2" xfId="34755" xr:uid="{55FE7EA6-7734-4DCD-86E8-40AD2721F39F}"/>
    <cellStyle name="แสดงผล 3 13 5 2 2" xfId="34756" xr:uid="{18C4CDB9-0D66-4E3F-8591-49A7CDEBC6FD}"/>
    <cellStyle name="แสดงผล 3 13 5 2 3" xfId="34757" xr:uid="{10C76299-641B-44DA-BB66-6D407003A3B3}"/>
    <cellStyle name="แสดงผล 3 13 5 3" xfId="34758" xr:uid="{77A251E7-F381-4656-83F2-B86FD38C3889}"/>
    <cellStyle name="แสดงผล 3 13 5 4" xfId="34759" xr:uid="{26C3307E-90D8-4F93-AE31-9A2095360A3F}"/>
    <cellStyle name="แสดงผล 3 13 6" xfId="34760" xr:uid="{BB30935D-DB28-42F5-924A-AEDB70B1B3B5}"/>
    <cellStyle name="แสดงผล 3 13 6 2" xfId="34761" xr:uid="{752686EE-46D3-421F-BFBB-4939703B67CD}"/>
    <cellStyle name="แสดงผล 3 13 6 2 2" xfId="34762" xr:uid="{77DE6D26-F7D3-4E18-899D-C6FA97549C4A}"/>
    <cellStyle name="แสดงผล 3 13 6 2 3" xfId="34763" xr:uid="{B34EBB13-25F5-4E2F-A602-CC7009D16864}"/>
    <cellStyle name="แสดงผล 3 13 6 3" xfId="34764" xr:uid="{A60B5BC2-A3F3-46D4-9E0C-28658B2F7839}"/>
    <cellStyle name="แสดงผล 3 13 6 4" xfId="34765" xr:uid="{F2931E45-2F18-42D2-AEDA-FE316589A67F}"/>
    <cellStyle name="แสดงผล 3 13 7" xfId="34766" xr:uid="{996134ED-56B8-4C7E-A8FB-976B89932EF2}"/>
    <cellStyle name="แสดงผล 3 13 7 2" xfId="34767" xr:uid="{DE79D776-8A4D-4028-A955-FAEE60BFC74D}"/>
    <cellStyle name="แสดงผล 3 13 7 3" xfId="34768" xr:uid="{EE9D85E3-5AE4-4C54-8285-85FDA1937697}"/>
    <cellStyle name="แสดงผล 3 13 8" xfId="34769" xr:uid="{42934FED-E08B-4A3C-BCB5-28F86E8273DF}"/>
    <cellStyle name="แสดงผล 3 13 9" xfId="34770" xr:uid="{481AF26C-2689-465C-B733-4F1A38193374}"/>
    <cellStyle name="แสดงผล 3 14" xfId="34771" xr:uid="{2441F58C-CC5A-4A3E-8D3D-37DD14131D28}"/>
    <cellStyle name="แสดงผล 3 14 2" xfId="34772" xr:uid="{7533F1A8-D390-4836-A59D-8BE1983C2C88}"/>
    <cellStyle name="แสดงผล 3 14 2 2" xfId="34773" xr:uid="{F455BE63-E225-4F24-9E92-1F3E1ECF96C9}"/>
    <cellStyle name="แสดงผล 3 14 2 2 2" xfId="34774" xr:uid="{4536FD43-445B-489E-BED2-1C1F3581DF06}"/>
    <cellStyle name="แสดงผล 3 14 2 2 3" xfId="34775" xr:uid="{4B6BF83E-5899-49B7-9CC3-E8FC502EF625}"/>
    <cellStyle name="แสดงผล 3 14 2 3" xfId="34776" xr:uid="{8ED2AB7B-787C-4187-BA44-8B5C00E5FD92}"/>
    <cellStyle name="แสดงผล 3 14 2 4" xfId="34777" xr:uid="{4BB6DCBC-B619-497A-9068-98720A1B88D2}"/>
    <cellStyle name="แสดงผล 3 14 3" xfId="34778" xr:uid="{1009B444-D5D3-4FA6-876C-63BDFB231D61}"/>
    <cellStyle name="แสดงผล 3 14 3 2" xfId="34779" xr:uid="{6DF5780A-383A-4E2B-A386-4F0CD0491B9A}"/>
    <cellStyle name="แสดงผล 3 14 3 2 2" xfId="34780" xr:uid="{F49BEE21-B3A2-4241-84A1-3CCACD2053C7}"/>
    <cellStyle name="แสดงผล 3 14 3 2 3" xfId="34781" xr:uid="{BB912C31-5BDC-427B-869C-63F2EB33E592}"/>
    <cellStyle name="แสดงผล 3 14 3 3" xfId="34782" xr:uid="{DDADCB13-71EF-46CB-99D1-8E8D0A96E97F}"/>
    <cellStyle name="แสดงผล 3 14 3 4" xfId="34783" xr:uid="{608389A5-4A69-4E87-9E03-0B41269B8A16}"/>
    <cellStyle name="แสดงผล 3 14 4" xfId="34784" xr:uid="{1DC90772-FB63-4D53-B1A5-BD16366695F7}"/>
    <cellStyle name="แสดงผล 3 14 4 2" xfId="34785" xr:uid="{B02FC041-0B34-41D4-B7F0-DA667B2D6EA9}"/>
    <cellStyle name="แสดงผล 3 14 4 2 2" xfId="34786" xr:uid="{4BFF9587-6717-4466-94BC-F9C322446661}"/>
    <cellStyle name="แสดงผล 3 14 4 2 3" xfId="34787" xr:uid="{4DE211BF-896C-4C01-8FB7-A8CE540BA320}"/>
    <cellStyle name="แสดงผล 3 14 4 3" xfId="34788" xr:uid="{D593C23C-E7D0-4367-9EB8-77E116F83C81}"/>
    <cellStyle name="แสดงผล 3 14 4 4" xfId="34789" xr:uid="{7FA5B3BA-476F-47A5-A554-BF445D39712D}"/>
    <cellStyle name="แสดงผล 3 14 5" xfId="34790" xr:uid="{13941065-9ED6-4E84-BB48-78B7E02318C9}"/>
    <cellStyle name="แสดงผล 3 14 5 2" xfId="34791" xr:uid="{B40DC9AD-5B13-4B80-B5DD-3549FA61652C}"/>
    <cellStyle name="แสดงผล 3 14 5 2 2" xfId="34792" xr:uid="{479887A7-C60D-49C0-82E2-31776A251189}"/>
    <cellStyle name="แสดงผล 3 14 5 2 3" xfId="34793" xr:uid="{B935C6AA-557F-4B1C-B278-D16DAF18964C}"/>
    <cellStyle name="แสดงผล 3 14 5 3" xfId="34794" xr:uid="{AB447E6A-CCF0-47FC-8214-408E74AD5193}"/>
    <cellStyle name="แสดงผล 3 14 5 4" xfId="34795" xr:uid="{B2C2D67B-FB05-4A2D-AFB9-40B0086FF3C2}"/>
    <cellStyle name="แสดงผล 3 14 6" xfId="34796" xr:uid="{C1D2F81C-3D6E-4D3E-BD85-317611446D7F}"/>
    <cellStyle name="แสดงผล 3 14 6 2" xfId="34797" xr:uid="{FF162892-9E4C-4F9C-AF8C-7E71DCD70721}"/>
    <cellStyle name="แสดงผล 3 14 6 2 2" xfId="34798" xr:uid="{CFD350E0-150E-4FCB-BABE-D0240544BA67}"/>
    <cellStyle name="แสดงผล 3 14 6 2 3" xfId="34799" xr:uid="{B890E50D-8047-4897-8B5B-4B58DE360E2D}"/>
    <cellStyle name="แสดงผล 3 14 6 3" xfId="34800" xr:uid="{D04BCF10-E1E1-491E-94E2-CEC256195179}"/>
    <cellStyle name="แสดงผล 3 14 6 4" xfId="34801" xr:uid="{CD466A7F-5E78-46EC-A7BF-355239E15ED5}"/>
    <cellStyle name="แสดงผล 3 14 7" xfId="34802" xr:uid="{F7F239A2-1256-4551-8C16-414A7C60172C}"/>
    <cellStyle name="แสดงผล 3 14 7 2" xfId="34803" xr:uid="{6E16BC2E-E320-4EAC-BCE4-67E7A46F9E49}"/>
    <cellStyle name="แสดงผล 3 14 7 3" xfId="34804" xr:uid="{1CB6A4F5-019B-468F-9776-68C741C184BA}"/>
    <cellStyle name="แสดงผล 3 14 8" xfId="34805" xr:uid="{2C5EB08E-98FD-4BFE-8027-3CFB4DE506EB}"/>
    <cellStyle name="แสดงผล 3 14 9" xfId="34806" xr:uid="{30EF838E-6660-4E1F-9E59-ADF740906CD2}"/>
    <cellStyle name="แสดงผล 3 15" xfId="34807" xr:uid="{4DC75DE9-5931-48A1-BD7D-D5B4805A6BCE}"/>
    <cellStyle name="แสดงผล 3 15 2" xfId="34808" xr:uid="{3A805A5E-38DD-4909-80E5-B7D83A4EA2F6}"/>
    <cellStyle name="แสดงผล 3 15 2 2" xfId="34809" xr:uid="{191DAAED-0AEE-4BC3-A135-D185347C47CC}"/>
    <cellStyle name="แสดงผล 3 15 2 2 2" xfId="34810" xr:uid="{03A5F60B-BB8B-42F1-BAD1-86594D52672E}"/>
    <cellStyle name="แสดงผล 3 15 2 2 3" xfId="34811" xr:uid="{87739D97-D2ED-4C1D-834A-A3E6D89E02EB}"/>
    <cellStyle name="แสดงผล 3 15 2 3" xfId="34812" xr:uid="{B071DB53-74D9-400E-829A-013074C9A0C3}"/>
    <cellStyle name="แสดงผล 3 15 2 4" xfId="34813" xr:uid="{08EA3A41-406D-420C-BBFB-93E89396B05E}"/>
    <cellStyle name="แสดงผล 3 15 3" xfId="34814" xr:uid="{08EDC2A4-77C4-483A-88A0-299176C5F66A}"/>
    <cellStyle name="แสดงผล 3 15 3 2" xfId="34815" xr:uid="{76FE70EA-E233-4CEA-B8B0-CEAC5BBBED86}"/>
    <cellStyle name="แสดงผล 3 15 3 2 2" xfId="34816" xr:uid="{4C918DA3-1FA2-4844-B1EA-4FCB45208394}"/>
    <cellStyle name="แสดงผล 3 15 3 2 3" xfId="34817" xr:uid="{FC964211-C97D-4644-BBC7-CF2123054605}"/>
    <cellStyle name="แสดงผล 3 15 3 3" xfId="34818" xr:uid="{5689801B-3FEB-4F4B-B301-A2157778198A}"/>
    <cellStyle name="แสดงผล 3 15 3 4" xfId="34819" xr:uid="{D0DA00E8-4A95-42A6-9219-2FEB7141EDEB}"/>
    <cellStyle name="แสดงผล 3 15 4" xfId="34820" xr:uid="{842201E3-5D34-4496-8B93-7A4D90CF49D8}"/>
    <cellStyle name="แสดงผล 3 15 4 2" xfId="34821" xr:uid="{2B210A2D-1A2E-42AD-9E46-D81202D9A02F}"/>
    <cellStyle name="แสดงผล 3 15 4 2 2" xfId="34822" xr:uid="{40FCA4DB-AE29-415E-B54B-D95B2ED7F013}"/>
    <cellStyle name="แสดงผล 3 15 4 2 3" xfId="34823" xr:uid="{02F8E8B6-6311-4A59-8188-E250C2E2434E}"/>
    <cellStyle name="แสดงผล 3 15 4 3" xfId="34824" xr:uid="{8C703F7B-705A-40EE-8278-260CEE075C9D}"/>
    <cellStyle name="แสดงผล 3 15 4 4" xfId="34825" xr:uid="{BAF6C7B4-2823-4E2D-8CA4-CD68F0CE990C}"/>
    <cellStyle name="แสดงผล 3 15 5" xfId="34826" xr:uid="{7D5CD3C5-8026-43B3-9D7D-0E3DF6DCB6B8}"/>
    <cellStyle name="แสดงผล 3 15 5 2" xfId="34827" xr:uid="{34B51195-678F-4773-8FC4-054EC7960D41}"/>
    <cellStyle name="แสดงผล 3 15 5 2 2" xfId="34828" xr:uid="{41C2D7AC-BE1D-40A7-93FA-49437DCCDCF9}"/>
    <cellStyle name="แสดงผล 3 15 5 2 3" xfId="34829" xr:uid="{D45E240A-5C07-4164-9E8D-86DA1307E777}"/>
    <cellStyle name="แสดงผล 3 15 5 3" xfId="34830" xr:uid="{AE7990D0-E2CF-403F-B4D7-12B87D59BB22}"/>
    <cellStyle name="แสดงผล 3 15 5 4" xfId="34831" xr:uid="{2AE48E84-7071-4705-817D-CABBC8D1533C}"/>
    <cellStyle name="แสดงผล 3 15 6" xfId="34832" xr:uid="{393A682A-496D-4EAC-AD47-150015AED530}"/>
    <cellStyle name="แสดงผล 3 15 6 2" xfId="34833" xr:uid="{B8EDE0BC-B4EC-466C-911F-253FAC89DB6C}"/>
    <cellStyle name="แสดงผล 3 15 6 2 2" xfId="34834" xr:uid="{B01C3931-8AFB-4D79-9821-3F9173A75A71}"/>
    <cellStyle name="แสดงผล 3 15 6 2 3" xfId="34835" xr:uid="{C36CF4E5-FA60-43E0-9255-573EC2DBE8E3}"/>
    <cellStyle name="แสดงผล 3 15 6 3" xfId="34836" xr:uid="{387AF3F7-795B-4ACC-B5D3-BFA9ED2FA557}"/>
    <cellStyle name="แสดงผล 3 15 6 4" xfId="34837" xr:uid="{43D22CF5-7FE5-495D-99B1-75029819CED8}"/>
    <cellStyle name="แสดงผล 3 15 7" xfId="34838" xr:uid="{CF4A3BED-6AB2-4C72-8F76-450BFE230137}"/>
    <cellStyle name="แสดงผล 3 15 7 2" xfId="34839" xr:uid="{CA886606-B88F-4009-9338-345365A09099}"/>
    <cellStyle name="แสดงผล 3 15 7 3" xfId="34840" xr:uid="{A0D03BC9-5776-4ED2-9EB1-289B41C7321C}"/>
    <cellStyle name="แสดงผล 3 15 8" xfId="34841" xr:uid="{1011B46B-12A5-4A2D-BFB8-CC5187A067C9}"/>
    <cellStyle name="แสดงผล 3 15 9" xfId="34842" xr:uid="{13742EBA-5C2A-4AA6-BB5D-1C06E4B8811A}"/>
    <cellStyle name="แสดงผล 3 16" xfId="34843" xr:uid="{4013C040-5C73-44CB-9F2C-24A06E868487}"/>
    <cellStyle name="แสดงผล 3 16 2" xfId="34844" xr:uid="{6763E82F-921A-431C-9E6E-8C79B2DF4DFB}"/>
    <cellStyle name="แสดงผล 3 16 2 2" xfId="34845" xr:uid="{6E94D8A4-DC65-46F0-AD42-52BAB2657BAE}"/>
    <cellStyle name="แสดงผล 3 16 2 2 2" xfId="34846" xr:uid="{540699BC-4CD2-4902-90C0-40517200F329}"/>
    <cellStyle name="แสดงผล 3 16 2 2 3" xfId="34847" xr:uid="{9484DEA3-21AD-4AB6-9104-880F921FEC0E}"/>
    <cellStyle name="แสดงผล 3 16 2 3" xfId="34848" xr:uid="{6B5BECBF-FA85-47C4-8C08-EA184FB923A7}"/>
    <cellStyle name="แสดงผล 3 16 2 4" xfId="34849" xr:uid="{EC819551-B72D-4A3A-BAB5-ED75AE37BA5B}"/>
    <cellStyle name="แสดงผล 3 16 3" xfId="34850" xr:uid="{48A109CD-5BF2-4B91-8E52-7406B65196BB}"/>
    <cellStyle name="แสดงผล 3 16 3 2" xfId="34851" xr:uid="{0B26AA3B-E880-4A39-A678-53BAE89F9A98}"/>
    <cellStyle name="แสดงผล 3 16 3 2 2" xfId="34852" xr:uid="{FC90A7DC-553F-4590-9701-5CFD77789DED}"/>
    <cellStyle name="แสดงผล 3 16 3 2 3" xfId="34853" xr:uid="{4A3622C3-3996-4B73-933D-69EEC53657EF}"/>
    <cellStyle name="แสดงผล 3 16 3 3" xfId="34854" xr:uid="{E5CC1863-77B0-4138-AC56-E14A106720AE}"/>
    <cellStyle name="แสดงผล 3 16 3 4" xfId="34855" xr:uid="{D514EED1-44BA-4B5F-8D27-8BEE70D52F3D}"/>
    <cellStyle name="แสดงผล 3 16 4" xfId="34856" xr:uid="{758D0BF2-800D-493E-8383-A2E71AC25F32}"/>
    <cellStyle name="แสดงผล 3 16 4 2" xfId="34857" xr:uid="{C36F7A9E-7088-49B5-AE65-EE8526D470D8}"/>
    <cellStyle name="แสดงผล 3 16 4 2 2" xfId="34858" xr:uid="{B97195C5-5BB3-4535-A03C-22A4A1A081EC}"/>
    <cellStyle name="แสดงผล 3 16 4 2 3" xfId="34859" xr:uid="{F2F4D002-FD98-4D74-BA38-923FE68C56AC}"/>
    <cellStyle name="แสดงผล 3 16 4 3" xfId="34860" xr:uid="{6D5D1680-127D-426C-AC3A-F5566F1E709A}"/>
    <cellStyle name="แสดงผล 3 16 4 4" xfId="34861" xr:uid="{61336422-62BE-4DB7-B664-C07811879C88}"/>
    <cellStyle name="แสดงผล 3 16 5" xfId="34862" xr:uid="{0024A7FB-1CC2-4B77-956D-9327CA6CFFD4}"/>
    <cellStyle name="แสดงผล 3 16 5 2" xfId="34863" xr:uid="{05FCBEBE-7CCD-4CC1-9CE5-948C706F649E}"/>
    <cellStyle name="แสดงผล 3 16 5 2 2" xfId="34864" xr:uid="{D2088090-ED15-4D39-9587-9740BDD90E5F}"/>
    <cellStyle name="แสดงผล 3 16 5 2 3" xfId="34865" xr:uid="{C59A315B-F560-458D-85BC-F32222B71957}"/>
    <cellStyle name="แสดงผล 3 16 5 3" xfId="34866" xr:uid="{268CECFF-6AB2-44A5-8D97-362E6F67A45D}"/>
    <cellStyle name="แสดงผล 3 16 5 4" xfId="34867" xr:uid="{DB2D37FF-35C0-40EA-8A61-53145757B853}"/>
    <cellStyle name="แสดงผล 3 16 6" xfId="34868" xr:uid="{2A437788-A30C-4330-B365-E382F0029BFE}"/>
    <cellStyle name="แสดงผล 3 16 6 2" xfId="34869" xr:uid="{BF345514-F949-4910-8C50-B74090D7461F}"/>
    <cellStyle name="แสดงผล 3 16 6 2 2" xfId="34870" xr:uid="{D200C88A-45C7-4A0C-AB2E-9A39477ECFA0}"/>
    <cellStyle name="แสดงผล 3 16 6 2 3" xfId="34871" xr:uid="{6D34C97A-5BE1-48DC-A095-B27D7D61E7D1}"/>
    <cellStyle name="แสดงผล 3 16 6 3" xfId="34872" xr:uid="{E7630C3F-D3B4-439A-BC92-144B1CC1A5E7}"/>
    <cellStyle name="แสดงผล 3 16 6 4" xfId="34873" xr:uid="{C4B7F10A-19A4-467A-8A88-A0DD9E95EAE9}"/>
    <cellStyle name="แสดงผล 3 16 7" xfId="34874" xr:uid="{E4606BC5-109F-46BB-9CA6-6C88A9B3B58D}"/>
    <cellStyle name="แสดงผล 3 16 7 2" xfId="34875" xr:uid="{6D70FCC0-8ADE-404E-A90F-1E774B80F9EB}"/>
    <cellStyle name="แสดงผล 3 16 7 3" xfId="34876" xr:uid="{4F74267F-9941-430D-9C03-702ADB32508D}"/>
    <cellStyle name="แสดงผล 3 16 8" xfId="34877" xr:uid="{2581D29D-344F-438C-9DA3-37DE54D3D54B}"/>
    <cellStyle name="แสดงผล 3 16 9" xfId="34878" xr:uid="{59204F52-A800-4577-839A-E890964D5853}"/>
    <cellStyle name="แสดงผล 3 17" xfId="34879" xr:uid="{CC97B0D5-1834-4EF9-94CB-133290C5A779}"/>
    <cellStyle name="แสดงผล 3 17 2" xfId="34880" xr:uid="{72F8A528-B0EC-4C16-9D04-A9C620004400}"/>
    <cellStyle name="แสดงผล 3 17 2 2" xfId="34881" xr:uid="{26A6F897-BFE1-43D9-968C-AB4674CE1DA8}"/>
    <cellStyle name="แสดงผล 3 17 2 2 2" xfId="34882" xr:uid="{A34B7494-5E61-4F63-8EC1-9DE06970982F}"/>
    <cellStyle name="แสดงผล 3 17 2 2 3" xfId="34883" xr:uid="{E95D1947-9130-4506-A44F-80FCF2A75F27}"/>
    <cellStyle name="แสดงผล 3 17 2 3" xfId="34884" xr:uid="{03DFDC7F-7390-4955-B307-9F9A2D678CE8}"/>
    <cellStyle name="แสดงผล 3 17 2 4" xfId="34885" xr:uid="{2742974F-456D-4C13-A3F3-BF2D7643F14D}"/>
    <cellStyle name="แสดงผล 3 17 3" xfId="34886" xr:uid="{6953AB9B-9631-4CD1-9C3C-29816A63FF2B}"/>
    <cellStyle name="แสดงผล 3 17 3 2" xfId="34887" xr:uid="{AB344FEC-B1ED-42D3-92CE-E413D33247CD}"/>
    <cellStyle name="แสดงผล 3 17 3 2 2" xfId="34888" xr:uid="{1E3E1A4F-B35D-4C7B-B834-2B938B5DCABA}"/>
    <cellStyle name="แสดงผล 3 17 3 2 3" xfId="34889" xr:uid="{2FF1DB07-7F6C-4A25-B71C-813BF4002613}"/>
    <cellStyle name="แสดงผล 3 17 3 3" xfId="34890" xr:uid="{D40FE9C2-5D64-425A-A4C8-A7937BB4762B}"/>
    <cellStyle name="แสดงผล 3 17 3 4" xfId="34891" xr:uid="{2E4A3233-9109-48EA-AF6D-D277F5C37E47}"/>
    <cellStyle name="แสดงผล 3 17 4" xfId="34892" xr:uid="{ED72E364-EC3C-42AC-9334-B18D7658AA76}"/>
    <cellStyle name="แสดงผล 3 17 4 2" xfId="34893" xr:uid="{5630514F-AFEF-48DA-A972-EB92CC43D7DF}"/>
    <cellStyle name="แสดงผล 3 17 4 2 2" xfId="34894" xr:uid="{224396F0-7C2C-4E29-80DD-C97405476E3B}"/>
    <cellStyle name="แสดงผล 3 17 4 2 3" xfId="34895" xr:uid="{8467E764-EF65-4ED9-9384-FB163646A0CC}"/>
    <cellStyle name="แสดงผล 3 17 4 3" xfId="34896" xr:uid="{3942BE1A-51DC-4E85-B505-8A83620D9327}"/>
    <cellStyle name="แสดงผล 3 17 4 4" xfId="34897" xr:uid="{DCAB8CB3-B9C1-4447-9DAC-9703E075D620}"/>
    <cellStyle name="แสดงผล 3 17 5" xfId="34898" xr:uid="{2A407764-7B67-413B-B4AC-44D51BCF7749}"/>
    <cellStyle name="แสดงผล 3 17 5 2" xfId="34899" xr:uid="{51E85AB1-A82C-4CA4-A656-737D2CFCDC01}"/>
    <cellStyle name="แสดงผล 3 17 5 2 2" xfId="34900" xr:uid="{83167BCA-83B0-46CF-AB50-2C49A9C86EE4}"/>
    <cellStyle name="แสดงผล 3 17 5 2 3" xfId="34901" xr:uid="{BB48FF97-E84A-4298-A204-EACB29C584D8}"/>
    <cellStyle name="แสดงผล 3 17 5 3" xfId="34902" xr:uid="{0F410988-8A71-4DF0-B63F-02C2034778C0}"/>
    <cellStyle name="แสดงผล 3 17 5 4" xfId="34903" xr:uid="{0F5E6A38-DD3C-4F81-B898-A7A122812B1A}"/>
    <cellStyle name="แสดงผล 3 17 6" xfId="34904" xr:uid="{B3C36ECB-337F-4193-818D-B713C040505E}"/>
    <cellStyle name="แสดงผล 3 17 6 2" xfId="34905" xr:uid="{144C993A-A309-4EE2-BA90-B5E5661E5BF7}"/>
    <cellStyle name="แสดงผล 3 17 6 2 2" xfId="34906" xr:uid="{118B46E2-204D-4D41-BEC0-62C7E8D310E7}"/>
    <cellStyle name="แสดงผล 3 17 6 2 3" xfId="34907" xr:uid="{EFD0CBFE-2E1F-40BC-9B59-C105C224DBFF}"/>
    <cellStyle name="แสดงผล 3 17 6 3" xfId="34908" xr:uid="{4CE4E04E-8BDC-4BFA-968A-47B038DFE148}"/>
    <cellStyle name="แสดงผล 3 17 6 4" xfId="34909" xr:uid="{D16F71B2-4EE8-4CD6-9164-8178258690BE}"/>
    <cellStyle name="แสดงผล 3 17 7" xfId="34910" xr:uid="{6B0B09A2-BB52-44EE-9A3A-171577810762}"/>
    <cellStyle name="แสดงผล 3 17 7 2" xfId="34911" xr:uid="{BAB89A59-E1F1-4008-ADCC-36B059FE994A}"/>
    <cellStyle name="แสดงผล 3 17 7 3" xfId="34912" xr:uid="{7BAA3D07-BE16-4D23-A294-1E57A7E7D028}"/>
    <cellStyle name="แสดงผล 3 17 8" xfId="34913" xr:uid="{6C4EFB6D-EA2B-49FA-BBC2-74CF618DF621}"/>
    <cellStyle name="แสดงผล 3 17 9" xfId="34914" xr:uid="{1BEF9D4D-CB4F-4E11-8D4B-689109FD47E7}"/>
    <cellStyle name="แสดงผล 3 18" xfId="34915" xr:uid="{A423126C-CA99-45FA-AC51-DD3D22307103}"/>
    <cellStyle name="แสดงผล 3 18 2" xfId="34916" xr:uid="{9C84BF14-018D-4BC7-B734-6CD5DDA53820}"/>
    <cellStyle name="แสดงผล 3 18 2 2" xfId="34917" xr:uid="{2EB0912B-66B1-4FD8-A29D-DB179DA0BD32}"/>
    <cellStyle name="แสดงผล 3 18 2 2 2" xfId="34918" xr:uid="{05997250-838C-4AAF-B907-F1F37A531DC7}"/>
    <cellStyle name="แสดงผล 3 18 2 2 3" xfId="34919" xr:uid="{AA3D720C-5BEE-4C66-A9E1-5C5CA3B8142F}"/>
    <cellStyle name="แสดงผล 3 18 2 3" xfId="34920" xr:uid="{2331C70D-A031-4186-8BBB-EE51891D2F0E}"/>
    <cellStyle name="แสดงผล 3 18 2 4" xfId="34921" xr:uid="{4F00790F-FFF0-4242-BEC3-9E7FFED83AE0}"/>
    <cellStyle name="แสดงผล 3 18 3" xfId="34922" xr:uid="{3B568A7A-C8E9-4373-B1F4-F5D28E758FB4}"/>
    <cellStyle name="แสดงผล 3 18 3 2" xfId="34923" xr:uid="{956F9B14-60BF-4D00-8278-241B04B1E883}"/>
    <cellStyle name="แสดงผล 3 18 3 2 2" xfId="34924" xr:uid="{5B8EB2C4-9472-4433-8B1E-EA2454582D38}"/>
    <cellStyle name="แสดงผล 3 18 3 2 3" xfId="34925" xr:uid="{B7622E70-7962-407E-969F-CB67198DB39B}"/>
    <cellStyle name="แสดงผล 3 18 3 3" xfId="34926" xr:uid="{84DA5E6B-B6F7-4E3A-8638-D2337AFB3A5C}"/>
    <cellStyle name="แสดงผล 3 18 3 4" xfId="34927" xr:uid="{1D5E496D-6667-474F-B963-130CA8D4E66B}"/>
    <cellStyle name="แสดงผล 3 18 4" xfId="34928" xr:uid="{DD9DB791-EA0A-402E-BB84-61344F4B1132}"/>
    <cellStyle name="แสดงผล 3 18 4 2" xfId="34929" xr:uid="{15C02070-64F1-47EB-A944-7758E5AAC513}"/>
    <cellStyle name="แสดงผล 3 18 4 2 2" xfId="34930" xr:uid="{F63D0F96-163D-4727-9C6A-00A2CFB78274}"/>
    <cellStyle name="แสดงผล 3 18 4 2 3" xfId="34931" xr:uid="{55F4EF2D-51BC-4C0A-A536-55AFB5DA6AA9}"/>
    <cellStyle name="แสดงผล 3 18 4 3" xfId="34932" xr:uid="{6BF5998B-49A2-4A9B-891E-EC0D7E2D78DB}"/>
    <cellStyle name="แสดงผล 3 18 4 4" xfId="34933" xr:uid="{BF9C906A-6C18-4AA0-B8E2-2B04908B3F4E}"/>
    <cellStyle name="แสดงผล 3 18 5" xfId="34934" xr:uid="{0354D24D-58AC-4F70-A169-53FBD416B9A0}"/>
    <cellStyle name="แสดงผล 3 18 5 2" xfId="34935" xr:uid="{B2EFA4EE-2D96-4B89-94F8-0ADC29FD5671}"/>
    <cellStyle name="แสดงผล 3 18 5 2 2" xfId="34936" xr:uid="{3CB13351-C5E0-447E-AA74-9087E787BAE1}"/>
    <cellStyle name="แสดงผล 3 18 5 2 3" xfId="34937" xr:uid="{B3E6B8AC-E576-4C80-B8F4-D565F398EE43}"/>
    <cellStyle name="แสดงผล 3 18 5 3" xfId="34938" xr:uid="{19AFC8CF-CCC0-4362-B435-2B71AEB0315A}"/>
    <cellStyle name="แสดงผล 3 18 5 4" xfId="34939" xr:uid="{1B54FE0F-39F7-4E4B-8446-A838572A1F9E}"/>
    <cellStyle name="แสดงผล 3 18 6" xfId="34940" xr:uid="{AE884E3B-1DFE-4EC4-92D1-2998AC6880E0}"/>
    <cellStyle name="แสดงผล 3 18 6 2" xfId="34941" xr:uid="{9A55FE67-002F-4C6A-AB40-37DC7556F237}"/>
    <cellStyle name="แสดงผล 3 18 6 2 2" xfId="34942" xr:uid="{70EA7ABC-EF4B-4822-89E7-35B22831589D}"/>
    <cellStyle name="แสดงผล 3 18 6 2 3" xfId="34943" xr:uid="{BFD9C075-270A-4A80-A5AC-AA23CF053CA1}"/>
    <cellStyle name="แสดงผล 3 18 6 3" xfId="34944" xr:uid="{9CA9BDDB-8773-4BDD-93B1-38C7F8816B4A}"/>
    <cellStyle name="แสดงผล 3 18 6 4" xfId="34945" xr:uid="{FA78AEBF-D22A-4152-98ED-6122681BE624}"/>
    <cellStyle name="แสดงผล 3 18 7" xfId="34946" xr:uid="{CEDD218E-B589-42B2-BC80-7A97ED9D5244}"/>
    <cellStyle name="แสดงผล 3 18 7 2" xfId="34947" xr:uid="{C6B7AC06-619D-418E-909F-2A598FB8DD1F}"/>
    <cellStyle name="แสดงผล 3 18 7 3" xfId="34948" xr:uid="{F52BAE63-C5D7-43B3-AAB1-12DB41FB3491}"/>
    <cellStyle name="แสดงผล 3 18 8" xfId="34949" xr:uid="{A1093FB5-3DFE-4CC0-8ABD-FEB034568D50}"/>
    <cellStyle name="แสดงผล 3 18 9" xfId="34950" xr:uid="{799B50DD-53D0-475A-BD08-F3833BC9E92A}"/>
    <cellStyle name="แสดงผล 3 19" xfId="34951" xr:uid="{5862FC17-3795-4730-A009-57F4015D0A1A}"/>
    <cellStyle name="แสดงผล 3 19 2" xfId="34952" xr:uid="{1E2DCE99-32C9-4A6B-AB72-EF018AA05C91}"/>
    <cellStyle name="แสดงผล 3 19 2 2" xfId="34953" xr:uid="{525256CE-89D4-4C6D-A573-464028ECB28C}"/>
    <cellStyle name="แสดงผล 3 19 2 2 2" xfId="34954" xr:uid="{52B9C808-0264-4862-9189-4B40E6371703}"/>
    <cellStyle name="แสดงผล 3 19 2 2 3" xfId="34955" xr:uid="{EDD9EB9D-C8EB-4257-82EC-4B66E62F23E1}"/>
    <cellStyle name="แสดงผล 3 19 2 3" xfId="34956" xr:uid="{EFDA25DB-965D-457F-8AB6-7ED5B262F308}"/>
    <cellStyle name="แสดงผล 3 19 2 4" xfId="34957" xr:uid="{669E9EA1-2240-4B02-B58F-A70ED33454F1}"/>
    <cellStyle name="แสดงผล 3 19 3" xfId="34958" xr:uid="{AB8E7BC7-10C1-47A6-948A-4F36C5C32DB0}"/>
    <cellStyle name="แสดงผล 3 19 3 2" xfId="34959" xr:uid="{1607785B-3E4C-4063-B1CB-56686EF048FA}"/>
    <cellStyle name="แสดงผล 3 19 3 2 2" xfId="34960" xr:uid="{81C15A6F-133C-4B40-A11D-47E71EAFFA08}"/>
    <cellStyle name="แสดงผล 3 19 3 2 3" xfId="34961" xr:uid="{A2657727-F343-4E8F-ADBC-8B0D52D04878}"/>
    <cellStyle name="แสดงผล 3 19 3 3" xfId="34962" xr:uid="{44C5E4E9-D2C4-4F31-B212-744F7C4D762C}"/>
    <cellStyle name="แสดงผล 3 19 3 4" xfId="34963" xr:uid="{0A766899-E43A-4BF8-B075-07CB538264DA}"/>
    <cellStyle name="แสดงผล 3 19 4" xfId="34964" xr:uid="{F4CF25D0-4B0D-4883-85F4-58914BCCCD6B}"/>
    <cellStyle name="แสดงผล 3 19 4 2" xfId="34965" xr:uid="{B477E84E-57E1-4C19-9E8B-60FA097EE2FC}"/>
    <cellStyle name="แสดงผล 3 19 4 2 2" xfId="34966" xr:uid="{6BA868F4-543B-413F-B10E-563FC2EAC6ED}"/>
    <cellStyle name="แสดงผล 3 19 4 2 3" xfId="34967" xr:uid="{F1D7E162-3F95-4B1C-949C-17F784CB3D52}"/>
    <cellStyle name="แสดงผล 3 19 4 3" xfId="34968" xr:uid="{DE5CA727-6BF2-4040-B799-69C546285B57}"/>
    <cellStyle name="แสดงผล 3 19 4 4" xfId="34969" xr:uid="{E934E5F3-5B02-4E4F-B5D7-999D2FFDC89A}"/>
    <cellStyle name="แสดงผล 3 19 5" xfId="34970" xr:uid="{790B5FB9-BC82-4696-A03D-35CA96457922}"/>
    <cellStyle name="แสดงผล 3 19 5 2" xfId="34971" xr:uid="{212F0F99-AB1C-40F3-8F8F-DFA725F1860D}"/>
    <cellStyle name="แสดงผล 3 19 5 2 2" xfId="34972" xr:uid="{D8297FBF-F106-42E0-8A12-98EADA3CE1F2}"/>
    <cellStyle name="แสดงผล 3 19 5 2 3" xfId="34973" xr:uid="{BDB594B5-E6E2-4D2E-A13A-B025495E5A04}"/>
    <cellStyle name="แสดงผล 3 19 5 3" xfId="34974" xr:uid="{D730DD47-92D7-4054-86E8-4B27ADBDAA5A}"/>
    <cellStyle name="แสดงผล 3 19 5 4" xfId="34975" xr:uid="{C356C49B-EAD6-47F7-A04C-ADC6F114BA42}"/>
    <cellStyle name="แสดงผล 3 19 6" xfId="34976" xr:uid="{64ABF382-070A-46FB-A2A7-7382FD378499}"/>
    <cellStyle name="แสดงผล 3 19 6 2" xfId="34977" xr:uid="{A8DA323A-6D13-4557-BA29-1DAFAAFCC8AD}"/>
    <cellStyle name="แสดงผล 3 19 6 2 2" xfId="34978" xr:uid="{168FFBC3-7CD2-48EC-8BC9-770AC584168C}"/>
    <cellStyle name="แสดงผล 3 19 6 2 3" xfId="34979" xr:uid="{821F8366-0151-4F8E-9673-C18E0F27DA5B}"/>
    <cellStyle name="แสดงผล 3 19 6 3" xfId="34980" xr:uid="{F2A88B79-473D-49C5-A420-F3F4BD55088A}"/>
    <cellStyle name="แสดงผล 3 19 6 4" xfId="34981" xr:uid="{537723EE-C4BC-4FAD-A362-79C6B949BBD8}"/>
    <cellStyle name="แสดงผล 3 19 7" xfId="34982" xr:uid="{D88BAF18-D2DB-428A-9A64-97A717F0DED6}"/>
    <cellStyle name="แสดงผล 3 19 7 2" xfId="34983" xr:uid="{40DA998A-1040-4887-8734-613A26ADE15F}"/>
    <cellStyle name="แสดงผล 3 19 7 3" xfId="34984" xr:uid="{89B14DA7-F509-41E2-87B6-301EF6186215}"/>
    <cellStyle name="แสดงผล 3 19 8" xfId="34985" xr:uid="{16CA768D-E048-497B-A1CA-01788148D584}"/>
    <cellStyle name="แสดงผล 3 19 9" xfId="34986" xr:uid="{2839FFF8-240E-4A2A-B8F2-B6B3C3B4A8A8}"/>
    <cellStyle name="แสดงผล 3 2" xfId="34987" xr:uid="{17774823-833F-46E6-BB6A-28CBB55ECCB4}"/>
    <cellStyle name="แสดงผล 3 2 2" xfId="34988" xr:uid="{819D923F-4E23-4B35-9F60-055BE070D8A3}"/>
    <cellStyle name="แสดงผล 3 2 2 2" xfId="34989" xr:uid="{6096ABF3-5797-4651-9F8F-1366304ECCBC}"/>
    <cellStyle name="แสดงผล 3 2 2 2 2" xfId="34990" xr:uid="{7477EA93-8CA8-48A0-9F25-875EBFB1429E}"/>
    <cellStyle name="แสดงผล 3 2 2 2 3" xfId="34991" xr:uid="{2756DCEF-CE91-46D6-8569-7B957BC38667}"/>
    <cellStyle name="แสดงผล 3 2 2 3" xfId="34992" xr:uid="{B25F3194-AD75-4102-832E-BE311418840D}"/>
    <cellStyle name="แสดงผล 3 2 2 4" xfId="34993" xr:uid="{8477E821-24E1-444C-95C2-3D0DEC736620}"/>
    <cellStyle name="แสดงผล 3 2 3" xfId="34994" xr:uid="{D4B91133-B975-49C8-8325-41469BA6DBE3}"/>
    <cellStyle name="แสดงผล 3 2 3 2" xfId="34995" xr:uid="{0BAE1C34-8A02-4555-9B59-A47D9A6958E8}"/>
    <cellStyle name="แสดงผล 3 2 3 2 2" xfId="34996" xr:uid="{2E0147AC-7C73-406D-989E-D6E0F2C76097}"/>
    <cellStyle name="แสดงผล 3 2 3 2 3" xfId="34997" xr:uid="{221056EC-8FBF-4412-BC89-C882F7512667}"/>
    <cellStyle name="แสดงผล 3 2 3 3" xfId="34998" xr:uid="{3C0B2949-1AC4-4C4D-8175-47AF23C10641}"/>
    <cellStyle name="แสดงผล 3 2 3 4" xfId="34999" xr:uid="{43294CC4-9167-408C-BC12-E7D0FE2275A7}"/>
    <cellStyle name="แสดงผล 3 2 4" xfId="35000" xr:uid="{AF75E9F1-DD93-45E4-BD8F-8CAF13785A05}"/>
    <cellStyle name="แสดงผล 3 2 4 2" xfId="35001" xr:uid="{DF6B09F5-B3F4-4BD8-ACA0-69BBB8105A25}"/>
    <cellStyle name="แสดงผล 3 2 4 2 2" xfId="35002" xr:uid="{83F3CB9B-4013-419F-81DA-9E9BFC197682}"/>
    <cellStyle name="แสดงผล 3 2 4 2 3" xfId="35003" xr:uid="{92A0A777-E822-4397-882A-6B0ACB271230}"/>
    <cellStyle name="แสดงผล 3 2 4 3" xfId="35004" xr:uid="{775B3972-F98E-4FDC-A934-E35BD63AEA15}"/>
    <cellStyle name="แสดงผล 3 2 4 4" xfId="35005" xr:uid="{4CE5B2A8-3CEE-4700-9F01-657074D0CC97}"/>
    <cellStyle name="แสดงผล 3 2 5" xfId="35006" xr:uid="{78FA15C2-0CCF-4D3F-932C-72A3AFF633DB}"/>
    <cellStyle name="แสดงผล 3 2 5 2" xfId="35007" xr:uid="{DA5BF1BE-61EC-4838-8F84-DE702C9A116B}"/>
    <cellStyle name="แสดงผล 3 2 5 2 2" xfId="35008" xr:uid="{BA7C1DAC-55F1-4730-8809-9C67CDABF19F}"/>
    <cellStyle name="แสดงผล 3 2 5 2 3" xfId="35009" xr:uid="{9D9E7267-325F-4DB7-8633-2FB87844A084}"/>
    <cellStyle name="แสดงผล 3 2 5 3" xfId="35010" xr:uid="{CDF150FA-5E3F-4575-9700-0EC9A44E8923}"/>
    <cellStyle name="แสดงผล 3 2 5 4" xfId="35011" xr:uid="{51493EAB-D39B-497F-8AC8-6E15DB132AD7}"/>
    <cellStyle name="แสดงผล 3 2 6" xfId="35012" xr:uid="{AB63D24D-CD3A-4EE2-BEF2-4E5F30A2DCFC}"/>
    <cellStyle name="แสดงผล 3 2 6 2" xfId="35013" xr:uid="{3A6013EA-6739-49BE-BB1A-7EEF095FE284}"/>
    <cellStyle name="แสดงผล 3 2 6 2 2" xfId="35014" xr:uid="{59765944-70FE-489F-BFE6-4DAFB15CBC69}"/>
    <cellStyle name="แสดงผล 3 2 6 2 3" xfId="35015" xr:uid="{93221A23-EDE6-4EA6-83A3-7534F606EF6D}"/>
    <cellStyle name="แสดงผล 3 2 6 3" xfId="35016" xr:uid="{278D8832-70C9-42EE-B093-B1A73DD6A91B}"/>
    <cellStyle name="แสดงผล 3 2 6 4" xfId="35017" xr:uid="{25864960-8685-4CAF-9FBF-3E964C95171A}"/>
    <cellStyle name="แสดงผล 3 2 7" xfId="35018" xr:uid="{421069CC-D25B-49E5-A4B6-FAEC81D3A4EA}"/>
    <cellStyle name="แสดงผล 3 2 7 2" xfId="35019" xr:uid="{D5BF1297-FADC-418B-A34B-CD062C95F7BC}"/>
    <cellStyle name="แสดงผล 3 2 7 3" xfId="35020" xr:uid="{4E29CAD8-372C-47D7-9444-4AB1C348E102}"/>
    <cellStyle name="แสดงผล 3 2 8" xfId="35021" xr:uid="{38D59DFB-E512-4EC1-8393-B0601A6CF757}"/>
    <cellStyle name="แสดงผล 3 2 9" xfId="35022" xr:uid="{03C21117-CBB9-4D81-B757-74E5C5131F4B}"/>
    <cellStyle name="แสดงผล 3 20" xfId="35023" xr:uid="{8CB5D26D-2829-429D-BD9C-9E8A6681FF9A}"/>
    <cellStyle name="แสดงผล 3 20 2" xfId="35024" xr:uid="{7D07C4C7-D5EC-4AA2-B1E1-CA81A550F256}"/>
    <cellStyle name="แสดงผล 3 20 2 2" xfId="35025" xr:uid="{5BA4B94D-F2EB-46F1-9A3E-C1EF299381F3}"/>
    <cellStyle name="แสดงผล 3 20 2 3" xfId="35026" xr:uid="{53E7ADA2-B364-4A25-BF85-7B936F56B351}"/>
    <cellStyle name="แสดงผล 3 20 3" xfId="35027" xr:uid="{6F19988D-D35E-437F-B9B6-4197D08784BC}"/>
    <cellStyle name="แสดงผล 3 20 4" xfId="35028" xr:uid="{4E9B681F-8C92-441B-B4EA-52D3E57D8694}"/>
    <cellStyle name="แสดงผล 3 21" xfId="35029" xr:uid="{C6C85E0F-A20A-4D3B-AF1D-64E7682A1B37}"/>
    <cellStyle name="แสดงผล 3 21 2" xfId="35030" xr:uid="{397FAD99-02A0-4379-B931-65AB059475CE}"/>
    <cellStyle name="แสดงผล 3 21 2 2" xfId="35031" xr:uid="{9D1E74D0-7415-4F92-818C-C2948B3A200F}"/>
    <cellStyle name="แสดงผล 3 21 2 3" xfId="35032" xr:uid="{8465AA32-B124-460B-820D-84902DE48AA8}"/>
    <cellStyle name="แสดงผล 3 21 3" xfId="35033" xr:uid="{A2290807-294A-4CD2-A5B7-5B99F5D61509}"/>
    <cellStyle name="แสดงผล 3 21 4" xfId="35034" xr:uid="{EDDC1881-66F1-4F17-B0AA-69C37FFE3F9C}"/>
    <cellStyle name="แสดงผล 3 22" xfId="35035" xr:uid="{4E7ED042-EAC5-4F42-A83A-00AEB252580B}"/>
    <cellStyle name="แสดงผล 3 22 2" xfId="35036" xr:uid="{95E2FEE8-10C4-4D1F-A921-3AF91E437FD7}"/>
    <cellStyle name="แสดงผล 3 22 2 2" xfId="35037" xr:uid="{EDC873AF-D9D0-43B1-9C72-24724AD6B904}"/>
    <cellStyle name="แสดงผล 3 22 2 3" xfId="35038" xr:uid="{2F7F6C67-DD62-4CD5-B8C4-0E8FBD1FC4D6}"/>
    <cellStyle name="แสดงผล 3 22 3" xfId="35039" xr:uid="{2D99C887-4DA5-4429-9C04-51010273D7D9}"/>
    <cellStyle name="แสดงผล 3 22 4" xfId="35040" xr:uid="{DFA3B366-2C23-4F94-9353-C9F788601125}"/>
    <cellStyle name="แสดงผล 3 23" xfId="35041" xr:uid="{A12CF59B-7F56-4F01-B55B-2150A8F742A0}"/>
    <cellStyle name="แสดงผล 3 23 2" xfId="35042" xr:uid="{C855A589-FDE0-4CFB-AB6A-FA34D70E40DE}"/>
    <cellStyle name="แสดงผล 3 23 2 2" xfId="35043" xr:uid="{BA308F16-43AF-41BB-8140-1A81B6C1BFC4}"/>
    <cellStyle name="แสดงผล 3 23 2 3" xfId="35044" xr:uid="{40156AE5-C5ED-4BD1-B183-59F7CD72AB7B}"/>
    <cellStyle name="แสดงผล 3 23 3" xfId="35045" xr:uid="{03D671D9-4039-456A-9021-EDCD6495EEE4}"/>
    <cellStyle name="แสดงผล 3 23 4" xfId="35046" xr:uid="{79E0FF27-BFD3-414E-ADD0-1999907B5C54}"/>
    <cellStyle name="แสดงผล 3 24" xfId="35047" xr:uid="{65404524-7DE5-46F5-B33F-E0FB4543453C}"/>
    <cellStyle name="แสดงผล 3 24 2" xfId="35048" xr:uid="{FD82379A-0F05-4E60-A37E-E948BA94FCA9}"/>
    <cellStyle name="แสดงผล 3 24 2 2" xfId="35049" xr:uid="{4B00E371-76A6-4CE0-9011-7AF19A3ED4B9}"/>
    <cellStyle name="แสดงผล 3 24 2 3" xfId="35050" xr:uid="{7332D186-C1A1-41FE-BE63-D1930794ADAF}"/>
    <cellStyle name="แสดงผล 3 24 3" xfId="35051" xr:uid="{DD7BEC73-D2BF-428D-95DC-20993C449E8D}"/>
    <cellStyle name="แสดงผล 3 24 4" xfId="35052" xr:uid="{A35F395A-5884-4A41-8D74-4367024728EB}"/>
    <cellStyle name="แสดงผล 3 25" xfId="35053" xr:uid="{679F70E9-B7BB-4F5F-9065-4DCCD3D4B147}"/>
    <cellStyle name="แสดงผล 3 25 2" xfId="35054" xr:uid="{7B7CF1BE-825B-4016-AB9E-4CBE2582090F}"/>
    <cellStyle name="แสดงผล 3 25 3" xfId="35055" xr:uid="{3C71CF15-9907-4170-AE1D-48640700A615}"/>
    <cellStyle name="แสดงผล 3 26" xfId="35056" xr:uid="{D953B1DF-09BD-4A4C-95E3-7DA086839669}"/>
    <cellStyle name="แสดงผล 3 27" xfId="35057" xr:uid="{85C1C1C8-FAF0-411C-A419-41481A6AFF49}"/>
    <cellStyle name="แสดงผล 3 3" xfId="35058" xr:uid="{56CBAE88-4A49-407D-8B9C-71B6F5E25FDD}"/>
    <cellStyle name="แสดงผล 3 3 2" xfId="35059" xr:uid="{4E4CFE1F-D8B5-456C-BF16-EB99A8D9FDC2}"/>
    <cellStyle name="แสดงผล 3 3 2 2" xfId="35060" xr:uid="{E9148034-D958-484F-8D60-5F14052DD5ED}"/>
    <cellStyle name="แสดงผล 3 3 2 2 2" xfId="35061" xr:uid="{4F0777C1-C05D-4C91-BA5B-298771187C7E}"/>
    <cellStyle name="แสดงผล 3 3 2 2 3" xfId="35062" xr:uid="{5F349D3E-75B4-4799-8EAC-F1D9DE5C5D4E}"/>
    <cellStyle name="แสดงผล 3 3 2 3" xfId="35063" xr:uid="{10367733-3FC4-4667-AD35-94A3FC02DBEA}"/>
    <cellStyle name="แสดงผล 3 3 2 4" xfId="35064" xr:uid="{B118D0B1-4A38-4C6B-B22A-4477363E06B8}"/>
    <cellStyle name="แสดงผล 3 3 3" xfId="35065" xr:uid="{234237C1-25A0-4F27-B4CE-93B658E26010}"/>
    <cellStyle name="แสดงผล 3 3 3 2" xfId="35066" xr:uid="{BEA0B6C5-CEC2-4626-8EE8-9002BF196882}"/>
    <cellStyle name="แสดงผล 3 3 3 2 2" xfId="35067" xr:uid="{E2E8B83D-8E48-4A3A-BAD0-06876F240B8D}"/>
    <cellStyle name="แสดงผล 3 3 3 2 3" xfId="35068" xr:uid="{7ECE4E52-DA31-4BC7-BF36-17AA63F50BB3}"/>
    <cellStyle name="แสดงผล 3 3 3 3" xfId="35069" xr:uid="{5C608A75-835C-4833-ACF1-490A695DBF04}"/>
    <cellStyle name="แสดงผล 3 3 3 4" xfId="35070" xr:uid="{848380DD-CBBA-44C0-973A-FED521A56430}"/>
    <cellStyle name="แสดงผล 3 3 4" xfId="35071" xr:uid="{7525C48E-55DB-496E-B73D-63DAF09AADE8}"/>
    <cellStyle name="แสดงผล 3 3 4 2" xfId="35072" xr:uid="{51D323E5-6D18-475A-BABD-C319625FD7E9}"/>
    <cellStyle name="แสดงผล 3 3 4 2 2" xfId="35073" xr:uid="{0776BC5C-644A-4BB2-8FCF-21B14015F24D}"/>
    <cellStyle name="แสดงผล 3 3 4 2 3" xfId="35074" xr:uid="{D6A04EE9-2CD4-4F61-9957-C958CDABE0A8}"/>
    <cellStyle name="แสดงผล 3 3 4 3" xfId="35075" xr:uid="{1B468C79-B3D6-4524-860C-21D58B822172}"/>
    <cellStyle name="แสดงผล 3 3 4 4" xfId="35076" xr:uid="{1CB34686-9DA4-4D7A-8843-135D580EFCAE}"/>
    <cellStyle name="แสดงผล 3 3 5" xfId="35077" xr:uid="{747DFFDD-5467-4D7E-8782-415D46020284}"/>
    <cellStyle name="แสดงผล 3 3 5 2" xfId="35078" xr:uid="{085F59CD-7ED7-44AB-91A5-4F5FCCDF515D}"/>
    <cellStyle name="แสดงผล 3 3 5 2 2" xfId="35079" xr:uid="{69B6A032-924F-48BE-B970-43646BA2B86B}"/>
    <cellStyle name="แสดงผล 3 3 5 2 3" xfId="35080" xr:uid="{A3F6127B-E1F0-4425-982A-2EDE804E6E75}"/>
    <cellStyle name="แสดงผล 3 3 5 3" xfId="35081" xr:uid="{FC6CE45B-AF64-4428-9217-69CD6429C845}"/>
    <cellStyle name="แสดงผล 3 3 5 4" xfId="35082" xr:uid="{F551284E-9A63-4CFD-BBED-357068D3588D}"/>
    <cellStyle name="แสดงผล 3 3 6" xfId="35083" xr:uid="{B14BF681-92A6-41AC-8D9A-DBCDBD8BAF0F}"/>
    <cellStyle name="แสดงผล 3 3 6 2" xfId="35084" xr:uid="{7AEC5B66-FA00-49D4-9584-0F5C072564D8}"/>
    <cellStyle name="แสดงผล 3 3 6 2 2" xfId="35085" xr:uid="{20244619-4971-4D7B-A50E-E263C0C114B1}"/>
    <cellStyle name="แสดงผล 3 3 6 2 3" xfId="35086" xr:uid="{57DEC0E4-F0AE-42C4-9770-18127987CDA8}"/>
    <cellStyle name="แสดงผล 3 3 6 3" xfId="35087" xr:uid="{0604D8AF-54F4-4E89-845A-1B9898DE9DE3}"/>
    <cellStyle name="แสดงผล 3 3 6 4" xfId="35088" xr:uid="{BFBA9004-D755-4B4B-8B90-96CD822287E4}"/>
    <cellStyle name="แสดงผล 3 3 7" xfId="35089" xr:uid="{E95AF5A7-A978-4323-BF2B-0AF736FC3A2B}"/>
    <cellStyle name="แสดงผล 3 3 7 2" xfId="35090" xr:uid="{42AD67E2-B7A4-4437-862B-A4D0D09EACFC}"/>
    <cellStyle name="แสดงผล 3 3 7 3" xfId="35091" xr:uid="{2D17419F-40FF-4974-B9E4-4E8DBD437487}"/>
    <cellStyle name="แสดงผล 3 3 8" xfId="35092" xr:uid="{1A7C3DC2-4F19-47A1-A21C-FEBC00A4613A}"/>
    <cellStyle name="แสดงผล 3 3 9" xfId="35093" xr:uid="{82F256D1-BA65-414D-A3E2-4B30D728552D}"/>
    <cellStyle name="แสดงผล 3 4" xfId="35094" xr:uid="{4BEF1786-6F39-4138-9D00-CE42DF18274A}"/>
    <cellStyle name="แสดงผล 3 4 2" xfId="35095" xr:uid="{2545CBEA-6FE4-46E6-AD03-73EEB1E85283}"/>
    <cellStyle name="แสดงผล 3 4 2 2" xfId="35096" xr:uid="{AB3F7E57-0D5F-477B-A7D9-9882434CB96B}"/>
    <cellStyle name="แสดงผล 3 4 2 2 2" xfId="35097" xr:uid="{EEC7670F-73CA-4EAF-B438-3F277BCB5E0A}"/>
    <cellStyle name="แสดงผล 3 4 2 2 3" xfId="35098" xr:uid="{73566911-14A5-4ABD-AC36-744CBBA3AE07}"/>
    <cellStyle name="แสดงผล 3 4 2 3" xfId="35099" xr:uid="{1F99F204-692D-4C35-BE5B-8F7EE489FAB3}"/>
    <cellStyle name="แสดงผล 3 4 2 4" xfId="35100" xr:uid="{F7649C0B-084A-45FD-BAF1-557F70B5F505}"/>
    <cellStyle name="แสดงผล 3 4 3" xfId="35101" xr:uid="{27CC1A6A-9074-4108-A39E-870C7369C0DC}"/>
    <cellStyle name="แสดงผล 3 4 3 2" xfId="35102" xr:uid="{294CFDFA-7353-4C4C-84A2-72299169E529}"/>
    <cellStyle name="แสดงผล 3 4 3 2 2" xfId="35103" xr:uid="{E87729C1-141A-4FEE-8BD0-1CD3424FDCAE}"/>
    <cellStyle name="แสดงผล 3 4 3 2 3" xfId="35104" xr:uid="{7EC0673B-87B5-4D15-BA74-38AE8827C3FB}"/>
    <cellStyle name="แสดงผล 3 4 3 3" xfId="35105" xr:uid="{FFFB9388-F640-440F-B69C-391C719F8983}"/>
    <cellStyle name="แสดงผล 3 4 3 4" xfId="35106" xr:uid="{DA3D9876-1B2C-4DA6-B754-BE5030CD4645}"/>
    <cellStyle name="แสดงผล 3 4 4" xfId="35107" xr:uid="{3BFB6F14-94CD-4DDE-BD70-822BCACE6671}"/>
    <cellStyle name="แสดงผล 3 4 4 2" xfId="35108" xr:uid="{203F3380-DD82-4B48-85D7-E7A38EABC45B}"/>
    <cellStyle name="แสดงผล 3 4 4 2 2" xfId="35109" xr:uid="{EA542493-2F03-47BC-B693-4F934B1ED4C7}"/>
    <cellStyle name="แสดงผล 3 4 4 2 3" xfId="35110" xr:uid="{E0783352-2E4C-4CCE-B9B4-49D539F8C03A}"/>
    <cellStyle name="แสดงผล 3 4 4 3" xfId="35111" xr:uid="{3471263C-A1A3-4450-87FD-B49BE6B5FCE3}"/>
    <cellStyle name="แสดงผล 3 4 4 4" xfId="35112" xr:uid="{D5AA83C3-6479-4A57-B84F-025E0A22DE62}"/>
    <cellStyle name="แสดงผล 3 4 5" xfId="35113" xr:uid="{BC8895BF-7676-41C1-B7F1-84554802715F}"/>
    <cellStyle name="แสดงผล 3 4 5 2" xfId="35114" xr:uid="{A84BED21-041D-4579-9E9E-7D444C212BC1}"/>
    <cellStyle name="แสดงผล 3 4 5 2 2" xfId="35115" xr:uid="{1C6F29EA-FCE1-4087-A70F-EE33407F9398}"/>
    <cellStyle name="แสดงผล 3 4 5 2 3" xfId="35116" xr:uid="{2547B99C-E506-4DA9-BA66-4F4C5EA782CB}"/>
    <cellStyle name="แสดงผล 3 4 5 3" xfId="35117" xr:uid="{43E3C948-2B9D-422D-AA13-9CAEE1F3A7DE}"/>
    <cellStyle name="แสดงผล 3 4 5 4" xfId="35118" xr:uid="{ECF34868-D035-4714-80BD-FE5CFAC6B2BF}"/>
    <cellStyle name="แสดงผล 3 4 6" xfId="35119" xr:uid="{BD907598-ABC0-448C-9857-4101A06980D7}"/>
    <cellStyle name="แสดงผล 3 4 6 2" xfId="35120" xr:uid="{37FA9BAC-A65A-496B-8F25-374FF0F059BC}"/>
    <cellStyle name="แสดงผล 3 4 6 2 2" xfId="35121" xr:uid="{D3682397-0759-46EC-BACD-AD21996ECC52}"/>
    <cellStyle name="แสดงผล 3 4 6 2 3" xfId="35122" xr:uid="{E1F024AC-AAED-48A7-BEF6-3EC78198166C}"/>
    <cellStyle name="แสดงผล 3 4 6 3" xfId="35123" xr:uid="{AE9E3550-ADEA-4FCB-8610-42DE0E15B725}"/>
    <cellStyle name="แสดงผล 3 4 6 4" xfId="35124" xr:uid="{B3E821CD-E5D6-4E39-BA09-5B25EFDA54D7}"/>
    <cellStyle name="แสดงผล 3 4 7" xfId="35125" xr:uid="{5AE386DA-7D64-49EA-9732-9B6CDBFFB27D}"/>
    <cellStyle name="แสดงผล 3 4 7 2" xfId="35126" xr:uid="{01513563-D628-4908-A65F-4046C9263929}"/>
    <cellStyle name="แสดงผล 3 4 7 3" xfId="35127" xr:uid="{70FC985A-76E1-4D70-BD5E-408F83943636}"/>
    <cellStyle name="แสดงผล 3 4 8" xfId="35128" xr:uid="{8F19EED9-E906-4B19-B157-E4C453091C3E}"/>
    <cellStyle name="แสดงผล 3 4 9" xfId="35129" xr:uid="{B255FC63-2A06-441C-83A1-78B3A8838AED}"/>
    <cellStyle name="แสดงผล 3 5" xfId="35130" xr:uid="{01A6F2D7-81C6-49CF-BF69-206AF659BAF8}"/>
    <cellStyle name="แสดงผล 3 5 2" xfId="35131" xr:uid="{3F513F41-D465-4CDE-9E57-98B7B001771A}"/>
    <cellStyle name="แสดงผล 3 5 2 2" xfId="35132" xr:uid="{43F3644F-082C-40AB-89C2-BDC4669947A5}"/>
    <cellStyle name="แสดงผล 3 5 2 2 2" xfId="35133" xr:uid="{24D6CCDA-AEDF-44C1-9AC1-52C77D3B2E2E}"/>
    <cellStyle name="แสดงผล 3 5 2 2 3" xfId="35134" xr:uid="{E249D12D-7C1E-4D3A-B78D-4E5359090A88}"/>
    <cellStyle name="แสดงผล 3 5 2 3" xfId="35135" xr:uid="{70DE3A8C-3870-494C-9473-36449A02F26F}"/>
    <cellStyle name="แสดงผล 3 5 2 4" xfId="35136" xr:uid="{62548F63-1B9D-4DFE-8203-973ED8DD6467}"/>
    <cellStyle name="แสดงผล 3 5 3" xfId="35137" xr:uid="{049089C1-5BC1-427D-B786-4167882C16FB}"/>
    <cellStyle name="แสดงผล 3 5 3 2" xfId="35138" xr:uid="{2FA6269B-35EC-4F03-B7FF-D9DE08E2EB7C}"/>
    <cellStyle name="แสดงผล 3 5 3 2 2" xfId="35139" xr:uid="{999FA81A-6C3F-4333-8525-9F3959DC77A6}"/>
    <cellStyle name="แสดงผล 3 5 3 2 3" xfId="35140" xr:uid="{F36231C1-C9A1-412A-AACE-BBE73CDA0902}"/>
    <cellStyle name="แสดงผล 3 5 3 3" xfId="35141" xr:uid="{6C155765-72B6-42E9-B83F-FF481C51DA56}"/>
    <cellStyle name="แสดงผล 3 5 3 4" xfId="35142" xr:uid="{339B8C48-8FF7-4746-AE99-B04071EF12CB}"/>
    <cellStyle name="แสดงผล 3 5 4" xfId="35143" xr:uid="{613B0216-84BB-4B80-B07B-429C5E18C440}"/>
    <cellStyle name="แสดงผล 3 5 4 2" xfId="35144" xr:uid="{5CA139F3-C3FB-4B63-955B-9A791F5DA252}"/>
    <cellStyle name="แสดงผล 3 5 4 2 2" xfId="35145" xr:uid="{D51DC6C5-7884-4D67-B677-7C452FA8A5C4}"/>
    <cellStyle name="แสดงผล 3 5 4 2 3" xfId="35146" xr:uid="{452FAC36-6494-4B62-9064-C8DE3E994A3B}"/>
    <cellStyle name="แสดงผล 3 5 4 3" xfId="35147" xr:uid="{CA40D094-A7D5-40D5-B938-86B454ECFEE3}"/>
    <cellStyle name="แสดงผล 3 5 4 4" xfId="35148" xr:uid="{2A2584C1-99CC-45CE-9259-92FD27838DF4}"/>
    <cellStyle name="แสดงผล 3 5 5" xfId="35149" xr:uid="{AD841D9A-52BB-4099-8B1F-638440A71DC9}"/>
    <cellStyle name="แสดงผล 3 5 5 2" xfId="35150" xr:uid="{CFD02B83-955E-485F-8D9B-81B8B5754A29}"/>
    <cellStyle name="แสดงผล 3 5 5 2 2" xfId="35151" xr:uid="{AF9A2C41-05D3-4678-A520-5D2B9BAF7CD7}"/>
    <cellStyle name="แสดงผล 3 5 5 2 3" xfId="35152" xr:uid="{EBDB7FF6-7DAA-4F15-AACA-81C4C1A454E2}"/>
    <cellStyle name="แสดงผล 3 5 5 3" xfId="35153" xr:uid="{2942B2B8-823A-4E19-9A93-5A48914350BE}"/>
    <cellStyle name="แสดงผล 3 5 5 4" xfId="35154" xr:uid="{DA022E1B-4103-4A57-A157-06A3EEE373DF}"/>
    <cellStyle name="แสดงผล 3 5 6" xfId="35155" xr:uid="{A7F2EF54-4CEE-492D-B8DC-034886F2C5FD}"/>
    <cellStyle name="แสดงผล 3 5 6 2" xfId="35156" xr:uid="{DF803256-56F3-41A8-89E4-4012E3CF6A01}"/>
    <cellStyle name="แสดงผล 3 5 6 2 2" xfId="35157" xr:uid="{1F185C79-2F8D-4A33-A8EB-A6E3FA0DB963}"/>
    <cellStyle name="แสดงผล 3 5 6 2 3" xfId="35158" xr:uid="{6B21A14E-47C2-4F5F-8E60-15F8BB739441}"/>
    <cellStyle name="แสดงผล 3 5 6 3" xfId="35159" xr:uid="{86450B11-8860-4477-90E1-B182342D4638}"/>
    <cellStyle name="แสดงผล 3 5 6 4" xfId="35160" xr:uid="{C650F6E6-B1FF-4FE7-836A-0B6DB40E3BC2}"/>
    <cellStyle name="แสดงผล 3 5 7" xfId="35161" xr:uid="{DEC66DA8-BEE0-4A09-BE73-68249AD48313}"/>
    <cellStyle name="แสดงผล 3 5 7 2" xfId="35162" xr:uid="{532310E9-A870-455F-9499-B27ADA22CBF3}"/>
    <cellStyle name="แสดงผล 3 5 7 3" xfId="35163" xr:uid="{B7EF0AB7-80DB-4948-96B0-D48E2442B37D}"/>
    <cellStyle name="แสดงผล 3 5 8" xfId="35164" xr:uid="{53C53F34-FE20-4137-8212-F6124AA21B05}"/>
    <cellStyle name="แสดงผล 3 5 9" xfId="35165" xr:uid="{6E87A183-4847-46B2-ADF7-4DF7407DCF67}"/>
    <cellStyle name="แสดงผล 3 6" xfId="35166" xr:uid="{A3BC50AA-810E-4786-8A4D-FD3A402F686A}"/>
    <cellStyle name="แสดงผล 3 6 2" xfId="35167" xr:uid="{83B46DB7-DDD1-4170-A0B6-7C9681E8760E}"/>
    <cellStyle name="แสดงผล 3 6 2 2" xfId="35168" xr:uid="{A11BCD1D-9096-4932-A051-17BD23DEC0C5}"/>
    <cellStyle name="แสดงผล 3 6 2 2 2" xfId="35169" xr:uid="{5E36F676-C1F0-43BA-8F5E-0AD724BE7718}"/>
    <cellStyle name="แสดงผล 3 6 2 2 3" xfId="35170" xr:uid="{5B4A7065-B2A1-473F-9411-A2E8D038045A}"/>
    <cellStyle name="แสดงผล 3 6 2 3" xfId="35171" xr:uid="{8395093A-AAA8-465B-B78C-AB45962D2BAB}"/>
    <cellStyle name="แสดงผล 3 6 2 4" xfId="35172" xr:uid="{5513D4B2-5DB7-4C44-906C-BC70CB0EA802}"/>
    <cellStyle name="แสดงผล 3 6 3" xfId="35173" xr:uid="{FB048C05-9974-41BC-B3EB-3CB3F418A427}"/>
    <cellStyle name="แสดงผล 3 6 3 2" xfId="35174" xr:uid="{C7445852-BD19-4998-886A-8D170F6CC566}"/>
    <cellStyle name="แสดงผล 3 6 3 2 2" xfId="35175" xr:uid="{67C57042-7B0F-4A4F-864A-E7A844704915}"/>
    <cellStyle name="แสดงผล 3 6 3 2 3" xfId="35176" xr:uid="{BEE78BD5-F362-4D9C-B67F-D7E4C548EA93}"/>
    <cellStyle name="แสดงผล 3 6 3 3" xfId="35177" xr:uid="{143FFDC7-3078-423E-BE49-74E9BCFD58B8}"/>
    <cellStyle name="แสดงผล 3 6 3 4" xfId="35178" xr:uid="{76297C89-61C9-4446-9FEE-F1052ABA3501}"/>
    <cellStyle name="แสดงผล 3 6 4" xfId="35179" xr:uid="{C42B7C29-F985-434D-BBAD-5FBA4D155566}"/>
    <cellStyle name="แสดงผล 3 6 4 2" xfId="35180" xr:uid="{C016BCA9-B68A-436C-973D-3C49E14EB058}"/>
    <cellStyle name="แสดงผล 3 6 4 2 2" xfId="35181" xr:uid="{A4A0893C-DD37-4382-A9D6-B23536FD3F04}"/>
    <cellStyle name="แสดงผล 3 6 4 2 3" xfId="35182" xr:uid="{BF2F53F0-BFB4-41D6-A88D-9EBB975AEB61}"/>
    <cellStyle name="แสดงผล 3 6 4 3" xfId="35183" xr:uid="{2BF317D9-ADB0-44CB-BD98-B6C6E0375AC5}"/>
    <cellStyle name="แสดงผล 3 6 4 4" xfId="35184" xr:uid="{CCB4570F-2127-4E11-BC9D-3BA7F948ED32}"/>
    <cellStyle name="แสดงผล 3 6 5" xfId="35185" xr:uid="{A226784B-B197-49B1-AF55-05E7468D4E5D}"/>
    <cellStyle name="แสดงผล 3 6 5 2" xfId="35186" xr:uid="{AFE15E92-CDB9-4606-8ABF-E3A5A6971DDC}"/>
    <cellStyle name="แสดงผล 3 6 5 2 2" xfId="35187" xr:uid="{26F5F91C-650F-49B2-81FA-9589BD8636C7}"/>
    <cellStyle name="แสดงผล 3 6 5 2 3" xfId="35188" xr:uid="{DE3D7540-3291-4C11-81C0-202E675EEB0E}"/>
    <cellStyle name="แสดงผล 3 6 5 3" xfId="35189" xr:uid="{4C1C4593-C69C-4282-A3DB-CE11FFB9F219}"/>
    <cellStyle name="แสดงผล 3 6 5 4" xfId="35190" xr:uid="{0C2F2F66-8318-48F1-B054-C3AEA79C63DD}"/>
    <cellStyle name="แสดงผล 3 6 6" xfId="35191" xr:uid="{A1ED14E5-887D-4315-9AEE-53FB7A1EAA54}"/>
    <cellStyle name="แสดงผล 3 6 6 2" xfId="35192" xr:uid="{97C70424-4000-4453-AC0D-798F76611276}"/>
    <cellStyle name="แสดงผล 3 6 6 2 2" xfId="35193" xr:uid="{12C3259A-A793-4B7B-9CA8-F8A164FCB59D}"/>
    <cellStyle name="แสดงผล 3 6 6 2 3" xfId="35194" xr:uid="{84148181-DE36-4C77-BF21-5636C7FAC062}"/>
    <cellStyle name="แสดงผล 3 6 6 3" xfId="35195" xr:uid="{D0095AB7-40F3-4EA7-B56A-D38BBD9DB221}"/>
    <cellStyle name="แสดงผล 3 6 6 4" xfId="35196" xr:uid="{7EE07E95-D39A-41B1-8B65-1301427D5549}"/>
    <cellStyle name="แสดงผล 3 6 7" xfId="35197" xr:uid="{7664BD1A-BC7A-474A-9FCA-2E93858BE25B}"/>
    <cellStyle name="แสดงผล 3 6 7 2" xfId="35198" xr:uid="{F60854C7-8901-45DB-ADB7-24C13A71430C}"/>
    <cellStyle name="แสดงผล 3 6 7 3" xfId="35199" xr:uid="{8819CD31-4928-417B-AA77-AC1AA6B17DE2}"/>
    <cellStyle name="แสดงผล 3 6 8" xfId="35200" xr:uid="{46D8BABC-6619-459B-A5AE-59358BD513CA}"/>
    <cellStyle name="แสดงผล 3 6 9" xfId="35201" xr:uid="{CA74C0FE-9315-4874-9BF3-D7267E253262}"/>
    <cellStyle name="แสดงผล 3 7" xfId="35202" xr:uid="{63E2A9F1-5D71-4464-9646-F38A821EC657}"/>
    <cellStyle name="แสดงผล 3 7 2" xfId="35203" xr:uid="{B9C82EC1-89F7-4B1C-A2DA-83D8E6362124}"/>
    <cellStyle name="แสดงผล 3 7 2 2" xfId="35204" xr:uid="{6DEA0165-590A-4AED-A234-6B707CB29ACB}"/>
    <cellStyle name="แสดงผล 3 7 2 2 2" xfId="35205" xr:uid="{6907C6DA-B586-43E8-918A-406898773DBF}"/>
    <cellStyle name="แสดงผล 3 7 2 2 3" xfId="35206" xr:uid="{5F16F7E1-2C53-47D9-A883-4A002CEA7E8D}"/>
    <cellStyle name="แสดงผล 3 7 2 3" xfId="35207" xr:uid="{8200F147-F9F4-487D-B9B4-3CB9F954EF16}"/>
    <cellStyle name="แสดงผล 3 7 2 4" xfId="35208" xr:uid="{DBAB1C08-16C4-46D9-9B8F-B0DA2C88006F}"/>
    <cellStyle name="แสดงผล 3 7 3" xfId="35209" xr:uid="{AC3D4708-DDE7-4CEA-9E75-CB6D78921C68}"/>
    <cellStyle name="แสดงผล 3 7 3 2" xfId="35210" xr:uid="{1901524A-9D70-401E-A928-593765D72369}"/>
    <cellStyle name="แสดงผล 3 7 3 2 2" xfId="35211" xr:uid="{94135891-43E6-4CF5-A3D1-A7AF1CB45D2F}"/>
    <cellStyle name="แสดงผล 3 7 3 2 3" xfId="35212" xr:uid="{10C4F544-800A-4141-9579-58A1EE8EB140}"/>
    <cellStyle name="แสดงผล 3 7 3 3" xfId="35213" xr:uid="{A1FF047B-3A1E-4693-931A-26AB9E8A6D7F}"/>
    <cellStyle name="แสดงผล 3 7 3 4" xfId="35214" xr:uid="{5B54E7E3-8832-46EF-B597-74CCC4FE869C}"/>
    <cellStyle name="แสดงผล 3 7 4" xfId="35215" xr:uid="{FED6CC8E-15CE-4C0A-AD8C-59D3A463FCD7}"/>
    <cellStyle name="แสดงผล 3 7 4 2" xfId="35216" xr:uid="{0E908E00-E6DC-4579-8AEE-2679C9BC0518}"/>
    <cellStyle name="แสดงผล 3 7 4 2 2" xfId="35217" xr:uid="{9221DDC9-0A1A-48C5-B126-1C5134F552DD}"/>
    <cellStyle name="แสดงผล 3 7 4 2 3" xfId="35218" xr:uid="{1186CDAD-E6D0-439A-B900-2F73F4035F82}"/>
    <cellStyle name="แสดงผล 3 7 4 3" xfId="35219" xr:uid="{BC121D7A-CD7F-4E65-82E8-943124660D7D}"/>
    <cellStyle name="แสดงผล 3 7 4 4" xfId="35220" xr:uid="{FF0D35C1-7818-44E9-975A-465EA413DCF4}"/>
    <cellStyle name="แสดงผล 3 7 5" xfId="35221" xr:uid="{5D9432FB-3D4C-4694-B704-2137B0A2703B}"/>
    <cellStyle name="แสดงผล 3 7 5 2" xfId="35222" xr:uid="{6B10898E-5E14-4296-9A1B-29C704088B10}"/>
    <cellStyle name="แสดงผล 3 7 5 2 2" xfId="35223" xr:uid="{192E71FD-415F-45BD-9709-9FB38C0E748E}"/>
    <cellStyle name="แสดงผล 3 7 5 2 3" xfId="35224" xr:uid="{4232D3FE-2861-4D41-BA09-D9A57EFCB094}"/>
    <cellStyle name="แสดงผล 3 7 5 3" xfId="35225" xr:uid="{C23AA250-D286-4453-BC8E-026B7F4E5635}"/>
    <cellStyle name="แสดงผล 3 7 5 4" xfId="35226" xr:uid="{85EEE138-DE23-4CF3-9FC0-07213014AF50}"/>
    <cellStyle name="แสดงผล 3 7 6" xfId="35227" xr:uid="{185A2843-C1D0-480A-9C2B-004E0F55DFCB}"/>
    <cellStyle name="แสดงผล 3 7 6 2" xfId="35228" xr:uid="{61B7E463-913C-4A04-A6E9-3ADA9A2C2726}"/>
    <cellStyle name="แสดงผล 3 7 6 2 2" xfId="35229" xr:uid="{0DC064F8-1968-47E5-8720-397727A0D56C}"/>
    <cellStyle name="แสดงผล 3 7 6 2 3" xfId="35230" xr:uid="{70609526-203D-40F8-A295-30153D8C5784}"/>
    <cellStyle name="แสดงผล 3 7 6 3" xfId="35231" xr:uid="{881C8151-9967-443F-8EA2-1C5E5B731A78}"/>
    <cellStyle name="แสดงผล 3 7 6 4" xfId="35232" xr:uid="{91CE9CA4-B659-4A61-B778-4C532F1AFF88}"/>
    <cellStyle name="แสดงผล 3 7 7" xfId="35233" xr:uid="{33BCB4FB-9011-41E9-A41C-8DDCBB911CFD}"/>
    <cellStyle name="แสดงผล 3 7 7 2" xfId="35234" xr:uid="{29416D8F-85B4-4CB7-BB3E-681350500E7A}"/>
    <cellStyle name="แสดงผล 3 7 7 3" xfId="35235" xr:uid="{D9C75D69-D257-4747-A4DE-2EEEBC076D14}"/>
    <cellStyle name="แสดงผล 3 7 8" xfId="35236" xr:uid="{2B3E2C7E-FB10-466B-BBFA-D2745AF08893}"/>
    <cellStyle name="แสดงผล 3 7 9" xfId="35237" xr:uid="{5BDED87D-831D-489B-83D5-536C7AC45CB0}"/>
    <cellStyle name="แสดงผล 3 8" xfId="35238" xr:uid="{4F28BC69-EF17-45F6-A0BC-74E53706DC35}"/>
    <cellStyle name="แสดงผล 3 8 2" xfId="35239" xr:uid="{E9F502BF-4754-41AA-882B-3F9541D2D0AF}"/>
    <cellStyle name="แสดงผล 3 8 2 2" xfId="35240" xr:uid="{693AE564-5CA8-4ED1-87CA-39F4521468C8}"/>
    <cellStyle name="แสดงผล 3 8 2 2 2" xfId="35241" xr:uid="{B12C9C20-C149-4FC1-9485-61AB93B3D725}"/>
    <cellStyle name="แสดงผล 3 8 2 2 3" xfId="35242" xr:uid="{9EFEE134-D3E0-4623-8A59-D7A67A3C3412}"/>
    <cellStyle name="แสดงผล 3 8 2 3" xfId="35243" xr:uid="{4F19D3AD-748E-47DD-9542-BE00AD86B4DF}"/>
    <cellStyle name="แสดงผล 3 8 2 4" xfId="35244" xr:uid="{E3D7080B-31A9-4A11-84BD-9AA237E00833}"/>
    <cellStyle name="แสดงผล 3 8 3" xfId="35245" xr:uid="{1D2D439D-47E0-4154-8628-ED0A4999BD02}"/>
    <cellStyle name="แสดงผล 3 8 3 2" xfId="35246" xr:uid="{334A0C20-5F5D-4E2C-A27F-FD574BAE93AA}"/>
    <cellStyle name="แสดงผล 3 8 3 2 2" xfId="35247" xr:uid="{66322633-59DF-4F3C-A5A9-E25D4A188D7B}"/>
    <cellStyle name="แสดงผล 3 8 3 2 3" xfId="35248" xr:uid="{01028B0E-5F3C-4776-9785-BDBFCEADBEF4}"/>
    <cellStyle name="แสดงผล 3 8 3 3" xfId="35249" xr:uid="{5B7A1BD9-831B-43DD-B002-E81F9E2BAE95}"/>
    <cellStyle name="แสดงผล 3 8 3 4" xfId="35250" xr:uid="{36768317-9BEE-421A-8D44-7B9EA0660B58}"/>
    <cellStyle name="แสดงผล 3 8 4" xfId="35251" xr:uid="{0CB18826-E3D4-4454-A767-EE626DAA930E}"/>
    <cellStyle name="แสดงผล 3 8 4 2" xfId="35252" xr:uid="{0179C081-A830-4C5C-84A0-CD49E9D70809}"/>
    <cellStyle name="แสดงผล 3 8 4 2 2" xfId="35253" xr:uid="{1AF4F6F3-57EA-4904-8407-52E79430B266}"/>
    <cellStyle name="แสดงผล 3 8 4 2 3" xfId="35254" xr:uid="{1BA1F415-F1CC-405A-8869-F1814DF9CEF5}"/>
    <cellStyle name="แสดงผล 3 8 4 3" xfId="35255" xr:uid="{BC9875DD-1BDE-45C6-98E9-02C71A550AD3}"/>
    <cellStyle name="แสดงผล 3 8 4 4" xfId="35256" xr:uid="{945AE936-501F-4516-A72B-7076F21BE009}"/>
    <cellStyle name="แสดงผล 3 8 5" xfId="35257" xr:uid="{167AD0D4-394B-4967-A1F1-BDF62597B4C3}"/>
    <cellStyle name="แสดงผล 3 8 5 2" xfId="35258" xr:uid="{754AE622-860E-4633-9E28-59B4A20B8583}"/>
    <cellStyle name="แสดงผล 3 8 5 2 2" xfId="35259" xr:uid="{719D2809-5A4E-45CA-B46D-2296C5F91E17}"/>
    <cellStyle name="แสดงผล 3 8 5 2 3" xfId="35260" xr:uid="{91AE6CC4-775B-493B-9A9A-7667AF508178}"/>
    <cellStyle name="แสดงผล 3 8 5 3" xfId="35261" xr:uid="{FEB5E203-D948-4925-BFB4-DCD822AEA622}"/>
    <cellStyle name="แสดงผล 3 8 5 4" xfId="35262" xr:uid="{D97F94C9-2958-46FF-8BFB-FB0DD0BE2D9D}"/>
    <cellStyle name="แสดงผล 3 8 6" xfId="35263" xr:uid="{92AFF9D6-079C-448E-9A2E-CF333E772D26}"/>
    <cellStyle name="แสดงผล 3 8 6 2" xfId="35264" xr:uid="{6434A0E2-B031-457D-9ECB-B3B732BEEC25}"/>
    <cellStyle name="แสดงผล 3 8 6 2 2" xfId="35265" xr:uid="{93E65534-4CA9-44EB-9040-32D60F1F0592}"/>
    <cellStyle name="แสดงผล 3 8 6 2 3" xfId="35266" xr:uid="{3687D0D5-FF9E-487B-810D-993A355604C6}"/>
    <cellStyle name="แสดงผล 3 8 6 3" xfId="35267" xr:uid="{6531481C-8731-40C3-BCE8-470546A8FBA7}"/>
    <cellStyle name="แสดงผล 3 8 6 4" xfId="35268" xr:uid="{813E27D7-0579-49B1-BE37-D3815777F31E}"/>
    <cellStyle name="แสดงผล 3 8 7" xfId="35269" xr:uid="{EBE9515A-7F4C-4181-BF32-F24290CD24F0}"/>
    <cellStyle name="แสดงผล 3 8 7 2" xfId="35270" xr:uid="{3DFA8646-1CB4-480D-9DD1-32327C8C5634}"/>
    <cellStyle name="แสดงผล 3 8 7 3" xfId="35271" xr:uid="{0AD5C6B7-BDA0-4F83-BED4-A97E7860C745}"/>
    <cellStyle name="แสดงผล 3 8 8" xfId="35272" xr:uid="{D174F525-BD64-43DF-8C76-B6B96E0D14CD}"/>
    <cellStyle name="แสดงผล 3 8 9" xfId="35273" xr:uid="{155C175E-E406-44DE-80FE-DAF67B7C0AAF}"/>
    <cellStyle name="แสดงผล 3 9" xfId="35274" xr:uid="{E2786EA5-60BB-4C36-A699-40E3FA365B4A}"/>
    <cellStyle name="แสดงผล 3 9 2" xfId="35275" xr:uid="{DAF4B4EE-59CA-4DB5-A787-538448910323}"/>
    <cellStyle name="แสดงผล 3 9 2 2" xfId="35276" xr:uid="{23DF404E-563C-465A-A86B-E3D2B9D92D8C}"/>
    <cellStyle name="แสดงผล 3 9 2 2 2" xfId="35277" xr:uid="{F59BC99A-BFDC-4FC8-85A4-43731C402C1A}"/>
    <cellStyle name="แสดงผล 3 9 2 2 3" xfId="35278" xr:uid="{8BC06E63-FCEC-41B5-AF0B-46E31B3D8BA0}"/>
    <cellStyle name="แสดงผล 3 9 2 3" xfId="35279" xr:uid="{1B8D5806-FE25-4B9B-8BE8-8E9B9E858017}"/>
    <cellStyle name="แสดงผล 3 9 2 4" xfId="35280" xr:uid="{BAE4C4CD-8A84-48B8-971A-817EA31BA355}"/>
    <cellStyle name="แสดงผล 3 9 3" xfId="35281" xr:uid="{3112EFAB-F004-4A3C-8D37-D58FFB385AF1}"/>
    <cellStyle name="แสดงผล 3 9 3 2" xfId="35282" xr:uid="{64C15468-C510-4B9A-A602-6EC764040B9E}"/>
    <cellStyle name="แสดงผล 3 9 3 2 2" xfId="35283" xr:uid="{EA27EC70-5A93-4FDF-99B7-42D4FE1C4488}"/>
    <cellStyle name="แสดงผล 3 9 3 2 3" xfId="35284" xr:uid="{42021A62-9703-4C8E-8CF8-7BF2A92B666B}"/>
    <cellStyle name="แสดงผล 3 9 3 3" xfId="35285" xr:uid="{04CC9A32-AD7E-4896-9D90-000545FF9D1C}"/>
    <cellStyle name="แสดงผล 3 9 3 4" xfId="35286" xr:uid="{5292DD4E-857F-467F-98DC-EE44037117F9}"/>
    <cellStyle name="แสดงผล 3 9 4" xfId="35287" xr:uid="{14F2B117-AB76-410E-BB1F-6AA4059034D8}"/>
    <cellStyle name="แสดงผล 3 9 4 2" xfId="35288" xr:uid="{C3F30D29-650F-4202-99AD-62A61FE32857}"/>
    <cellStyle name="แสดงผล 3 9 4 2 2" xfId="35289" xr:uid="{1943DED6-F318-4854-8D85-4C10C51E1170}"/>
    <cellStyle name="แสดงผล 3 9 4 2 3" xfId="35290" xr:uid="{EF54F085-C0E9-43DB-B6EA-818822C531F0}"/>
    <cellStyle name="แสดงผล 3 9 4 3" xfId="35291" xr:uid="{97265DF6-7E7B-4DF4-9277-A5751C4D8812}"/>
    <cellStyle name="แสดงผล 3 9 4 4" xfId="35292" xr:uid="{389C47FE-9DED-4B14-AECA-27E3BDEA3767}"/>
    <cellStyle name="แสดงผล 3 9 5" xfId="35293" xr:uid="{1550CA45-F764-403E-8195-FBA6CA380702}"/>
    <cellStyle name="แสดงผล 3 9 5 2" xfId="35294" xr:uid="{4CBBEB1F-D238-4845-8AD2-917BFA40AF69}"/>
    <cellStyle name="แสดงผล 3 9 5 2 2" xfId="35295" xr:uid="{F51B855E-D3BA-43D3-935F-7F9F44986CC7}"/>
    <cellStyle name="แสดงผล 3 9 5 2 3" xfId="35296" xr:uid="{BF27686C-5B4F-46BA-95A0-553CEAAB2B46}"/>
    <cellStyle name="แสดงผล 3 9 5 3" xfId="35297" xr:uid="{C15B489D-3C8C-44E0-949B-021423036E5B}"/>
    <cellStyle name="แสดงผล 3 9 5 4" xfId="35298" xr:uid="{CEC1B71D-DD8B-4269-9388-C79E1C864D22}"/>
    <cellStyle name="แสดงผล 3 9 6" xfId="35299" xr:uid="{8D029E58-928F-4799-8EC3-A3267467737B}"/>
    <cellStyle name="แสดงผล 3 9 6 2" xfId="35300" xr:uid="{5EE3A891-36E4-4257-8013-FBE0264449FA}"/>
    <cellStyle name="แสดงผล 3 9 6 2 2" xfId="35301" xr:uid="{092C93D9-48A4-438C-87A0-5DA26BA60CF4}"/>
    <cellStyle name="แสดงผล 3 9 6 2 3" xfId="35302" xr:uid="{AF42C445-3500-4D97-8F2A-DF4503E39456}"/>
    <cellStyle name="แสดงผล 3 9 6 3" xfId="35303" xr:uid="{AB60E654-48BC-4538-9B62-7DE8D117C443}"/>
    <cellStyle name="แสดงผล 3 9 6 4" xfId="35304" xr:uid="{434B93CD-459B-429B-8966-CEE7280F8047}"/>
    <cellStyle name="แสดงผล 3 9 7" xfId="35305" xr:uid="{13FE04D4-F99E-42CE-887D-A59D5477467E}"/>
    <cellStyle name="แสดงผล 3 9 7 2" xfId="35306" xr:uid="{D071F9E3-40F4-4ACD-BFC2-7B4114D55B34}"/>
    <cellStyle name="แสดงผล 3 9 7 3" xfId="35307" xr:uid="{97ADD14F-5BA3-481F-8C5B-004A2B311AA0}"/>
    <cellStyle name="แสดงผล 3 9 8" xfId="35308" xr:uid="{B3D3AF6C-ADBC-4CB1-B0AB-5796614DBC1A}"/>
    <cellStyle name="แสดงผล 3 9 9" xfId="35309" xr:uid="{BAD61193-2E3A-4CDD-AE37-14F608248A31}"/>
    <cellStyle name="แสดงผล 30" xfId="35310" xr:uid="{78175ADA-2DA7-4CA4-8ED9-A6A0C8E0CA29}"/>
    <cellStyle name="แสดงผล 4" xfId="4431" xr:uid="{38FF0196-9A9F-42C1-84D9-C48C3EB5E395}"/>
    <cellStyle name="แสดงผล 4 2" xfId="35311" xr:uid="{7DA077B1-AE66-4D4E-B75A-853E18CB795D}"/>
    <cellStyle name="แสดงผล 4 2 2" xfId="35312" xr:uid="{BBCD95A0-0EE8-406E-867B-C12DE7C710E7}"/>
    <cellStyle name="แสดงผล 4 2 2 2" xfId="35313" xr:uid="{46010FD2-86A5-49F7-A623-5654A0F1F77A}"/>
    <cellStyle name="แสดงผล 4 2 2 3" xfId="35314" xr:uid="{24BB2519-D2BE-41B6-B210-6F27F2F89775}"/>
    <cellStyle name="แสดงผล 4 2 3" xfId="35315" xr:uid="{9AD7B241-FE21-436C-B43A-8205D92C66FB}"/>
    <cellStyle name="แสดงผล 4 2 4" xfId="35316" xr:uid="{714B73D5-979D-4093-95DD-64500F612979}"/>
    <cellStyle name="แสดงผล 4 3" xfId="35317" xr:uid="{E07BA2C5-5883-4A33-BF3B-13070EEDBF54}"/>
    <cellStyle name="แสดงผล 4 3 2" xfId="35318" xr:uid="{97A63D1A-7810-4212-A626-5DB14680BFF4}"/>
    <cellStyle name="แสดงผล 4 3 2 2" xfId="35319" xr:uid="{D803766C-9D7F-4974-ABC8-89EBF87CF63B}"/>
    <cellStyle name="แสดงผล 4 3 2 3" xfId="35320" xr:uid="{E96A7AC6-59AA-4BBC-B2FD-113A203372C1}"/>
    <cellStyle name="แสดงผล 4 3 3" xfId="35321" xr:uid="{9EFF796E-5528-4DE6-A510-CA154574ABB4}"/>
    <cellStyle name="แสดงผล 4 3 4" xfId="35322" xr:uid="{27891FDD-67D2-42D3-91CB-9ECC0591DCE8}"/>
    <cellStyle name="แสดงผล 4 4" xfId="35323" xr:uid="{2EA92E4E-CF83-4F4D-973B-66FA7E1AB0E7}"/>
    <cellStyle name="แสดงผล 4 4 2" xfId="35324" xr:uid="{00E54BA8-5FE9-40B8-8761-36150F3E6F13}"/>
    <cellStyle name="แสดงผล 4 4 2 2" xfId="35325" xr:uid="{B60D1934-B584-4CAB-B5A6-80B9C31989DC}"/>
    <cellStyle name="แสดงผล 4 4 2 3" xfId="35326" xr:uid="{28CD635C-5648-4966-9579-08F3D93F5973}"/>
    <cellStyle name="แสดงผล 4 4 3" xfId="35327" xr:uid="{32C1979F-1203-4CBA-AF0B-0B79F27ECBC5}"/>
    <cellStyle name="แสดงผล 4 4 4" xfId="35328" xr:uid="{ADD80347-70A6-448A-8182-0F1EA3A86ACD}"/>
    <cellStyle name="แสดงผล 4 5" xfId="35329" xr:uid="{27FA47FA-3C34-45D4-BD12-8922683F4D98}"/>
    <cellStyle name="แสดงผล 4 5 2" xfId="35330" xr:uid="{3E4777F6-A88D-4B88-BD5F-B06779FA4E58}"/>
    <cellStyle name="แสดงผล 4 5 2 2" xfId="35331" xr:uid="{E3896626-86E9-4964-BA72-0117D28AFD6C}"/>
    <cellStyle name="แสดงผล 4 5 2 3" xfId="35332" xr:uid="{F28B073A-EE43-46CC-BA02-98F22C9E06A3}"/>
    <cellStyle name="แสดงผล 4 5 3" xfId="35333" xr:uid="{C31E74FD-5E5D-41CC-B040-83AF57C734AB}"/>
    <cellStyle name="แสดงผล 4 5 4" xfId="35334" xr:uid="{5898B972-16B0-4DC0-B6AC-6FCAEDFB45C1}"/>
    <cellStyle name="แสดงผล 4 6" xfId="35335" xr:uid="{4BA07969-5D79-489C-8706-86A6B65987AE}"/>
    <cellStyle name="แสดงผล 4 6 2" xfId="35336" xr:uid="{01247D30-940C-4D10-9EAF-A9F3A681736A}"/>
    <cellStyle name="แสดงผล 4 6 2 2" xfId="35337" xr:uid="{6B82A624-2F44-453A-AFD4-3587933367AE}"/>
    <cellStyle name="แสดงผล 4 6 2 3" xfId="35338" xr:uid="{50BE5360-4888-4FE8-BB26-5224BF29CDB0}"/>
    <cellStyle name="แสดงผล 4 6 3" xfId="35339" xr:uid="{37F62BD8-D3E3-4D67-B275-231F0A2B8F4E}"/>
    <cellStyle name="แสดงผล 4 6 4" xfId="35340" xr:uid="{755F04BF-E193-4D0F-B1AC-AAF562A94F14}"/>
    <cellStyle name="แสดงผล 4 7" xfId="35341" xr:uid="{599D9468-8312-4AFC-910C-AC7135BED84C}"/>
    <cellStyle name="แสดงผล 4 7 2" xfId="35342" xr:uid="{A854D5CD-793F-429A-AA35-1CC887A3FB30}"/>
    <cellStyle name="แสดงผล 4 7 3" xfId="35343" xr:uid="{4D4DFBFF-3D37-4C14-A6AD-1B63868DF44D}"/>
    <cellStyle name="แสดงผล 4 8" xfId="35344" xr:uid="{31B0441C-57E6-4DB9-AA37-BDF332B7D005}"/>
    <cellStyle name="แสดงผล 4 9" xfId="35345" xr:uid="{1DF0DDBB-619A-4366-AF29-CA0FD5B0538F}"/>
    <cellStyle name="แสดงผล 5" xfId="4432" xr:uid="{2D4DBB4B-513A-4AEC-8DD5-8F2800FE0E78}"/>
    <cellStyle name="แสดงผล 5 2" xfId="35346" xr:uid="{4C206349-3C65-457E-8B50-C6084A566525}"/>
    <cellStyle name="แสดงผล 5 2 2" xfId="35347" xr:uid="{A2866DDD-2768-4435-899B-C1FEC5F7B1F7}"/>
    <cellStyle name="แสดงผล 5 2 2 2" xfId="35348" xr:uid="{7E781DBA-4D80-4234-8733-36D97D1CD6E9}"/>
    <cellStyle name="แสดงผล 5 2 2 3" xfId="35349" xr:uid="{8DDA6A2D-F6C1-4672-BC9F-430F4BDD77F3}"/>
    <cellStyle name="แสดงผล 5 2 3" xfId="35350" xr:uid="{3BCBC460-89C0-4D33-89B7-E8A7653FB3A5}"/>
    <cellStyle name="แสดงผล 5 2 4" xfId="35351" xr:uid="{056FA6BD-AAD5-443D-B72C-0DAB80F929A8}"/>
    <cellStyle name="แสดงผล 5 3" xfId="35352" xr:uid="{E7EE27C1-C2DD-4050-9964-8E0A6121987B}"/>
    <cellStyle name="แสดงผล 5 3 2" xfId="35353" xr:uid="{ACB1952B-EEE5-4C47-802C-A6C1897B4AD5}"/>
    <cellStyle name="แสดงผล 5 3 2 2" xfId="35354" xr:uid="{4A3C56DF-0BA3-4F40-A370-EA0E776ABBAC}"/>
    <cellStyle name="แสดงผล 5 3 2 3" xfId="35355" xr:uid="{481161FF-9969-4E0E-BA91-E8A3871EA2E5}"/>
    <cellStyle name="แสดงผล 5 3 3" xfId="35356" xr:uid="{CB303F7B-A9E9-4C6D-80BC-34ECCBAA086C}"/>
    <cellStyle name="แสดงผล 5 3 4" xfId="35357" xr:uid="{A1B6B60D-1955-42A6-9EE2-96E0CC03FE98}"/>
    <cellStyle name="แสดงผล 5 4" xfId="35358" xr:uid="{87C3E501-A3DC-44C4-8BE0-2B6AD16A8C2C}"/>
    <cellStyle name="แสดงผล 5 4 2" xfId="35359" xr:uid="{6876B4DE-F586-49C2-AAF5-91B867D16A0E}"/>
    <cellStyle name="แสดงผล 5 4 2 2" xfId="35360" xr:uid="{424AB763-A485-45D4-9119-8021F8EFD5EF}"/>
    <cellStyle name="แสดงผล 5 4 2 3" xfId="35361" xr:uid="{2540FCDB-6A13-4E2D-8007-C28C92A15DEE}"/>
    <cellStyle name="แสดงผล 5 4 3" xfId="35362" xr:uid="{BF113D59-AE73-47C9-92D4-42FFDD2905B6}"/>
    <cellStyle name="แสดงผล 5 4 4" xfId="35363" xr:uid="{5475278E-E917-4774-81ED-E26F1B89E8CF}"/>
    <cellStyle name="แสดงผล 5 5" xfId="35364" xr:uid="{2A9B7F05-33A3-481D-AD87-B967F89E3124}"/>
    <cellStyle name="แสดงผล 5 5 2" xfId="35365" xr:uid="{90D742FC-0D91-4F6B-8C6C-CB5A9DAD0606}"/>
    <cellStyle name="แสดงผล 5 5 2 2" xfId="35366" xr:uid="{AC667A53-D17B-4743-BDB3-043121ED90C6}"/>
    <cellStyle name="แสดงผล 5 5 2 3" xfId="35367" xr:uid="{F514B89D-B12D-4E7D-8D65-95E9284817A2}"/>
    <cellStyle name="แสดงผล 5 5 3" xfId="35368" xr:uid="{119E0D7B-9FE2-4EEC-BC9A-8AD371702C20}"/>
    <cellStyle name="แสดงผล 5 5 4" xfId="35369" xr:uid="{BD17A416-3CD3-42EF-8037-F0C76A86FAA5}"/>
    <cellStyle name="แสดงผล 5 6" xfId="35370" xr:uid="{4A643303-AF84-4BAF-AF4C-D7FB80B2D4FF}"/>
    <cellStyle name="แสดงผล 5 6 2" xfId="35371" xr:uid="{3648722A-F434-47DE-A455-FCD285D26FB6}"/>
    <cellStyle name="แสดงผล 5 6 2 2" xfId="35372" xr:uid="{39EFCE72-8C8F-4C96-A66D-8DB20799BE61}"/>
    <cellStyle name="แสดงผล 5 6 2 3" xfId="35373" xr:uid="{2B305666-EA0E-4B3A-868E-98810396DE07}"/>
    <cellStyle name="แสดงผล 5 6 3" xfId="35374" xr:uid="{66D0D5BE-70C5-41B5-9E4B-CDD6D0CABBE3}"/>
    <cellStyle name="แสดงผล 5 6 4" xfId="35375" xr:uid="{8BF2426D-CCBA-40BD-B5B8-54A8FB1B4D0D}"/>
    <cellStyle name="แสดงผล 5 7" xfId="35376" xr:uid="{B104EEF2-A0E2-412F-9A77-1B4936FA6FE6}"/>
    <cellStyle name="แสดงผล 5 7 2" xfId="35377" xr:uid="{43B76EDC-EE70-4691-972B-56A6731788B0}"/>
    <cellStyle name="แสดงผล 5 7 3" xfId="35378" xr:uid="{5333145C-3FA1-44F3-AE5A-DEFF61114083}"/>
    <cellStyle name="แสดงผล 5 8" xfId="35379" xr:uid="{31C38C4D-0865-4264-A1E9-F90EFCC69C9A}"/>
    <cellStyle name="แสดงผล 5 9" xfId="35380" xr:uid="{8010DE74-17C4-45EF-AB67-DDADB3E70FA4}"/>
    <cellStyle name="แสดงผล 6" xfId="35381" xr:uid="{C8904DAD-3E7F-45B9-8685-AD8BBF85CDE8}"/>
    <cellStyle name="แสดงผล 6 2" xfId="35382" xr:uid="{EDB55150-C420-4742-8A8B-70D5191A25B9}"/>
    <cellStyle name="แสดงผล 6 2 2" xfId="35383" xr:uid="{28899CA3-C257-4ADA-977E-073C54591477}"/>
    <cellStyle name="แสดงผล 6 2 2 2" xfId="35384" xr:uid="{27808515-CC68-402A-AE92-D65CB049E231}"/>
    <cellStyle name="แสดงผล 6 2 2 3" xfId="35385" xr:uid="{A5166A66-1A5A-47D3-B8F5-CE8AA34BF456}"/>
    <cellStyle name="แสดงผล 6 2 3" xfId="35386" xr:uid="{F3CF4D73-F4E2-4A1C-AAB5-DB9E6CC5EB4A}"/>
    <cellStyle name="แสดงผล 6 2 4" xfId="35387" xr:uid="{5CCFDE26-A7D6-4EFB-8A69-C9AB1DD289B2}"/>
    <cellStyle name="แสดงผล 6 3" xfId="35388" xr:uid="{EEA26D91-6349-4AAF-8288-D86ED6A14A2B}"/>
    <cellStyle name="แสดงผล 6 3 2" xfId="35389" xr:uid="{433CCB04-7D96-4BBB-9A77-227DB8661514}"/>
    <cellStyle name="แสดงผล 6 3 2 2" xfId="35390" xr:uid="{2A6AB1E1-2AB8-4D27-BC44-F8EAEE5F0D81}"/>
    <cellStyle name="แสดงผล 6 3 2 3" xfId="35391" xr:uid="{87658840-0840-47D0-BB7D-10E6E8C15340}"/>
    <cellStyle name="แสดงผล 6 3 3" xfId="35392" xr:uid="{4CE7EA50-5F5F-4038-826E-54FDEFC145EF}"/>
    <cellStyle name="แสดงผล 6 3 4" xfId="35393" xr:uid="{FF6C67B0-3A31-4B09-AA9D-12A181126F65}"/>
    <cellStyle name="แสดงผล 6 4" xfId="35394" xr:uid="{7BDE0FEB-99CE-4CFA-9BBB-DCC41A4E7FD6}"/>
    <cellStyle name="แสดงผล 6 4 2" xfId="35395" xr:uid="{9BD1C8FC-90FE-4E77-831E-56AF26AB7D06}"/>
    <cellStyle name="แสดงผล 6 4 2 2" xfId="35396" xr:uid="{ED64200C-6327-4689-B055-E76D1CD5E33E}"/>
    <cellStyle name="แสดงผล 6 4 2 3" xfId="35397" xr:uid="{9A3D2F15-30E5-4EB8-9B4A-F49FFB349228}"/>
    <cellStyle name="แสดงผล 6 4 3" xfId="35398" xr:uid="{D2B4D14B-A7F1-4AA6-8295-A8CB11AD0D40}"/>
    <cellStyle name="แสดงผล 6 4 4" xfId="35399" xr:uid="{4FCE1435-A823-4E0F-A4F8-0847D819A358}"/>
    <cellStyle name="แสดงผล 6 5" xfId="35400" xr:uid="{A10F3EEE-1DA5-4D88-8EF7-D05F009B12C7}"/>
    <cellStyle name="แสดงผล 6 5 2" xfId="35401" xr:uid="{79E16A20-BB06-445E-9A0E-A4F7C5FD455F}"/>
    <cellStyle name="แสดงผล 6 5 2 2" xfId="35402" xr:uid="{6D1BB37E-867F-45EF-AF0A-8A1C1F5CA6EC}"/>
    <cellStyle name="แสดงผล 6 5 2 3" xfId="35403" xr:uid="{82CD7D84-F2D1-4D9A-A354-E1D69C110E9C}"/>
    <cellStyle name="แสดงผล 6 5 3" xfId="35404" xr:uid="{DDB1050F-5938-4F92-B61B-DA97FD971E5F}"/>
    <cellStyle name="แสดงผล 6 5 4" xfId="35405" xr:uid="{C6A4D88B-9439-41EE-95F9-C04A9CD406BC}"/>
    <cellStyle name="แสดงผล 6 6" xfId="35406" xr:uid="{AC68125A-EF07-4ABC-B52D-6E0D7FE2BE57}"/>
    <cellStyle name="แสดงผล 6 6 2" xfId="35407" xr:uid="{95119A0B-CC2D-42FA-B58E-A3249144A244}"/>
    <cellStyle name="แสดงผล 6 6 2 2" xfId="35408" xr:uid="{C6A378BF-84E0-4450-85F5-41988E6EA35A}"/>
    <cellStyle name="แสดงผล 6 6 2 3" xfId="35409" xr:uid="{F7803F27-4D64-4316-9E4C-C1AB8908CE4C}"/>
    <cellStyle name="แสดงผล 6 6 3" xfId="35410" xr:uid="{99AF4281-117D-4286-AEB1-75952C6A7F00}"/>
    <cellStyle name="แสดงผล 6 6 4" xfId="35411" xr:uid="{B899F78B-46E8-498C-BA64-61B4E10F480B}"/>
    <cellStyle name="แสดงผล 6 7" xfId="35412" xr:uid="{F8F655B8-DB17-45CC-9746-5A2B5BF8BC64}"/>
    <cellStyle name="แสดงผล 6 7 2" xfId="35413" xr:uid="{AE466662-3E4F-497E-AA59-4A72E4699223}"/>
    <cellStyle name="แสดงผล 6 7 3" xfId="35414" xr:uid="{49F806C9-AB17-4987-BB6C-9B730338632B}"/>
    <cellStyle name="แสดงผล 6 8" xfId="35415" xr:uid="{6B62AA14-E8B4-4086-92F3-99FB49732085}"/>
    <cellStyle name="แสดงผล 6 9" xfId="35416" xr:uid="{96EC3703-3876-4523-8A53-AA49441F82A6}"/>
    <cellStyle name="แสดงผล 7" xfId="35417" xr:uid="{15377EB7-73A2-44A3-9397-A1FC72A8EF8E}"/>
    <cellStyle name="แสดงผล 7 2" xfId="35418" xr:uid="{3C4A7038-810E-4412-995A-30EFE4D2DBA2}"/>
    <cellStyle name="แสดงผล 7 2 2" xfId="35419" xr:uid="{774051C8-294F-4D8E-898C-DF080B85E7EF}"/>
    <cellStyle name="แสดงผล 7 2 2 2" xfId="35420" xr:uid="{1751113D-71C1-4A4F-B989-626F305190ED}"/>
    <cellStyle name="แสดงผล 7 2 2 3" xfId="35421" xr:uid="{5BDCCAE5-EFD9-47F8-95E9-898567E5758B}"/>
    <cellStyle name="แสดงผล 7 2 3" xfId="35422" xr:uid="{3715982E-DF23-4FB0-B49F-ACFB3BBBBB83}"/>
    <cellStyle name="แสดงผล 7 2 4" xfId="35423" xr:uid="{C6462AB7-F9CD-4741-B318-2C7DD10AEAA0}"/>
    <cellStyle name="แสดงผล 7 3" xfId="35424" xr:uid="{8EC4C8C4-4E98-4E34-8901-7F8F71B58737}"/>
    <cellStyle name="แสดงผล 7 3 2" xfId="35425" xr:uid="{004F96BB-FC56-4777-8DA8-8D135CC6C086}"/>
    <cellStyle name="แสดงผล 7 3 2 2" xfId="35426" xr:uid="{2043CAD4-12C4-44DC-BD99-03D806689AD8}"/>
    <cellStyle name="แสดงผล 7 3 2 3" xfId="35427" xr:uid="{593B1B73-06B6-4DC0-9EEF-9C03AB5EA56E}"/>
    <cellStyle name="แสดงผล 7 3 3" xfId="35428" xr:uid="{CFCD10EE-20E5-4F84-8B49-36A761470DE3}"/>
    <cellStyle name="แสดงผล 7 3 4" xfId="35429" xr:uid="{5698C459-993A-486B-B351-3D70F5401110}"/>
    <cellStyle name="แสดงผล 7 4" xfId="35430" xr:uid="{310B59A1-83C2-4CD3-911B-60D280A09701}"/>
    <cellStyle name="แสดงผล 7 4 2" xfId="35431" xr:uid="{2860C7F5-BA43-4F05-9952-D2BA95BF628D}"/>
    <cellStyle name="แสดงผล 7 4 2 2" xfId="35432" xr:uid="{FCE5C9FE-2509-4C2E-A854-774A9C4890F9}"/>
    <cellStyle name="แสดงผล 7 4 2 3" xfId="35433" xr:uid="{B7198103-7497-432C-8184-AE0D05CF6D27}"/>
    <cellStyle name="แสดงผล 7 4 3" xfId="35434" xr:uid="{27BF92D2-A361-43A6-8F3C-3B2B3C30F35B}"/>
    <cellStyle name="แสดงผล 7 4 4" xfId="35435" xr:uid="{09816884-CE22-4FC8-9BC3-7309DC06B50A}"/>
    <cellStyle name="แสดงผล 7 5" xfId="35436" xr:uid="{666E39DF-E26A-46B4-92E8-1E69DBF5670A}"/>
    <cellStyle name="แสดงผล 7 5 2" xfId="35437" xr:uid="{82705D1E-75EB-4E1F-94B8-B5D0C20586CC}"/>
    <cellStyle name="แสดงผล 7 5 2 2" xfId="35438" xr:uid="{3B098C13-CA3F-4FC1-903D-829B2958C4C4}"/>
    <cellStyle name="แสดงผล 7 5 2 3" xfId="35439" xr:uid="{E99D2533-E3F8-4743-A1E4-D27DE59A2AE3}"/>
    <cellStyle name="แสดงผล 7 5 3" xfId="35440" xr:uid="{F0B58781-CB8C-4656-B595-E3FB87E831DD}"/>
    <cellStyle name="แสดงผล 7 5 4" xfId="35441" xr:uid="{55905CFA-6508-4CC8-951F-31348CE85D03}"/>
    <cellStyle name="แสดงผล 7 6" xfId="35442" xr:uid="{49385B1B-C2EC-45E2-9159-3D2C3B2652BF}"/>
    <cellStyle name="แสดงผล 7 6 2" xfId="35443" xr:uid="{C46242CE-2903-495D-9633-54817509061A}"/>
    <cellStyle name="แสดงผล 7 6 2 2" xfId="35444" xr:uid="{46AA1ECD-206E-48AA-8126-F65DC7B3C4F8}"/>
    <cellStyle name="แสดงผล 7 6 2 3" xfId="35445" xr:uid="{1CBEF2DF-8AD8-4C20-917C-C0B2A3F02982}"/>
    <cellStyle name="แสดงผล 7 6 3" xfId="35446" xr:uid="{31EBE45F-FF27-4CDD-ACAF-A476B6030F60}"/>
    <cellStyle name="แสดงผล 7 6 4" xfId="35447" xr:uid="{EC0630D4-F20A-46BD-AB6C-B64303847318}"/>
    <cellStyle name="แสดงผล 7 7" xfId="35448" xr:uid="{29872885-8FDE-475A-BB38-9B8E054B4103}"/>
    <cellStyle name="แสดงผล 7 7 2" xfId="35449" xr:uid="{6BB38457-F269-4388-AF98-698184A96BCF}"/>
    <cellStyle name="แสดงผล 7 7 3" xfId="35450" xr:uid="{DBA0D04B-63F9-4315-8043-08FC9F90149A}"/>
    <cellStyle name="แสดงผล 7 8" xfId="35451" xr:uid="{810CF778-D633-4905-9072-E69E89BB2406}"/>
    <cellStyle name="แสดงผล 7 9" xfId="35452" xr:uid="{72B9DFBC-785C-4F13-87A6-489475F3C751}"/>
    <cellStyle name="แสดงผล 8" xfId="35453" xr:uid="{9608E751-F373-4EBD-968C-71E634B3FE17}"/>
    <cellStyle name="แสดงผล 8 2" xfId="35454" xr:uid="{9B9A8FA0-9825-49F5-8AA2-4CEE33F33B31}"/>
    <cellStyle name="แสดงผล 8 2 2" xfId="35455" xr:uid="{7456936D-F710-41A5-A83F-2C923CF8E6EC}"/>
    <cellStyle name="แสดงผล 8 2 2 2" xfId="35456" xr:uid="{156C1F73-C589-494F-9F78-BE6C6065098D}"/>
    <cellStyle name="แสดงผล 8 2 2 3" xfId="35457" xr:uid="{7AEBDAFB-76F7-4465-95CA-EEA8AC1D5AE9}"/>
    <cellStyle name="แสดงผล 8 2 3" xfId="35458" xr:uid="{F10739B7-7841-4E38-BD9A-B491976DD309}"/>
    <cellStyle name="แสดงผล 8 2 4" xfId="35459" xr:uid="{BE9378A4-6B0B-449C-9F84-6A90D11101CC}"/>
    <cellStyle name="แสดงผล 8 3" xfId="35460" xr:uid="{26ACA765-C427-4F77-88ED-367FBB5A2D2E}"/>
    <cellStyle name="แสดงผล 8 3 2" xfId="35461" xr:uid="{56077868-CA57-4615-BF13-D5F112B79BD4}"/>
    <cellStyle name="แสดงผล 8 3 2 2" xfId="35462" xr:uid="{4E9F32B7-B3A9-40F6-BAA2-A841442F5A83}"/>
    <cellStyle name="แสดงผล 8 3 2 3" xfId="35463" xr:uid="{3A718D25-3AD8-48B7-9948-F3019E464462}"/>
    <cellStyle name="แสดงผล 8 3 3" xfId="35464" xr:uid="{D25A7CA9-130D-41BB-B6D2-657E5F53729A}"/>
    <cellStyle name="แสดงผล 8 3 4" xfId="35465" xr:uid="{6A1169A7-6F54-4D38-9713-3B729CA46135}"/>
    <cellStyle name="แสดงผล 8 4" xfId="35466" xr:uid="{0A0047B7-5481-47F6-890C-FE0BD78A195B}"/>
    <cellStyle name="แสดงผล 8 4 2" xfId="35467" xr:uid="{EA7AA430-DB7F-42CE-84EB-F9E69348A0DC}"/>
    <cellStyle name="แสดงผล 8 4 2 2" xfId="35468" xr:uid="{5E480FFB-D63B-4D21-A429-5806A8C53AC0}"/>
    <cellStyle name="แสดงผล 8 4 2 3" xfId="35469" xr:uid="{A9B2F2D4-8AAD-4B48-8867-AAEB3D46D137}"/>
    <cellStyle name="แสดงผล 8 4 3" xfId="35470" xr:uid="{2C7FEE7C-6A05-494A-9334-EA7D07F4A80E}"/>
    <cellStyle name="แสดงผล 8 4 4" xfId="35471" xr:uid="{EFADE7B8-69D8-4C33-A510-89BC1282223B}"/>
    <cellStyle name="แสดงผล 8 5" xfId="35472" xr:uid="{FCA8216A-0173-42C1-822C-332034A24B2F}"/>
    <cellStyle name="แสดงผล 8 5 2" xfId="35473" xr:uid="{2C76FD34-3AE2-47BB-A3D2-AFF5D99577A0}"/>
    <cellStyle name="แสดงผล 8 5 2 2" xfId="35474" xr:uid="{D7E2B0BE-F431-4CBF-AA21-A4DC96D4728F}"/>
    <cellStyle name="แสดงผล 8 5 2 3" xfId="35475" xr:uid="{80F397EB-01A7-40AB-AFF2-E2F3CC6D1327}"/>
    <cellStyle name="แสดงผล 8 5 3" xfId="35476" xr:uid="{003F8C6D-6E25-4F2B-B2ED-A4F98F3E6481}"/>
    <cellStyle name="แสดงผล 8 5 4" xfId="35477" xr:uid="{33A789E2-8508-4F46-A29C-66F42DCBF3B6}"/>
    <cellStyle name="แสดงผล 8 6" xfId="35478" xr:uid="{00F5C979-0872-44BB-8652-CADF57A11AB8}"/>
    <cellStyle name="แสดงผล 8 6 2" xfId="35479" xr:uid="{588EA0E9-7F49-49D0-98C2-C61AE89597C6}"/>
    <cellStyle name="แสดงผล 8 6 2 2" xfId="35480" xr:uid="{98354F2E-D4F2-40E9-AD3A-5370AB7179BA}"/>
    <cellStyle name="แสดงผล 8 6 2 3" xfId="35481" xr:uid="{19C0989A-800E-41B5-ACEF-109B122FD598}"/>
    <cellStyle name="แสดงผล 8 6 3" xfId="35482" xr:uid="{F5A86BE0-7A96-466D-A717-290E5D05B3B9}"/>
    <cellStyle name="แสดงผล 8 6 4" xfId="35483" xr:uid="{861ABE6C-DF83-4B60-98BD-F9F961FB150C}"/>
    <cellStyle name="แสดงผล 8 7" xfId="35484" xr:uid="{F28EA072-BDAA-48CF-9795-87476CD59635}"/>
    <cellStyle name="แสดงผล 8 7 2" xfId="35485" xr:uid="{2485C7A1-82DF-4E76-BFDC-46C8CB2C9395}"/>
    <cellStyle name="แสดงผล 8 7 3" xfId="35486" xr:uid="{FCDFE4D5-C004-4258-A65E-09EA8A242A9C}"/>
    <cellStyle name="แสดงผล 8 8" xfId="35487" xr:uid="{F10CF227-AA20-4A01-AD42-22AA3B530D3A}"/>
    <cellStyle name="แสดงผล 8 9" xfId="35488" xr:uid="{33A7B466-FB5D-4327-AD14-911649C5BED4}"/>
    <cellStyle name="แสดงผล 9" xfId="35489" xr:uid="{58DB60E2-E127-4B3E-84B7-952794BA6785}"/>
    <cellStyle name="แสดงผล 9 2" xfId="35490" xr:uid="{F2ABA8EB-8412-4066-9614-2459A8CEB0B5}"/>
    <cellStyle name="แสดงผล 9 2 2" xfId="35491" xr:uid="{D8EDEFD4-3C7C-4EFA-AD94-63197D506DED}"/>
    <cellStyle name="แสดงผล 9 2 2 2" xfId="35492" xr:uid="{BB129490-C5F8-4D95-899E-EEE1D02D2ACD}"/>
    <cellStyle name="แสดงผล 9 2 2 3" xfId="35493" xr:uid="{3915D688-E2A8-4AAA-B719-7382E3715022}"/>
    <cellStyle name="แสดงผล 9 2 3" xfId="35494" xr:uid="{89FA158B-56D3-46AF-BEE2-E5659FBDA4F3}"/>
    <cellStyle name="แสดงผล 9 2 4" xfId="35495" xr:uid="{BA1270BF-B27D-445E-B39B-943CB3461099}"/>
    <cellStyle name="แสดงผล 9 3" xfId="35496" xr:uid="{6802E89E-C8AA-420C-BB09-5647B8278A44}"/>
    <cellStyle name="แสดงผล 9 3 2" xfId="35497" xr:uid="{C49843C9-C5C0-4ECF-851F-C25544288240}"/>
    <cellStyle name="แสดงผล 9 3 2 2" xfId="35498" xr:uid="{91532D6F-C306-4294-A753-B1CC9A568931}"/>
    <cellStyle name="แสดงผล 9 3 2 3" xfId="35499" xr:uid="{B7DFB0D5-FBB6-4C55-97F1-799F9ADA516A}"/>
    <cellStyle name="แสดงผล 9 3 3" xfId="35500" xr:uid="{78C2F1E1-F2F6-4AB5-9107-4E120D3B0FD6}"/>
    <cellStyle name="แสดงผล 9 3 4" xfId="35501" xr:uid="{F3B51DFF-6DDD-4A81-A1A8-911D15D139C7}"/>
    <cellStyle name="แสดงผล 9 4" xfId="35502" xr:uid="{5266B3FF-B1DC-49CF-9A93-A587E3ED1476}"/>
    <cellStyle name="แสดงผล 9 4 2" xfId="35503" xr:uid="{1FCDE176-2FA1-4890-BEFA-0DE8877FF1D5}"/>
    <cellStyle name="แสดงผล 9 4 2 2" xfId="35504" xr:uid="{4A433341-98B4-446A-9CC2-EA7051CF0150}"/>
    <cellStyle name="แสดงผล 9 4 2 3" xfId="35505" xr:uid="{330AB39A-E19B-4A2C-8762-42A5864AA7AC}"/>
    <cellStyle name="แสดงผล 9 4 3" xfId="35506" xr:uid="{554401B4-3A6D-4F81-B898-7278B7453FDD}"/>
    <cellStyle name="แสดงผล 9 4 4" xfId="35507" xr:uid="{3A970798-B920-47E9-A887-7696C1E5EFDB}"/>
    <cellStyle name="แสดงผล 9 5" xfId="35508" xr:uid="{E8260FBB-6720-4CFD-A8DE-B9C42483C6CE}"/>
    <cellStyle name="แสดงผล 9 5 2" xfId="35509" xr:uid="{ABAF462C-C025-4302-BB97-5D6F3E5848FA}"/>
    <cellStyle name="แสดงผล 9 5 2 2" xfId="35510" xr:uid="{2DD2262A-CA88-4AED-B0C8-25FEF3E56085}"/>
    <cellStyle name="แสดงผล 9 5 2 3" xfId="35511" xr:uid="{A0045B53-295F-41CF-9A00-741905BFD907}"/>
    <cellStyle name="แสดงผล 9 5 3" xfId="35512" xr:uid="{D7C9D82E-3E62-4E26-AA7E-AF21D443A355}"/>
    <cellStyle name="แสดงผล 9 5 4" xfId="35513" xr:uid="{DEA865B1-10C5-4A43-987D-3C1909032725}"/>
    <cellStyle name="แสดงผล 9 6" xfId="35514" xr:uid="{DD59EB75-D9A9-4A7E-A916-534F65274B35}"/>
    <cellStyle name="แสดงผล 9 6 2" xfId="35515" xr:uid="{E99BBC79-7A4D-482D-B8E1-A1771A585010}"/>
    <cellStyle name="แสดงผล 9 6 2 2" xfId="35516" xr:uid="{1C50CB19-B4FA-466A-9CD2-4E52AC2246CA}"/>
    <cellStyle name="แสดงผล 9 6 2 3" xfId="35517" xr:uid="{F9C531E6-5E23-42F9-ABD5-CE03E2DFC58A}"/>
    <cellStyle name="แสดงผล 9 6 3" xfId="35518" xr:uid="{7513D565-2220-4F07-95F9-9AA177F04AB0}"/>
    <cellStyle name="แสดงผล 9 6 4" xfId="35519" xr:uid="{34ADD59F-CCBB-42DE-8DEB-F2E8AE68B555}"/>
    <cellStyle name="แสดงผล 9 7" xfId="35520" xr:uid="{6B20244A-EE9D-4793-9605-6F17810ED10E}"/>
    <cellStyle name="แสดงผล 9 7 2" xfId="35521" xr:uid="{7D70BF1A-0DA8-4272-8516-D2E56FEAC979}"/>
    <cellStyle name="แสดงผล 9 7 3" xfId="35522" xr:uid="{6A181CD4-72DF-4D2B-A247-56590EAB534D}"/>
    <cellStyle name="แสดงผล 9 8" xfId="35523" xr:uid="{D735A7D5-CAF9-4094-9AF5-0696B1230258}"/>
    <cellStyle name="แสดงผล 9 9" xfId="35524" xr:uid="{9210BD86-92B9-40EB-884D-70103DD177A1}"/>
    <cellStyle name="การคำนวณ" xfId="3712" xr:uid="{8BAB45F6-1944-4345-8B54-99CAA0FC0AD6}"/>
    <cellStyle name="การคำนวณ 10" xfId="35525" xr:uid="{9F3DE27B-38A3-4A94-BE8E-583619A1B583}"/>
    <cellStyle name="การคำนวณ 10 2" xfId="35526" xr:uid="{AB0163B2-D0FA-48BA-9E48-5B7982AED381}"/>
    <cellStyle name="การคำนวณ 10 2 2" xfId="35527" xr:uid="{143C2B85-FDEF-4D0B-A1B3-FB1977E5AE5A}"/>
    <cellStyle name="การคำนวณ 10 2 2 2" xfId="35528" xr:uid="{6763A961-8F4A-4F5A-83DD-9E90221B8172}"/>
    <cellStyle name="การคำนวณ 10 2 2 3" xfId="35529" xr:uid="{A10B1691-7AF6-462C-AC23-A83A72398685}"/>
    <cellStyle name="การคำนวณ 10 2 3" xfId="35530" xr:uid="{D35DF138-8FC0-4096-B928-299F11B85AC5}"/>
    <cellStyle name="การคำนวณ 10 2 4" xfId="35531" xr:uid="{1BBC7B23-1876-4784-891F-695763D92330}"/>
    <cellStyle name="การคำนวณ 10 3" xfId="35532" xr:uid="{5B3606F8-2482-40B4-86B1-583FCCFFEE35}"/>
    <cellStyle name="การคำนวณ 10 3 2" xfId="35533" xr:uid="{A4C71AF5-D813-4334-95DA-53288800893F}"/>
    <cellStyle name="การคำนวณ 10 3 2 2" xfId="35534" xr:uid="{24116B6C-9BFD-4D4F-9D70-B50A6E9224BC}"/>
    <cellStyle name="การคำนวณ 10 3 2 3" xfId="35535" xr:uid="{AE6F27E9-56B0-4FDD-B5DB-26EA06DBCC6D}"/>
    <cellStyle name="การคำนวณ 10 3 3" xfId="35536" xr:uid="{4398B9C0-99FB-44A1-87A3-920F0EEBF7A3}"/>
    <cellStyle name="การคำนวณ 10 3 4" xfId="35537" xr:uid="{5889C15E-36A0-4F82-BC6F-AC0EE23EEE82}"/>
    <cellStyle name="การคำนวณ 10 4" xfId="35538" xr:uid="{FCD26B49-5798-4156-BDA4-15EB2E5A8E3D}"/>
    <cellStyle name="การคำนวณ 10 4 2" xfId="35539" xr:uid="{7F41DEC4-EA06-4D7A-9B0C-6B902EB3EB72}"/>
    <cellStyle name="การคำนวณ 10 4 2 2" xfId="35540" xr:uid="{C2058AAB-CAFE-4234-BC9B-A7CD09CFCF4B}"/>
    <cellStyle name="การคำนวณ 10 4 2 3" xfId="35541" xr:uid="{044217C3-5F40-4778-A373-E1CC17A4D37A}"/>
    <cellStyle name="การคำนวณ 10 4 3" xfId="35542" xr:uid="{2708934F-CEED-4A33-A3FA-FEE336AC08B8}"/>
    <cellStyle name="การคำนวณ 10 4 4" xfId="35543" xr:uid="{0D644E91-B0FA-431D-B8D1-D421289E05DC}"/>
    <cellStyle name="การคำนวณ 10 5" xfId="35544" xr:uid="{7B200E54-F074-415B-A872-36F9A02C29B3}"/>
    <cellStyle name="การคำนวณ 10 5 2" xfId="35545" xr:uid="{293B218D-81B2-4B18-8B1A-30145C19B589}"/>
    <cellStyle name="การคำนวณ 10 5 2 2" xfId="35546" xr:uid="{46FF2399-1F22-44EF-9046-4E5BBAA92DCC}"/>
    <cellStyle name="การคำนวณ 10 5 2 3" xfId="35547" xr:uid="{5FF28276-C9E3-4ACD-8F82-6A9BCFBCC5CD}"/>
    <cellStyle name="การคำนวณ 10 5 3" xfId="35548" xr:uid="{6DD47DD6-1D63-4D30-B1E5-551B18132451}"/>
    <cellStyle name="การคำนวณ 10 5 4" xfId="35549" xr:uid="{0515A785-32EE-4EBA-B899-76B31A469F46}"/>
    <cellStyle name="การคำนวณ 10 6" xfId="35550" xr:uid="{A0FC5601-B6FF-4450-BFEA-21EFBD0D9BB6}"/>
    <cellStyle name="การคำนวณ 10 6 2" xfId="35551" xr:uid="{8BBE1CF4-F26F-4BEB-90C5-5EC74B508CB0}"/>
    <cellStyle name="การคำนวณ 10 6 2 2" xfId="35552" xr:uid="{9CD195B5-DF1B-4CF5-AB25-4D6F9AFA08AC}"/>
    <cellStyle name="การคำนวณ 10 6 2 3" xfId="35553" xr:uid="{263B1D3D-1A5A-4726-B4B4-72C263B50AFB}"/>
    <cellStyle name="การคำนวณ 10 6 3" xfId="35554" xr:uid="{9066C0BD-8C84-4E6E-94A4-54C10B255351}"/>
    <cellStyle name="การคำนวณ 10 6 4" xfId="35555" xr:uid="{6D12C183-BD62-4DF1-9BAC-3A9DEDC9CEE3}"/>
    <cellStyle name="การคำนวณ 10 7" xfId="35556" xr:uid="{78D02C94-4DFA-4F4C-9A62-4A1819D4CDBD}"/>
    <cellStyle name="การคำนวณ 10 7 2" xfId="35557" xr:uid="{CFF51074-1226-4BA6-8836-C31CF9A4E172}"/>
    <cellStyle name="การคำนวณ 10 7 3" xfId="35558" xr:uid="{9B2E66F7-C61B-4151-8AE0-B04C5856457F}"/>
    <cellStyle name="การคำนวณ 10 8" xfId="35559" xr:uid="{A2F6A4BA-E845-4B59-8197-5B98A9A7CE1D}"/>
    <cellStyle name="การคำนวณ 10 9" xfId="35560" xr:uid="{0247AB2E-EAC7-4859-BD77-98FD7FF44118}"/>
    <cellStyle name="การคำนวณ 11" xfId="35561" xr:uid="{4125D582-636E-4848-9737-4200C82027EF}"/>
    <cellStyle name="การคำนวณ 11 2" xfId="35562" xr:uid="{46CA8674-BB8A-450F-B90C-26FF88406EC5}"/>
    <cellStyle name="การคำนวณ 11 2 2" xfId="35563" xr:uid="{B89A688F-F449-4BDC-B811-B6ED39D51277}"/>
    <cellStyle name="การคำนวณ 11 2 2 2" xfId="35564" xr:uid="{AEEA748A-890F-4D38-A95A-E09C7153C755}"/>
    <cellStyle name="การคำนวณ 11 2 2 3" xfId="35565" xr:uid="{6EEEE641-9D5C-4C7B-94D2-0A63615AF5C2}"/>
    <cellStyle name="การคำนวณ 11 2 3" xfId="35566" xr:uid="{DD122AF8-AD81-4B87-83B6-534DCDA7598A}"/>
    <cellStyle name="การคำนวณ 11 2 4" xfId="35567" xr:uid="{C7A4A0DD-90E1-4656-9057-3066C597E9F3}"/>
    <cellStyle name="การคำนวณ 11 3" xfId="35568" xr:uid="{0458D47F-DAB1-4EA6-B7A3-33A0BF9AA04A}"/>
    <cellStyle name="การคำนวณ 11 3 2" xfId="35569" xr:uid="{26D85936-C560-4494-A86C-E03F7B0ACB18}"/>
    <cellStyle name="การคำนวณ 11 3 2 2" xfId="35570" xr:uid="{0647A934-417F-4F3F-9436-5F7B63EDB42E}"/>
    <cellStyle name="การคำนวณ 11 3 2 3" xfId="35571" xr:uid="{B635AC96-9DB0-42C2-8954-63F6E44D76F2}"/>
    <cellStyle name="การคำนวณ 11 3 3" xfId="35572" xr:uid="{41204848-DE2C-42DA-B149-B997851E54B6}"/>
    <cellStyle name="การคำนวณ 11 3 4" xfId="35573" xr:uid="{2DCA999C-2C06-49A5-BDDD-AC6FAE32862A}"/>
    <cellStyle name="การคำนวณ 11 4" xfId="35574" xr:uid="{EE4E133D-3EC6-43FB-A809-B897CF0F3401}"/>
    <cellStyle name="การคำนวณ 11 4 2" xfId="35575" xr:uid="{3098F933-C42C-459D-A0C4-5CE0A6D65618}"/>
    <cellStyle name="การคำนวณ 11 4 2 2" xfId="35576" xr:uid="{53B21B12-1768-45EC-9D4F-BB6E313D14A4}"/>
    <cellStyle name="การคำนวณ 11 4 2 3" xfId="35577" xr:uid="{650AA02B-3976-4B99-9A60-DAA51340A057}"/>
    <cellStyle name="การคำนวณ 11 4 3" xfId="35578" xr:uid="{E60FF6F6-6FF0-4537-80E2-C76BC7EE70A1}"/>
    <cellStyle name="การคำนวณ 11 4 4" xfId="35579" xr:uid="{5434F176-A8A4-4502-B7E1-70E2E77AAF50}"/>
    <cellStyle name="การคำนวณ 11 5" xfId="35580" xr:uid="{74E74707-4849-4DF5-BAB0-6652BD63B437}"/>
    <cellStyle name="การคำนวณ 11 5 2" xfId="35581" xr:uid="{358507C9-D087-4B45-87B0-1AA16B70AC2C}"/>
    <cellStyle name="การคำนวณ 11 5 2 2" xfId="35582" xr:uid="{55CC73EF-B814-4803-9CF5-1AED69D714B1}"/>
    <cellStyle name="การคำนวณ 11 5 2 3" xfId="35583" xr:uid="{FE499BA9-BB59-49D1-9A65-C1419949C4EB}"/>
    <cellStyle name="การคำนวณ 11 5 3" xfId="35584" xr:uid="{DFE1EDF7-3A1E-4E8E-9850-0936E8570F65}"/>
    <cellStyle name="การคำนวณ 11 5 4" xfId="35585" xr:uid="{DDE595B7-691E-4B36-B751-BF4524DE71A9}"/>
    <cellStyle name="การคำนวณ 11 6" xfId="35586" xr:uid="{0A396D3F-A7BB-48BC-BC5A-522AF516F13F}"/>
    <cellStyle name="การคำนวณ 11 6 2" xfId="35587" xr:uid="{795D9205-D1AD-4D77-A982-3DA545DE3FC7}"/>
    <cellStyle name="การคำนวณ 11 6 2 2" xfId="35588" xr:uid="{550F63DC-7800-41EF-81D2-6D8C6B203AF1}"/>
    <cellStyle name="การคำนวณ 11 6 2 3" xfId="35589" xr:uid="{29EC4D10-C80E-43C6-82F4-50F05B0BA876}"/>
    <cellStyle name="การคำนวณ 11 6 3" xfId="35590" xr:uid="{2FD93CFF-16A5-4F44-8570-FA46B709C4A5}"/>
    <cellStyle name="การคำนวณ 11 6 4" xfId="35591" xr:uid="{EC0665EE-C4D1-49CD-ACD4-8433D9E7900A}"/>
    <cellStyle name="การคำนวณ 11 7" xfId="35592" xr:uid="{16182B8E-AAE3-41DF-A7E0-1FA089A884D6}"/>
    <cellStyle name="การคำนวณ 11 7 2" xfId="35593" xr:uid="{C009BEA2-87A8-4ABE-B336-7DC131137A6B}"/>
    <cellStyle name="การคำนวณ 11 7 3" xfId="35594" xr:uid="{71E58B60-07B2-4284-90EC-36EA903E5344}"/>
    <cellStyle name="การคำนวณ 11 8" xfId="35595" xr:uid="{89FB18A2-4AF8-4086-8907-FD89F5E2543F}"/>
    <cellStyle name="การคำนวณ 11 9" xfId="35596" xr:uid="{15EBBF99-CC9D-4D70-8FD3-C2400185809A}"/>
    <cellStyle name="การคำนวณ 12" xfId="35597" xr:uid="{58B70635-E668-4428-AFEA-B924ACBBF310}"/>
    <cellStyle name="การคำนวณ 12 2" xfId="35598" xr:uid="{F4A3C260-D3A6-4475-BA4B-E451BB614CF9}"/>
    <cellStyle name="การคำนวณ 12 2 2" xfId="35599" xr:uid="{DE9C749A-3E7A-4C69-8036-AC39C859489A}"/>
    <cellStyle name="การคำนวณ 12 2 2 2" xfId="35600" xr:uid="{82A7A49E-6D6F-4D9B-ADE6-A89A88549D0C}"/>
    <cellStyle name="การคำนวณ 12 2 2 3" xfId="35601" xr:uid="{654F3AC6-0656-4ABC-BF6D-0095DECE8D43}"/>
    <cellStyle name="การคำนวณ 12 2 3" xfId="35602" xr:uid="{26F8919C-0FF8-4B57-AC13-AA8C5657C111}"/>
    <cellStyle name="การคำนวณ 12 2 4" xfId="35603" xr:uid="{D46CDFF8-2D29-4BBC-8E09-13730476DCF8}"/>
    <cellStyle name="การคำนวณ 12 3" xfId="35604" xr:uid="{4FD39CAA-C86E-43C0-A82F-B7BC81E63380}"/>
    <cellStyle name="การคำนวณ 12 3 2" xfId="35605" xr:uid="{60F652D8-51C4-41AF-8BFC-0C6572868E39}"/>
    <cellStyle name="การคำนวณ 12 3 2 2" xfId="35606" xr:uid="{30DB7328-69E8-4133-BB71-1FDDBF4498A5}"/>
    <cellStyle name="การคำนวณ 12 3 2 3" xfId="35607" xr:uid="{35DE755C-2909-4460-90EE-F27352674044}"/>
    <cellStyle name="การคำนวณ 12 3 3" xfId="35608" xr:uid="{7C27D8AB-8752-4307-9214-1FFE0D2B0736}"/>
    <cellStyle name="การคำนวณ 12 3 4" xfId="35609" xr:uid="{00B18FB1-03B3-4A68-A4FD-5498A3A9001F}"/>
    <cellStyle name="การคำนวณ 12 4" xfId="35610" xr:uid="{0085B56F-A3F8-42A5-850C-E6F36644D4BB}"/>
    <cellStyle name="การคำนวณ 12 4 2" xfId="35611" xr:uid="{F1A6ABF6-0AEF-4CA1-B1E6-E29B8D071314}"/>
    <cellStyle name="การคำนวณ 12 4 2 2" xfId="35612" xr:uid="{050307AF-8DFD-44E0-9740-74734E5C40F4}"/>
    <cellStyle name="การคำนวณ 12 4 2 3" xfId="35613" xr:uid="{CCC2F70B-3BC7-4212-AAB8-CB5E1D5C443D}"/>
    <cellStyle name="การคำนวณ 12 4 3" xfId="35614" xr:uid="{1612563C-5AE3-4283-ABF1-D75F966FBD2A}"/>
    <cellStyle name="การคำนวณ 12 4 4" xfId="35615" xr:uid="{E2BB04CB-5E05-47C4-A61E-143013AD7B30}"/>
    <cellStyle name="การคำนวณ 12 5" xfId="35616" xr:uid="{3EADAA75-D5F5-4B4E-B328-F0AE064095DF}"/>
    <cellStyle name="การคำนวณ 12 5 2" xfId="35617" xr:uid="{AC8FAD2F-00EE-4E5F-971E-37FA0606013A}"/>
    <cellStyle name="การคำนวณ 12 5 2 2" xfId="35618" xr:uid="{950FFBC4-70DF-4955-8E0C-EB181EA5C8F8}"/>
    <cellStyle name="การคำนวณ 12 5 2 3" xfId="35619" xr:uid="{494A23B0-A72E-42F1-B54D-E264BEE99B38}"/>
    <cellStyle name="การคำนวณ 12 5 3" xfId="35620" xr:uid="{C596579B-C3D1-47CA-9C58-6E331CB7113B}"/>
    <cellStyle name="การคำนวณ 12 5 4" xfId="35621" xr:uid="{0006797D-F913-48CA-B549-447D26FEE896}"/>
    <cellStyle name="การคำนวณ 12 6" xfId="35622" xr:uid="{53574ED1-BDA0-4332-B961-DDB93C9B3517}"/>
    <cellStyle name="การคำนวณ 12 6 2" xfId="35623" xr:uid="{9E6F7307-F169-446A-BEEA-56379F3130BA}"/>
    <cellStyle name="การคำนวณ 12 6 2 2" xfId="35624" xr:uid="{449B8780-61F2-4E81-BDCB-2ABBD3A84BFA}"/>
    <cellStyle name="การคำนวณ 12 6 2 3" xfId="35625" xr:uid="{376B937D-A2F9-4A72-8701-A7A3BF947A03}"/>
    <cellStyle name="การคำนวณ 12 6 3" xfId="35626" xr:uid="{00CC93D3-F7CD-4939-BC07-4781D4AE6714}"/>
    <cellStyle name="การคำนวณ 12 6 4" xfId="35627" xr:uid="{55E21479-D7D8-4D9F-8152-655D063DA9AB}"/>
    <cellStyle name="การคำนวณ 12 7" xfId="35628" xr:uid="{7FDBE397-88D8-411C-AAC6-5ACEB69A1211}"/>
    <cellStyle name="การคำนวณ 12 7 2" xfId="35629" xr:uid="{B1F21832-DFAF-459F-956B-0AFDC7E22CA7}"/>
    <cellStyle name="การคำนวณ 12 7 3" xfId="35630" xr:uid="{D7462DA0-CB55-43AF-9A33-ED1C9732B680}"/>
    <cellStyle name="การคำนวณ 12 8" xfId="35631" xr:uid="{A511F7D5-E44A-4749-9921-F5643455A5F4}"/>
    <cellStyle name="การคำนวณ 12 9" xfId="35632" xr:uid="{1A1A7169-EE65-43A4-B2E1-6EE618B03CEF}"/>
    <cellStyle name="การคำนวณ 13" xfId="35633" xr:uid="{BB024564-DDAF-4317-BA66-384A7BD32914}"/>
    <cellStyle name="การคำนวณ 13 2" xfId="35634" xr:uid="{51CE7617-7864-4051-A620-98056B864A03}"/>
    <cellStyle name="การคำนวณ 13 2 2" xfId="35635" xr:uid="{72219517-89B8-4228-99A7-32B4A8235A58}"/>
    <cellStyle name="การคำนวณ 13 2 2 2" xfId="35636" xr:uid="{734A56E3-C7D9-497B-B056-8E0C0F9A30A7}"/>
    <cellStyle name="การคำนวณ 13 2 2 3" xfId="35637" xr:uid="{CEEDDA61-DFBD-4651-8CE8-97229E906773}"/>
    <cellStyle name="การคำนวณ 13 2 3" xfId="35638" xr:uid="{7D6D91BB-2382-4CE2-B7C1-4F3C9E12DD07}"/>
    <cellStyle name="การคำนวณ 13 2 4" xfId="35639" xr:uid="{0235E5AD-B4AD-4B7B-9B5B-0E3217D37366}"/>
    <cellStyle name="การคำนวณ 13 3" xfId="35640" xr:uid="{3311AB8A-1862-4E4F-B530-6B17809AE699}"/>
    <cellStyle name="การคำนวณ 13 3 2" xfId="35641" xr:uid="{3CF7F9D9-C47A-4D05-B332-FC91FAA2F5C0}"/>
    <cellStyle name="การคำนวณ 13 3 2 2" xfId="35642" xr:uid="{EA5557CE-708B-43AE-B489-BAB482E205FA}"/>
    <cellStyle name="การคำนวณ 13 3 2 3" xfId="35643" xr:uid="{6208ACD9-56B0-45E6-B701-316E9F7074D5}"/>
    <cellStyle name="การคำนวณ 13 3 3" xfId="35644" xr:uid="{4CD803AF-6470-4116-AB6F-4B30FA886B1C}"/>
    <cellStyle name="การคำนวณ 13 3 4" xfId="35645" xr:uid="{65278C4E-AA02-49AA-8D12-1A2D7F2242D9}"/>
    <cellStyle name="การคำนวณ 13 4" xfId="35646" xr:uid="{084DDB0D-5EC2-492C-8E64-0DBF36FAB736}"/>
    <cellStyle name="การคำนวณ 13 4 2" xfId="35647" xr:uid="{C94FFC14-ED00-4628-8342-1CDF7A5A9BD9}"/>
    <cellStyle name="การคำนวณ 13 4 2 2" xfId="35648" xr:uid="{1CE9DBCA-31FA-44FE-999A-DA75B4769236}"/>
    <cellStyle name="การคำนวณ 13 4 2 3" xfId="35649" xr:uid="{683EC679-7EFD-45FE-98CF-6A4E565DFB82}"/>
    <cellStyle name="การคำนวณ 13 4 3" xfId="35650" xr:uid="{B948F718-F66E-420E-86E4-FA651D34CFCE}"/>
    <cellStyle name="การคำนวณ 13 4 4" xfId="35651" xr:uid="{FF409C6C-AC6C-4293-AE92-433395E003AE}"/>
    <cellStyle name="การคำนวณ 13 5" xfId="35652" xr:uid="{F006DA54-D5F9-41F7-A27E-BC0CB0869E86}"/>
    <cellStyle name="การคำนวณ 13 5 2" xfId="35653" xr:uid="{11C89F3F-7DA4-4A65-A742-EA4F685B0E1C}"/>
    <cellStyle name="การคำนวณ 13 5 2 2" xfId="35654" xr:uid="{CCBDA7B8-3F20-438E-974D-EA768C47C461}"/>
    <cellStyle name="การคำนวณ 13 5 2 3" xfId="35655" xr:uid="{F50CC177-12C1-41C5-8F56-2066A5364559}"/>
    <cellStyle name="การคำนวณ 13 5 3" xfId="35656" xr:uid="{721B5D72-2ACD-4DD6-BB0B-FD2AF6BFEF21}"/>
    <cellStyle name="การคำนวณ 13 5 4" xfId="35657" xr:uid="{7B7DC821-A932-4DC4-8EDF-60FFAC8F201B}"/>
    <cellStyle name="การคำนวณ 13 6" xfId="35658" xr:uid="{79162294-D508-4AEF-A6E2-EF4F3156B9DE}"/>
    <cellStyle name="การคำนวณ 13 6 2" xfId="35659" xr:uid="{E6A17FE4-20CE-4E31-B855-327271A72214}"/>
    <cellStyle name="การคำนวณ 13 6 2 2" xfId="35660" xr:uid="{7D6C268A-1574-403F-B351-112339904000}"/>
    <cellStyle name="การคำนวณ 13 6 2 3" xfId="35661" xr:uid="{78B5E8BA-1F19-4A00-9E44-B92B4A8CFD7D}"/>
    <cellStyle name="การคำนวณ 13 6 3" xfId="35662" xr:uid="{F366C73B-0E91-4167-BB83-20465477E5A1}"/>
    <cellStyle name="การคำนวณ 13 6 4" xfId="35663" xr:uid="{98F0CC86-C3D8-4343-842D-DE536B9513EB}"/>
    <cellStyle name="การคำนวณ 13 7" xfId="35664" xr:uid="{FE2C6B84-68A1-4F65-9FEF-755D3D6399AC}"/>
    <cellStyle name="การคำนวณ 13 7 2" xfId="35665" xr:uid="{4DB45A11-0CD3-4B00-A7FD-CF267CB05035}"/>
    <cellStyle name="การคำนวณ 13 7 3" xfId="35666" xr:uid="{7D366BE3-F57F-4358-B980-E2532F0CAC5C}"/>
    <cellStyle name="การคำนวณ 13 8" xfId="35667" xr:uid="{BDF1A297-8ADA-4964-9193-E010FD7E6873}"/>
    <cellStyle name="การคำนวณ 13 9" xfId="35668" xr:uid="{04AB6E43-BD5D-4F1F-B8E7-6A651AF157D4}"/>
    <cellStyle name="การคำนวณ 14" xfId="35669" xr:uid="{E37BCEE0-5648-4A08-8EDC-72130ADBC347}"/>
    <cellStyle name="การคำนวณ 14 2" xfId="35670" xr:uid="{C6DDA2F9-D1A5-46D6-9124-0BC83FA5318A}"/>
    <cellStyle name="การคำนวณ 14 2 2" xfId="35671" xr:uid="{02F8DC33-2D48-4F37-BFF8-9677962E0809}"/>
    <cellStyle name="การคำนวณ 14 2 2 2" xfId="35672" xr:uid="{BB165C54-DD06-4DAF-A513-6ACD91029AB5}"/>
    <cellStyle name="การคำนวณ 14 2 2 3" xfId="35673" xr:uid="{C5CA993E-67ED-487B-8ACA-623BE3468F88}"/>
    <cellStyle name="การคำนวณ 14 2 3" xfId="35674" xr:uid="{0388C0F6-94D4-46A5-80E5-A050B96A42F3}"/>
    <cellStyle name="การคำนวณ 14 2 4" xfId="35675" xr:uid="{B8A9E6B7-2283-4738-A493-5B98CBE2FA5F}"/>
    <cellStyle name="การคำนวณ 14 3" xfId="35676" xr:uid="{499DA936-0053-4B7B-95B9-68B47DED97DE}"/>
    <cellStyle name="การคำนวณ 14 3 2" xfId="35677" xr:uid="{EF79CBC8-E44A-4E7E-8F2D-39A5743A1214}"/>
    <cellStyle name="การคำนวณ 14 3 2 2" xfId="35678" xr:uid="{6D958AE7-BE6D-4DF4-9020-21CB24EA6D53}"/>
    <cellStyle name="การคำนวณ 14 3 2 3" xfId="35679" xr:uid="{E06321DC-F30E-4150-A448-9349E7E532A8}"/>
    <cellStyle name="การคำนวณ 14 3 3" xfId="35680" xr:uid="{EB61740E-1861-4A1B-90DC-ABE0D075D42D}"/>
    <cellStyle name="การคำนวณ 14 3 4" xfId="35681" xr:uid="{5E9C8994-BFD2-4A6C-A8C9-C2E18C26519A}"/>
    <cellStyle name="การคำนวณ 14 4" xfId="35682" xr:uid="{C3917C8A-168F-44F7-ACC5-864286BADC06}"/>
    <cellStyle name="การคำนวณ 14 4 2" xfId="35683" xr:uid="{5098E819-AE70-442E-92E4-FAAA9A43C512}"/>
    <cellStyle name="การคำนวณ 14 4 2 2" xfId="35684" xr:uid="{B65840ED-D2B2-45D3-9709-28D1CCFA2E1F}"/>
    <cellStyle name="การคำนวณ 14 4 2 3" xfId="35685" xr:uid="{DCD4D030-3BD9-4E15-995B-8587AB082F0B}"/>
    <cellStyle name="การคำนวณ 14 4 3" xfId="35686" xr:uid="{670B54EB-D462-420C-9006-436FA8D68E52}"/>
    <cellStyle name="การคำนวณ 14 4 4" xfId="35687" xr:uid="{3AEFBDA2-D7C5-4429-8543-0C448EB88BDA}"/>
    <cellStyle name="การคำนวณ 14 5" xfId="35688" xr:uid="{AC2F8D29-63E1-4948-9D06-433441702724}"/>
    <cellStyle name="การคำนวณ 14 5 2" xfId="35689" xr:uid="{479348AF-6073-43C0-A788-2B681A2720C1}"/>
    <cellStyle name="การคำนวณ 14 5 2 2" xfId="35690" xr:uid="{30CFD52B-D8DF-4A20-A4C8-FD7F3D601AF6}"/>
    <cellStyle name="การคำนวณ 14 5 2 3" xfId="35691" xr:uid="{1F17B7EB-0DD2-424A-A8AD-1C6128086AE9}"/>
    <cellStyle name="การคำนวณ 14 5 3" xfId="35692" xr:uid="{B92D546E-4711-4F8E-B7C1-2F2CC565A66F}"/>
    <cellStyle name="การคำนวณ 14 5 4" xfId="35693" xr:uid="{1A0B1693-D414-4F1C-8F8C-5EE36BB17F44}"/>
    <cellStyle name="การคำนวณ 14 6" xfId="35694" xr:uid="{4724DEFC-D9A3-4F41-B00F-F552E35DF627}"/>
    <cellStyle name="การคำนวณ 14 6 2" xfId="35695" xr:uid="{BD9A6679-E580-43FA-A991-B650836FB252}"/>
    <cellStyle name="การคำนวณ 14 6 2 2" xfId="35696" xr:uid="{1D67C244-FF55-427B-8B59-C82714AF3341}"/>
    <cellStyle name="การคำนวณ 14 6 2 3" xfId="35697" xr:uid="{48D129DA-F920-4537-81BA-8ECB9F273CEC}"/>
    <cellStyle name="การคำนวณ 14 6 3" xfId="35698" xr:uid="{C4A291B2-58CA-480D-8A75-8B0E91132CDF}"/>
    <cellStyle name="การคำนวณ 14 6 4" xfId="35699" xr:uid="{2357A123-B7CF-43E4-B118-9D9D3DE778BA}"/>
    <cellStyle name="การคำนวณ 14 7" xfId="35700" xr:uid="{53169139-7261-43B9-97A0-C0D1C0126903}"/>
    <cellStyle name="การคำนวณ 14 7 2" xfId="35701" xr:uid="{8F90B5E7-613E-4926-A7C8-AB53E0C91F03}"/>
    <cellStyle name="การคำนวณ 14 7 3" xfId="35702" xr:uid="{A806AAE8-207F-4745-9F63-6F08F6BAFBC3}"/>
    <cellStyle name="การคำนวณ 14 8" xfId="35703" xr:uid="{9F6A52EF-AB28-4E07-88D2-6E732EFCC42A}"/>
    <cellStyle name="การคำนวณ 14 9" xfId="35704" xr:uid="{CCF9A106-5FA8-4FE1-8DDD-7B33A90F48A0}"/>
    <cellStyle name="การคำนวณ 15" xfId="35705" xr:uid="{3F9729F2-20C6-4964-9EA7-178521291295}"/>
    <cellStyle name="การคำนวณ 15 2" xfId="35706" xr:uid="{AD04575B-31ED-456C-A0EE-BEBE8DEA81A4}"/>
    <cellStyle name="การคำนวณ 15 2 2" xfId="35707" xr:uid="{575D8D97-8DEC-4E02-AF7C-F0FB64CEAE73}"/>
    <cellStyle name="การคำนวณ 15 2 2 2" xfId="35708" xr:uid="{6776263D-19B3-4257-AD3D-1B3A3C9061BA}"/>
    <cellStyle name="การคำนวณ 15 2 2 3" xfId="35709" xr:uid="{AEA1DE56-BDE2-4C5A-BF1F-6EB8850116EA}"/>
    <cellStyle name="การคำนวณ 15 2 3" xfId="35710" xr:uid="{4DD171C3-4DA5-4044-9104-2C7426DD1C62}"/>
    <cellStyle name="การคำนวณ 15 2 4" xfId="35711" xr:uid="{09F646BE-BAEB-4FB5-A927-3AE1D41AF9BC}"/>
    <cellStyle name="การคำนวณ 15 3" xfId="35712" xr:uid="{C91A6680-E5DF-4977-A232-943F4ACCA790}"/>
    <cellStyle name="การคำนวณ 15 3 2" xfId="35713" xr:uid="{0541DF72-7DD0-427C-8C1D-ABEDC78D3B2F}"/>
    <cellStyle name="การคำนวณ 15 3 2 2" xfId="35714" xr:uid="{EF09E7DB-A538-4086-8252-29B58CD966A4}"/>
    <cellStyle name="การคำนวณ 15 3 2 3" xfId="35715" xr:uid="{D5EEB3F6-D616-49FA-816B-DAA42C7820CB}"/>
    <cellStyle name="การคำนวณ 15 3 3" xfId="35716" xr:uid="{680E6C0A-92FA-469D-BC92-88A4C2CE64BE}"/>
    <cellStyle name="การคำนวณ 15 3 4" xfId="35717" xr:uid="{9B9AF83A-1F48-42BD-A687-E8F82722B82D}"/>
    <cellStyle name="การคำนวณ 15 4" xfId="35718" xr:uid="{6DEF4592-2177-4BF4-A325-8473B4449CB8}"/>
    <cellStyle name="การคำนวณ 15 4 2" xfId="35719" xr:uid="{2F9BFF4B-A984-4550-ABCC-1EEB718D0020}"/>
    <cellStyle name="การคำนวณ 15 4 2 2" xfId="35720" xr:uid="{D1D8990E-D8D3-45AC-A69F-8D7ADD79DD59}"/>
    <cellStyle name="การคำนวณ 15 4 2 3" xfId="35721" xr:uid="{B58E4A74-2853-42AC-A31E-4A5CE46486BB}"/>
    <cellStyle name="การคำนวณ 15 4 3" xfId="35722" xr:uid="{A2EF295F-05AA-44B9-97DD-54ECBA766209}"/>
    <cellStyle name="การคำนวณ 15 4 4" xfId="35723" xr:uid="{A496FD16-C7F6-40B8-9375-33ADFADC3694}"/>
    <cellStyle name="การคำนวณ 15 5" xfId="35724" xr:uid="{B75C2442-328E-4341-9E7B-64CB86D3DAB2}"/>
    <cellStyle name="การคำนวณ 15 5 2" xfId="35725" xr:uid="{70C3731D-B86F-4E32-A635-EA9E59D505FD}"/>
    <cellStyle name="การคำนวณ 15 5 2 2" xfId="35726" xr:uid="{D2AA9A68-E9B6-45C5-B65A-1CEE8F73108D}"/>
    <cellStyle name="การคำนวณ 15 5 2 3" xfId="35727" xr:uid="{2F6F946B-3E78-4EB3-B079-9C71099B1914}"/>
    <cellStyle name="การคำนวณ 15 5 3" xfId="35728" xr:uid="{71B17368-2B40-4168-96E2-5DD98693DA97}"/>
    <cellStyle name="การคำนวณ 15 5 4" xfId="35729" xr:uid="{3C93BC79-BAF0-4659-93B3-5DB150936DA9}"/>
    <cellStyle name="การคำนวณ 15 6" xfId="35730" xr:uid="{4414FAEC-73B6-48CB-B5E6-788B4DD829B1}"/>
    <cellStyle name="การคำนวณ 15 6 2" xfId="35731" xr:uid="{74BD5E96-96A4-47B2-B13F-D4696AF51D9B}"/>
    <cellStyle name="การคำนวณ 15 6 2 2" xfId="35732" xr:uid="{CDA6CCC5-C7E1-4004-8E34-E792E9F41B78}"/>
    <cellStyle name="การคำนวณ 15 6 2 3" xfId="35733" xr:uid="{0FC15758-3624-4884-82C8-EB68EFC7E8D5}"/>
    <cellStyle name="การคำนวณ 15 6 3" xfId="35734" xr:uid="{D940C9E7-4A21-43B4-B83A-56D7F443FEDA}"/>
    <cellStyle name="การคำนวณ 15 6 4" xfId="35735" xr:uid="{469B7543-EDC5-424D-8722-459E3BD33073}"/>
    <cellStyle name="การคำนวณ 15 7" xfId="35736" xr:uid="{BABBB0EE-DD0C-4F5A-A898-6401E0437560}"/>
    <cellStyle name="การคำนวณ 15 7 2" xfId="35737" xr:uid="{E18C0766-8E1A-4277-B5C7-CC59908528D7}"/>
    <cellStyle name="การคำนวณ 15 7 3" xfId="35738" xr:uid="{C7DDED45-6B70-4112-BA39-3BB43D9FB4FD}"/>
    <cellStyle name="การคำนวณ 15 8" xfId="35739" xr:uid="{86FFD582-2B87-44A3-B08B-ED67DFD06CB3}"/>
    <cellStyle name="การคำนวณ 15 9" xfId="35740" xr:uid="{8A159B57-11D3-4121-8208-92188D6185E4}"/>
    <cellStyle name="การคำนวณ 16" xfId="35741" xr:uid="{B04D5660-B3EC-48DC-B2AB-647A1C5A1193}"/>
    <cellStyle name="การคำนวณ 16 2" xfId="35742" xr:uid="{F87A8C18-DDFD-487C-83D3-7ECDFCEB0A6D}"/>
    <cellStyle name="การคำนวณ 16 2 2" xfId="35743" xr:uid="{3BB8AE6D-BF86-44FC-B251-4869BC4C5B33}"/>
    <cellStyle name="การคำนวณ 16 2 2 2" xfId="35744" xr:uid="{E45B2631-69B3-4C57-960D-568FE0ED4368}"/>
    <cellStyle name="การคำนวณ 16 2 2 3" xfId="35745" xr:uid="{A05C0C21-93DC-40DC-BC4D-44446CDB2D28}"/>
    <cellStyle name="การคำนวณ 16 2 3" xfId="35746" xr:uid="{53535F4F-ADED-4E9B-96CC-85822414E468}"/>
    <cellStyle name="การคำนวณ 16 2 4" xfId="35747" xr:uid="{36721F1B-4768-4C6F-9515-3740458C3495}"/>
    <cellStyle name="การคำนวณ 16 3" xfId="35748" xr:uid="{F468F433-F700-4ABE-A97B-618B00E3E05A}"/>
    <cellStyle name="การคำนวณ 16 3 2" xfId="35749" xr:uid="{C9F9FF9E-7F6D-4B04-B637-A7B3C7375DE6}"/>
    <cellStyle name="การคำนวณ 16 3 2 2" xfId="35750" xr:uid="{A3244793-8DED-4D23-B23E-A9D8B03C2053}"/>
    <cellStyle name="การคำนวณ 16 3 2 3" xfId="35751" xr:uid="{9ECAE28C-C2AA-425A-85D2-BEF4B6E4C684}"/>
    <cellStyle name="การคำนวณ 16 3 3" xfId="35752" xr:uid="{0F8A4E84-7684-44A4-A254-B07E5BC03123}"/>
    <cellStyle name="การคำนวณ 16 3 4" xfId="35753" xr:uid="{F07AD798-E626-48BF-8666-6F23CEFD7C24}"/>
    <cellStyle name="การคำนวณ 16 4" xfId="35754" xr:uid="{7E78094D-28AB-4E8A-B88D-5EE652A01D3A}"/>
    <cellStyle name="การคำนวณ 16 4 2" xfId="35755" xr:uid="{2FBFEF22-8BC4-4B6E-8F93-1E27D23FC69F}"/>
    <cellStyle name="การคำนวณ 16 4 2 2" xfId="35756" xr:uid="{A3925A10-EF19-4A0A-99B8-B9CE2EFC26B8}"/>
    <cellStyle name="การคำนวณ 16 4 2 3" xfId="35757" xr:uid="{03C74575-F18A-48AE-9553-FBBF0FFCE507}"/>
    <cellStyle name="การคำนวณ 16 4 3" xfId="35758" xr:uid="{80E5F5FD-2492-40C6-BCF7-4B429D6F4B8C}"/>
    <cellStyle name="การคำนวณ 16 4 4" xfId="35759" xr:uid="{763BA15C-3D07-4F40-A658-4845A861EB68}"/>
    <cellStyle name="การคำนวณ 16 5" xfId="35760" xr:uid="{0A79ABD8-48BA-4C7A-98AF-BF2F46F816DB}"/>
    <cellStyle name="การคำนวณ 16 5 2" xfId="35761" xr:uid="{A3CF5C65-B1B8-481C-8510-7046A349D5C8}"/>
    <cellStyle name="การคำนวณ 16 5 2 2" xfId="35762" xr:uid="{A54AEDFF-2A17-4B1D-B32A-B3857D041F3F}"/>
    <cellStyle name="การคำนวณ 16 5 2 3" xfId="35763" xr:uid="{0A1688C7-E141-4426-92E4-97A0CF07D9E2}"/>
    <cellStyle name="การคำนวณ 16 5 3" xfId="35764" xr:uid="{7ADE4B5F-3563-492C-8672-45FAA5DC3F76}"/>
    <cellStyle name="การคำนวณ 16 5 4" xfId="35765" xr:uid="{A052F446-5447-49AA-9A4F-EE00A852D535}"/>
    <cellStyle name="การคำนวณ 16 6" xfId="35766" xr:uid="{AC2C9572-4532-4042-9F04-3F947BBA6ED4}"/>
    <cellStyle name="การคำนวณ 16 6 2" xfId="35767" xr:uid="{78BEFED8-EB46-4570-94F7-972B8CD6ABB0}"/>
    <cellStyle name="การคำนวณ 16 6 2 2" xfId="35768" xr:uid="{40A3F678-E51D-440A-AFDD-C346CFF6EB44}"/>
    <cellStyle name="การคำนวณ 16 6 2 3" xfId="35769" xr:uid="{415D7E83-A8E9-41E7-B0AA-B72A50F62E3A}"/>
    <cellStyle name="การคำนวณ 16 6 3" xfId="35770" xr:uid="{7F69A4EE-E228-474E-8F0C-05C89885381D}"/>
    <cellStyle name="การคำนวณ 16 6 4" xfId="35771" xr:uid="{E6673CED-2D90-45DC-8EEA-08B7C470B6B5}"/>
    <cellStyle name="การคำนวณ 16 7" xfId="35772" xr:uid="{B1F556AC-CD0C-46A4-A9E2-E16EE3A2F899}"/>
    <cellStyle name="การคำนวณ 16 7 2" xfId="35773" xr:uid="{CE8739BE-5EF6-4D95-9860-5F2D1B160951}"/>
    <cellStyle name="การคำนวณ 16 7 3" xfId="35774" xr:uid="{31D9EB73-AE77-4806-8146-AEF62663C8C1}"/>
    <cellStyle name="การคำนวณ 16 8" xfId="35775" xr:uid="{E304ED6D-FCBD-4AD3-A85A-8FF6B904349C}"/>
    <cellStyle name="การคำนวณ 16 9" xfId="35776" xr:uid="{63D66993-65F8-4FFE-B132-62FE1393D426}"/>
    <cellStyle name="การคำนวณ 17" xfId="35777" xr:uid="{F316E15A-901D-41DB-A729-FD7507C1168F}"/>
    <cellStyle name="การคำนวณ 17 2" xfId="35778" xr:uid="{BA1B78EA-1BF6-4D66-AC41-336F33BCE14B}"/>
    <cellStyle name="การคำนวณ 17 2 2" xfId="35779" xr:uid="{1A28F8CE-AA93-48FD-98E4-B3939C7955A8}"/>
    <cellStyle name="การคำนวณ 17 2 2 2" xfId="35780" xr:uid="{11D92EBC-D856-4343-8758-7E6533808EE7}"/>
    <cellStyle name="การคำนวณ 17 2 2 3" xfId="35781" xr:uid="{B5639671-55FB-4AC9-94CC-C9875674F9E3}"/>
    <cellStyle name="การคำนวณ 17 2 3" xfId="35782" xr:uid="{FEDBD167-C8A8-44B1-AA99-D8FAB825CE80}"/>
    <cellStyle name="การคำนวณ 17 2 4" xfId="35783" xr:uid="{368323C3-3D4C-4E9B-BDB6-B9CE5303BFAC}"/>
    <cellStyle name="การคำนวณ 17 3" xfId="35784" xr:uid="{C8E78CB1-E4F0-424F-BC0E-B8232B106D59}"/>
    <cellStyle name="การคำนวณ 17 3 2" xfId="35785" xr:uid="{D492B410-338D-4C80-982C-253E3679FDAA}"/>
    <cellStyle name="การคำนวณ 17 3 2 2" xfId="35786" xr:uid="{7BED0C13-2E7D-409F-B83C-673B91DD0970}"/>
    <cellStyle name="การคำนวณ 17 3 2 3" xfId="35787" xr:uid="{D9E671E7-4DD2-4714-A073-C924D80BBA98}"/>
    <cellStyle name="การคำนวณ 17 3 3" xfId="35788" xr:uid="{1A86414A-0E79-4EA0-91D2-F2136F9B1B0F}"/>
    <cellStyle name="การคำนวณ 17 3 4" xfId="35789" xr:uid="{6ED24AF3-AC12-45B8-9E08-FECF5DA118FA}"/>
    <cellStyle name="การคำนวณ 17 4" xfId="35790" xr:uid="{ED3A4EBC-8403-4A5A-A193-5F13351D164E}"/>
    <cellStyle name="การคำนวณ 17 4 2" xfId="35791" xr:uid="{0CBE8C36-BE0B-4506-92F6-4D50EB03143B}"/>
    <cellStyle name="การคำนวณ 17 4 2 2" xfId="35792" xr:uid="{04BB14C6-361B-48D5-B79C-C2237C3F66E9}"/>
    <cellStyle name="การคำนวณ 17 4 2 3" xfId="35793" xr:uid="{F5BE6D1A-AFDE-4D74-B410-E070A012B0E7}"/>
    <cellStyle name="การคำนวณ 17 4 3" xfId="35794" xr:uid="{015E2F52-3694-40C2-B138-F953C6572820}"/>
    <cellStyle name="การคำนวณ 17 4 4" xfId="35795" xr:uid="{4A891E2D-AB74-4F8E-B5B0-E76835E5324B}"/>
    <cellStyle name="การคำนวณ 17 5" xfId="35796" xr:uid="{3B2CDC3B-3F07-4EF2-8527-7487DE3B3263}"/>
    <cellStyle name="การคำนวณ 17 5 2" xfId="35797" xr:uid="{240F03DE-546F-4768-881D-FE36C6FD3673}"/>
    <cellStyle name="การคำนวณ 17 5 2 2" xfId="35798" xr:uid="{7E37F110-5DEC-433E-A93D-CADD56EC471B}"/>
    <cellStyle name="การคำนวณ 17 5 2 3" xfId="35799" xr:uid="{DC002A60-F4C7-4273-8ABC-4B5CF45F1A1C}"/>
    <cellStyle name="การคำนวณ 17 5 3" xfId="35800" xr:uid="{6B70A4FF-C4F6-4168-9561-0F29969544D7}"/>
    <cellStyle name="การคำนวณ 17 5 4" xfId="35801" xr:uid="{3501D408-35AE-4D10-A855-4BE0AF2D2107}"/>
    <cellStyle name="การคำนวณ 17 6" xfId="35802" xr:uid="{1A1725AC-EA7B-471D-8490-394230484C53}"/>
    <cellStyle name="การคำนวณ 17 6 2" xfId="35803" xr:uid="{04D6C497-8CC5-4230-9E66-05E9095C3D32}"/>
    <cellStyle name="การคำนวณ 17 6 2 2" xfId="35804" xr:uid="{FB2CF175-66C4-4130-B6BE-98D1255AADF2}"/>
    <cellStyle name="การคำนวณ 17 6 2 3" xfId="35805" xr:uid="{5BB8972D-4180-430D-AF40-0EB0472ADA61}"/>
    <cellStyle name="การคำนวณ 17 6 3" xfId="35806" xr:uid="{A6E6B36B-E810-465F-90CB-210D02A62C01}"/>
    <cellStyle name="การคำนวณ 17 6 4" xfId="35807" xr:uid="{9A2900BB-F3A7-4404-B32F-FBE6E807AC32}"/>
    <cellStyle name="การคำนวณ 17 7" xfId="35808" xr:uid="{3290B43D-A743-4C66-A35F-318906797CA9}"/>
    <cellStyle name="การคำนวณ 17 7 2" xfId="35809" xr:uid="{C8318270-9A29-463E-8491-CB9F2DBA4046}"/>
    <cellStyle name="การคำนวณ 17 7 3" xfId="35810" xr:uid="{DC5524D7-DC87-4C5D-BC7B-9BAF934B4B7C}"/>
    <cellStyle name="การคำนวณ 17 8" xfId="35811" xr:uid="{F8C1051D-C204-4CBA-93D3-1C3870068595}"/>
    <cellStyle name="การคำนวณ 17 9" xfId="35812" xr:uid="{F0F82F54-ED35-41AB-BE69-9692B9157F34}"/>
    <cellStyle name="การคำนวณ 18" xfId="35813" xr:uid="{AF2C0BAF-CDF1-4D42-BC36-342178FA92B9}"/>
    <cellStyle name="การคำนวณ 18 2" xfId="35814" xr:uid="{854F80B6-CB2E-4B84-BEFA-3344F413F1A4}"/>
    <cellStyle name="การคำนวณ 18 2 2" xfId="35815" xr:uid="{F6A971B6-D7DA-4169-8E75-9BC617FE4A71}"/>
    <cellStyle name="การคำนวณ 18 2 2 2" xfId="35816" xr:uid="{18BF0E12-E757-42D6-9C8D-B3E6406A766B}"/>
    <cellStyle name="การคำนวณ 18 2 2 3" xfId="35817" xr:uid="{BDACFAF8-2E67-42B8-98BB-E184D035D153}"/>
    <cellStyle name="การคำนวณ 18 2 3" xfId="35818" xr:uid="{9836BD43-C90C-4445-B3AA-E4520FF0B4E2}"/>
    <cellStyle name="การคำนวณ 18 2 4" xfId="35819" xr:uid="{EFC07388-F96B-4D48-80D8-932F470240BD}"/>
    <cellStyle name="การคำนวณ 18 3" xfId="35820" xr:uid="{D6F328AE-A0AF-495B-886F-0F4F56698A7F}"/>
    <cellStyle name="การคำนวณ 18 3 2" xfId="35821" xr:uid="{CA4A8B28-A69F-42BE-A26A-C5D0146059F8}"/>
    <cellStyle name="การคำนวณ 18 3 2 2" xfId="35822" xr:uid="{27FFA5FA-25CE-48A9-AE6F-043F05050603}"/>
    <cellStyle name="การคำนวณ 18 3 2 3" xfId="35823" xr:uid="{1D2CD9EA-31C0-40D0-B033-74C496728364}"/>
    <cellStyle name="การคำนวณ 18 3 3" xfId="35824" xr:uid="{CB5D2F88-5ABB-41A8-B072-5708B7C73574}"/>
    <cellStyle name="การคำนวณ 18 3 4" xfId="35825" xr:uid="{CA309830-ABFC-47BF-9233-CF5C4E7C3157}"/>
    <cellStyle name="การคำนวณ 18 4" xfId="35826" xr:uid="{FC1AFB9A-5D38-4F60-8FBB-BCA59BDD961A}"/>
    <cellStyle name="การคำนวณ 18 4 2" xfId="35827" xr:uid="{CA95EBD7-6BE9-426F-919F-61D47E8F29ED}"/>
    <cellStyle name="การคำนวณ 18 4 2 2" xfId="35828" xr:uid="{57B797C3-D368-482B-B971-204CDFBBB58D}"/>
    <cellStyle name="การคำนวณ 18 4 2 3" xfId="35829" xr:uid="{BDE8F243-D7BA-4C48-BA90-DF0F6C0664AF}"/>
    <cellStyle name="การคำนวณ 18 4 3" xfId="35830" xr:uid="{73F0C010-FAE1-49B8-9D43-AD004F061BD5}"/>
    <cellStyle name="การคำนวณ 18 4 4" xfId="35831" xr:uid="{FDE6F26A-7552-47B7-8794-81458E7B3E31}"/>
    <cellStyle name="การคำนวณ 18 5" xfId="35832" xr:uid="{CA366C91-9B78-4135-8C9D-2D28D0B8FF99}"/>
    <cellStyle name="การคำนวณ 18 5 2" xfId="35833" xr:uid="{1B647B1D-7ABE-4772-A289-A4DA8A87502B}"/>
    <cellStyle name="การคำนวณ 18 5 2 2" xfId="35834" xr:uid="{80E22989-30A8-44EF-8B96-7F8C9CB9A92A}"/>
    <cellStyle name="การคำนวณ 18 5 2 3" xfId="35835" xr:uid="{E3F3D863-8533-431E-86B5-D98E08F606CC}"/>
    <cellStyle name="การคำนวณ 18 5 3" xfId="35836" xr:uid="{4A3AF94F-CE9D-44EE-A3F7-FD896565FF43}"/>
    <cellStyle name="การคำนวณ 18 5 4" xfId="35837" xr:uid="{C203D56F-9B60-48EA-8D96-B1420E37F567}"/>
    <cellStyle name="การคำนวณ 18 6" xfId="35838" xr:uid="{53A21F18-BA6F-4C37-A653-B868AA41AA21}"/>
    <cellStyle name="การคำนวณ 18 6 2" xfId="35839" xr:uid="{EF85549A-E751-4C02-9ECD-BFDB784305EC}"/>
    <cellStyle name="การคำนวณ 18 6 2 2" xfId="35840" xr:uid="{0389F5AA-AE7B-4780-8DF0-86EB42C83EC7}"/>
    <cellStyle name="การคำนวณ 18 6 2 3" xfId="35841" xr:uid="{E0157B16-7444-4A2C-A7B3-B7326B1DC613}"/>
    <cellStyle name="การคำนวณ 18 6 3" xfId="35842" xr:uid="{4455B02B-7738-48D1-A4B9-41FC93FA1684}"/>
    <cellStyle name="การคำนวณ 18 6 4" xfId="35843" xr:uid="{70BACD2F-C5BF-478C-948C-6E812F16913C}"/>
    <cellStyle name="การคำนวณ 18 7" xfId="35844" xr:uid="{4EE305F5-F4CD-49F5-A91C-48E3A93338C2}"/>
    <cellStyle name="การคำนวณ 18 7 2" xfId="35845" xr:uid="{03AAC4B5-FC03-46BA-AB03-C077D1DCF236}"/>
    <cellStyle name="การคำนวณ 18 7 3" xfId="35846" xr:uid="{D347F8FF-125D-442E-B5DB-34243F81EA4D}"/>
    <cellStyle name="การคำนวณ 18 8" xfId="35847" xr:uid="{143F1CAC-D759-47F3-8859-816DEFD63D55}"/>
    <cellStyle name="การคำนวณ 18 9" xfId="35848" xr:uid="{3E455DFC-0AEC-4678-8A1F-EE15727E6FD3}"/>
    <cellStyle name="การคำนวณ 19" xfId="35849" xr:uid="{52A4D2BE-B779-4F28-8533-68550B33F6BA}"/>
    <cellStyle name="การคำนวณ 19 2" xfId="35850" xr:uid="{D4E4206C-1255-4212-9F08-3E30E9B4C122}"/>
    <cellStyle name="การคำนวณ 19 2 2" xfId="35851" xr:uid="{E954CE4D-2B0D-4C41-A671-2D89895A6010}"/>
    <cellStyle name="การคำนวณ 19 2 2 2" xfId="35852" xr:uid="{A3EB62E2-33E2-4CDE-AAD3-ABB95B79F660}"/>
    <cellStyle name="การคำนวณ 19 2 2 3" xfId="35853" xr:uid="{1E6DAD5E-01E4-4846-A9B4-E508E437D52C}"/>
    <cellStyle name="การคำนวณ 19 2 3" xfId="35854" xr:uid="{4E2E5014-EFB8-4D9E-A73F-20DA017C3D30}"/>
    <cellStyle name="การคำนวณ 19 2 4" xfId="35855" xr:uid="{E1FAA3E8-CEBF-42A5-B656-C3B52A868AF8}"/>
    <cellStyle name="การคำนวณ 19 3" xfId="35856" xr:uid="{30EDA2EC-995F-4059-B643-C21B99E39D8A}"/>
    <cellStyle name="การคำนวณ 19 3 2" xfId="35857" xr:uid="{8D35331D-404D-4C1A-A531-1C550D9B721E}"/>
    <cellStyle name="การคำนวณ 19 3 2 2" xfId="35858" xr:uid="{C4B312C4-E975-4DE9-94CF-E87C29046C9D}"/>
    <cellStyle name="การคำนวณ 19 3 2 3" xfId="35859" xr:uid="{0E95949F-B726-4770-A2D1-335C64C188E5}"/>
    <cellStyle name="การคำนวณ 19 3 3" xfId="35860" xr:uid="{DA77B994-8F60-476D-8E1A-A3F45C97C758}"/>
    <cellStyle name="การคำนวณ 19 3 4" xfId="35861" xr:uid="{0E7FB212-6779-409A-BE3A-EA22579E323D}"/>
    <cellStyle name="การคำนวณ 19 4" xfId="35862" xr:uid="{7E59095B-846B-4F79-8812-AECCE03A9E00}"/>
    <cellStyle name="การคำนวณ 19 4 2" xfId="35863" xr:uid="{19EBF610-F1DB-4CDF-820D-D0951CD25B28}"/>
    <cellStyle name="การคำนวณ 19 4 2 2" xfId="35864" xr:uid="{351487B7-4652-4548-8A77-2D95532292BE}"/>
    <cellStyle name="การคำนวณ 19 4 2 3" xfId="35865" xr:uid="{C8B5D26B-EB79-4EF2-82B5-93FD7C0011C0}"/>
    <cellStyle name="การคำนวณ 19 4 3" xfId="35866" xr:uid="{085559DD-14E0-41DE-B0BC-6054C95F17D9}"/>
    <cellStyle name="การคำนวณ 19 4 4" xfId="35867" xr:uid="{1B413D86-F373-4DDB-9438-3A79106C7A5F}"/>
    <cellStyle name="การคำนวณ 19 5" xfId="35868" xr:uid="{F43B92E1-5723-4069-8A77-9379F32759AD}"/>
    <cellStyle name="การคำนวณ 19 5 2" xfId="35869" xr:uid="{BA9A8701-4A20-4135-A0ED-9F14171CD3C1}"/>
    <cellStyle name="การคำนวณ 19 5 2 2" xfId="35870" xr:uid="{C6750F28-2369-4F62-BB03-5E06713C509D}"/>
    <cellStyle name="การคำนวณ 19 5 2 3" xfId="35871" xr:uid="{A7AB0CD7-7ADD-4B5E-AABE-E2BD2C73D58D}"/>
    <cellStyle name="การคำนวณ 19 5 3" xfId="35872" xr:uid="{01187E9C-F38A-41E9-B187-B34E156F1771}"/>
    <cellStyle name="การคำนวณ 19 5 4" xfId="35873" xr:uid="{4711D604-7321-444E-A03C-086F06DF207B}"/>
    <cellStyle name="การคำนวณ 19 6" xfId="35874" xr:uid="{3D334821-E3F4-43E7-9AAF-CFB16E543506}"/>
    <cellStyle name="การคำนวณ 19 6 2" xfId="35875" xr:uid="{27056BB6-97A3-4676-8A99-BDFF9F10713E}"/>
    <cellStyle name="การคำนวณ 19 6 2 2" xfId="35876" xr:uid="{16331E48-9853-47CE-A97E-D93FCB1F2737}"/>
    <cellStyle name="การคำนวณ 19 6 2 3" xfId="35877" xr:uid="{DA47BF56-D87F-4874-8C47-A0D6AF11DB32}"/>
    <cellStyle name="การคำนวณ 19 6 3" xfId="35878" xr:uid="{7A6F6866-7C67-49F2-B204-BFA1D0822844}"/>
    <cellStyle name="การคำนวณ 19 6 4" xfId="35879" xr:uid="{769A655A-E5F2-4779-85CC-96B0EFD35DCE}"/>
    <cellStyle name="การคำนวณ 19 7" xfId="35880" xr:uid="{B9CDC44E-4F78-48D1-8921-A50B03A58818}"/>
    <cellStyle name="การคำนวณ 19 7 2" xfId="35881" xr:uid="{96B3A6CE-539A-459C-93BF-F9D7735FC4AD}"/>
    <cellStyle name="การคำนวณ 19 7 3" xfId="35882" xr:uid="{F322FFDF-D743-42A9-9511-4B245AA14C58}"/>
    <cellStyle name="การคำนวณ 19 8" xfId="35883" xr:uid="{A3743DA4-1025-4DA0-8C0A-A97980A33B8A}"/>
    <cellStyle name="การคำนวณ 19 9" xfId="35884" xr:uid="{B0923173-A93C-4650-B607-D7045303D06E}"/>
    <cellStyle name="การคำนวณ 2" xfId="4433" xr:uid="{B21E9AF0-0B86-4717-9AD1-0889FA90C71D}"/>
    <cellStyle name="การคำนวณ 2 10" xfId="35885" xr:uid="{6FD690CC-5B29-44F1-942E-67C8B7A25B13}"/>
    <cellStyle name="การคำนวณ 2 10 2" xfId="35886" xr:uid="{FEE604EE-B844-42BE-B04F-B0015769E555}"/>
    <cellStyle name="การคำนวณ 2 10 2 2" xfId="35887" xr:uid="{8E7E1193-2C6B-4254-B5D3-DBBDD3076F1B}"/>
    <cellStyle name="การคำนวณ 2 10 2 2 2" xfId="35888" xr:uid="{BA4557CC-86E7-4229-93AD-628B31B82867}"/>
    <cellStyle name="การคำนวณ 2 10 2 2 3" xfId="35889" xr:uid="{83B4B984-AE6C-4F1F-8A9E-544B0E2931AC}"/>
    <cellStyle name="การคำนวณ 2 10 2 3" xfId="35890" xr:uid="{1A7BF403-2B3F-4099-8E9E-203338D22FA8}"/>
    <cellStyle name="การคำนวณ 2 10 2 4" xfId="35891" xr:uid="{6AED0908-8A60-428E-9046-73D7ADAC0F27}"/>
    <cellStyle name="การคำนวณ 2 10 3" xfId="35892" xr:uid="{B1FDA610-79AF-4487-805B-75283BCE69F5}"/>
    <cellStyle name="การคำนวณ 2 10 3 2" xfId="35893" xr:uid="{41BBE8C2-5C38-40A1-BD91-2436AA246F81}"/>
    <cellStyle name="การคำนวณ 2 10 3 2 2" xfId="35894" xr:uid="{3616F3B8-8C3A-4B1A-B1FB-786BB0F550B6}"/>
    <cellStyle name="การคำนวณ 2 10 3 2 3" xfId="35895" xr:uid="{B55A34E3-34E8-405A-9C4F-E0DF63064C25}"/>
    <cellStyle name="การคำนวณ 2 10 3 3" xfId="35896" xr:uid="{1EB37082-95FD-4748-A140-F8971256B0D6}"/>
    <cellStyle name="การคำนวณ 2 10 3 4" xfId="35897" xr:uid="{989B083B-5E2B-4434-AC8F-C2BFA469E46A}"/>
    <cellStyle name="การคำนวณ 2 10 4" xfId="35898" xr:uid="{EA88A6F8-3050-4B4A-AC7F-D8D6B44FF4FB}"/>
    <cellStyle name="การคำนวณ 2 10 4 2" xfId="35899" xr:uid="{C3871F3D-8317-4E7F-896D-D31E662B40C0}"/>
    <cellStyle name="การคำนวณ 2 10 4 2 2" xfId="35900" xr:uid="{E88FCA28-7301-403C-83A0-663CCFA466D4}"/>
    <cellStyle name="การคำนวณ 2 10 4 2 3" xfId="35901" xr:uid="{B3236EEF-E8CC-4075-9B6D-13DB58F95013}"/>
    <cellStyle name="การคำนวณ 2 10 4 3" xfId="35902" xr:uid="{D85ACF7D-BE74-40EC-9F3F-DC2A552ED7CA}"/>
    <cellStyle name="การคำนวณ 2 10 4 4" xfId="35903" xr:uid="{E150AC72-95FA-4D1E-9B8C-DDD345CA66D6}"/>
    <cellStyle name="การคำนวณ 2 10 5" xfId="35904" xr:uid="{2612F6AB-FECC-432C-BF5B-A6123859F6CC}"/>
    <cellStyle name="การคำนวณ 2 10 5 2" xfId="35905" xr:uid="{8D4F8CD0-1A9B-4893-90E9-DBD508E779F4}"/>
    <cellStyle name="การคำนวณ 2 10 5 2 2" xfId="35906" xr:uid="{69FDCFA1-F2B4-4CAA-A25C-317623B9023D}"/>
    <cellStyle name="การคำนวณ 2 10 5 2 3" xfId="35907" xr:uid="{CBD92FC9-63F6-4C71-B996-8DEAE9C6435F}"/>
    <cellStyle name="การคำนวณ 2 10 5 3" xfId="35908" xr:uid="{B4701C4C-2643-41D6-81EA-2187DA7ECEB3}"/>
    <cellStyle name="การคำนวณ 2 10 5 4" xfId="35909" xr:uid="{A0D82D83-B9E1-4836-B642-98421BDE5A88}"/>
    <cellStyle name="การคำนวณ 2 10 6" xfId="35910" xr:uid="{E7044B91-1515-484D-B447-6BDCB63CCC4B}"/>
    <cellStyle name="การคำนวณ 2 10 6 2" xfId="35911" xr:uid="{9B75BD9B-FB70-4720-99B4-6FE7229BF4B1}"/>
    <cellStyle name="การคำนวณ 2 10 6 2 2" xfId="35912" xr:uid="{B98EFE11-C596-4484-A1C4-368F94D28235}"/>
    <cellStyle name="การคำนวณ 2 10 6 2 3" xfId="35913" xr:uid="{C570AAF7-7CC1-495C-84EE-E3CA27E7F838}"/>
    <cellStyle name="การคำนวณ 2 10 6 3" xfId="35914" xr:uid="{60708EF4-F634-4BA6-A8EB-F8EDA8B40243}"/>
    <cellStyle name="การคำนวณ 2 10 6 4" xfId="35915" xr:uid="{F39711D7-EF10-4EEF-A4A3-EDF31A268228}"/>
    <cellStyle name="การคำนวณ 2 10 7" xfId="35916" xr:uid="{E87541E7-6B21-48B8-92D2-99493CD088A2}"/>
    <cellStyle name="การคำนวณ 2 10 7 2" xfId="35917" xr:uid="{FB3EB286-DA46-4852-82A9-0FCAF5D37461}"/>
    <cellStyle name="การคำนวณ 2 10 7 3" xfId="35918" xr:uid="{2D8CBA77-2673-4E29-AA45-41D5601F9667}"/>
    <cellStyle name="การคำนวณ 2 10 8" xfId="35919" xr:uid="{05A167AC-5324-43B9-AFFB-182BBC74C33A}"/>
    <cellStyle name="การคำนวณ 2 10 9" xfId="35920" xr:uid="{9A73840E-7084-4696-B116-BEEA3F7A8F1A}"/>
    <cellStyle name="การคำนวณ 2 11" xfId="35921" xr:uid="{8011C532-3742-47A2-BEB6-D05F7DEBB15D}"/>
    <cellStyle name="การคำนวณ 2 11 2" xfId="35922" xr:uid="{F81CD79E-1208-4976-BFF0-64077E6B78F9}"/>
    <cellStyle name="การคำนวณ 2 11 2 2" xfId="35923" xr:uid="{B4E44D61-3100-420E-8679-C6A82BBAA195}"/>
    <cellStyle name="การคำนวณ 2 11 2 2 2" xfId="35924" xr:uid="{E06DEAEB-BC16-494D-9520-17BBE9521C54}"/>
    <cellStyle name="การคำนวณ 2 11 2 2 3" xfId="35925" xr:uid="{C7601F4A-A514-480B-B6E7-9F0782E6522F}"/>
    <cellStyle name="การคำนวณ 2 11 2 3" xfId="35926" xr:uid="{B0B07649-8702-48EF-B486-5571EA5F7DC2}"/>
    <cellStyle name="การคำนวณ 2 11 2 4" xfId="35927" xr:uid="{977EC182-7659-410C-920B-29B3CC3CA5BC}"/>
    <cellStyle name="การคำนวณ 2 11 3" xfId="35928" xr:uid="{9F376FC8-F2DB-43CA-85B6-B1A4A2A5DE19}"/>
    <cellStyle name="การคำนวณ 2 11 3 2" xfId="35929" xr:uid="{F34DBF67-BFD2-4CDE-880D-240E11B7F472}"/>
    <cellStyle name="การคำนวณ 2 11 3 2 2" xfId="35930" xr:uid="{1F393B51-7C12-4D08-BCDC-EF51F6969E7B}"/>
    <cellStyle name="การคำนวณ 2 11 3 2 3" xfId="35931" xr:uid="{0FCB1E6E-487C-4757-903B-68D7C4852520}"/>
    <cellStyle name="การคำนวณ 2 11 3 3" xfId="35932" xr:uid="{06E373CD-933A-4851-8B47-75AB77BB65AE}"/>
    <cellStyle name="การคำนวณ 2 11 3 4" xfId="35933" xr:uid="{6B70E373-5038-464E-BACA-8A841CF75CE8}"/>
    <cellStyle name="การคำนวณ 2 11 4" xfId="35934" xr:uid="{066AE8D1-D4BD-4936-99D9-99BD31BDA363}"/>
    <cellStyle name="การคำนวณ 2 11 4 2" xfId="35935" xr:uid="{402AA432-927A-4CB2-8355-0748F4351EFE}"/>
    <cellStyle name="การคำนวณ 2 11 4 2 2" xfId="35936" xr:uid="{BC62D7F3-58DF-4FFE-BCE3-983C8414C684}"/>
    <cellStyle name="การคำนวณ 2 11 4 2 3" xfId="35937" xr:uid="{1EB346B6-5655-42B7-B3F9-EF6447ADA5B0}"/>
    <cellStyle name="การคำนวณ 2 11 4 3" xfId="35938" xr:uid="{C15B193F-3D21-4060-8812-0C25DC96EBEF}"/>
    <cellStyle name="การคำนวณ 2 11 4 4" xfId="35939" xr:uid="{60AD7EC3-4073-467C-A2B4-4EBF835E4526}"/>
    <cellStyle name="การคำนวณ 2 11 5" xfId="35940" xr:uid="{44D27806-583B-44C4-8D99-FC90DDA8673A}"/>
    <cellStyle name="การคำนวณ 2 11 5 2" xfId="35941" xr:uid="{1B46DE6A-8982-479F-BD6F-FA35873C4D17}"/>
    <cellStyle name="การคำนวณ 2 11 5 2 2" xfId="35942" xr:uid="{3CD791ED-8515-48FA-90FE-D1749857EF59}"/>
    <cellStyle name="การคำนวณ 2 11 5 2 3" xfId="35943" xr:uid="{310EFBA8-ED47-43AE-AF7A-BC869319A2E2}"/>
    <cellStyle name="การคำนวณ 2 11 5 3" xfId="35944" xr:uid="{681FE999-7A0F-434E-948F-1F8024E130B0}"/>
    <cellStyle name="การคำนวณ 2 11 5 4" xfId="35945" xr:uid="{22843889-02E9-41C7-B78C-BF37A225FCC2}"/>
    <cellStyle name="การคำนวณ 2 11 6" xfId="35946" xr:uid="{8A795BB9-131A-4791-A0E4-495EFA210486}"/>
    <cellStyle name="การคำนวณ 2 11 6 2" xfId="35947" xr:uid="{DAEDCC28-E30B-4A16-BCE5-2FEC3738FF74}"/>
    <cellStyle name="การคำนวณ 2 11 6 2 2" xfId="35948" xr:uid="{62DA8800-6457-4FB2-B0A4-FFDC3C809619}"/>
    <cellStyle name="การคำนวณ 2 11 6 2 3" xfId="35949" xr:uid="{6281FDF5-A2A8-4610-A706-8E87627E87A5}"/>
    <cellStyle name="การคำนวณ 2 11 6 3" xfId="35950" xr:uid="{76DEAAE8-0983-4408-BD3E-B0BEBFB90163}"/>
    <cellStyle name="การคำนวณ 2 11 6 4" xfId="35951" xr:uid="{C6622138-A105-4895-B47F-4A05CC0D7FE2}"/>
    <cellStyle name="การคำนวณ 2 11 7" xfId="35952" xr:uid="{53CCF01A-5210-432A-827D-98301FFE3D72}"/>
    <cellStyle name="การคำนวณ 2 11 7 2" xfId="35953" xr:uid="{085B2E75-2758-4D26-8080-BA40BB4ED65D}"/>
    <cellStyle name="การคำนวณ 2 11 7 3" xfId="35954" xr:uid="{2B2A7604-79A4-484B-A411-1B6FE97A6A1A}"/>
    <cellStyle name="การคำนวณ 2 11 8" xfId="35955" xr:uid="{464A6FC3-0F75-4262-9C88-51146327EB53}"/>
    <cellStyle name="การคำนวณ 2 11 9" xfId="35956" xr:uid="{C027F3C7-7158-41C9-9738-5E454FC70D3B}"/>
    <cellStyle name="การคำนวณ 2 12" xfId="35957" xr:uid="{7ADE5BB9-E838-4F23-9B38-45D31B422A2A}"/>
    <cellStyle name="การคำนวณ 2 12 2" xfId="35958" xr:uid="{43A9122D-8E4E-41B8-995B-E964A58AA547}"/>
    <cellStyle name="การคำนวณ 2 12 2 2" xfId="35959" xr:uid="{9CDCE237-82AE-4FAB-B424-7E16B56CC17C}"/>
    <cellStyle name="การคำนวณ 2 12 2 2 2" xfId="35960" xr:uid="{95209D37-CCE9-43AA-9553-4A0FB74AF7C2}"/>
    <cellStyle name="การคำนวณ 2 12 2 2 3" xfId="35961" xr:uid="{3650B10E-3105-4620-B0BA-80C393504572}"/>
    <cellStyle name="การคำนวณ 2 12 2 3" xfId="35962" xr:uid="{07B29C72-C7C2-430B-A706-38E05C33BB41}"/>
    <cellStyle name="การคำนวณ 2 12 2 4" xfId="35963" xr:uid="{9AE76756-00B4-4852-A3AC-27F04B9A5C76}"/>
    <cellStyle name="การคำนวณ 2 12 3" xfId="35964" xr:uid="{31021A48-8BDC-4124-A980-FF0BA701AA12}"/>
    <cellStyle name="การคำนวณ 2 12 3 2" xfId="35965" xr:uid="{2F29CAF0-3D7D-4A63-9861-3F717318EF22}"/>
    <cellStyle name="การคำนวณ 2 12 3 2 2" xfId="35966" xr:uid="{BB1428DC-44A7-45F4-A837-A5CE9938B46E}"/>
    <cellStyle name="การคำนวณ 2 12 3 2 3" xfId="35967" xr:uid="{26D880A4-EF97-4699-8793-4A166A39B5AA}"/>
    <cellStyle name="การคำนวณ 2 12 3 3" xfId="35968" xr:uid="{4178A73A-D66E-4574-A6B3-DD858B574962}"/>
    <cellStyle name="การคำนวณ 2 12 3 4" xfId="35969" xr:uid="{D104B6B2-0074-4DB5-BA76-7BD2ABDF2E5C}"/>
    <cellStyle name="การคำนวณ 2 12 4" xfId="35970" xr:uid="{BEEE1A99-DA15-4BB5-B63A-6473657E24B8}"/>
    <cellStyle name="การคำนวณ 2 12 4 2" xfId="35971" xr:uid="{2A26DBC2-104D-4FD8-8751-E7DF4B04BAD6}"/>
    <cellStyle name="การคำนวณ 2 12 4 2 2" xfId="35972" xr:uid="{1BAC198F-0FA4-4290-ABF0-62ECF5042E8B}"/>
    <cellStyle name="การคำนวณ 2 12 4 2 3" xfId="35973" xr:uid="{3194BC7A-C7AD-49A6-877F-76982EA65CAE}"/>
    <cellStyle name="การคำนวณ 2 12 4 3" xfId="35974" xr:uid="{017F6543-D4F6-48E7-B76E-D912BBD200CF}"/>
    <cellStyle name="การคำนวณ 2 12 4 4" xfId="35975" xr:uid="{C4160A76-5CA1-45A2-AF3E-F90687A9E9D3}"/>
    <cellStyle name="การคำนวณ 2 12 5" xfId="35976" xr:uid="{886A47B8-6E65-4F9F-B0E9-929F082914A9}"/>
    <cellStyle name="การคำนวณ 2 12 5 2" xfId="35977" xr:uid="{5EB950A6-C9E5-43DC-84E4-3892E37D0F34}"/>
    <cellStyle name="การคำนวณ 2 12 5 2 2" xfId="35978" xr:uid="{F3EB37BF-A6D1-45C4-B24E-8D9A2FD35EC4}"/>
    <cellStyle name="การคำนวณ 2 12 5 2 3" xfId="35979" xr:uid="{E9165330-8200-4304-8A14-AC3ABB7CFEA2}"/>
    <cellStyle name="การคำนวณ 2 12 5 3" xfId="35980" xr:uid="{3929648A-9843-4BCE-A2CD-0E7D37B67B6A}"/>
    <cellStyle name="การคำนวณ 2 12 5 4" xfId="35981" xr:uid="{5DF6107F-FB92-4302-9189-146EB19E852D}"/>
    <cellStyle name="การคำนวณ 2 12 6" xfId="35982" xr:uid="{3AF6C340-2E52-40AE-9D3A-39BC97F75E49}"/>
    <cellStyle name="การคำนวณ 2 12 6 2" xfId="35983" xr:uid="{1C957F61-9534-4050-B4EB-90D5DED20384}"/>
    <cellStyle name="การคำนวณ 2 12 6 2 2" xfId="35984" xr:uid="{3357CA14-210C-4531-B5DE-DCFE79772048}"/>
    <cellStyle name="การคำนวณ 2 12 6 2 3" xfId="35985" xr:uid="{A6B4DA0D-23CD-4CFC-95C6-1AF89F8B8F53}"/>
    <cellStyle name="การคำนวณ 2 12 6 3" xfId="35986" xr:uid="{2015B8BE-FB69-4E9E-8632-E532849E203B}"/>
    <cellStyle name="การคำนวณ 2 12 6 4" xfId="35987" xr:uid="{5D247F73-0C29-441F-B1C6-D2B0A1050B11}"/>
    <cellStyle name="การคำนวณ 2 12 7" xfId="35988" xr:uid="{F1A4AFD5-FB25-423F-8959-679D8FDB9F59}"/>
    <cellStyle name="การคำนวณ 2 12 7 2" xfId="35989" xr:uid="{14EE5520-F43F-4BDA-B2C1-58614EB4F7C3}"/>
    <cellStyle name="การคำนวณ 2 12 7 3" xfId="35990" xr:uid="{63495EA9-CA10-4662-BBA8-DBD0CDECAF2C}"/>
    <cellStyle name="การคำนวณ 2 12 8" xfId="35991" xr:uid="{BF5C64F8-4580-47CF-9D2E-3C0ED717997A}"/>
    <cellStyle name="การคำนวณ 2 12 9" xfId="35992" xr:uid="{2116C53B-F4C3-45C9-9161-07BFDB9062BE}"/>
    <cellStyle name="การคำนวณ 2 13" xfId="35993" xr:uid="{7232C5B4-5B17-4FE7-8BFE-E4C644D90868}"/>
    <cellStyle name="การคำนวณ 2 13 2" xfId="35994" xr:uid="{CEC641C9-E04A-460F-B5BC-B842DF823807}"/>
    <cellStyle name="การคำนวณ 2 13 2 2" xfId="35995" xr:uid="{2C017F9A-F36F-4F8E-A95B-B880F5A43A1B}"/>
    <cellStyle name="การคำนวณ 2 13 2 2 2" xfId="35996" xr:uid="{43F2D708-34CF-4820-A0CE-B0450418876A}"/>
    <cellStyle name="การคำนวณ 2 13 2 2 3" xfId="35997" xr:uid="{FDEDDE00-0D5B-4D61-87A4-5691DC3AEA8E}"/>
    <cellStyle name="การคำนวณ 2 13 2 3" xfId="35998" xr:uid="{C5FD8EDE-1624-4EFF-86A9-17018C30A21C}"/>
    <cellStyle name="การคำนวณ 2 13 2 4" xfId="35999" xr:uid="{9A323A61-7835-4347-8A50-42C12EF813CF}"/>
    <cellStyle name="การคำนวณ 2 13 3" xfId="36000" xr:uid="{EC767AFF-1D86-40AD-9FE0-2567ED41605C}"/>
    <cellStyle name="การคำนวณ 2 13 3 2" xfId="36001" xr:uid="{8D14C4EA-39FC-4707-AC2C-982339531121}"/>
    <cellStyle name="การคำนวณ 2 13 3 2 2" xfId="36002" xr:uid="{3AAF9F53-4A78-4E2B-B990-2BD6847F174D}"/>
    <cellStyle name="การคำนวณ 2 13 3 2 3" xfId="36003" xr:uid="{225CE29A-F128-4200-82B6-6970D905854A}"/>
    <cellStyle name="การคำนวณ 2 13 3 3" xfId="36004" xr:uid="{CEE27C1D-B270-4BEE-BEC9-926A2AAADB37}"/>
    <cellStyle name="การคำนวณ 2 13 3 4" xfId="36005" xr:uid="{D5B5856C-88DD-4770-936E-71AAEEF687F1}"/>
    <cellStyle name="การคำนวณ 2 13 4" xfId="36006" xr:uid="{1C1B867E-BF8E-46F4-A4D1-8D9E4722A537}"/>
    <cellStyle name="การคำนวณ 2 13 4 2" xfId="36007" xr:uid="{03E779E7-0096-4B6B-A722-2022111BA81E}"/>
    <cellStyle name="การคำนวณ 2 13 4 2 2" xfId="36008" xr:uid="{EAE52281-2BE4-4AD0-9178-7B9A27A553B4}"/>
    <cellStyle name="การคำนวณ 2 13 4 2 3" xfId="36009" xr:uid="{30B0E527-5C91-4CBA-8583-A7C8E8BED6C8}"/>
    <cellStyle name="การคำนวณ 2 13 4 3" xfId="36010" xr:uid="{D3FFA186-8446-47C7-BD7C-58523845DF65}"/>
    <cellStyle name="การคำนวณ 2 13 4 4" xfId="36011" xr:uid="{A8769374-8F2F-45E9-B8A9-8DC7ADD2EC2F}"/>
    <cellStyle name="การคำนวณ 2 13 5" xfId="36012" xr:uid="{28C63874-DB2A-42F6-9BD7-F1B90AA86FCB}"/>
    <cellStyle name="การคำนวณ 2 13 5 2" xfId="36013" xr:uid="{4000EE7E-7EB2-459F-B137-04DDE6682C5F}"/>
    <cellStyle name="การคำนวณ 2 13 5 2 2" xfId="36014" xr:uid="{26FBEA57-2AD2-4003-9ABB-786522C70492}"/>
    <cellStyle name="การคำนวณ 2 13 5 2 3" xfId="36015" xr:uid="{9C8E0FB4-5478-4BE9-A119-4F0E306FFC06}"/>
    <cellStyle name="การคำนวณ 2 13 5 3" xfId="36016" xr:uid="{7C276686-0ADA-4FEC-A483-BFA8BE355250}"/>
    <cellStyle name="การคำนวณ 2 13 5 4" xfId="36017" xr:uid="{1559063F-AB1A-4676-ACC9-42A215FEA600}"/>
    <cellStyle name="การคำนวณ 2 13 6" xfId="36018" xr:uid="{869CE04C-0F3F-44F5-A37C-3DF38641CF0D}"/>
    <cellStyle name="การคำนวณ 2 13 6 2" xfId="36019" xr:uid="{7B800BA7-1ACF-4717-823F-17191347303C}"/>
    <cellStyle name="การคำนวณ 2 13 6 2 2" xfId="36020" xr:uid="{D145208D-0539-4561-B6F1-035955A43D6B}"/>
    <cellStyle name="การคำนวณ 2 13 6 2 3" xfId="36021" xr:uid="{997D0EA7-EB60-41B7-AE87-E5322359BC3B}"/>
    <cellStyle name="การคำนวณ 2 13 6 3" xfId="36022" xr:uid="{FC79EF63-5487-46C2-B81B-4E6C579FD899}"/>
    <cellStyle name="การคำนวณ 2 13 6 4" xfId="36023" xr:uid="{35A9B34E-EBEB-4A33-A623-55F5AC857293}"/>
    <cellStyle name="การคำนวณ 2 13 7" xfId="36024" xr:uid="{2D193091-1670-41B5-BE04-ED5627207819}"/>
    <cellStyle name="การคำนวณ 2 13 7 2" xfId="36025" xr:uid="{442EBD34-CA52-4758-9FF0-8B5D04543D2D}"/>
    <cellStyle name="การคำนวณ 2 13 7 3" xfId="36026" xr:uid="{B878A334-E509-4792-AE7C-188CD936D680}"/>
    <cellStyle name="การคำนวณ 2 13 8" xfId="36027" xr:uid="{729606DF-24E1-43A0-8F8A-3547A979EA5C}"/>
    <cellStyle name="การคำนวณ 2 13 9" xfId="36028" xr:uid="{B6590A73-F1B9-4E68-9E7E-6A40F3059983}"/>
    <cellStyle name="การคำนวณ 2 14" xfId="36029" xr:uid="{CB33EDD6-6FD1-4C0F-A579-0013B0D44EC9}"/>
    <cellStyle name="การคำนวณ 2 14 2" xfId="36030" xr:uid="{8BEE94A9-6407-464A-876D-4B44E9D07D0D}"/>
    <cellStyle name="การคำนวณ 2 14 2 2" xfId="36031" xr:uid="{CBFAF7E7-6DDA-4D42-A327-59FF26C3C23D}"/>
    <cellStyle name="การคำนวณ 2 14 2 2 2" xfId="36032" xr:uid="{6DB374AE-B787-4023-9447-2F8FB31B66C4}"/>
    <cellStyle name="การคำนวณ 2 14 2 2 3" xfId="36033" xr:uid="{DDBE520C-A2A5-42CA-B6D9-EFBCE186AA72}"/>
    <cellStyle name="การคำนวณ 2 14 2 3" xfId="36034" xr:uid="{6B859B2D-E8E9-46B1-A587-2F22BB20AE7A}"/>
    <cellStyle name="การคำนวณ 2 14 2 4" xfId="36035" xr:uid="{CE9CD217-9A4F-4790-8148-7C33B56C3818}"/>
    <cellStyle name="การคำนวณ 2 14 3" xfId="36036" xr:uid="{AEAF5C2E-194D-4D99-ADE4-E837BC82CA79}"/>
    <cellStyle name="การคำนวณ 2 14 3 2" xfId="36037" xr:uid="{5962C7C9-04B7-4F04-82D8-E38E887DF391}"/>
    <cellStyle name="การคำนวณ 2 14 3 2 2" xfId="36038" xr:uid="{6D738EC9-4816-49B0-B030-C494EF166DDD}"/>
    <cellStyle name="การคำนวณ 2 14 3 2 3" xfId="36039" xr:uid="{033860E8-B932-43BB-A9E1-E7FF8FD8B6C9}"/>
    <cellStyle name="การคำนวณ 2 14 3 3" xfId="36040" xr:uid="{3E388D8B-4358-455E-9CD4-357479D02230}"/>
    <cellStyle name="การคำนวณ 2 14 3 4" xfId="36041" xr:uid="{45CBCCE1-B274-4EFA-BB87-2877AF6D4C96}"/>
    <cellStyle name="การคำนวณ 2 14 4" xfId="36042" xr:uid="{7FF84167-C052-4E95-B8B7-CFB96DD25224}"/>
    <cellStyle name="การคำนวณ 2 14 4 2" xfId="36043" xr:uid="{1254136B-7E19-4E59-A984-3474CD3FFB24}"/>
    <cellStyle name="การคำนวณ 2 14 4 2 2" xfId="36044" xr:uid="{B0BA6221-D5F7-4E2E-84EB-ACA0229E5E49}"/>
    <cellStyle name="การคำนวณ 2 14 4 2 3" xfId="36045" xr:uid="{F15B9424-5F46-4002-8C2D-60E8B53EBA67}"/>
    <cellStyle name="การคำนวณ 2 14 4 3" xfId="36046" xr:uid="{1855AE74-22D7-4359-908F-F756F25A2F5A}"/>
    <cellStyle name="การคำนวณ 2 14 4 4" xfId="36047" xr:uid="{EC87BFCD-D0AF-48AA-B192-421D9526E60A}"/>
    <cellStyle name="การคำนวณ 2 14 5" xfId="36048" xr:uid="{1073AA83-8A30-46CE-96FF-790824ABA948}"/>
    <cellStyle name="การคำนวณ 2 14 5 2" xfId="36049" xr:uid="{616214BF-5B5B-4A3E-B028-D47489DF5581}"/>
    <cellStyle name="การคำนวณ 2 14 5 2 2" xfId="36050" xr:uid="{CE8324AC-DA1A-4415-AD88-0396DC459050}"/>
    <cellStyle name="การคำนวณ 2 14 5 2 3" xfId="36051" xr:uid="{23AB416A-F878-4D78-B75E-2E5BBC74A4D2}"/>
    <cellStyle name="การคำนวณ 2 14 5 3" xfId="36052" xr:uid="{95B1E107-1C17-415C-8A95-B1144AA58F2E}"/>
    <cellStyle name="การคำนวณ 2 14 5 4" xfId="36053" xr:uid="{5AE6177E-50D4-459C-823F-BF9D9DF49EAD}"/>
    <cellStyle name="การคำนวณ 2 14 6" xfId="36054" xr:uid="{6674A327-00E5-4F3E-BF30-68E9AA720812}"/>
    <cellStyle name="การคำนวณ 2 14 6 2" xfId="36055" xr:uid="{2B02A69E-0ECD-4549-A0BC-E9681F49E956}"/>
    <cellStyle name="การคำนวณ 2 14 6 2 2" xfId="36056" xr:uid="{562C16CA-BD99-4581-8554-52B2CF363841}"/>
    <cellStyle name="การคำนวณ 2 14 6 2 3" xfId="36057" xr:uid="{81466A7D-8363-452D-8B84-D42B3F4CE0D1}"/>
    <cellStyle name="การคำนวณ 2 14 6 3" xfId="36058" xr:uid="{ADDF44EC-B4E1-45AF-B138-841CCFA674FA}"/>
    <cellStyle name="การคำนวณ 2 14 6 4" xfId="36059" xr:uid="{FA1DD94B-3EAE-4119-918E-A54277CB6FD6}"/>
    <cellStyle name="การคำนวณ 2 14 7" xfId="36060" xr:uid="{DA176A52-C365-4164-BE86-82F964CDE20F}"/>
    <cellStyle name="การคำนวณ 2 14 7 2" xfId="36061" xr:uid="{BDFC159A-D8AB-4FF8-93DC-41BEBBDF63E5}"/>
    <cellStyle name="การคำนวณ 2 14 7 3" xfId="36062" xr:uid="{4017033A-64AB-471C-AD8C-FDAA4A38BA6B}"/>
    <cellStyle name="การคำนวณ 2 14 8" xfId="36063" xr:uid="{AB70A18E-4D62-4E98-9296-520CAAF2846F}"/>
    <cellStyle name="การคำนวณ 2 14 9" xfId="36064" xr:uid="{4BA6FA0C-2F39-4C96-BD55-9AE9BF27CF94}"/>
    <cellStyle name="การคำนวณ 2 15" xfId="36065" xr:uid="{A126D63D-5419-4BB6-AC83-D5E0A4EBC4B4}"/>
    <cellStyle name="การคำนวณ 2 15 2" xfId="36066" xr:uid="{347B5AB0-894C-465D-A74E-915F910AE631}"/>
    <cellStyle name="การคำนวณ 2 15 2 2" xfId="36067" xr:uid="{C82FA119-E2C4-476D-8312-417D02DD4EBB}"/>
    <cellStyle name="การคำนวณ 2 15 2 2 2" xfId="36068" xr:uid="{A879D055-FC9E-4396-9C7E-8B7B578118A5}"/>
    <cellStyle name="การคำนวณ 2 15 2 2 3" xfId="36069" xr:uid="{1BBA8F97-9EA6-43BF-9051-D7EDEFC53765}"/>
    <cellStyle name="การคำนวณ 2 15 2 3" xfId="36070" xr:uid="{53C365A0-892F-4041-90F2-F53BEA48AFF5}"/>
    <cellStyle name="การคำนวณ 2 15 2 4" xfId="36071" xr:uid="{9F1DAD01-5F59-45C2-9976-DF13EDF4E5CE}"/>
    <cellStyle name="การคำนวณ 2 15 3" xfId="36072" xr:uid="{66C2E349-11D8-482F-B07E-AF7227784E50}"/>
    <cellStyle name="การคำนวณ 2 15 3 2" xfId="36073" xr:uid="{BA33344B-348B-4435-97F0-4FC941BD2461}"/>
    <cellStyle name="การคำนวณ 2 15 3 2 2" xfId="36074" xr:uid="{C44DFC9C-41F0-4F99-9C40-0FD274DFC3B5}"/>
    <cellStyle name="การคำนวณ 2 15 3 2 3" xfId="36075" xr:uid="{A9983F98-A342-4D00-8E6D-55EED37A11F6}"/>
    <cellStyle name="การคำนวณ 2 15 3 3" xfId="36076" xr:uid="{18BCBC7A-5FE0-46E7-ACFF-6FBE7D56DD1D}"/>
    <cellStyle name="การคำนวณ 2 15 3 4" xfId="36077" xr:uid="{C44ECDF0-AA6D-4A42-9318-E8B759336C3E}"/>
    <cellStyle name="การคำนวณ 2 15 4" xfId="36078" xr:uid="{0E3D4214-1DB3-4598-AE2B-282FA06DBC3B}"/>
    <cellStyle name="การคำนวณ 2 15 4 2" xfId="36079" xr:uid="{51ECAD2C-9A0D-4C22-AE7B-77D42F60E8D1}"/>
    <cellStyle name="การคำนวณ 2 15 4 2 2" xfId="36080" xr:uid="{F2D83B0A-9D93-4273-844A-D218F32A6520}"/>
    <cellStyle name="การคำนวณ 2 15 4 2 3" xfId="36081" xr:uid="{C1E72788-FB1C-4026-A9B1-47843F368310}"/>
    <cellStyle name="การคำนวณ 2 15 4 3" xfId="36082" xr:uid="{0BFB562C-F221-4E2E-8B83-6D16593EE6CB}"/>
    <cellStyle name="การคำนวณ 2 15 4 4" xfId="36083" xr:uid="{FE040B38-7A9C-4A50-B06E-8C46065974A8}"/>
    <cellStyle name="การคำนวณ 2 15 5" xfId="36084" xr:uid="{E46F7A86-182E-4531-9BB9-5E676C988147}"/>
    <cellStyle name="การคำนวณ 2 15 5 2" xfId="36085" xr:uid="{01227EED-273F-484E-A76A-730AD671F13D}"/>
    <cellStyle name="การคำนวณ 2 15 5 2 2" xfId="36086" xr:uid="{7D1714C2-A214-4C77-B458-12B9C3459770}"/>
    <cellStyle name="การคำนวณ 2 15 5 2 3" xfId="36087" xr:uid="{04936B7C-844E-49A9-A69E-4A45B1C55157}"/>
    <cellStyle name="การคำนวณ 2 15 5 3" xfId="36088" xr:uid="{388AE892-B365-4140-986C-C50DA5BD9396}"/>
    <cellStyle name="การคำนวณ 2 15 5 4" xfId="36089" xr:uid="{8627BC72-3FA5-4DEF-8393-E33575635DFA}"/>
    <cellStyle name="การคำนวณ 2 15 6" xfId="36090" xr:uid="{ADEA0AB9-133D-4092-9D7C-24459A5D1BA8}"/>
    <cellStyle name="การคำนวณ 2 15 6 2" xfId="36091" xr:uid="{8A15785C-B312-4A56-AFB2-A6089D6BD330}"/>
    <cellStyle name="การคำนวณ 2 15 6 2 2" xfId="36092" xr:uid="{F3E87D6C-0B3B-49B5-972C-FB8DCB8BB588}"/>
    <cellStyle name="การคำนวณ 2 15 6 2 3" xfId="36093" xr:uid="{D777C13A-F625-48DC-89DF-B8CEBE162AC6}"/>
    <cellStyle name="การคำนวณ 2 15 6 3" xfId="36094" xr:uid="{FCB86534-8230-499D-AC34-8EDBFD3A2985}"/>
    <cellStyle name="การคำนวณ 2 15 6 4" xfId="36095" xr:uid="{3DD8C5CF-491D-4A0E-9F9C-7662FC8E70FC}"/>
    <cellStyle name="การคำนวณ 2 15 7" xfId="36096" xr:uid="{F45A1447-B271-436A-95D8-596CB835CD8E}"/>
    <cellStyle name="การคำนวณ 2 15 7 2" xfId="36097" xr:uid="{8A45D236-488F-436D-A10C-D9A5D32A2D87}"/>
    <cellStyle name="การคำนวณ 2 15 7 3" xfId="36098" xr:uid="{E22CD7FE-B246-4366-A0A2-D721A6EBC35E}"/>
    <cellStyle name="การคำนวณ 2 15 8" xfId="36099" xr:uid="{9333C558-2FCA-4274-B351-F08043DD3FCA}"/>
    <cellStyle name="การคำนวณ 2 15 9" xfId="36100" xr:uid="{B3B64FE4-4C49-4524-AC90-88F4C5E5D3B6}"/>
    <cellStyle name="การคำนวณ 2 16" xfId="36101" xr:uid="{92FA3B58-744D-41F2-8350-C29D6547170F}"/>
    <cellStyle name="การคำนวณ 2 16 2" xfId="36102" xr:uid="{6CABC04C-D43B-40E3-947F-9EE04FA0F7A9}"/>
    <cellStyle name="การคำนวณ 2 16 2 2" xfId="36103" xr:uid="{034965FE-88D1-4ADB-8547-C277CFB24FD5}"/>
    <cellStyle name="การคำนวณ 2 16 2 2 2" xfId="36104" xr:uid="{58EDAF70-2399-4069-9507-115B81998A81}"/>
    <cellStyle name="การคำนวณ 2 16 2 2 3" xfId="36105" xr:uid="{A3E2C6BF-EFC5-479C-8F48-8D383BAAD62F}"/>
    <cellStyle name="การคำนวณ 2 16 2 3" xfId="36106" xr:uid="{8A3C7AC2-8112-4573-9A0A-7D65C25CAD4C}"/>
    <cellStyle name="การคำนวณ 2 16 2 4" xfId="36107" xr:uid="{234B9436-5BBD-4593-B7C5-D285D65A3F1A}"/>
    <cellStyle name="การคำนวณ 2 16 3" xfId="36108" xr:uid="{EFFB6AF7-379A-44A9-857F-AEBA6B900D0A}"/>
    <cellStyle name="การคำนวณ 2 16 3 2" xfId="36109" xr:uid="{45D14D33-CDCD-43A8-858E-6B5FB5A4C810}"/>
    <cellStyle name="การคำนวณ 2 16 3 2 2" xfId="36110" xr:uid="{9F6B7D70-911B-4D02-9239-6A6D8885DFB2}"/>
    <cellStyle name="การคำนวณ 2 16 3 2 3" xfId="36111" xr:uid="{E917B8D4-7AF6-42FC-8C37-5AEB668E3CE3}"/>
    <cellStyle name="การคำนวณ 2 16 3 3" xfId="36112" xr:uid="{7DF1068F-5A82-4C4A-947C-18BF45F5C4F4}"/>
    <cellStyle name="การคำนวณ 2 16 3 4" xfId="36113" xr:uid="{3AF12EA8-7DF6-4301-ADC5-630CE76EF379}"/>
    <cellStyle name="การคำนวณ 2 16 4" xfId="36114" xr:uid="{127BAA0F-5F76-4D44-ACE5-5C7225CC80BF}"/>
    <cellStyle name="การคำนวณ 2 16 4 2" xfId="36115" xr:uid="{3D0C2C22-0BC6-4A39-A4AF-7E82CA1FDB0B}"/>
    <cellStyle name="การคำนวณ 2 16 4 2 2" xfId="36116" xr:uid="{1EAB222D-89C1-4692-BCE1-C6C9BEAECC28}"/>
    <cellStyle name="การคำนวณ 2 16 4 2 3" xfId="36117" xr:uid="{07EC73BD-DB4C-4C9E-98D3-C8E9ABBEBDDD}"/>
    <cellStyle name="การคำนวณ 2 16 4 3" xfId="36118" xr:uid="{A2E3F589-041E-461D-8877-704B3E06517F}"/>
    <cellStyle name="การคำนวณ 2 16 4 4" xfId="36119" xr:uid="{CF5E2F67-FB30-4571-9932-C25C8BEACAAA}"/>
    <cellStyle name="การคำนวณ 2 16 5" xfId="36120" xr:uid="{A5356E5E-CB26-4A2B-ABC1-98F903CCEF9D}"/>
    <cellStyle name="การคำนวณ 2 16 5 2" xfId="36121" xr:uid="{47183489-E423-4D60-ABFB-89C9859BCF72}"/>
    <cellStyle name="การคำนวณ 2 16 5 2 2" xfId="36122" xr:uid="{882B9A71-EAB2-48D2-867C-B67736965A6D}"/>
    <cellStyle name="การคำนวณ 2 16 5 2 3" xfId="36123" xr:uid="{179271D5-D0F9-4C4D-A973-DF635D1F1177}"/>
    <cellStyle name="การคำนวณ 2 16 5 3" xfId="36124" xr:uid="{65957402-9F36-416E-9AE4-7FE2FDCCDCF8}"/>
    <cellStyle name="การคำนวณ 2 16 5 4" xfId="36125" xr:uid="{920B764E-EDF3-48B4-B8F9-517EEA7F8FBB}"/>
    <cellStyle name="การคำนวณ 2 16 6" xfId="36126" xr:uid="{A7ABA7FC-B915-4DE4-AB8F-28E81626FBEF}"/>
    <cellStyle name="การคำนวณ 2 16 6 2" xfId="36127" xr:uid="{1C46D9CE-76DE-4924-95C6-793FEF8133D3}"/>
    <cellStyle name="การคำนวณ 2 16 6 2 2" xfId="36128" xr:uid="{EB389043-225B-48B4-84AE-2C1608E52E5E}"/>
    <cellStyle name="การคำนวณ 2 16 6 2 3" xfId="36129" xr:uid="{413BAF6C-46B8-49F0-9740-1B09F71F3881}"/>
    <cellStyle name="การคำนวณ 2 16 6 3" xfId="36130" xr:uid="{8D1A3932-50FD-4CB3-A3F0-3330212CF3B9}"/>
    <cellStyle name="การคำนวณ 2 16 6 4" xfId="36131" xr:uid="{41E2BBF1-C87A-41CF-B17C-557063E6650B}"/>
    <cellStyle name="การคำนวณ 2 16 7" xfId="36132" xr:uid="{FA8DC985-312E-4B41-BFDC-76C5BF915E53}"/>
    <cellStyle name="การคำนวณ 2 16 7 2" xfId="36133" xr:uid="{153E8320-3FAB-447A-8BDF-6686B2A45C3A}"/>
    <cellStyle name="การคำนวณ 2 16 7 3" xfId="36134" xr:uid="{00CB4035-A1C1-402B-A56A-BF09D3E0F6B1}"/>
    <cellStyle name="การคำนวณ 2 16 8" xfId="36135" xr:uid="{82B5B040-C517-49F4-906A-369E014FA6B4}"/>
    <cellStyle name="การคำนวณ 2 16 9" xfId="36136" xr:uid="{70D948C8-23FB-42DD-B0C5-F94A85503833}"/>
    <cellStyle name="การคำนวณ 2 17" xfId="36137" xr:uid="{6F957E3E-B274-46DB-9D41-ED42A1515177}"/>
    <cellStyle name="การคำนวณ 2 17 2" xfId="36138" xr:uid="{FE694F66-485C-46B5-896B-582B55682FC2}"/>
    <cellStyle name="การคำนวณ 2 17 2 2" xfId="36139" xr:uid="{4EEA499B-219B-40C6-9E11-EB1FF59E2E22}"/>
    <cellStyle name="การคำนวณ 2 17 2 2 2" xfId="36140" xr:uid="{08301618-75DC-49A6-A268-27F38C61E9E3}"/>
    <cellStyle name="การคำนวณ 2 17 2 2 3" xfId="36141" xr:uid="{8C1753CE-FD05-4288-969E-9EE65595AB5A}"/>
    <cellStyle name="การคำนวณ 2 17 2 3" xfId="36142" xr:uid="{EA5AB4C8-07A5-4503-A1F4-76AB1A16EC71}"/>
    <cellStyle name="การคำนวณ 2 17 2 4" xfId="36143" xr:uid="{20A34F4D-6ADE-4C90-A96C-BA5390F5E2C4}"/>
    <cellStyle name="การคำนวณ 2 17 3" xfId="36144" xr:uid="{DF3D5BBF-3784-4553-B46C-A90429C8957F}"/>
    <cellStyle name="การคำนวณ 2 17 3 2" xfId="36145" xr:uid="{E6C0F390-2952-46A9-9AFE-53908D0BE437}"/>
    <cellStyle name="การคำนวณ 2 17 3 2 2" xfId="36146" xr:uid="{3AED2241-E92C-48B9-82D4-ED551D550D26}"/>
    <cellStyle name="การคำนวณ 2 17 3 2 3" xfId="36147" xr:uid="{0B7C83F3-AAD4-4A89-A472-B7553C9F4BB4}"/>
    <cellStyle name="การคำนวณ 2 17 3 3" xfId="36148" xr:uid="{2769BE91-E6ED-43D3-81C5-9201E50EC6A0}"/>
    <cellStyle name="การคำนวณ 2 17 3 4" xfId="36149" xr:uid="{6F473734-D2B6-4901-9BE8-69A168D1452D}"/>
    <cellStyle name="การคำนวณ 2 17 4" xfId="36150" xr:uid="{377DF543-3060-4FC1-AEEA-E6D89331D047}"/>
    <cellStyle name="การคำนวณ 2 17 4 2" xfId="36151" xr:uid="{94C85A9A-61F8-4A8B-AAFA-2DDA7DC4E261}"/>
    <cellStyle name="การคำนวณ 2 17 4 2 2" xfId="36152" xr:uid="{12914FDE-965C-4147-A3E2-D015BC8F8014}"/>
    <cellStyle name="การคำนวณ 2 17 4 2 3" xfId="36153" xr:uid="{C49C4A13-1CB5-4F76-81DB-B558753DA283}"/>
    <cellStyle name="การคำนวณ 2 17 4 3" xfId="36154" xr:uid="{7631EA0A-8203-47DC-BE0F-95D2D5D3C202}"/>
    <cellStyle name="การคำนวณ 2 17 4 4" xfId="36155" xr:uid="{32B21397-BE46-458B-B63A-37874C2AF91B}"/>
    <cellStyle name="การคำนวณ 2 17 5" xfId="36156" xr:uid="{A0BABF1B-9193-48DB-B2F2-4820428084F1}"/>
    <cellStyle name="การคำนวณ 2 17 5 2" xfId="36157" xr:uid="{2D37AA3E-787F-425B-A95B-B36E59C7D2B2}"/>
    <cellStyle name="การคำนวณ 2 17 5 2 2" xfId="36158" xr:uid="{626E807B-EC4C-414C-A550-2229A038F42F}"/>
    <cellStyle name="การคำนวณ 2 17 5 2 3" xfId="36159" xr:uid="{A8ECF847-EDCF-4EE3-9040-B700AA2E3B56}"/>
    <cellStyle name="การคำนวณ 2 17 5 3" xfId="36160" xr:uid="{50B0A213-F58F-4010-B651-A82541689FDB}"/>
    <cellStyle name="การคำนวณ 2 17 5 4" xfId="36161" xr:uid="{2B859CB7-0AF5-4FB6-B327-0BEB754FFA66}"/>
    <cellStyle name="การคำนวณ 2 17 6" xfId="36162" xr:uid="{1453FD3C-BB8F-4F9B-82F6-D8AF8E56A935}"/>
    <cellStyle name="การคำนวณ 2 17 6 2" xfId="36163" xr:uid="{02816B03-0887-457C-BAD3-37A53491FF6E}"/>
    <cellStyle name="การคำนวณ 2 17 6 2 2" xfId="36164" xr:uid="{0757A933-F23E-489A-977A-00DD1A72FA4E}"/>
    <cellStyle name="การคำนวณ 2 17 6 2 3" xfId="36165" xr:uid="{473CF79D-590F-4798-A074-8E8FA9EEBE25}"/>
    <cellStyle name="การคำนวณ 2 17 6 3" xfId="36166" xr:uid="{B3D36D27-8604-43F1-8455-7DDC5E178AF3}"/>
    <cellStyle name="การคำนวณ 2 17 6 4" xfId="36167" xr:uid="{EEF44566-422D-4858-8A62-5AE31A1D4F67}"/>
    <cellStyle name="การคำนวณ 2 17 7" xfId="36168" xr:uid="{40B766DA-8E6A-45B3-8382-0798F3DB3497}"/>
    <cellStyle name="การคำนวณ 2 17 7 2" xfId="36169" xr:uid="{39E6971B-F6B5-49AD-9D57-B0D2B0F23D3F}"/>
    <cellStyle name="การคำนวณ 2 17 7 3" xfId="36170" xr:uid="{91DD68F4-2D16-44DC-B709-F47A7BCAAC85}"/>
    <cellStyle name="การคำนวณ 2 17 8" xfId="36171" xr:uid="{1FD9542C-3B94-4FC4-885A-0B0D3EA6BDA8}"/>
    <cellStyle name="การคำนวณ 2 17 9" xfId="36172" xr:uid="{5CD7FBD2-F7C1-4C7C-A99F-C71F3E10D1F7}"/>
    <cellStyle name="การคำนวณ 2 18" xfId="36173" xr:uid="{E35EF343-890B-432F-91B5-EB78864EBCB6}"/>
    <cellStyle name="การคำนวณ 2 18 2" xfId="36174" xr:uid="{CFD4DFF3-BF31-4C98-838C-D8728C9FA176}"/>
    <cellStyle name="การคำนวณ 2 18 2 2" xfId="36175" xr:uid="{EAD00F27-43C6-4F63-BC01-05CC0DA8FBAD}"/>
    <cellStyle name="การคำนวณ 2 18 2 2 2" xfId="36176" xr:uid="{CA6D801D-14E2-428B-BA11-3506688C05B3}"/>
    <cellStyle name="การคำนวณ 2 18 2 2 3" xfId="36177" xr:uid="{2EA00D36-9263-41EB-ABC4-06B2C2BC5A89}"/>
    <cellStyle name="การคำนวณ 2 18 2 3" xfId="36178" xr:uid="{46A8287D-6FC5-4B7C-AB17-683EE16C61F4}"/>
    <cellStyle name="การคำนวณ 2 18 2 4" xfId="36179" xr:uid="{EA2B4F03-3A64-42D2-B2C0-52915F56250B}"/>
    <cellStyle name="การคำนวณ 2 18 3" xfId="36180" xr:uid="{BEF109EB-4164-45AA-B6DA-7F63B6EB1DD9}"/>
    <cellStyle name="การคำนวณ 2 18 3 2" xfId="36181" xr:uid="{6325CF1B-400C-43A7-B9FC-A53A5021F9D2}"/>
    <cellStyle name="การคำนวณ 2 18 3 2 2" xfId="36182" xr:uid="{216E7130-5482-438E-8286-A19733C85626}"/>
    <cellStyle name="การคำนวณ 2 18 3 2 3" xfId="36183" xr:uid="{F91F6179-4F54-4171-B222-F432616E3595}"/>
    <cellStyle name="การคำนวณ 2 18 3 3" xfId="36184" xr:uid="{C98269BF-0256-4AA7-B052-1D360E15E4F3}"/>
    <cellStyle name="การคำนวณ 2 18 3 4" xfId="36185" xr:uid="{0B8FEB2F-774E-4C65-8A76-2A6E37694419}"/>
    <cellStyle name="การคำนวณ 2 18 4" xfId="36186" xr:uid="{D9724326-9F54-4998-8439-B34ACDAE0E35}"/>
    <cellStyle name="การคำนวณ 2 18 4 2" xfId="36187" xr:uid="{46DA91CB-6FB0-48E7-92C7-116C12EB39CC}"/>
    <cellStyle name="การคำนวณ 2 18 4 2 2" xfId="36188" xr:uid="{5AE72CA7-6740-4A71-BF78-56DF364BC4CC}"/>
    <cellStyle name="การคำนวณ 2 18 4 2 3" xfId="36189" xr:uid="{1E038978-2280-4DED-A5B1-A6041587CAC1}"/>
    <cellStyle name="การคำนวณ 2 18 4 3" xfId="36190" xr:uid="{811FBE6C-088C-4FDF-8114-2F74D51F962A}"/>
    <cellStyle name="การคำนวณ 2 18 4 4" xfId="36191" xr:uid="{D9511D6A-4275-4ECA-BFCC-7A8CC7FBFD51}"/>
    <cellStyle name="การคำนวณ 2 18 5" xfId="36192" xr:uid="{0BDAA2EC-D47D-4C50-B767-12EBF2D95E33}"/>
    <cellStyle name="การคำนวณ 2 18 5 2" xfId="36193" xr:uid="{B3514576-B19E-4D6E-946A-6E06FF2A254B}"/>
    <cellStyle name="การคำนวณ 2 18 5 2 2" xfId="36194" xr:uid="{729FD447-21CA-428E-A0B0-121081F05EE4}"/>
    <cellStyle name="การคำนวณ 2 18 5 2 3" xfId="36195" xr:uid="{9FC4E08D-AF94-47AA-B047-F78F8075EA7B}"/>
    <cellStyle name="การคำนวณ 2 18 5 3" xfId="36196" xr:uid="{6C004E9D-8750-4A8C-BB78-E9941BCFDF13}"/>
    <cellStyle name="การคำนวณ 2 18 5 4" xfId="36197" xr:uid="{D7DF5608-0DC3-43D2-872F-74245CD0D343}"/>
    <cellStyle name="การคำนวณ 2 18 6" xfId="36198" xr:uid="{7D3ACBE5-6EC8-4636-AB2A-924B613D6519}"/>
    <cellStyle name="การคำนวณ 2 18 6 2" xfId="36199" xr:uid="{5FE61FE5-A915-43BD-856D-4C72849F544E}"/>
    <cellStyle name="การคำนวณ 2 18 6 2 2" xfId="36200" xr:uid="{6E5A04FB-2431-4745-A8C6-5425E7662C5D}"/>
    <cellStyle name="การคำนวณ 2 18 6 2 3" xfId="36201" xr:uid="{F39A8CAB-A69A-47CE-B4EA-39D38FCA6918}"/>
    <cellStyle name="การคำนวณ 2 18 6 3" xfId="36202" xr:uid="{DC7188BB-52CD-4D56-AE44-FA9689A7BF3D}"/>
    <cellStyle name="การคำนวณ 2 18 6 4" xfId="36203" xr:uid="{40852D67-A553-4B28-B06D-77C44548CEEF}"/>
    <cellStyle name="การคำนวณ 2 18 7" xfId="36204" xr:uid="{1F3D2F7D-A9E4-4953-BE00-627B93386522}"/>
    <cellStyle name="การคำนวณ 2 18 7 2" xfId="36205" xr:uid="{3CE50F95-98FE-4DD5-96D9-2D840BC0B036}"/>
    <cellStyle name="การคำนวณ 2 18 7 3" xfId="36206" xr:uid="{F8B451D4-8103-490B-8370-1187E22859CC}"/>
    <cellStyle name="การคำนวณ 2 18 8" xfId="36207" xr:uid="{7D463A6F-B83F-40CD-A5FB-86B56964A192}"/>
    <cellStyle name="การคำนวณ 2 18 9" xfId="36208" xr:uid="{57031410-2574-42A9-B630-07249449A7A1}"/>
    <cellStyle name="การคำนวณ 2 19" xfId="36209" xr:uid="{86B4FE2E-EFEC-4773-8441-A9D0B72CE1DC}"/>
    <cellStyle name="การคำนวณ 2 19 2" xfId="36210" xr:uid="{8104E3C0-DE85-4735-85A9-FFF411543BE0}"/>
    <cellStyle name="การคำนวณ 2 19 2 2" xfId="36211" xr:uid="{51DEBA03-54CD-4712-9AE6-3DDF5B1EC5A1}"/>
    <cellStyle name="การคำนวณ 2 19 2 2 2" xfId="36212" xr:uid="{C9CCDD3F-2A78-4699-9276-AE7D17075827}"/>
    <cellStyle name="การคำนวณ 2 19 2 2 3" xfId="36213" xr:uid="{C37EAC43-0DEE-4156-AE25-1C66901BD75E}"/>
    <cellStyle name="การคำนวณ 2 19 2 3" xfId="36214" xr:uid="{9BEFC271-4FA9-4C35-9EB0-E3A9B00CE53E}"/>
    <cellStyle name="การคำนวณ 2 19 2 4" xfId="36215" xr:uid="{141CD9DD-4434-4969-98E5-0116CDA5831A}"/>
    <cellStyle name="การคำนวณ 2 19 3" xfId="36216" xr:uid="{6DEAB77D-0FCF-4BC0-8756-98B5132B6EE3}"/>
    <cellStyle name="การคำนวณ 2 19 3 2" xfId="36217" xr:uid="{1DEF72BD-6217-4131-B688-DD81F7689B16}"/>
    <cellStyle name="การคำนวณ 2 19 3 2 2" xfId="36218" xr:uid="{F4C293E4-78F0-4383-831E-2E395C6A7630}"/>
    <cellStyle name="การคำนวณ 2 19 3 2 3" xfId="36219" xr:uid="{89110FE9-F92C-49E3-A268-FDC102AC8961}"/>
    <cellStyle name="การคำนวณ 2 19 3 3" xfId="36220" xr:uid="{6065D86C-DB64-4810-AB18-DA88FF97C929}"/>
    <cellStyle name="การคำนวณ 2 19 3 4" xfId="36221" xr:uid="{04E4C48F-5A8B-4AE1-95C8-246A5C565114}"/>
    <cellStyle name="การคำนวณ 2 19 4" xfId="36222" xr:uid="{4EBA08C2-2201-4960-9C0D-B08A1F5AFE3B}"/>
    <cellStyle name="การคำนวณ 2 19 4 2" xfId="36223" xr:uid="{E5603927-41FB-4F63-8EE5-13503D3A7A3B}"/>
    <cellStyle name="การคำนวณ 2 19 4 2 2" xfId="36224" xr:uid="{A0E6D892-18DC-4847-AD21-F08900217A84}"/>
    <cellStyle name="การคำนวณ 2 19 4 2 3" xfId="36225" xr:uid="{CCA31C36-98EC-403D-A9E8-2D7FEFC7870E}"/>
    <cellStyle name="การคำนวณ 2 19 4 3" xfId="36226" xr:uid="{C12B207D-0F2B-47E6-8AAF-12E7CD079A8A}"/>
    <cellStyle name="การคำนวณ 2 19 4 4" xfId="36227" xr:uid="{815E9807-44A6-414C-8E44-64172E21AC8B}"/>
    <cellStyle name="การคำนวณ 2 19 5" xfId="36228" xr:uid="{EAC7FABC-947F-4B24-918A-8A1416D12198}"/>
    <cellStyle name="การคำนวณ 2 19 5 2" xfId="36229" xr:uid="{1D076CB5-F9E9-45BC-9DD4-D4E5C85B2C78}"/>
    <cellStyle name="การคำนวณ 2 19 5 2 2" xfId="36230" xr:uid="{44AF9C10-4B7D-4AE4-AE85-85AE5F1A457F}"/>
    <cellStyle name="การคำนวณ 2 19 5 2 3" xfId="36231" xr:uid="{898C84BC-371E-427F-AE5D-A7E8EA482D21}"/>
    <cellStyle name="การคำนวณ 2 19 5 3" xfId="36232" xr:uid="{5F2B960F-781C-4B5E-B700-C7C52CB69C91}"/>
    <cellStyle name="การคำนวณ 2 19 5 4" xfId="36233" xr:uid="{F9C735F3-DC74-4F38-A034-567DA3C42F1E}"/>
    <cellStyle name="การคำนวณ 2 19 6" xfId="36234" xr:uid="{2D318807-5342-4715-9BF0-FB09524A0705}"/>
    <cellStyle name="การคำนวณ 2 19 6 2" xfId="36235" xr:uid="{A1FF2D81-4FAE-4045-929B-7BD7E1B40817}"/>
    <cellStyle name="การคำนวณ 2 19 6 2 2" xfId="36236" xr:uid="{3EA94382-0F63-46FE-8059-5155965919FC}"/>
    <cellStyle name="การคำนวณ 2 19 6 2 3" xfId="36237" xr:uid="{38805100-0893-437B-8A01-89C382DBDB84}"/>
    <cellStyle name="การคำนวณ 2 19 6 3" xfId="36238" xr:uid="{E8D10FDD-1068-4941-9893-56F6CF37BB44}"/>
    <cellStyle name="การคำนวณ 2 19 6 4" xfId="36239" xr:uid="{E77FE876-1ECD-4864-A336-7A035E8EB091}"/>
    <cellStyle name="การคำนวณ 2 19 7" xfId="36240" xr:uid="{3D7F5A2C-FD85-49D6-B3D6-F8B9CE287455}"/>
    <cellStyle name="การคำนวณ 2 19 7 2" xfId="36241" xr:uid="{D30D3BB5-43B5-47C0-979E-D13C504BFF1D}"/>
    <cellStyle name="การคำนวณ 2 19 7 3" xfId="36242" xr:uid="{2D249EB3-36E5-45AF-9FB3-695A204C31F5}"/>
    <cellStyle name="การคำนวณ 2 19 8" xfId="36243" xr:uid="{8A2F1BDF-D45A-43E5-9765-786CB02F2AE1}"/>
    <cellStyle name="การคำนวณ 2 19 9" xfId="36244" xr:uid="{3EA3F4AC-5BE5-4C5C-A9F2-0ACFB2BEC1BA}"/>
    <cellStyle name="การคำนวณ 2 2" xfId="36245" xr:uid="{A1BE57B9-74F2-495B-9037-94DDF20DEFF0}"/>
    <cellStyle name="การคำนวณ 2 2 10" xfId="36246" xr:uid="{275168FE-E4C2-4BAF-AE81-325492E719EA}"/>
    <cellStyle name="การคำนวณ 2 2 10 2" xfId="36247" xr:uid="{29A05520-8ADB-4979-9CC4-BF9F1DD450CD}"/>
    <cellStyle name="การคำนวณ 2 2 10 2 2" xfId="36248" xr:uid="{49D3EFC9-59C6-4562-A626-5859BE6FCF45}"/>
    <cellStyle name="การคำนวณ 2 2 10 2 2 2" xfId="36249" xr:uid="{2F6DC9A3-F545-40DF-ABA0-E3F7173F01E6}"/>
    <cellStyle name="การคำนวณ 2 2 10 2 2 3" xfId="36250" xr:uid="{6AC0731B-4180-4086-8868-575A23393988}"/>
    <cellStyle name="การคำนวณ 2 2 10 2 3" xfId="36251" xr:uid="{99A0D8E7-15B5-42DB-84B3-67F367C5FC19}"/>
    <cellStyle name="การคำนวณ 2 2 10 2 4" xfId="36252" xr:uid="{790BBA29-D972-4C65-BC7D-D4199FAA873C}"/>
    <cellStyle name="การคำนวณ 2 2 10 3" xfId="36253" xr:uid="{E4088AFE-2EE2-4CEF-8E7C-7AFCE062E009}"/>
    <cellStyle name="การคำนวณ 2 2 10 3 2" xfId="36254" xr:uid="{1F46586E-D797-4102-B7E1-38A51AAB4656}"/>
    <cellStyle name="การคำนวณ 2 2 10 3 2 2" xfId="36255" xr:uid="{AFC82099-C9F5-417D-9DD0-3944556F5273}"/>
    <cellStyle name="การคำนวณ 2 2 10 3 2 3" xfId="36256" xr:uid="{8F3B0DD0-90FE-4EB4-BB47-04F26FB355BC}"/>
    <cellStyle name="การคำนวณ 2 2 10 3 3" xfId="36257" xr:uid="{E303164E-C0B9-417C-9746-9E3321B86023}"/>
    <cellStyle name="การคำนวณ 2 2 10 3 4" xfId="36258" xr:uid="{B4241FF2-2E82-45C2-96D1-CF4959A1917B}"/>
    <cellStyle name="การคำนวณ 2 2 10 4" xfId="36259" xr:uid="{B1C37701-F2A5-4255-96B2-0F02BC4096D4}"/>
    <cellStyle name="การคำนวณ 2 2 10 4 2" xfId="36260" xr:uid="{CE0F413E-65C8-43FE-8101-DA04FBE3493D}"/>
    <cellStyle name="การคำนวณ 2 2 10 4 2 2" xfId="36261" xr:uid="{5CB30728-0D8A-472B-87AC-14005AC4C094}"/>
    <cellStyle name="การคำนวณ 2 2 10 4 2 3" xfId="36262" xr:uid="{46C271B6-FA06-4817-877F-5B1379E73809}"/>
    <cellStyle name="การคำนวณ 2 2 10 4 3" xfId="36263" xr:uid="{A99A8276-94DB-4B69-AA87-B7E211B1EC5C}"/>
    <cellStyle name="การคำนวณ 2 2 10 4 4" xfId="36264" xr:uid="{123AFEC0-EF8D-4470-9880-37E866C690CD}"/>
    <cellStyle name="การคำนวณ 2 2 10 5" xfId="36265" xr:uid="{D109E6A8-E671-4F06-AB7B-63036DC23BDB}"/>
    <cellStyle name="การคำนวณ 2 2 10 5 2" xfId="36266" xr:uid="{F887B479-F9FC-495D-A349-8AA46EE0865A}"/>
    <cellStyle name="การคำนวณ 2 2 10 5 2 2" xfId="36267" xr:uid="{A8C52877-DE1F-4710-AADB-4C8431DE548C}"/>
    <cellStyle name="การคำนวณ 2 2 10 5 2 3" xfId="36268" xr:uid="{7589E389-EC9D-4F29-BE1B-51B297C79F9C}"/>
    <cellStyle name="การคำนวณ 2 2 10 5 3" xfId="36269" xr:uid="{22594030-CDD1-4002-98C8-E8C101156A74}"/>
    <cellStyle name="การคำนวณ 2 2 10 5 4" xfId="36270" xr:uid="{0F2385F9-D314-4963-8C87-D196F388F1EC}"/>
    <cellStyle name="การคำนวณ 2 2 10 6" xfId="36271" xr:uid="{F4646D18-8594-45F6-AE74-FA0C3B09B053}"/>
    <cellStyle name="การคำนวณ 2 2 10 6 2" xfId="36272" xr:uid="{A41173A5-E065-446E-83D5-85B51A7CFC05}"/>
    <cellStyle name="การคำนวณ 2 2 10 6 2 2" xfId="36273" xr:uid="{06295ABD-944C-4434-A45B-5CD5B75028A9}"/>
    <cellStyle name="การคำนวณ 2 2 10 6 2 3" xfId="36274" xr:uid="{A49CDE60-D026-4EB4-84B7-4D7A7BFCB191}"/>
    <cellStyle name="การคำนวณ 2 2 10 6 3" xfId="36275" xr:uid="{C9C00DB8-CBBC-4AEA-B5B1-E5B01BD75769}"/>
    <cellStyle name="การคำนวณ 2 2 10 6 4" xfId="36276" xr:uid="{8EA37198-AF51-4E84-BF8C-67CA8AE5C57A}"/>
    <cellStyle name="การคำนวณ 2 2 10 7" xfId="36277" xr:uid="{36FDB7E0-EA1F-4A8D-B932-1EB2439A2957}"/>
    <cellStyle name="การคำนวณ 2 2 10 7 2" xfId="36278" xr:uid="{DBB0A428-20EE-4EF5-B277-01FA8990CC31}"/>
    <cellStyle name="การคำนวณ 2 2 10 7 3" xfId="36279" xr:uid="{1E66E556-3DA7-4FCB-9A2F-E3D288AA8BCB}"/>
    <cellStyle name="การคำนวณ 2 2 10 8" xfId="36280" xr:uid="{69057663-B68C-4702-9D5C-CE269038B369}"/>
    <cellStyle name="การคำนวณ 2 2 10 9" xfId="36281" xr:uid="{3F78C83B-BC49-47FA-BD2C-F150D29D5552}"/>
    <cellStyle name="การคำนวณ 2 2 11" xfId="36282" xr:uid="{2B2EE2AB-B9EF-4C55-8205-F01C423523DD}"/>
    <cellStyle name="การคำนวณ 2 2 11 2" xfId="36283" xr:uid="{7C449BF3-8676-41D1-B4EA-0458896474D6}"/>
    <cellStyle name="การคำนวณ 2 2 11 2 2" xfId="36284" xr:uid="{7DF23446-74F9-4F37-A853-8C679B83A954}"/>
    <cellStyle name="การคำนวณ 2 2 11 2 2 2" xfId="36285" xr:uid="{DD6DCE19-B523-4DB8-8634-800F68750217}"/>
    <cellStyle name="การคำนวณ 2 2 11 2 2 3" xfId="36286" xr:uid="{3CF22598-BFD2-4D01-981F-B331C0ACA692}"/>
    <cellStyle name="การคำนวณ 2 2 11 2 3" xfId="36287" xr:uid="{D4B8FCC1-6CBB-4004-96A9-7FCD2AC40130}"/>
    <cellStyle name="การคำนวณ 2 2 11 2 4" xfId="36288" xr:uid="{2BA3A724-9230-4469-9362-96DFDB1BAA41}"/>
    <cellStyle name="การคำนวณ 2 2 11 3" xfId="36289" xr:uid="{88E4913D-A93A-4697-ADEF-839801607FC8}"/>
    <cellStyle name="การคำนวณ 2 2 11 3 2" xfId="36290" xr:uid="{D230AC32-E62A-4FB8-8283-41C426BAFA29}"/>
    <cellStyle name="การคำนวณ 2 2 11 3 2 2" xfId="36291" xr:uid="{14ACBE38-66CC-4B09-A165-A63B21240B01}"/>
    <cellStyle name="การคำนวณ 2 2 11 3 2 3" xfId="36292" xr:uid="{8B540131-9E59-43E4-A815-CC383BE4BAA3}"/>
    <cellStyle name="การคำนวณ 2 2 11 3 3" xfId="36293" xr:uid="{A1D8B54A-8E7F-49F6-AA0F-8C261941D131}"/>
    <cellStyle name="การคำนวณ 2 2 11 3 4" xfId="36294" xr:uid="{AA12327A-6D5A-477D-B38A-BC382A7E0C54}"/>
    <cellStyle name="การคำนวณ 2 2 11 4" xfId="36295" xr:uid="{062F77D6-0E05-4DC3-8B72-1148E7282BC8}"/>
    <cellStyle name="การคำนวณ 2 2 11 4 2" xfId="36296" xr:uid="{DDA49350-D554-4810-B1EB-30992788E2C1}"/>
    <cellStyle name="การคำนวณ 2 2 11 4 2 2" xfId="36297" xr:uid="{16FFFD68-A026-4704-861C-089C2926BC11}"/>
    <cellStyle name="การคำนวณ 2 2 11 4 2 3" xfId="36298" xr:uid="{D7CCC654-0417-455E-A57E-403BE1A8C070}"/>
    <cellStyle name="การคำนวณ 2 2 11 4 3" xfId="36299" xr:uid="{62666D6A-7BF3-4176-92CA-A9AE08B10533}"/>
    <cellStyle name="การคำนวณ 2 2 11 4 4" xfId="36300" xr:uid="{E0258E29-1BF9-4146-B17E-C6365AC12F09}"/>
    <cellStyle name="การคำนวณ 2 2 11 5" xfId="36301" xr:uid="{CF9EC033-19F8-4E21-A916-E6EBFB75166B}"/>
    <cellStyle name="การคำนวณ 2 2 11 5 2" xfId="36302" xr:uid="{C5B04E7C-1437-4FCE-98CF-5E98E950B3D3}"/>
    <cellStyle name="การคำนวณ 2 2 11 5 2 2" xfId="36303" xr:uid="{A534BADF-B819-43EC-A7F8-E39DD0EC4939}"/>
    <cellStyle name="การคำนวณ 2 2 11 5 2 3" xfId="36304" xr:uid="{E64B494F-68F1-44AE-85F1-A8AE1F9CC955}"/>
    <cellStyle name="การคำนวณ 2 2 11 5 3" xfId="36305" xr:uid="{BBE862F8-5B7B-4761-8F93-01A1E12B6341}"/>
    <cellStyle name="การคำนวณ 2 2 11 5 4" xfId="36306" xr:uid="{0E32A482-A6C2-4CC6-8F3F-0225EC9B4D4F}"/>
    <cellStyle name="การคำนวณ 2 2 11 6" xfId="36307" xr:uid="{C2E6703C-972B-43F0-8B8A-0EA283C84389}"/>
    <cellStyle name="การคำนวณ 2 2 11 6 2" xfId="36308" xr:uid="{0A1AD8B7-D756-4EDF-BBFF-352F7CDA17AF}"/>
    <cellStyle name="การคำนวณ 2 2 11 6 2 2" xfId="36309" xr:uid="{DAFF3CF1-D296-4EAB-BF99-A87F51532EA1}"/>
    <cellStyle name="การคำนวณ 2 2 11 6 2 3" xfId="36310" xr:uid="{E2F4F63C-71A9-43B6-B088-24390CFF26D0}"/>
    <cellStyle name="การคำนวณ 2 2 11 6 3" xfId="36311" xr:uid="{70FF3BE5-623A-4FE3-B1A0-E868BB56DC71}"/>
    <cellStyle name="การคำนวณ 2 2 11 6 4" xfId="36312" xr:uid="{F24E0689-2F86-42B7-9062-5A4D45FC6930}"/>
    <cellStyle name="การคำนวณ 2 2 11 7" xfId="36313" xr:uid="{13D3CFA3-40C9-486B-8D70-675E42FD1E91}"/>
    <cellStyle name="การคำนวณ 2 2 11 7 2" xfId="36314" xr:uid="{2786F96A-464B-45B0-B0DB-34A9670959E6}"/>
    <cellStyle name="การคำนวณ 2 2 11 7 3" xfId="36315" xr:uid="{4316771E-6735-44AF-875A-F325003EB736}"/>
    <cellStyle name="การคำนวณ 2 2 11 8" xfId="36316" xr:uid="{1407D746-ABAB-4A02-9024-2E43194633D1}"/>
    <cellStyle name="การคำนวณ 2 2 11 9" xfId="36317" xr:uid="{C4040965-E3DF-4DE6-BF82-E95EBB7B80F6}"/>
    <cellStyle name="การคำนวณ 2 2 12" xfId="36318" xr:uid="{A0F19521-DC1D-4ECE-BF74-AD3930C343C2}"/>
    <cellStyle name="การคำนวณ 2 2 12 2" xfId="36319" xr:uid="{5AD924F4-176F-4B75-AA5C-0E7F30540305}"/>
    <cellStyle name="การคำนวณ 2 2 12 2 2" xfId="36320" xr:uid="{39C3974B-271E-48CA-84C5-ADB7CF536DD7}"/>
    <cellStyle name="การคำนวณ 2 2 12 2 2 2" xfId="36321" xr:uid="{FCB71061-F399-479D-88D4-CFA6DD7A00C9}"/>
    <cellStyle name="การคำนวณ 2 2 12 2 2 3" xfId="36322" xr:uid="{4E3EEBEE-5648-4C16-9D68-431550FDBBD8}"/>
    <cellStyle name="การคำนวณ 2 2 12 2 3" xfId="36323" xr:uid="{4EA7CAAF-4216-473A-89D5-006D9DE61C74}"/>
    <cellStyle name="การคำนวณ 2 2 12 2 4" xfId="36324" xr:uid="{208AB68B-DB91-4EC2-AE9B-59C8E9BAF865}"/>
    <cellStyle name="การคำนวณ 2 2 12 3" xfId="36325" xr:uid="{739FB3E6-8513-4863-9ACE-2B4FBFC82B4D}"/>
    <cellStyle name="การคำนวณ 2 2 12 3 2" xfId="36326" xr:uid="{946E5F4B-3C99-4584-9B8C-E5BAF74BEF84}"/>
    <cellStyle name="การคำนวณ 2 2 12 3 2 2" xfId="36327" xr:uid="{9BB79A7B-4E82-44A1-9227-B97FF8654C1B}"/>
    <cellStyle name="การคำนวณ 2 2 12 3 2 3" xfId="36328" xr:uid="{346D4C98-D865-4EAB-B81B-1AFAA3006007}"/>
    <cellStyle name="การคำนวณ 2 2 12 3 3" xfId="36329" xr:uid="{23EC89E6-B907-428B-B082-F4D996AE6E1F}"/>
    <cellStyle name="การคำนวณ 2 2 12 3 4" xfId="36330" xr:uid="{BFDBFEEC-3751-48AB-A766-B4FEDF65B1B6}"/>
    <cellStyle name="การคำนวณ 2 2 12 4" xfId="36331" xr:uid="{B0281B75-6C05-4308-8D31-1AB8EFA4B5B8}"/>
    <cellStyle name="การคำนวณ 2 2 12 4 2" xfId="36332" xr:uid="{27D7F07F-8AC2-44C2-8805-4867BE248DBC}"/>
    <cellStyle name="การคำนวณ 2 2 12 4 2 2" xfId="36333" xr:uid="{074A6AEB-7BEE-4379-B674-4607944DDC06}"/>
    <cellStyle name="การคำนวณ 2 2 12 4 2 3" xfId="36334" xr:uid="{9C26A671-7431-4909-B45F-E2E8E393CE73}"/>
    <cellStyle name="การคำนวณ 2 2 12 4 3" xfId="36335" xr:uid="{DB8C2ACE-C94D-42CC-BC42-9F26F0B1F071}"/>
    <cellStyle name="การคำนวณ 2 2 12 4 4" xfId="36336" xr:uid="{51C4710F-F852-4BE7-8DE2-5D7FB44F4243}"/>
    <cellStyle name="การคำนวณ 2 2 12 5" xfId="36337" xr:uid="{A3C9EDC6-FC2F-4592-A9BC-8880D6C8575D}"/>
    <cellStyle name="การคำนวณ 2 2 12 5 2" xfId="36338" xr:uid="{F9693A07-58A7-4918-9205-691BD9869FF6}"/>
    <cellStyle name="การคำนวณ 2 2 12 5 2 2" xfId="36339" xr:uid="{CE4E93E4-BC53-4D52-B9C9-37E8467294C9}"/>
    <cellStyle name="การคำนวณ 2 2 12 5 2 3" xfId="36340" xr:uid="{FD32DDBA-EE6F-42A9-9FE4-42A5F0CFC8F4}"/>
    <cellStyle name="การคำนวณ 2 2 12 5 3" xfId="36341" xr:uid="{76139CA2-9A83-460B-9994-97B04C18DF83}"/>
    <cellStyle name="การคำนวณ 2 2 12 5 4" xfId="36342" xr:uid="{F4E91E8B-B208-4455-ADFF-1F83FAD7236C}"/>
    <cellStyle name="การคำนวณ 2 2 12 6" xfId="36343" xr:uid="{ABC93D0F-F8EF-4E88-98B7-8F7CA10CB8EA}"/>
    <cellStyle name="การคำนวณ 2 2 12 6 2" xfId="36344" xr:uid="{7A6EA881-5BC9-4500-A73D-9C99EEAE4213}"/>
    <cellStyle name="การคำนวณ 2 2 12 6 2 2" xfId="36345" xr:uid="{ED0E04D8-2BA0-4BAD-B9E0-DF532449F2E4}"/>
    <cellStyle name="การคำนวณ 2 2 12 6 2 3" xfId="36346" xr:uid="{24FB3C6D-1858-4D01-9B4E-0CDC6C1BFD29}"/>
    <cellStyle name="การคำนวณ 2 2 12 6 3" xfId="36347" xr:uid="{9B7BAA4F-8274-458D-99DA-5C21C1DB8C7F}"/>
    <cellStyle name="การคำนวณ 2 2 12 6 4" xfId="36348" xr:uid="{063D9BA9-6131-4164-BCEB-26F3E90EE555}"/>
    <cellStyle name="การคำนวณ 2 2 12 7" xfId="36349" xr:uid="{DD1C877E-52E4-48CB-90A1-1FB85D7BCA4F}"/>
    <cellStyle name="การคำนวณ 2 2 12 7 2" xfId="36350" xr:uid="{DF72A402-992F-4CE3-AE6D-2ED104688B62}"/>
    <cellStyle name="การคำนวณ 2 2 12 7 3" xfId="36351" xr:uid="{45CFA5E2-7E46-4DE5-BCA0-E61F2D43CD83}"/>
    <cellStyle name="การคำนวณ 2 2 12 8" xfId="36352" xr:uid="{E15EB721-5D7A-4E9E-B078-7E749F24FDAD}"/>
    <cellStyle name="การคำนวณ 2 2 12 9" xfId="36353" xr:uid="{2654EB2D-BC64-4F23-A0E3-9631DB3064C8}"/>
    <cellStyle name="การคำนวณ 2 2 13" xfId="36354" xr:uid="{40D1E1F0-D4D5-46AC-BCF2-4057A53EC5B8}"/>
    <cellStyle name="การคำนวณ 2 2 13 2" xfId="36355" xr:uid="{05A7C08F-F1BB-437F-A976-5B976FA93DC0}"/>
    <cellStyle name="การคำนวณ 2 2 13 2 2" xfId="36356" xr:uid="{5411BB1E-A46B-4D50-ABEC-A525DE7F15FE}"/>
    <cellStyle name="การคำนวณ 2 2 13 2 2 2" xfId="36357" xr:uid="{B0A97CF3-B20D-475B-9703-6EEA34BC583B}"/>
    <cellStyle name="การคำนวณ 2 2 13 2 2 3" xfId="36358" xr:uid="{139CEB94-3A3F-4780-A7F2-7DE0C0CAA90D}"/>
    <cellStyle name="การคำนวณ 2 2 13 2 3" xfId="36359" xr:uid="{D85505D4-2C9A-45F8-B5DC-BDA55089A147}"/>
    <cellStyle name="การคำนวณ 2 2 13 2 4" xfId="36360" xr:uid="{921BE58C-CA23-439A-AE92-C9416BCCD68A}"/>
    <cellStyle name="การคำนวณ 2 2 13 3" xfId="36361" xr:uid="{81448492-DF04-440F-87A9-6B246EFC265D}"/>
    <cellStyle name="การคำนวณ 2 2 13 3 2" xfId="36362" xr:uid="{5A837A6D-5223-4EDA-9424-07422AFCB945}"/>
    <cellStyle name="การคำนวณ 2 2 13 3 2 2" xfId="36363" xr:uid="{B1082823-33B3-4FD3-A801-1EF9BB7F7460}"/>
    <cellStyle name="การคำนวณ 2 2 13 3 2 3" xfId="36364" xr:uid="{39B63CE2-0E5C-4FC6-9943-5AE36C59B788}"/>
    <cellStyle name="การคำนวณ 2 2 13 3 3" xfId="36365" xr:uid="{4E4D4C62-DC60-446F-9977-1D293A556493}"/>
    <cellStyle name="การคำนวณ 2 2 13 3 4" xfId="36366" xr:uid="{5074CCF1-93B5-4F08-9AB3-EB729039DBEE}"/>
    <cellStyle name="การคำนวณ 2 2 13 4" xfId="36367" xr:uid="{A9E16AFA-2BBD-488B-AB39-5CA59D430EFF}"/>
    <cellStyle name="การคำนวณ 2 2 13 4 2" xfId="36368" xr:uid="{7857DFE4-FC58-4856-85AA-1A1B9CBF2593}"/>
    <cellStyle name="การคำนวณ 2 2 13 4 2 2" xfId="36369" xr:uid="{66BEFDD5-6CB6-4382-A264-06398AE6AC8B}"/>
    <cellStyle name="การคำนวณ 2 2 13 4 2 3" xfId="36370" xr:uid="{F0CA9F41-6E5A-48B8-A9CA-1631EA3DB23E}"/>
    <cellStyle name="การคำนวณ 2 2 13 4 3" xfId="36371" xr:uid="{E38097DD-F32E-4598-A421-AF032B47976C}"/>
    <cellStyle name="การคำนวณ 2 2 13 4 4" xfId="36372" xr:uid="{4F2DC951-429E-4EC7-BC82-732C54801F24}"/>
    <cellStyle name="การคำนวณ 2 2 13 5" xfId="36373" xr:uid="{F8100179-4509-4B7C-ACD1-483DA3D8CA61}"/>
    <cellStyle name="การคำนวณ 2 2 13 5 2" xfId="36374" xr:uid="{AA246700-6832-43F3-B7F6-058F9AFDC9A4}"/>
    <cellStyle name="การคำนวณ 2 2 13 5 2 2" xfId="36375" xr:uid="{4DF45297-0D03-4FE4-B329-3E4D128E0C95}"/>
    <cellStyle name="การคำนวณ 2 2 13 5 2 3" xfId="36376" xr:uid="{A79D36D8-0910-439D-AA33-FB010AC1FF0C}"/>
    <cellStyle name="การคำนวณ 2 2 13 5 3" xfId="36377" xr:uid="{84084DDD-723E-4020-A909-63E33A9197C6}"/>
    <cellStyle name="การคำนวณ 2 2 13 5 4" xfId="36378" xr:uid="{C175A976-C9BC-4C66-933B-1FB4F752CB3E}"/>
    <cellStyle name="การคำนวณ 2 2 13 6" xfId="36379" xr:uid="{B44319FC-C24C-4BBF-9551-1E586A6EEF49}"/>
    <cellStyle name="การคำนวณ 2 2 13 6 2" xfId="36380" xr:uid="{1CECCF14-7133-4C9D-B073-FF8C643FB0F2}"/>
    <cellStyle name="การคำนวณ 2 2 13 6 2 2" xfId="36381" xr:uid="{78DB3458-1B28-4515-8D80-DD103F43F0B4}"/>
    <cellStyle name="การคำนวณ 2 2 13 6 2 3" xfId="36382" xr:uid="{1FFA607E-9A81-4758-8172-482A3C2E1841}"/>
    <cellStyle name="การคำนวณ 2 2 13 6 3" xfId="36383" xr:uid="{22CCC41F-A3AC-46DA-8790-908847AE783F}"/>
    <cellStyle name="การคำนวณ 2 2 13 6 4" xfId="36384" xr:uid="{EB0E8178-FE36-4875-B5C4-A686AFE231CE}"/>
    <cellStyle name="การคำนวณ 2 2 13 7" xfId="36385" xr:uid="{8EB1966D-9D40-46B3-8A96-C41F45DA953F}"/>
    <cellStyle name="การคำนวณ 2 2 13 7 2" xfId="36386" xr:uid="{22073FD3-CA6A-4E69-AC71-22C63809D14C}"/>
    <cellStyle name="การคำนวณ 2 2 13 7 3" xfId="36387" xr:uid="{5EBF9130-F600-48A5-9BF1-AB48DD423FA9}"/>
    <cellStyle name="การคำนวณ 2 2 13 8" xfId="36388" xr:uid="{0B82799A-7C6F-43D7-82B5-A33BC65764DC}"/>
    <cellStyle name="การคำนวณ 2 2 13 9" xfId="36389" xr:uid="{E99A7F69-99B9-4B83-8D72-2506278CE5ED}"/>
    <cellStyle name="การคำนวณ 2 2 14" xfId="36390" xr:uid="{CAF5A323-96CE-483B-8397-C9D410C4EA3F}"/>
    <cellStyle name="การคำนวณ 2 2 14 2" xfId="36391" xr:uid="{50B1668C-E4B2-4601-9020-B89BCB9C9B05}"/>
    <cellStyle name="การคำนวณ 2 2 14 2 2" xfId="36392" xr:uid="{2EF1A3D3-5966-4C2D-BD03-D1FEFCFA1A5E}"/>
    <cellStyle name="การคำนวณ 2 2 14 2 2 2" xfId="36393" xr:uid="{E5B14874-5F8E-41C8-BA5A-963BFF16A335}"/>
    <cellStyle name="การคำนวณ 2 2 14 2 2 3" xfId="36394" xr:uid="{426BAC74-0638-414F-814C-7CE775AB1754}"/>
    <cellStyle name="การคำนวณ 2 2 14 2 3" xfId="36395" xr:uid="{7CBC26EC-8790-40AC-BCAB-78233665227C}"/>
    <cellStyle name="การคำนวณ 2 2 14 2 4" xfId="36396" xr:uid="{BFCB080A-6CD0-48C7-96AA-9D460B4D4CE3}"/>
    <cellStyle name="การคำนวณ 2 2 14 3" xfId="36397" xr:uid="{35AA5428-0663-42A5-8362-CF62B1A71A8B}"/>
    <cellStyle name="การคำนวณ 2 2 14 3 2" xfId="36398" xr:uid="{F2B47AEC-8323-4D8F-9724-FAB173F32407}"/>
    <cellStyle name="การคำนวณ 2 2 14 3 2 2" xfId="36399" xr:uid="{002534E4-05DB-48F6-8AC5-85981F2DF222}"/>
    <cellStyle name="การคำนวณ 2 2 14 3 2 3" xfId="36400" xr:uid="{6B31D524-81F2-4706-9E1C-D76B542CA195}"/>
    <cellStyle name="การคำนวณ 2 2 14 3 3" xfId="36401" xr:uid="{E5BCAEB0-AD66-49AF-9813-2728C20ED1B0}"/>
    <cellStyle name="การคำนวณ 2 2 14 3 4" xfId="36402" xr:uid="{578D6E04-8B23-4260-8323-7B887AC547C6}"/>
    <cellStyle name="การคำนวณ 2 2 14 4" xfId="36403" xr:uid="{FC900FF5-12A1-4830-911C-A6DFF6F71930}"/>
    <cellStyle name="การคำนวณ 2 2 14 4 2" xfId="36404" xr:uid="{96D245A9-ECD0-4547-8F71-7EA3D3CA3668}"/>
    <cellStyle name="การคำนวณ 2 2 14 4 2 2" xfId="36405" xr:uid="{F80FCF09-7C55-4E02-92B4-192FB06DD0B7}"/>
    <cellStyle name="การคำนวณ 2 2 14 4 2 3" xfId="36406" xr:uid="{11623B53-2808-4B49-B5BB-9D17479621F9}"/>
    <cellStyle name="การคำนวณ 2 2 14 4 3" xfId="36407" xr:uid="{13BA5322-E360-4C79-9DBB-493749865B56}"/>
    <cellStyle name="การคำนวณ 2 2 14 4 4" xfId="36408" xr:uid="{4C3FF9BA-2125-4CED-8911-CB6786FDFF99}"/>
    <cellStyle name="การคำนวณ 2 2 14 5" xfId="36409" xr:uid="{EBF9CD04-AD5B-4DB7-8E7C-E9BFB8EAB5E8}"/>
    <cellStyle name="การคำนวณ 2 2 14 5 2" xfId="36410" xr:uid="{FE8C21E3-F3C3-4807-BEB7-E376EB24BBDC}"/>
    <cellStyle name="การคำนวณ 2 2 14 5 2 2" xfId="36411" xr:uid="{6EB43041-FBAE-4AC6-B58C-98AAB9558BE7}"/>
    <cellStyle name="การคำนวณ 2 2 14 5 2 3" xfId="36412" xr:uid="{ED77A392-D3BB-4FE8-964F-813D35E03BB7}"/>
    <cellStyle name="การคำนวณ 2 2 14 5 3" xfId="36413" xr:uid="{FA266BB2-F722-461F-8739-D2C5207CFEDF}"/>
    <cellStyle name="การคำนวณ 2 2 14 5 4" xfId="36414" xr:uid="{811338A6-7680-4FEE-A7AD-B6B3691A0658}"/>
    <cellStyle name="การคำนวณ 2 2 14 6" xfId="36415" xr:uid="{0C2EE24F-2DFD-4C79-9B45-F9C1C6018976}"/>
    <cellStyle name="การคำนวณ 2 2 14 6 2" xfId="36416" xr:uid="{133DB335-FA25-4C9A-B422-CEE9325944FC}"/>
    <cellStyle name="การคำนวณ 2 2 14 6 2 2" xfId="36417" xr:uid="{8E8A942B-22E7-4480-893C-4D103A4FC0D5}"/>
    <cellStyle name="การคำนวณ 2 2 14 6 2 3" xfId="36418" xr:uid="{444720E8-EA16-4DFC-B5EA-6D95C8610788}"/>
    <cellStyle name="การคำนวณ 2 2 14 6 3" xfId="36419" xr:uid="{3E7341A8-6FFB-4F30-83A2-9C205FA2CB3F}"/>
    <cellStyle name="การคำนวณ 2 2 14 6 4" xfId="36420" xr:uid="{46D724B4-37BD-427C-A567-3BC7CD56BA60}"/>
    <cellStyle name="การคำนวณ 2 2 14 7" xfId="36421" xr:uid="{E9936C69-0FC6-459C-A84D-F009A98C9665}"/>
    <cellStyle name="การคำนวณ 2 2 14 7 2" xfId="36422" xr:uid="{88FE06A0-C9A3-4C7B-910A-E40F32DD3E8D}"/>
    <cellStyle name="การคำนวณ 2 2 14 7 3" xfId="36423" xr:uid="{C63A2AE7-7D81-425E-9A73-D7EEA5DBA028}"/>
    <cellStyle name="การคำนวณ 2 2 14 8" xfId="36424" xr:uid="{A73FD326-5728-448B-9B5C-CB8E90176F38}"/>
    <cellStyle name="การคำนวณ 2 2 14 9" xfId="36425" xr:uid="{88DEA45A-7962-4229-9190-D881D30C0682}"/>
    <cellStyle name="การคำนวณ 2 2 15" xfId="36426" xr:uid="{4F36A103-6CA6-4895-9EED-639D8C0BF65D}"/>
    <cellStyle name="การคำนวณ 2 2 15 2" xfId="36427" xr:uid="{59A77A4E-D3E7-46FC-820A-AC7451AF348D}"/>
    <cellStyle name="การคำนวณ 2 2 15 2 2" xfId="36428" xr:uid="{0728331B-2692-46CC-B76D-8AC906D11FE1}"/>
    <cellStyle name="การคำนวณ 2 2 15 2 2 2" xfId="36429" xr:uid="{9E0EBBC2-F5E2-4619-9FA2-E390ACB44B84}"/>
    <cellStyle name="การคำนวณ 2 2 15 2 2 3" xfId="36430" xr:uid="{8CD32A61-362B-4B2F-AD80-C02E69B85AEB}"/>
    <cellStyle name="การคำนวณ 2 2 15 2 3" xfId="36431" xr:uid="{3B22E97D-897D-46DC-A617-2BDBBA6D0967}"/>
    <cellStyle name="การคำนวณ 2 2 15 2 4" xfId="36432" xr:uid="{62A2278A-4831-4A4B-A154-CE67659AE343}"/>
    <cellStyle name="การคำนวณ 2 2 15 3" xfId="36433" xr:uid="{7875F5CB-E047-4EC3-A2B4-24197BD54D0A}"/>
    <cellStyle name="การคำนวณ 2 2 15 3 2" xfId="36434" xr:uid="{7967B51E-607D-4134-B35C-FC0457B0E9F3}"/>
    <cellStyle name="การคำนวณ 2 2 15 3 2 2" xfId="36435" xr:uid="{AF37706E-B281-4316-9B23-69B8CB93715D}"/>
    <cellStyle name="การคำนวณ 2 2 15 3 2 3" xfId="36436" xr:uid="{0DB18AF5-5A5F-4FFA-956B-92F4834991A9}"/>
    <cellStyle name="การคำนวณ 2 2 15 3 3" xfId="36437" xr:uid="{23AA54DF-2925-4473-A45E-C8C0E9ED8609}"/>
    <cellStyle name="การคำนวณ 2 2 15 3 4" xfId="36438" xr:uid="{589EE24B-3A83-4616-B5D0-E20EBAF009AE}"/>
    <cellStyle name="การคำนวณ 2 2 15 4" xfId="36439" xr:uid="{2D7E80F1-79BE-41D6-9267-2E6B475CBFE8}"/>
    <cellStyle name="การคำนวณ 2 2 15 4 2" xfId="36440" xr:uid="{652F1A3A-B450-41B2-98BA-7443F2F40D6B}"/>
    <cellStyle name="การคำนวณ 2 2 15 4 2 2" xfId="36441" xr:uid="{8DE1EE46-1CF9-4B07-822F-DD67D1503976}"/>
    <cellStyle name="การคำนวณ 2 2 15 4 2 3" xfId="36442" xr:uid="{01EFC480-560F-46A2-8F3F-24381D136516}"/>
    <cellStyle name="การคำนวณ 2 2 15 4 3" xfId="36443" xr:uid="{30076DC3-90F5-4D6F-A9AC-E5844549EFC7}"/>
    <cellStyle name="การคำนวณ 2 2 15 4 4" xfId="36444" xr:uid="{21D7A6F2-F1E8-4E43-844C-D164BF5ACF73}"/>
    <cellStyle name="การคำนวณ 2 2 15 5" xfId="36445" xr:uid="{810A3EF6-6AFE-4A99-B71A-88390510F670}"/>
    <cellStyle name="การคำนวณ 2 2 15 5 2" xfId="36446" xr:uid="{2A6C4995-4907-4D9E-9254-FA143FBA48F4}"/>
    <cellStyle name="การคำนวณ 2 2 15 5 2 2" xfId="36447" xr:uid="{7BE3E327-1602-4069-88E1-3CBA32103E3F}"/>
    <cellStyle name="การคำนวณ 2 2 15 5 2 3" xfId="36448" xr:uid="{C93F92D6-53A5-43D6-8142-4E5DB13738D3}"/>
    <cellStyle name="การคำนวณ 2 2 15 5 3" xfId="36449" xr:uid="{2BCFEE94-3EF3-4034-B281-5F90EBF84D78}"/>
    <cellStyle name="การคำนวณ 2 2 15 5 4" xfId="36450" xr:uid="{5FD69D1D-29D1-4C6D-85CF-8921C53033BB}"/>
    <cellStyle name="การคำนวณ 2 2 15 6" xfId="36451" xr:uid="{48550369-01E4-443B-924A-F7C659D6A837}"/>
    <cellStyle name="การคำนวณ 2 2 15 6 2" xfId="36452" xr:uid="{8B9A7C86-1DDB-433A-8788-7E97E670987E}"/>
    <cellStyle name="การคำนวณ 2 2 15 6 2 2" xfId="36453" xr:uid="{D2C424AD-AB46-4746-8D8F-A4ED68CC0108}"/>
    <cellStyle name="การคำนวณ 2 2 15 6 2 3" xfId="36454" xr:uid="{C9A50881-0A1C-4ACA-8637-15E90E87A99A}"/>
    <cellStyle name="การคำนวณ 2 2 15 6 3" xfId="36455" xr:uid="{5E482DBB-D77C-4E38-95BE-71C01907225E}"/>
    <cellStyle name="การคำนวณ 2 2 15 6 4" xfId="36456" xr:uid="{17810F76-529E-4D21-B388-D3489A476B21}"/>
    <cellStyle name="การคำนวณ 2 2 15 7" xfId="36457" xr:uid="{2A79B039-C1B6-4AC5-8D12-5385B3F4060C}"/>
    <cellStyle name="การคำนวณ 2 2 15 7 2" xfId="36458" xr:uid="{D693DD1C-EC47-44E0-946E-661D043DC836}"/>
    <cellStyle name="การคำนวณ 2 2 15 7 3" xfId="36459" xr:uid="{35DDC2C8-7F29-43B2-B354-F3A7628D3321}"/>
    <cellStyle name="การคำนวณ 2 2 15 8" xfId="36460" xr:uid="{FE5A0796-7774-4B70-8869-22A40325E655}"/>
    <cellStyle name="การคำนวณ 2 2 15 9" xfId="36461" xr:uid="{33BBD005-09D8-443B-A019-3CE52FFD8613}"/>
    <cellStyle name="การคำนวณ 2 2 16" xfId="36462" xr:uid="{7C2323F9-22C5-4C66-A124-AEBA04DABDFF}"/>
    <cellStyle name="การคำนวณ 2 2 16 2" xfId="36463" xr:uid="{2A2A014F-B563-4CC9-B44D-E9BDC072D442}"/>
    <cellStyle name="การคำนวณ 2 2 16 2 2" xfId="36464" xr:uid="{3AED39BD-7D9F-4938-8298-25D911FD9C38}"/>
    <cellStyle name="การคำนวณ 2 2 16 2 2 2" xfId="36465" xr:uid="{73B204BC-62C7-4B61-AA1D-E4ADAB14EC49}"/>
    <cellStyle name="การคำนวณ 2 2 16 2 2 3" xfId="36466" xr:uid="{6FF4D30E-98FB-4CE7-B1DE-CB0F0810B412}"/>
    <cellStyle name="การคำนวณ 2 2 16 2 3" xfId="36467" xr:uid="{4A271B0F-5B89-4A37-9288-AB108F9AAE4D}"/>
    <cellStyle name="การคำนวณ 2 2 16 2 4" xfId="36468" xr:uid="{2AB3C267-818D-4E60-B97F-65D609658016}"/>
    <cellStyle name="การคำนวณ 2 2 16 3" xfId="36469" xr:uid="{B9A5A5F8-91F0-4EB2-A524-AE059008DDEA}"/>
    <cellStyle name="การคำนวณ 2 2 16 3 2" xfId="36470" xr:uid="{67A77F5C-6BBB-4F8B-A1A8-CB8FF710B8DD}"/>
    <cellStyle name="การคำนวณ 2 2 16 3 2 2" xfId="36471" xr:uid="{5844B062-F0BA-4B2B-B78F-B56B2835585F}"/>
    <cellStyle name="การคำนวณ 2 2 16 3 2 3" xfId="36472" xr:uid="{CA28F1CE-21AB-42E0-B94A-0BC0535C36D1}"/>
    <cellStyle name="การคำนวณ 2 2 16 3 3" xfId="36473" xr:uid="{8A3FC06A-00A5-4B79-BA1F-0A862F1A96A4}"/>
    <cellStyle name="การคำนวณ 2 2 16 3 4" xfId="36474" xr:uid="{D3000FDE-A03C-415C-AC93-F773A71A786E}"/>
    <cellStyle name="การคำนวณ 2 2 16 4" xfId="36475" xr:uid="{36062DDD-8C0E-4E4A-AF61-4BD76D6878B4}"/>
    <cellStyle name="การคำนวณ 2 2 16 4 2" xfId="36476" xr:uid="{A686DE5F-A90F-4A11-99D3-A0A71358C87D}"/>
    <cellStyle name="การคำนวณ 2 2 16 4 2 2" xfId="36477" xr:uid="{9CAEE0C3-2106-44B5-A3FE-010403F4C3E3}"/>
    <cellStyle name="การคำนวณ 2 2 16 4 2 3" xfId="36478" xr:uid="{27299667-AFCE-4D4A-884D-DDA4F4EE331C}"/>
    <cellStyle name="การคำนวณ 2 2 16 4 3" xfId="36479" xr:uid="{1D3AE9C8-C157-4668-A99A-3C2E1E7A0B3C}"/>
    <cellStyle name="การคำนวณ 2 2 16 4 4" xfId="36480" xr:uid="{4D41A46A-D68B-4BE9-B580-9DE7C0F6230F}"/>
    <cellStyle name="การคำนวณ 2 2 16 5" xfId="36481" xr:uid="{7A94B959-8E15-4557-AB2D-BD1F4464A735}"/>
    <cellStyle name="การคำนวณ 2 2 16 5 2" xfId="36482" xr:uid="{E1DD2860-2D4E-49E5-8666-09F87903D3E8}"/>
    <cellStyle name="การคำนวณ 2 2 16 5 2 2" xfId="36483" xr:uid="{6C6F7C15-BB70-4C4B-8F0B-34957D933E87}"/>
    <cellStyle name="การคำนวณ 2 2 16 5 2 3" xfId="36484" xr:uid="{23861B0F-317E-4C0B-A1A9-F913239DA52D}"/>
    <cellStyle name="การคำนวณ 2 2 16 5 3" xfId="36485" xr:uid="{3B4C67DC-FA62-4B61-A3EF-C4D90F64F442}"/>
    <cellStyle name="การคำนวณ 2 2 16 5 4" xfId="36486" xr:uid="{DB2C5404-3E8A-49FD-9B7C-A29DD4B416DC}"/>
    <cellStyle name="การคำนวณ 2 2 16 6" xfId="36487" xr:uid="{7EC3A8DC-12D8-412F-B354-7726748BD8F5}"/>
    <cellStyle name="การคำนวณ 2 2 16 6 2" xfId="36488" xr:uid="{EA50B24F-70AD-4489-85C4-6D18655ABD8A}"/>
    <cellStyle name="การคำนวณ 2 2 16 6 2 2" xfId="36489" xr:uid="{2E933F77-7BC4-4E9F-91F2-EBC6D2F0326A}"/>
    <cellStyle name="การคำนวณ 2 2 16 6 2 3" xfId="36490" xr:uid="{9CC2F2E2-98C3-4714-A22D-E88B25D0A0EA}"/>
    <cellStyle name="การคำนวณ 2 2 16 6 3" xfId="36491" xr:uid="{8928185E-1800-42FB-8C1A-974F2E18C824}"/>
    <cellStyle name="การคำนวณ 2 2 16 6 4" xfId="36492" xr:uid="{15A6AF0F-A246-4A2C-8536-051FAEB73B53}"/>
    <cellStyle name="การคำนวณ 2 2 16 7" xfId="36493" xr:uid="{C545CBAD-2D63-48F1-8A6D-5C29AEE2EEF4}"/>
    <cellStyle name="การคำนวณ 2 2 16 7 2" xfId="36494" xr:uid="{B38DD920-07C8-477A-A8D6-615A152556DE}"/>
    <cellStyle name="การคำนวณ 2 2 16 7 3" xfId="36495" xr:uid="{B6861EC9-1A6E-458E-9857-744EC171E26B}"/>
    <cellStyle name="การคำนวณ 2 2 16 8" xfId="36496" xr:uid="{8860CA83-D75A-4A4C-B59F-828A8858CE5C}"/>
    <cellStyle name="การคำนวณ 2 2 16 9" xfId="36497" xr:uid="{0AC61A77-1158-4A95-8093-A590F254115E}"/>
    <cellStyle name="การคำนวณ 2 2 17" xfId="36498" xr:uid="{F9288EDF-C953-4678-92E1-5FA933BF6AE3}"/>
    <cellStyle name="การคำนวณ 2 2 17 2" xfId="36499" xr:uid="{82E0167E-36B8-4EFD-BE7C-ADA0EF36EA81}"/>
    <cellStyle name="การคำนวณ 2 2 17 2 2" xfId="36500" xr:uid="{1A33A39E-8446-4CAD-B561-847A41523DBE}"/>
    <cellStyle name="การคำนวณ 2 2 17 2 2 2" xfId="36501" xr:uid="{4A340077-75A3-4FE0-93EA-240E049775B3}"/>
    <cellStyle name="การคำนวณ 2 2 17 2 2 3" xfId="36502" xr:uid="{708401D1-1A48-4533-A90C-91F47E52340C}"/>
    <cellStyle name="การคำนวณ 2 2 17 2 3" xfId="36503" xr:uid="{21A45C8C-0ED6-4E82-8433-C805F7D26B28}"/>
    <cellStyle name="การคำนวณ 2 2 17 2 4" xfId="36504" xr:uid="{C90EF806-9736-46EB-BA28-407C8F771C64}"/>
    <cellStyle name="การคำนวณ 2 2 17 3" xfId="36505" xr:uid="{681E1157-C199-4299-9AAF-936A4A6E3453}"/>
    <cellStyle name="การคำนวณ 2 2 17 3 2" xfId="36506" xr:uid="{77D6FF0D-F471-4A9D-951C-C2AFA0BAB99B}"/>
    <cellStyle name="การคำนวณ 2 2 17 3 2 2" xfId="36507" xr:uid="{827E980F-5FA7-4F7A-B6D2-5F884D8B39CF}"/>
    <cellStyle name="การคำนวณ 2 2 17 3 2 3" xfId="36508" xr:uid="{E1D891F1-9007-4118-BEEE-1D75BFAE8B6A}"/>
    <cellStyle name="การคำนวณ 2 2 17 3 3" xfId="36509" xr:uid="{A0E5B8F1-63C1-4EF1-9A2C-D7DDEBF264AF}"/>
    <cellStyle name="การคำนวณ 2 2 17 3 4" xfId="36510" xr:uid="{73DB1A3A-E559-4C16-B897-54226C853B3B}"/>
    <cellStyle name="การคำนวณ 2 2 17 4" xfId="36511" xr:uid="{8091A855-282D-4EC8-BA9A-25211AFC2206}"/>
    <cellStyle name="การคำนวณ 2 2 17 4 2" xfId="36512" xr:uid="{687119B1-D78C-4441-87FC-A733FA8F8E42}"/>
    <cellStyle name="การคำนวณ 2 2 17 4 2 2" xfId="36513" xr:uid="{B129A1D7-D495-4A51-BFA5-B11DC8EA3017}"/>
    <cellStyle name="การคำนวณ 2 2 17 4 2 3" xfId="36514" xr:uid="{16234298-13CF-4C73-A5B3-B7B4A3BD3178}"/>
    <cellStyle name="การคำนวณ 2 2 17 4 3" xfId="36515" xr:uid="{FF6A627C-9949-4E3A-AE11-3A8D33BCBB9F}"/>
    <cellStyle name="การคำนวณ 2 2 17 4 4" xfId="36516" xr:uid="{A910F8BF-FEDA-4519-84E7-E25D0EBB7351}"/>
    <cellStyle name="การคำนวณ 2 2 17 5" xfId="36517" xr:uid="{AF0C75C3-A395-4FB8-A913-DD5F75FDEFF0}"/>
    <cellStyle name="การคำนวณ 2 2 17 5 2" xfId="36518" xr:uid="{A559AB59-B39E-48C7-92D4-1B2DF860E230}"/>
    <cellStyle name="การคำนวณ 2 2 17 5 2 2" xfId="36519" xr:uid="{F3B3A017-0EB1-4DD8-AA4C-8ED20A0E6855}"/>
    <cellStyle name="การคำนวณ 2 2 17 5 2 3" xfId="36520" xr:uid="{F393E397-5F36-4168-9BB8-207148F55969}"/>
    <cellStyle name="การคำนวณ 2 2 17 5 3" xfId="36521" xr:uid="{33F42CD2-3229-451C-B533-918BDA772A28}"/>
    <cellStyle name="การคำนวณ 2 2 17 5 4" xfId="36522" xr:uid="{BCB77FED-6441-4912-A3CF-65BCD8F339AF}"/>
    <cellStyle name="การคำนวณ 2 2 17 6" xfId="36523" xr:uid="{6FEDDF52-00C8-485C-9972-97F01DFEAEB1}"/>
    <cellStyle name="การคำนวณ 2 2 17 6 2" xfId="36524" xr:uid="{BC8D46CC-0CDC-4380-BF91-AE0EC831B23C}"/>
    <cellStyle name="การคำนวณ 2 2 17 6 2 2" xfId="36525" xr:uid="{B00A439A-8488-4864-B1B9-9E28CEB9A00A}"/>
    <cellStyle name="การคำนวณ 2 2 17 6 2 3" xfId="36526" xr:uid="{28F127E9-089B-42F9-8C6B-09DF3EA60800}"/>
    <cellStyle name="การคำนวณ 2 2 17 6 3" xfId="36527" xr:uid="{F294E4BB-360B-47BA-A006-3F9F9E5DF0E4}"/>
    <cellStyle name="การคำนวณ 2 2 17 6 4" xfId="36528" xr:uid="{E2B7199D-2F2B-4DB9-8D27-2519390F965D}"/>
    <cellStyle name="การคำนวณ 2 2 17 7" xfId="36529" xr:uid="{00497C32-DF21-40B5-BBAB-9745748E9322}"/>
    <cellStyle name="การคำนวณ 2 2 17 7 2" xfId="36530" xr:uid="{26247763-0D52-4171-BD89-ECF9797B9F59}"/>
    <cellStyle name="การคำนวณ 2 2 17 7 3" xfId="36531" xr:uid="{EA27FC54-333D-4F6D-B843-B8FE6A4114E1}"/>
    <cellStyle name="การคำนวณ 2 2 17 8" xfId="36532" xr:uid="{E0E77D36-D7D6-4257-8FD8-B086866E4B83}"/>
    <cellStyle name="การคำนวณ 2 2 17 9" xfId="36533" xr:uid="{D079F6C0-53BD-4EC5-A442-302885BBD1A4}"/>
    <cellStyle name="การคำนวณ 2 2 18" xfId="36534" xr:uid="{34517482-3A09-4231-8440-870E9971D45A}"/>
    <cellStyle name="การคำนวณ 2 2 18 2" xfId="36535" xr:uid="{FEEEEB9F-2E75-4164-B1B4-D999A60C256B}"/>
    <cellStyle name="การคำนวณ 2 2 18 2 2" xfId="36536" xr:uid="{1682C325-D094-4D68-A5B4-2FD0A46F053E}"/>
    <cellStyle name="การคำนวณ 2 2 18 2 2 2" xfId="36537" xr:uid="{05AA7726-CDB0-43F5-AC18-8214460562B6}"/>
    <cellStyle name="การคำนวณ 2 2 18 2 2 3" xfId="36538" xr:uid="{07A99D77-DE7A-4D59-92C2-E0AECB4BDDF1}"/>
    <cellStyle name="การคำนวณ 2 2 18 2 3" xfId="36539" xr:uid="{C2381239-F19A-4FC7-A9B3-6DF85D602C67}"/>
    <cellStyle name="การคำนวณ 2 2 18 2 4" xfId="36540" xr:uid="{43AF6351-4E3B-4BBC-8CF6-F253BB0BB779}"/>
    <cellStyle name="การคำนวณ 2 2 18 3" xfId="36541" xr:uid="{2FABBD6D-2F2B-47C7-8E2A-D2DD9C92CF07}"/>
    <cellStyle name="การคำนวณ 2 2 18 3 2" xfId="36542" xr:uid="{25D89AAF-7A11-4829-AA0F-3FA9E65F0C1A}"/>
    <cellStyle name="การคำนวณ 2 2 18 3 2 2" xfId="36543" xr:uid="{3064C101-30C7-4FF8-BE46-4183D7691DBA}"/>
    <cellStyle name="การคำนวณ 2 2 18 3 2 3" xfId="36544" xr:uid="{49E96134-D4E6-4EA8-912F-225133594D28}"/>
    <cellStyle name="การคำนวณ 2 2 18 3 3" xfId="36545" xr:uid="{E45F4828-68AB-4800-AE9D-71F02F313CCF}"/>
    <cellStyle name="การคำนวณ 2 2 18 3 4" xfId="36546" xr:uid="{EA1D50D8-017F-4C25-82C4-56BFAF5628DD}"/>
    <cellStyle name="การคำนวณ 2 2 18 4" xfId="36547" xr:uid="{CF9C9FA8-8056-49DD-AC92-99EEDD0ED18C}"/>
    <cellStyle name="การคำนวณ 2 2 18 4 2" xfId="36548" xr:uid="{0C54C928-7D55-482D-8DD8-C2B55783EB7F}"/>
    <cellStyle name="การคำนวณ 2 2 18 4 2 2" xfId="36549" xr:uid="{D9E37F70-CB88-4A7B-8B6F-D6D1444DA4A2}"/>
    <cellStyle name="การคำนวณ 2 2 18 4 2 3" xfId="36550" xr:uid="{91FBD2FC-A6B2-4A77-BC76-E0C940680E96}"/>
    <cellStyle name="การคำนวณ 2 2 18 4 3" xfId="36551" xr:uid="{7BB964DB-086F-4CD8-B9E2-558267BC6276}"/>
    <cellStyle name="การคำนวณ 2 2 18 4 4" xfId="36552" xr:uid="{AD84CBEC-5B2C-4D58-8C8A-59BC8EE65D41}"/>
    <cellStyle name="การคำนวณ 2 2 18 5" xfId="36553" xr:uid="{A46C6DCF-805D-4586-8956-531118BF8328}"/>
    <cellStyle name="การคำนวณ 2 2 18 5 2" xfId="36554" xr:uid="{22CA6905-50D1-47B3-8B07-D11AF4973DA1}"/>
    <cellStyle name="การคำนวณ 2 2 18 5 2 2" xfId="36555" xr:uid="{B305DAED-8C39-4712-86CC-BE5400A4D1DC}"/>
    <cellStyle name="การคำนวณ 2 2 18 5 2 3" xfId="36556" xr:uid="{6D37B7B4-A511-4B84-AC83-493002C91EBF}"/>
    <cellStyle name="การคำนวณ 2 2 18 5 3" xfId="36557" xr:uid="{16CF22FA-09F3-4C1E-9482-AA234C32077B}"/>
    <cellStyle name="การคำนวณ 2 2 18 5 4" xfId="36558" xr:uid="{C93C64CB-F56F-4148-9F1C-550A7ADD17C2}"/>
    <cellStyle name="การคำนวณ 2 2 18 6" xfId="36559" xr:uid="{FA52BB26-039B-4475-9D7F-1F8D07788340}"/>
    <cellStyle name="การคำนวณ 2 2 18 6 2" xfId="36560" xr:uid="{4246A833-EC74-4D6F-AFFE-69AE065F76C6}"/>
    <cellStyle name="การคำนวณ 2 2 18 6 2 2" xfId="36561" xr:uid="{D9EB3B12-4F46-4089-8B4C-F44E69C5D9BF}"/>
    <cellStyle name="การคำนวณ 2 2 18 6 2 3" xfId="36562" xr:uid="{CFD0EF75-4F95-4CAE-ACEA-5F3F2B820009}"/>
    <cellStyle name="การคำนวณ 2 2 18 6 3" xfId="36563" xr:uid="{8F76B5DC-6E91-490C-98E1-B30000076A7E}"/>
    <cellStyle name="การคำนวณ 2 2 18 6 4" xfId="36564" xr:uid="{DFE2398D-8773-489D-9C43-D854A034BCAE}"/>
    <cellStyle name="การคำนวณ 2 2 18 7" xfId="36565" xr:uid="{F3709D6B-7E7E-40C3-A7FF-6C25382AAB72}"/>
    <cellStyle name="การคำนวณ 2 2 18 7 2" xfId="36566" xr:uid="{ACEDEAE5-61E9-482D-B577-189698CAB9EB}"/>
    <cellStyle name="การคำนวณ 2 2 18 7 3" xfId="36567" xr:uid="{520E403B-FE9E-496E-B68B-4C95FDAB3143}"/>
    <cellStyle name="การคำนวณ 2 2 18 8" xfId="36568" xr:uid="{8DC58B81-958B-45D0-9229-9E2F492C1143}"/>
    <cellStyle name="การคำนวณ 2 2 18 9" xfId="36569" xr:uid="{CA50CAA5-638B-4D5E-A307-D2A37749A790}"/>
    <cellStyle name="การคำนวณ 2 2 19" xfId="36570" xr:uid="{6630F41A-7AD0-4636-85AC-C1D16B5C526F}"/>
    <cellStyle name="การคำนวณ 2 2 19 2" xfId="36571" xr:uid="{78DBEB8B-4AC0-49A4-B08C-EE4EA9C53DAD}"/>
    <cellStyle name="การคำนวณ 2 2 19 2 2" xfId="36572" xr:uid="{37873236-A71A-46BD-B346-584DBE9EFFC9}"/>
    <cellStyle name="การคำนวณ 2 2 19 2 2 2" xfId="36573" xr:uid="{D5BCA25F-B6EB-4617-BB44-6EF50AB8D131}"/>
    <cellStyle name="การคำนวณ 2 2 19 2 2 3" xfId="36574" xr:uid="{C5535C81-8BD3-4D78-BABF-408E385808EB}"/>
    <cellStyle name="การคำนวณ 2 2 19 2 3" xfId="36575" xr:uid="{29A74749-6501-4299-9607-54D12B5B5857}"/>
    <cellStyle name="การคำนวณ 2 2 19 2 4" xfId="36576" xr:uid="{E234AABC-406D-4D53-9D34-7613E8D37CE0}"/>
    <cellStyle name="การคำนวณ 2 2 19 3" xfId="36577" xr:uid="{6E35E283-C0F9-4170-AAA8-947961E557EE}"/>
    <cellStyle name="การคำนวณ 2 2 19 3 2" xfId="36578" xr:uid="{C118FAF8-E8D9-4993-B617-02D59185E5F2}"/>
    <cellStyle name="การคำนวณ 2 2 19 3 2 2" xfId="36579" xr:uid="{CCD72101-981D-4F23-9F50-C62B80A02C1B}"/>
    <cellStyle name="การคำนวณ 2 2 19 3 2 3" xfId="36580" xr:uid="{4F453300-B94D-41F4-B5AA-692870A87D4B}"/>
    <cellStyle name="การคำนวณ 2 2 19 3 3" xfId="36581" xr:uid="{5D3516E0-CFA8-4AAB-A51E-4229ABB7F177}"/>
    <cellStyle name="การคำนวณ 2 2 19 3 4" xfId="36582" xr:uid="{FAAB6A28-12AA-483B-BA39-6FF4C932354D}"/>
    <cellStyle name="การคำนวณ 2 2 19 4" xfId="36583" xr:uid="{E229E264-E08B-464B-A704-5CB2D502A9EE}"/>
    <cellStyle name="การคำนวณ 2 2 19 4 2" xfId="36584" xr:uid="{B465C08B-C61F-42E3-9B41-DF21A38CA23B}"/>
    <cellStyle name="การคำนวณ 2 2 19 4 2 2" xfId="36585" xr:uid="{34C4E8C0-3B81-47C4-838D-CE998BFDD4DB}"/>
    <cellStyle name="การคำนวณ 2 2 19 4 2 3" xfId="36586" xr:uid="{B50BF4C7-0A19-40C3-8813-AE0A48BEADAF}"/>
    <cellStyle name="การคำนวณ 2 2 19 4 3" xfId="36587" xr:uid="{0B9D1D55-4BC1-4F87-A8B6-065015CBF532}"/>
    <cellStyle name="การคำนวณ 2 2 19 4 4" xfId="36588" xr:uid="{FFE83792-7325-4705-8739-E2D0E822132F}"/>
    <cellStyle name="การคำนวณ 2 2 19 5" xfId="36589" xr:uid="{5B648E96-90D6-4881-8451-131A7E549BA5}"/>
    <cellStyle name="การคำนวณ 2 2 19 5 2" xfId="36590" xr:uid="{A686055D-E7CF-42BF-8BBC-57AD6CCD03FF}"/>
    <cellStyle name="การคำนวณ 2 2 19 5 2 2" xfId="36591" xr:uid="{5DDAD14C-C4D9-4DC5-AE75-1D39A5155E47}"/>
    <cellStyle name="การคำนวณ 2 2 19 5 2 3" xfId="36592" xr:uid="{236122B3-45F9-48CF-BB5A-F47DA3F8A59E}"/>
    <cellStyle name="การคำนวณ 2 2 19 5 3" xfId="36593" xr:uid="{1F8E639B-24D3-460B-BF98-4AC4197A490D}"/>
    <cellStyle name="การคำนวณ 2 2 19 5 4" xfId="36594" xr:uid="{4B5E71D1-84B7-435C-A87F-DB90D9CC9DCC}"/>
    <cellStyle name="การคำนวณ 2 2 19 6" xfId="36595" xr:uid="{D6D6274D-4638-4FDA-838F-72FDF64604A4}"/>
    <cellStyle name="การคำนวณ 2 2 19 6 2" xfId="36596" xr:uid="{7B395E3B-6B72-4F8B-B20D-A7899E361CAC}"/>
    <cellStyle name="การคำนวณ 2 2 19 6 2 2" xfId="36597" xr:uid="{5A0B5276-13F7-4D98-9C5E-293A5FC2E516}"/>
    <cellStyle name="การคำนวณ 2 2 19 6 2 3" xfId="36598" xr:uid="{E8C7F86F-FD93-4BE5-999E-91B693B86CC5}"/>
    <cellStyle name="การคำนวณ 2 2 19 6 3" xfId="36599" xr:uid="{4D42C3B9-14C3-4D6E-BC09-36C3A68E4A7A}"/>
    <cellStyle name="การคำนวณ 2 2 19 6 4" xfId="36600" xr:uid="{D7AF497F-143E-4F23-9C83-81D16AB04939}"/>
    <cellStyle name="การคำนวณ 2 2 19 7" xfId="36601" xr:uid="{6895326E-CD8A-4590-A0E4-E2F56CB8CD28}"/>
    <cellStyle name="การคำนวณ 2 2 19 7 2" xfId="36602" xr:uid="{48C1394A-0A7D-4714-8B3C-FBD242E4E765}"/>
    <cellStyle name="การคำนวณ 2 2 19 7 3" xfId="36603" xr:uid="{67DD2B53-F661-4D6C-B5EF-D32EA7B760D5}"/>
    <cellStyle name="การคำนวณ 2 2 19 8" xfId="36604" xr:uid="{16044999-D346-453D-B723-7D8A22442841}"/>
    <cellStyle name="การคำนวณ 2 2 19 9" xfId="36605" xr:uid="{3854346E-5459-4031-A166-436AEEFDD987}"/>
    <cellStyle name="การคำนวณ 2 2 2" xfId="36606" xr:uid="{B8F7015D-7FA9-4D81-87E0-AC2F610CD6F0}"/>
    <cellStyle name="การคำนวณ 2 2 2 2" xfId="36607" xr:uid="{D5C2272C-7BBA-4E62-AA86-457E88FA964E}"/>
    <cellStyle name="การคำนวณ 2 2 2 2 2" xfId="36608" xr:uid="{6C96655D-1230-41B6-BCC8-42620A726C16}"/>
    <cellStyle name="การคำนวณ 2 2 2 2 2 2" xfId="36609" xr:uid="{B4779901-947A-4D5A-BE2E-144B563772EF}"/>
    <cellStyle name="การคำนวณ 2 2 2 2 2 3" xfId="36610" xr:uid="{FCFD4CA3-88AC-4CFF-815F-78C253C5DCEF}"/>
    <cellStyle name="การคำนวณ 2 2 2 2 3" xfId="36611" xr:uid="{20341B90-040C-459E-AC6C-C904C5889AAA}"/>
    <cellStyle name="การคำนวณ 2 2 2 2 4" xfId="36612" xr:uid="{9FDD52C4-839A-44A2-8F84-28C87406C570}"/>
    <cellStyle name="การคำนวณ 2 2 2 3" xfId="36613" xr:uid="{DF686F16-1EB1-4433-96C8-8A6D18A0E00E}"/>
    <cellStyle name="การคำนวณ 2 2 2 3 2" xfId="36614" xr:uid="{E6B22719-450F-4A07-A169-7A4AF296DCD4}"/>
    <cellStyle name="การคำนวณ 2 2 2 3 2 2" xfId="36615" xr:uid="{91346EE2-6E29-43C0-B742-0BD0D9C1587E}"/>
    <cellStyle name="การคำนวณ 2 2 2 3 2 3" xfId="36616" xr:uid="{15ABB9E7-C5D5-4029-AA96-1349FEE96688}"/>
    <cellStyle name="การคำนวณ 2 2 2 3 3" xfId="36617" xr:uid="{1256BE2E-6AEE-49EA-9B6A-AF5EAAC3E3A6}"/>
    <cellStyle name="การคำนวณ 2 2 2 3 4" xfId="36618" xr:uid="{A75C81F5-8F1C-4E6E-8040-724ACAE15939}"/>
    <cellStyle name="การคำนวณ 2 2 2 4" xfId="36619" xr:uid="{0A73162A-4473-4837-8808-83C43EEEA2A9}"/>
    <cellStyle name="การคำนวณ 2 2 2 4 2" xfId="36620" xr:uid="{3CE92BEF-80FF-486A-A2A6-60226B175259}"/>
    <cellStyle name="การคำนวณ 2 2 2 4 2 2" xfId="36621" xr:uid="{F3AE436F-42D4-48EF-AC62-54C5C6359602}"/>
    <cellStyle name="การคำนวณ 2 2 2 4 2 3" xfId="36622" xr:uid="{40983D9C-FBA9-48F8-B067-D46366D207B6}"/>
    <cellStyle name="การคำนวณ 2 2 2 4 3" xfId="36623" xr:uid="{7AAE6F71-1CA1-4F26-812F-5C74C84AF8BC}"/>
    <cellStyle name="การคำนวณ 2 2 2 4 4" xfId="36624" xr:uid="{C11FEA99-F781-4FCB-91E4-C74CD1000058}"/>
    <cellStyle name="การคำนวณ 2 2 2 5" xfId="36625" xr:uid="{3391EF15-9950-4D4C-965C-D7538FA85F41}"/>
    <cellStyle name="การคำนวณ 2 2 2 5 2" xfId="36626" xr:uid="{BCA7C4D0-2AE0-4B97-81D4-3F4CE4CAE7BC}"/>
    <cellStyle name="การคำนวณ 2 2 2 5 2 2" xfId="36627" xr:uid="{9DEEB635-FC7F-446E-AF26-3D4DF9C8F6D9}"/>
    <cellStyle name="การคำนวณ 2 2 2 5 2 3" xfId="36628" xr:uid="{9E373E12-9D69-43EB-BE21-24FA5201CA78}"/>
    <cellStyle name="การคำนวณ 2 2 2 5 3" xfId="36629" xr:uid="{F1A7F2C1-5116-4776-82FA-FCDEA2F36E3F}"/>
    <cellStyle name="การคำนวณ 2 2 2 5 4" xfId="36630" xr:uid="{714B4415-B6CD-43C7-90D5-BDA5566F8B78}"/>
    <cellStyle name="การคำนวณ 2 2 2 6" xfId="36631" xr:uid="{F5DED189-C2BA-48D3-83B9-667EF859DBEB}"/>
    <cellStyle name="การคำนวณ 2 2 2 6 2" xfId="36632" xr:uid="{48226D28-9CED-4CAB-BE31-F6D91AC60675}"/>
    <cellStyle name="การคำนวณ 2 2 2 6 2 2" xfId="36633" xr:uid="{ECC278A4-E363-4D23-BD45-86DC4397B429}"/>
    <cellStyle name="การคำนวณ 2 2 2 6 2 3" xfId="36634" xr:uid="{805518B7-56DA-4ECF-9C24-2D8DF4E5D75C}"/>
    <cellStyle name="การคำนวณ 2 2 2 6 3" xfId="36635" xr:uid="{40A94C2E-4AA1-4FBA-9461-14AAFF628CE6}"/>
    <cellStyle name="การคำนวณ 2 2 2 6 4" xfId="36636" xr:uid="{34AC6BCC-F952-4651-B548-ECE2D73A4FF0}"/>
    <cellStyle name="การคำนวณ 2 2 2 7" xfId="36637" xr:uid="{8796A9CF-2E64-4C56-84AD-870C7B336F46}"/>
    <cellStyle name="การคำนวณ 2 2 2 7 2" xfId="36638" xr:uid="{C812FFA6-A6BC-446E-83A7-EE4A1AD7A970}"/>
    <cellStyle name="การคำนวณ 2 2 2 7 3" xfId="36639" xr:uid="{7D391018-0687-49B9-BEAE-0E464B251977}"/>
    <cellStyle name="การคำนวณ 2 2 2 8" xfId="36640" xr:uid="{83962A1C-1E0B-43F9-B2F0-F6668392C3E2}"/>
    <cellStyle name="การคำนวณ 2 2 2 9" xfId="36641" xr:uid="{0E2F1A22-8554-4A40-9EB2-AA268EC4FAF6}"/>
    <cellStyle name="การคำนวณ 2 2 20" xfId="36642" xr:uid="{9B74B0A4-B63C-4E30-AC97-D9250FB6C86B}"/>
    <cellStyle name="การคำนวณ 2 2 20 2" xfId="36643" xr:uid="{EC478A85-B589-46D2-A7CC-9D78F75BCFF7}"/>
    <cellStyle name="การคำนวณ 2 2 20 2 2" xfId="36644" xr:uid="{625F8DEA-CC33-416D-AE37-C8C59A795EE6}"/>
    <cellStyle name="การคำนวณ 2 2 20 2 3" xfId="36645" xr:uid="{A5617580-10FC-409E-B768-F147A25C6E7A}"/>
    <cellStyle name="การคำนวณ 2 2 20 3" xfId="36646" xr:uid="{CC7674C5-B143-4EE0-8729-9A2C4C210822}"/>
    <cellStyle name="การคำนวณ 2 2 20 4" xfId="36647" xr:uid="{DDFA9F6C-895E-4A85-B05B-4489855F0CCF}"/>
    <cellStyle name="การคำนวณ 2 2 21" xfId="36648" xr:uid="{544D86F7-F836-4F21-BEF3-BD4E768591C6}"/>
    <cellStyle name="การคำนวณ 2 2 21 2" xfId="36649" xr:uid="{20BA3A92-7213-40C2-A5CE-AF568AD07666}"/>
    <cellStyle name="การคำนวณ 2 2 21 2 2" xfId="36650" xr:uid="{87EDB6BA-8AE3-4647-A60E-DCD1F8329C17}"/>
    <cellStyle name="การคำนวณ 2 2 21 2 3" xfId="36651" xr:uid="{462BB40C-F586-4F7B-B5A9-16A1E5C4497A}"/>
    <cellStyle name="การคำนวณ 2 2 21 3" xfId="36652" xr:uid="{5B7E5BF9-D198-467E-9CAD-78D974F933EA}"/>
    <cellStyle name="การคำนวณ 2 2 21 4" xfId="36653" xr:uid="{EDB46687-BD70-47CB-9015-33C7BEBC9E15}"/>
    <cellStyle name="การคำนวณ 2 2 22" xfId="36654" xr:uid="{AA29353E-88CE-451B-A449-BF517728EB07}"/>
    <cellStyle name="การคำนวณ 2 2 22 2" xfId="36655" xr:uid="{DF22E280-0716-454A-A1EE-24CF9143D78E}"/>
    <cellStyle name="การคำนวณ 2 2 22 2 2" xfId="36656" xr:uid="{921DB331-85D5-4415-838F-FB65C2B37884}"/>
    <cellStyle name="การคำนวณ 2 2 22 2 3" xfId="36657" xr:uid="{13F623FC-B7D3-4CA2-AE06-08493434E26A}"/>
    <cellStyle name="การคำนวณ 2 2 22 3" xfId="36658" xr:uid="{449A4215-D435-4823-8133-7E09D4D5F67D}"/>
    <cellStyle name="การคำนวณ 2 2 22 4" xfId="36659" xr:uid="{55CD80BB-5973-4088-BD3B-6070CA077343}"/>
    <cellStyle name="การคำนวณ 2 2 23" xfId="36660" xr:uid="{3F305691-50BD-467A-B526-9CFBA9D5AD5B}"/>
    <cellStyle name="การคำนวณ 2 2 23 2" xfId="36661" xr:uid="{2C1E7A55-5E11-4671-AE4D-E3651D6910AE}"/>
    <cellStyle name="การคำนวณ 2 2 23 2 2" xfId="36662" xr:uid="{8B9A4563-9024-4164-8CE3-D645524FD407}"/>
    <cellStyle name="การคำนวณ 2 2 23 2 3" xfId="36663" xr:uid="{249F7ABC-98E7-4C19-9F51-78B770816D72}"/>
    <cellStyle name="การคำนวณ 2 2 23 3" xfId="36664" xr:uid="{B803F4DB-D2D6-46CD-AA67-BAC7FF43CB0B}"/>
    <cellStyle name="การคำนวณ 2 2 23 4" xfId="36665" xr:uid="{D8B34692-C674-4F2C-BE18-66C517337A56}"/>
    <cellStyle name="การคำนวณ 2 2 24" xfId="36666" xr:uid="{F162C2D1-E5AD-4096-982E-5F1C33D04C7F}"/>
    <cellStyle name="การคำนวณ 2 2 24 2" xfId="36667" xr:uid="{C42689E0-16A0-4F1C-88D4-69432338AD58}"/>
    <cellStyle name="การคำนวณ 2 2 24 2 2" xfId="36668" xr:uid="{50185989-8B04-44E1-B696-9B700E15D51C}"/>
    <cellStyle name="การคำนวณ 2 2 24 2 3" xfId="36669" xr:uid="{B3BF53F8-220C-4C3C-90DC-01A867A9F9D0}"/>
    <cellStyle name="การคำนวณ 2 2 24 3" xfId="36670" xr:uid="{4701F4A0-CDA5-48DE-97A7-2C27F5153083}"/>
    <cellStyle name="การคำนวณ 2 2 24 4" xfId="36671" xr:uid="{64BC9EBE-2058-4210-8C60-634C59652E9A}"/>
    <cellStyle name="การคำนวณ 2 2 25" xfId="36672" xr:uid="{F1E105D9-8138-470E-A388-BA68C7CEAD46}"/>
    <cellStyle name="การคำนวณ 2 2 25 2" xfId="36673" xr:uid="{8500AC8F-C499-4B49-81F4-6A1EC06EC830}"/>
    <cellStyle name="การคำนวณ 2 2 25 3" xfId="36674" xr:uid="{6069D17C-C156-45D7-838E-C18822E30990}"/>
    <cellStyle name="การคำนวณ 2 2 26" xfId="36675" xr:uid="{3F9DD8C2-636C-47F5-A8E5-4634257B0631}"/>
    <cellStyle name="การคำนวณ 2 2 27" xfId="36676" xr:uid="{B8F5C64E-CC4E-4A2D-B38D-1897EA40114C}"/>
    <cellStyle name="การคำนวณ 2 2 3" xfId="36677" xr:uid="{815F6758-3839-4D30-ABF0-9339133281D7}"/>
    <cellStyle name="การคำนวณ 2 2 3 2" xfId="36678" xr:uid="{70EF6C86-04D0-4A45-AE68-BCDD4FE5BAB4}"/>
    <cellStyle name="การคำนวณ 2 2 3 2 2" xfId="36679" xr:uid="{F5C93993-856E-47DF-A787-FFC1DD226222}"/>
    <cellStyle name="การคำนวณ 2 2 3 2 2 2" xfId="36680" xr:uid="{C1BF77B3-65C7-4ADD-AE5A-18D975A2F5D6}"/>
    <cellStyle name="การคำนวณ 2 2 3 2 2 3" xfId="36681" xr:uid="{6DD9A7AA-5A96-49E0-96D6-B42D3832B21D}"/>
    <cellStyle name="การคำนวณ 2 2 3 2 3" xfId="36682" xr:uid="{19A5F82A-EA41-47B7-A334-A927DB24D8CB}"/>
    <cellStyle name="การคำนวณ 2 2 3 2 4" xfId="36683" xr:uid="{618008E0-8DEF-4BD1-9BC5-7CC0949ED864}"/>
    <cellStyle name="การคำนวณ 2 2 3 3" xfId="36684" xr:uid="{6EAA3491-6955-4F1F-9344-4CD03E3417C1}"/>
    <cellStyle name="การคำนวณ 2 2 3 3 2" xfId="36685" xr:uid="{36981FF1-96AB-4D18-BEFB-FD747B0B9AA2}"/>
    <cellStyle name="การคำนวณ 2 2 3 3 2 2" xfId="36686" xr:uid="{5E6F096B-067C-4F66-A071-4409B93F3CBB}"/>
    <cellStyle name="การคำนวณ 2 2 3 3 2 3" xfId="36687" xr:uid="{E0E859AF-D111-41F9-9421-F5A5B2A7B306}"/>
    <cellStyle name="การคำนวณ 2 2 3 3 3" xfId="36688" xr:uid="{CE55731B-227E-49A8-8ECE-6A5BF8FA71FA}"/>
    <cellStyle name="การคำนวณ 2 2 3 3 4" xfId="36689" xr:uid="{E0DBFB7D-3C9A-45A7-B363-F802045A9F8D}"/>
    <cellStyle name="การคำนวณ 2 2 3 4" xfId="36690" xr:uid="{E3AF323A-65BC-4352-A4C4-6B1B1C4995BA}"/>
    <cellStyle name="การคำนวณ 2 2 3 4 2" xfId="36691" xr:uid="{0879D181-45B9-43D8-969B-3EFDC0015DB9}"/>
    <cellStyle name="การคำนวณ 2 2 3 4 2 2" xfId="36692" xr:uid="{4DB2951E-3F42-468C-9C07-E19A6EA146F8}"/>
    <cellStyle name="การคำนวณ 2 2 3 4 2 3" xfId="36693" xr:uid="{BC061D8B-F3FF-456A-ACBB-ACA331FD82D1}"/>
    <cellStyle name="การคำนวณ 2 2 3 4 3" xfId="36694" xr:uid="{14068852-FF59-410D-9E87-D812DC36ECB9}"/>
    <cellStyle name="การคำนวณ 2 2 3 4 4" xfId="36695" xr:uid="{DCB2417F-6345-4D06-9D71-CC138C245A67}"/>
    <cellStyle name="การคำนวณ 2 2 3 5" xfId="36696" xr:uid="{E462D3E0-DE3D-4B19-8899-39502AB5F1EF}"/>
    <cellStyle name="การคำนวณ 2 2 3 5 2" xfId="36697" xr:uid="{E0DF5756-28B4-46C6-8A9A-B623A8A69098}"/>
    <cellStyle name="การคำนวณ 2 2 3 5 2 2" xfId="36698" xr:uid="{3EB53911-BB7F-4515-813E-19269BA475A8}"/>
    <cellStyle name="การคำนวณ 2 2 3 5 2 3" xfId="36699" xr:uid="{FDC36DA9-7FA7-4BE4-9C41-FE30DBD6AC5A}"/>
    <cellStyle name="การคำนวณ 2 2 3 5 3" xfId="36700" xr:uid="{413DF27D-57B9-4FC6-87BB-007C5A38AAC2}"/>
    <cellStyle name="การคำนวณ 2 2 3 5 4" xfId="36701" xr:uid="{9F7220CF-88D9-4E6B-AD4C-6764834A818D}"/>
    <cellStyle name="การคำนวณ 2 2 3 6" xfId="36702" xr:uid="{1DDB0BD5-9277-4215-B45E-36D3C9E39845}"/>
    <cellStyle name="การคำนวณ 2 2 3 6 2" xfId="36703" xr:uid="{0412ABEF-137D-459D-9F60-725FE9AF2F34}"/>
    <cellStyle name="การคำนวณ 2 2 3 6 2 2" xfId="36704" xr:uid="{4442EB3D-57B2-466C-AE92-973A79912947}"/>
    <cellStyle name="การคำนวณ 2 2 3 6 2 3" xfId="36705" xr:uid="{7B2BBC38-0328-4C66-82F2-A9B4D7E64141}"/>
    <cellStyle name="การคำนวณ 2 2 3 6 3" xfId="36706" xr:uid="{4961BD6E-E149-46F9-A4DF-7B0FF8EF5AC2}"/>
    <cellStyle name="การคำนวณ 2 2 3 6 4" xfId="36707" xr:uid="{76E4EDC8-788A-4BDD-828B-5C36E13A5977}"/>
    <cellStyle name="การคำนวณ 2 2 3 7" xfId="36708" xr:uid="{E3DC6C04-60C1-48AF-863E-29E9C2E3505C}"/>
    <cellStyle name="การคำนวณ 2 2 3 7 2" xfId="36709" xr:uid="{D3BAFD95-E548-49E5-A2B2-E00B49780C47}"/>
    <cellStyle name="การคำนวณ 2 2 3 7 3" xfId="36710" xr:uid="{D34DD377-CAE2-4E53-97D1-F0624E8FAD85}"/>
    <cellStyle name="การคำนวณ 2 2 3 8" xfId="36711" xr:uid="{60FBCEE0-5E32-4EB9-893A-F9A7C62CB76D}"/>
    <cellStyle name="การคำนวณ 2 2 3 9" xfId="36712" xr:uid="{71A914BB-E34E-4CAD-B3DE-550DD78B98FF}"/>
    <cellStyle name="การคำนวณ 2 2 4" xfId="36713" xr:uid="{3D42A27C-EF78-450F-A8A6-7CCDD2850107}"/>
    <cellStyle name="การคำนวณ 2 2 4 2" xfId="36714" xr:uid="{AB6C7C98-08EA-4F9E-806A-70C89BB8F8AF}"/>
    <cellStyle name="การคำนวณ 2 2 4 2 2" xfId="36715" xr:uid="{BB79EF48-01A5-480F-89D4-406FE7F507A6}"/>
    <cellStyle name="การคำนวณ 2 2 4 2 2 2" xfId="36716" xr:uid="{5D742E16-62FE-41B1-81BD-B311AA1A1C83}"/>
    <cellStyle name="การคำนวณ 2 2 4 2 2 3" xfId="36717" xr:uid="{A61D7FE2-448D-42E2-9368-6CEA5C8D6EAD}"/>
    <cellStyle name="การคำนวณ 2 2 4 2 3" xfId="36718" xr:uid="{86BF3FC9-9E55-4003-9E4B-835889B564CF}"/>
    <cellStyle name="การคำนวณ 2 2 4 2 4" xfId="36719" xr:uid="{E3401BDB-BFB7-486C-8700-2610E80BBA56}"/>
    <cellStyle name="การคำนวณ 2 2 4 3" xfId="36720" xr:uid="{21A6A43C-1CC4-486F-9036-C4B3EF2C445C}"/>
    <cellStyle name="การคำนวณ 2 2 4 3 2" xfId="36721" xr:uid="{F620BA62-B00E-4971-A186-49F0F481E696}"/>
    <cellStyle name="การคำนวณ 2 2 4 3 2 2" xfId="36722" xr:uid="{A77860F8-CA01-4DA4-8758-0E5CD0CD4D66}"/>
    <cellStyle name="การคำนวณ 2 2 4 3 2 3" xfId="36723" xr:uid="{26C42BC3-3533-4643-A8A3-D9FA9635DAD6}"/>
    <cellStyle name="การคำนวณ 2 2 4 3 3" xfId="36724" xr:uid="{184D2D01-0BDD-4F00-A662-A2CDCB8F42E5}"/>
    <cellStyle name="การคำนวณ 2 2 4 3 4" xfId="36725" xr:uid="{5E94E764-67DD-4059-935E-07AF4FF71BA1}"/>
    <cellStyle name="การคำนวณ 2 2 4 4" xfId="36726" xr:uid="{8370B7E5-4801-418F-A20A-69647F1699D1}"/>
    <cellStyle name="การคำนวณ 2 2 4 4 2" xfId="36727" xr:uid="{CA4AF414-1F74-415B-8732-F60F9EA6D836}"/>
    <cellStyle name="การคำนวณ 2 2 4 4 2 2" xfId="36728" xr:uid="{D76F1452-3A8A-4197-9B1B-79B96B29E9E6}"/>
    <cellStyle name="การคำนวณ 2 2 4 4 2 3" xfId="36729" xr:uid="{DEFCA3F6-B73B-428C-A248-FC108D8DDC11}"/>
    <cellStyle name="การคำนวณ 2 2 4 4 3" xfId="36730" xr:uid="{7946E39F-9DFE-4254-97D5-8D06ABD2DBC7}"/>
    <cellStyle name="การคำนวณ 2 2 4 4 4" xfId="36731" xr:uid="{2D972640-073B-4A19-8A9B-6943D2D89BA2}"/>
    <cellStyle name="การคำนวณ 2 2 4 5" xfId="36732" xr:uid="{8328F201-6BFC-43FA-9F8C-7851D5F87BAF}"/>
    <cellStyle name="การคำนวณ 2 2 4 5 2" xfId="36733" xr:uid="{2EBCA12D-8705-4287-9916-ED4E30976A20}"/>
    <cellStyle name="การคำนวณ 2 2 4 5 2 2" xfId="36734" xr:uid="{D5028AAD-F785-4081-91E4-64F9C681E434}"/>
    <cellStyle name="การคำนวณ 2 2 4 5 2 3" xfId="36735" xr:uid="{B7A70DC2-AF93-42AB-AF5F-89D9E639AEC5}"/>
    <cellStyle name="การคำนวณ 2 2 4 5 3" xfId="36736" xr:uid="{7FD0BDDE-9A92-4ED0-A423-315AFD053E49}"/>
    <cellStyle name="การคำนวณ 2 2 4 5 4" xfId="36737" xr:uid="{572EFFB3-0C05-4CF7-AA28-BA87899C3D32}"/>
    <cellStyle name="การคำนวณ 2 2 4 6" xfId="36738" xr:uid="{0C07C1AF-7EA2-4583-87F3-4CF444CDC52F}"/>
    <cellStyle name="การคำนวณ 2 2 4 6 2" xfId="36739" xr:uid="{E54E6E13-9DCE-4170-AFDB-401CE3489A67}"/>
    <cellStyle name="การคำนวณ 2 2 4 6 2 2" xfId="36740" xr:uid="{8BBEF1A2-3575-45A9-B297-550FEE4F46E8}"/>
    <cellStyle name="การคำนวณ 2 2 4 6 2 3" xfId="36741" xr:uid="{F6142BF4-EA69-4289-BA0A-B4BDA95F0BD4}"/>
    <cellStyle name="การคำนวณ 2 2 4 6 3" xfId="36742" xr:uid="{AF6584A3-B3A8-4125-AFDE-9576FC0CF122}"/>
    <cellStyle name="การคำนวณ 2 2 4 6 4" xfId="36743" xr:uid="{662B0C09-D775-4427-BF37-036284CB9511}"/>
    <cellStyle name="การคำนวณ 2 2 4 7" xfId="36744" xr:uid="{40EAB11F-911B-46D5-9C8C-34EFF4E1ADAF}"/>
    <cellStyle name="การคำนวณ 2 2 4 7 2" xfId="36745" xr:uid="{B29D0F12-8EF4-4512-A5A7-62C51C85863B}"/>
    <cellStyle name="การคำนวณ 2 2 4 7 3" xfId="36746" xr:uid="{645BEC69-5AE1-4950-8496-780C775FA927}"/>
    <cellStyle name="การคำนวณ 2 2 4 8" xfId="36747" xr:uid="{417B3335-D1B0-4FE8-8D3E-7ED98FF788D6}"/>
    <cellStyle name="การคำนวณ 2 2 4 9" xfId="36748" xr:uid="{8C2B196B-BE90-4171-90F7-F80EADA8DA5B}"/>
    <cellStyle name="การคำนวณ 2 2 5" xfId="36749" xr:uid="{3038E7F0-734A-4567-A04A-6FC4A7EA2C8A}"/>
    <cellStyle name="การคำนวณ 2 2 5 2" xfId="36750" xr:uid="{333D2442-3D55-446A-93D7-270E403A47CD}"/>
    <cellStyle name="การคำนวณ 2 2 5 2 2" xfId="36751" xr:uid="{161A3BA6-D1D5-479D-BE90-EDCA1B4DA42E}"/>
    <cellStyle name="การคำนวณ 2 2 5 2 2 2" xfId="36752" xr:uid="{8DFB2E5B-3508-4C5E-B68C-8C2258369227}"/>
    <cellStyle name="การคำนวณ 2 2 5 2 2 3" xfId="36753" xr:uid="{33ABC43F-0777-4DCB-85A3-A99B4F71AEF5}"/>
    <cellStyle name="การคำนวณ 2 2 5 2 3" xfId="36754" xr:uid="{A367A205-6104-49E2-AB6A-E0F14B50FEEC}"/>
    <cellStyle name="การคำนวณ 2 2 5 2 4" xfId="36755" xr:uid="{70C666F3-A08F-4BAC-B515-73A49B255847}"/>
    <cellStyle name="การคำนวณ 2 2 5 3" xfId="36756" xr:uid="{5A8DA6C1-6A3B-44E5-942E-99F39482FDB8}"/>
    <cellStyle name="การคำนวณ 2 2 5 3 2" xfId="36757" xr:uid="{7B0D2686-B275-4192-A451-D3AC3A8DFD9F}"/>
    <cellStyle name="การคำนวณ 2 2 5 3 2 2" xfId="36758" xr:uid="{61C5C651-A3E1-400D-BBA6-7DA9993B6DB1}"/>
    <cellStyle name="การคำนวณ 2 2 5 3 2 3" xfId="36759" xr:uid="{4CFED354-6E5F-4726-85E6-83DA53628F73}"/>
    <cellStyle name="การคำนวณ 2 2 5 3 3" xfId="36760" xr:uid="{2596011F-A06F-463F-8387-526945CEEDAB}"/>
    <cellStyle name="การคำนวณ 2 2 5 3 4" xfId="36761" xr:uid="{32C54F40-CD55-47DD-A57D-116F627FAEE8}"/>
    <cellStyle name="การคำนวณ 2 2 5 4" xfId="36762" xr:uid="{FF582426-5D6D-4880-AE48-9B5D937BF076}"/>
    <cellStyle name="การคำนวณ 2 2 5 4 2" xfId="36763" xr:uid="{E5CA0D23-9CCE-4566-B21B-B5FD88D95435}"/>
    <cellStyle name="การคำนวณ 2 2 5 4 2 2" xfId="36764" xr:uid="{DBB4C748-503F-4C19-A5E9-AD57BE7D2F91}"/>
    <cellStyle name="การคำนวณ 2 2 5 4 2 3" xfId="36765" xr:uid="{AFD36F11-36F5-4DAF-927E-97E783253222}"/>
    <cellStyle name="การคำนวณ 2 2 5 4 3" xfId="36766" xr:uid="{6C75A778-5922-4802-A98F-3ECF8D24A068}"/>
    <cellStyle name="การคำนวณ 2 2 5 4 4" xfId="36767" xr:uid="{2BBC8927-7B99-40CF-B64B-6F87F60EF19C}"/>
    <cellStyle name="การคำนวณ 2 2 5 5" xfId="36768" xr:uid="{6A439F0A-77E6-4096-ADA4-36E7F7DDDAFD}"/>
    <cellStyle name="การคำนวณ 2 2 5 5 2" xfId="36769" xr:uid="{04DD47EA-B96D-413D-B99E-2D246057E05C}"/>
    <cellStyle name="การคำนวณ 2 2 5 5 2 2" xfId="36770" xr:uid="{F1DF4BD5-C5B7-411C-B688-A4447983B5D0}"/>
    <cellStyle name="การคำนวณ 2 2 5 5 2 3" xfId="36771" xr:uid="{92CC79B6-9EDB-4C20-AA67-AF9144964CCA}"/>
    <cellStyle name="การคำนวณ 2 2 5 5 3" xfId="36772" xr:uid="{C2782885-A314-4451-AE77-0D8A02848D79}"/>
    <cellStyle name="การคำนวณ 2 2 5 5 4" xfId="36773" xr:uid="{9A37D896-21C0-4C0A-A46C-9299F694085B}"/>
    <cellStyle name="การคำนวณ 2 2 5 6" xfId="36774" xr:uid="{21F0E509-1185-4778-8B3B-3C384630DAC8}"/>
    <cellStyle name="การคำนวณ 2 2 5 6 2" xfId="36775" xr:uid="{15A74101-D135-4A4E-B55C-BB2749E041EB}"/>
    <cellStyle name="การคำนวณ 2 2 5 6 2 2" xfId="36776" xr:uid="{4D0B0D91-507B-4D51-9F23-76CB52785F82}"/>
    <cellStyle name="การคำนวณ 2 2 5 6 2 3" xfId="36777" xr:uid="{DED96891-8082-4C81-AB43-F7A034EB4273}"/>
    <cellStyle name="การคำนวณ 2 2 5 6 3" xfId="36778" xr:uid="{77AB8342-2BB0-4867-8C65-0D5145DC40CE}"/>
    <cellStyle name="การคำนวณ 2 2 5 6 4" xfId="36779" xr:uid="{D64F27D5-7DF0-430C-A605-1AFD174AD66E}"/>
    <cellStyle name="การคำนวณ 2 2 5 7" xfId="36780" xr:uid="{B035495F-E8A6-4B36-B8C0-F6B0E31D459F}"/>
    <cellStyle name="การคำนวณ 2 2 5 7 2" xfId="36781" xr:uid="{4DF0861B-8ACC-43A1-8978-9F71984789D3}"/>
    <cellStyle name="การคำนวณ 2 2 5 7 3" xfId="36782" xr:uid="{A2D2DA12-8371-4A3F-8643-4072B569FAB0}"/>
    <cellStyle name="การคำนวณ 2 2 5 8" xfId="36783" xr:uid="{57388981-F1E9-4DAD-BA47-3C662E1A6D51}"/>
    <cellStyle name="การคำนวณ 2 2 5 9" xfId="36784" xr:uid="{E013A546-251C-417B-A214-4FE2D8B7DDEC}"/>
    <cellStyle name="การคำนวณ 2 2 6" xfId="36785" xr:uid="{DF2C3F81-584E-469B-904A-CF82690BD34E}"/>
    <cellStyle name="การคำนวณ 2 2 6 2" xfId="36786" xr:uid="{A9DBE8A0-5150-4D0B-AF57-4390763BB75E}"/>
    <cellStyle name="การคำนวณ 2 2 6 2 2" xfId="36787" xr:uid="{3364B9B4-210B-401B-942F-489F4F686F0F}"/>
    <cellStyle name="การคำนวณ 2 2 6 2 2 2" xfId="36788" xr:uid="{338928B5-D0F8-462A-AAFE-01C4C353B856}"/>
    <cellStyle name="การคำนวณ 2 2 6 2 2 3" xfId="36789" xr:uid="{09E9F6FA-0C2A-48D7-850E-4C27A2766E7A}"/>
    <cellStyle name="การคำนวณ 2 2 6 2 3" xfId="36790" xr:uid="{F2809BE4-61D1-4F76-A97C-A28003B367BE}"/>
    <cellStyle name="การคำนวณ 2 2 6 2 4" xfId="36791" xr:uid="{1E21CA79-E5B5-42BA-BA94-9E1C66DCE827}"/>
    <cellStyle name="การคำนวณ 2 2 6 3" xfId="36792" xr:uid="{FAD8D39D-C28E-4F90-9C36-F98CEEEAAFA3}"/>
    <cellStyle name="การคำนวณ 2 2 6 3 2" xfId="36793" xr:uid="{7F609A01-7C52-427D-969D-2CEB5BCABADF}"/>
    <cellStyle name="การคำนวณ 2 2 6 3 2 2" xfId="36794" xr:uid="{F437517C-A748-41D0-A779-97F683808C9B}"/>
    <cellStyle name="การคำนวณ 2 2 6 3 2 3" xfId="36795" xr:uid="{860138E0-760D-41A2-B368-C97636970881}"/>
    <cellStyle name="การคำนวณ 2 2 6 3 3" xfId="36796" xr:uid="{EB28FE9E-877A-4831-A62D-6B20E27682B1}"/>
    <cellStyle name="การคำนวณ 2 2 6 3 4" xfId="36797" xr:uid="{590FA913-FDC4-4DF1-9118-820D6DD8D859}"/>
    <cellStyle name="การคำนวณ 2 2 6 4" xfId="36798" xr:uid="{4A8EA90D-9769-4FC3-A407-2F90D0E0C4ED}"/>
    <cellStyle name="การคำนวณ 2 2 6 4 2" xfId="36799" xr:uid="{6AC6ADCC-9162-488B-AD17-FF11CA14D12A}"/>
    <cellStyle name="การคำนวณ 2 2 6 4 2 2" xfId="36800" xr:uid="{5D737BB2-7D28-4E4C-B848-C75C38CF4216}"/>
    <cellStyle name="การคำนวณ 2 2 6 4 2 3" xfId="36801" xr:uid="{8C5386F7-67B2-49EA-9C02-14C5E1B4366C}"/>
    <cellStyle name="การคำนวณ 2 2 6 4 3" xfId="36802" xr:uid="{DA137363-78EA-4350-9383-B8F6E6E4D469}"/>
    <cellStyle name="การคำนวณ 2 2 6 4 4" xfId="36803" xr:uid="{D9BCED07-AA91-4E62-B3B4-51B50B77DA9E}"/>
    <cellStyle name="การคำนวณ 2 2 6 5" xfId="36804" xr:uid="{CC208A7E-A1E7-474B-9BE6-00E73BD258A7}"/>
    <cellStyle name="การคำนวณ 2 2 6 5 2" xfId="36805" xr:uid="{C8A7B0BD-1028-44FE-A342-BA6DA9852F95}"/>
    <cellStyle name="การคำนวณ 2 2 6 5 2 2" xfId="36806" xr:uid="{B0463885-2DD9-4E20-A40B-9B468F2336B4}"/>
    <cellStyle name="การคำนวณ 2 2 6 5 2 3" xfId="36807" xr:uid="{7127DA96-CA75-4D81-B00C-9B4B5779A1F6}"/>
    <cellStyle name="การคำนวณ 2 2 6 5 3" xfId="36808" xr:uid="{6B277488-4FD1-4277-8F7D-29569ADE9125}"/>
    <cellStyle name="การคำนวณ 2 2 6 5 4" xfId="36809" xr:uid="{03B349EF-0278-4468-B074-68F2F5A75F57}"/>
    <cellStyle name="การคำนวณ 2 2 6 6" xfId="36810" xr:uid="{D7A7733D-F467-406C-A617-25AD4EDAF134}"/>
    <cellStyle name="การคำนวณ 2 2 6 6 2" xfId="36811" xr:uid="{6A8981BE-5192-47DB-A643-E42B0386F647}"/>
    <cellStyle name="การคำนวณ 2 2 6 6 2 2" xfId="36812" xr:uid="{943F23F9-6B83-4140-B33A-645CB80D6815}"/>
    <cellStyle name="การคำนวณ 2 2 6 6 2 3" xfId="36813" xr:uid="{1B18D916-D9F1-468C-A33E-D1448FEBB92B}"/>
    <cellStyle name="การคำนวณ 2 2 6 6 3" xfId="36814" xr:uid="{4589617A-9176-4331-8A5E-5A08C13E7B63}"/>
    <cellStyle name="การคำนวณ 2 2 6 6 4" xfId="36815" xr:uid="{684A4F07-9DBA-415E-83B8-3B861EAB2076}"/>
    <cellStyle name="การคำนวณ 2 2 6 7" xfId="36816" xr:uid="{68B1E14C-EE29-4C6E-B7A9-9423409D78C2}"/>
    <cellStyle name="การคำนวณ 2 2 6 7 2" xfId="36817" xr:uid="{D9C50F08-FAD5-44A8-9681-38F0EB16B278}"/>
    <cellStyle name="การคำนวณ 2 2 6 7 3" xfId="36818" xr:uid="{2FB629FB-AD48-4659-9FB9-1A79B3B243B4}"/>
    <cellStyle name="การคำนวณ 2 2 6 8" xfId="36819" xr:uid="{D92B9234-E28E-4BB7-B43E-23CA50E6A480}"/>
    <cellStyle name="การคำนวณ 2 2 6 9" xfId="36820" xr:uid="{45EF857D-12C5-4E3B-90DE-1FFD1F1536B3}"/>
    <cellStyle name="การคำนวณ 2 2 7" xfId="36821" xr:uid="{506AE83D-DEEB-4392-A685-4E9F4D313296}"/>
    <cellStyle name="การคำนวณ 2 2 7 2" xfId="36822" xr:uid="{311EAFB1-7ED6-478A-B94C-188334726CF7}"/>
    <cellStyle name="การคำนวณ 2 2 7 2 2" xfId="36823" xr:uid="{F6E3346B-92C7-463F-8FB2-0B29F9FD9F55}"/>
    <cellStyle name="การคำนวณ 2 2 7 2 2 2" xfId="36824" xr:uid="{0A07B24E-E37A-4C48-A86F-7F2FB4BE2671}"/>
    <cellStyle name="การคำนวณ 2 2 7 2 2 3" xfId="36825" xr:uid="{B78C2BED-3BAA-455F-872B-A6FDC9243B1F}"/>
    <cellStyle name="การคำนวณ 2 2 7 2 3" xfId="36826" xr:uid="{7CBD6060-0E3A-4D13-AB66-5906604DBB98}"/>
    <cellStyle name="การคำนวณ 2 2 7 2 4" xfId="36827" xr:uid="{0DDBE21C-FCEC-48D4-96E7-398346D28A12}"/>
    <cellStyle name="การคำนวณ 2 2 7 3" xfId="36828" xr:uid="{8E57961D-3E91-4755-AC5F-2C73052F02A3}"/>
    <cellStyle name="การคำนวณ 2 2 7 3 2" xfId="36829" xr:uid="{308BAE2F-949B-4281-ACEF-2092340D3C60}"/>
    <cellStyle name="การคำนวณ 2 2 7 3 2 2" xfId="36830" xr:uid="{7CC21F42-EFE5-4CD2-8000-4090D3672152}"/>
    <cellStyle name="การคำนวณ 2 2 7 3 2 3" xfId="36831" xr:uid="{AA100597-7568-41AE-9833-7FA67A16E3F9}"/>
    <cellStyle name="การคำนวณ 2 2 7 3 3" xfId="36832" xr:uid="{2BCD8E22-924B-466B-BABB-516030708BCF}"/>
    <cellStyle name="การคำนวณ 2 2 7 3 4" xfId="36833" xr:uid="{E066FEFB-42A8-40B8-916F-A964A2186EC9}"/>
    <cellStyle name="การคำนวณ 2 2 7 4" xfId="36834" xr:uid="{6E8F0824-14CC-4DED-8D5D-D044BCA37E72}"/>
    <cellStyle name="การคำนวณ 2 2 7 4 2" xfId="36835" xr:uid="{241EB35D-7577-4A5B-8D65-69E43EF19EB1}"/>
    <cellStyle name="การคำนวณ 2 2 7 4 2 2" xfId="36836" xr:uid="{870152B6-A0B4-4550-9CA8-760B5CF21047}"/>
    <cellStyle name="การคำนวณ 2 2 7 4 2 3" xfId="36837" xr:uid="{966E407A-4F8A-475F-9882-94B47AEF6E03}"/>
    <cellStyle name="การคำนวณ 2 2 7 4 3" xfId="36838" xr:uid="{6C848D9C-20DC-4CA1-9432-EA16539D9FD5}"/>
    <cellStyle name="การคำนวณ 2 2 7 4 4" xfId="36839" xr:uid="{2D2A2594-F51E-4673-B225-58104A527300}"/>
    <cellStyle name="การคำนวณ 2 2 7 5" xfId="36840" xr:uid="{CA888BDE-29E4-4405-9DA8-398B4D13C6A9}"/>
    <cellStyle name="การคำนวณ 2 2 7 5 2" xfId="36841" xr:uid="{FEA91F48-C2A2-4A63-8D3B-524EAB24E2C2}"/>
    <cellStyle name="การคำนวณ 2 2 7 5 2 2" xfId="36842" xr:uid="{43151656-7F8E-4D43-B202-8512898C7828}"/>
    <cellStyle name="การคำนวณ 2 2 7 5 2 3" xfId="36843" xr:uid="{1683F088-299E-4E51-A498-897787A21D23}"/>
    <cellStyle name="การคำนวณ 2 2 7 5 3" xfId="36844" xr:uid="{138196B1-8F1D-4EDA-B006-EDE4C032DCE7}"/>
    <cellStyle name="การคำนวณ 2 2 7 5 4" xfId="36845" xr:uid="{829BB099-F08A-41E3-AFAD-08B20DB6479D}"/>
    <cellStyle name="การคำนวณ 2 2 7 6" xfId="36846" xr:uid="{FA700613-1A02-4BB7-95E3-6957CBD9CF1F}"/>
    <cellStyle name="การคำนวณ 2 2 7 6 2" xfId="36847" xr:uid="{1E3135BF-4DEF-4CE2-A4C0-03A8C9DBBCCC}"/>
    <cellStyle name="การคำนวณ 2 2 7 6 2 2" xfId="36848" xr:uid="{A6B22C9F-F32F-491C-A24D-6E1DD241CD04}"/>
    <cellStyle name="การคำนวณ 2 2 7 6 2 3" xfId="36849" xr:uid="{FA6D01A8-C63A-4230-AE84-BC0DDB5FD488}"/>
    <cellStyle name="การคำนวณ 2 2 7 6 3" xfId="36850" xr:uid="{F3E56088-F0BC-4ECB-9A8F-3631E3DA1A66}"/>
    <cellStyle name="การคำนวณ 2 2 7 6 4" xfId="36851" xr:uid="{E1B74556-5534-45D4-B799-3D2BD5AC956B}"/>
    <cellStyle name="การคำนวณ 2 2 7 7" xfId="36852" xr:uid="{83728274-C679-4788-9BB0-18DA463B0550}"/>
    <cellStyle name="การคำนวณ 2 2 7 7 2" xfId="36853" xr:uid="{67F20CF2-D527-4D65-A38E-423B2B5D6B0B}"/>
    <cellStyle name="การคำนวณ 2 2 7 7 3" xfId="36854" xr:uid="{CE35F9BC-220A-47CE-8C6C-C822EDC46AAF}"/>
    <cellStyle name="การคำนวณ 2 2 7 8" xfId="36855" xr:uid="{F0B57B83-D1CA-457C-B724-466FB7657CCD}"/>
    <cellStyle name="การคำนวณ 2 2 7 9" xfId="36856" xr:uid="{29C77619-8AE6-40AE-AA01-1AECC760C4B7}"/>
    <cellStyle name="การคำนวณ 2 2 8" xfId="36857" xr:uid="{2E80AE13-EC1E-43EB-9337-8E225B85C2B5}"/>
    <cellStyle name="การคำนวณ 2 2 8 2" xfId="36858" xr:uid="{EA7E9C9E-409B-417D-A6A9-64ABCE886926}"/>
    <cellStyle name="การคำนวณ 2 2 8 2 2" xfId="36859" xr:uid="{CD1590D4-9112-4416-8273-7642BC08FDC6}"/>
    <cellStyle name="การคำนวณ 2 2 8 2 2 2" xfId="36860" xr:uid="{5701C436-319E-4211-A9CB-86442DF01368}"/>
    <cellStyle name="การคำนวณ 2 2 8 2 2 3" xfId="36861" xr:uid="{6747275C-6A30-4184-B1F3-8E91DCE3F667}"/>
    <cellStyle name="การคำนวณ 2 2 8 2 3" xfId="36862" xr:uid="{F9C92BF3-67D0-49C6-B785-67C41125AA3A}"/>
    <cellStyle name="การคำนวณ 2 2 8 2 4" xfId="36863" xr:uid="{9C9F1659-6569-48FA-B5C1-B48F9CB57BF3}"/>
    <cellStyle name="การคำนวณ 2 2 8 3" xfId="36864" xr:uid="{6402F2AE-31D1-4865-9907-A0EFD5DEB58A}"/>
    <cellStyle name="การคำนวณ 2 2 8 3 2" xfId="36865" xr:uid="{6DE142BA-3600-4799-8B29-D6D5666CE98C}"/>
    <cellStyle name="การคำนวณ 2 2 8 3 2 2" xfId="36866" xr:uid="{538FF6FB-5D93-4391-868F-86C27065CFDE}"/>
    <cellStyle name="การคำนวณ 2 2 8 3 2 3" xfId="36867" xr:uid="{D750C7C0-AAD3-4C99-A0DB-BAC1D43F4533}"/>
    <cellStyle name="การคำนวณ 2 2 8 3 3" xfId="36868" xr:uid="{07434691-BB36-4EBC-81C1-04A5219F2AF9}"/>
    <cellStyle name="การคำนวณ 2 2 8 3 4" xfId="36869" xr:uid="{DC71291A-E326-4AF5-8804-4F6CD3CAEEB6}"/>
    <cellStyle name="การคำนวณ 2 2 8 4" xfId="36870" xr:uid="{D0257419-4589-4AEC-A568-2FF8090E49C2}"/>
    <cellStyle name="การคำนวณ 2 2 8 4 2" xfId="36871" xr:uid="{3CD7DE84-C014-46CA-B18C-515D060DC774}"/>
    <cellStyle name="การคำนวณ 2 2 8 4 2 2" xfId="36872" xr:uid="{BE84E883-817F-4503-A224-B3010201630D}"/>
    <cellStyle name="การคำนวณ 2 2 8 4 2 3" xfId="36873" xr:uid="{7B9D47D1-5AAE-47E7-8B64-2C568B918ED8}"/>
    <cellStyle name="การคำนวณ 2 2 8 4 3" xfId="36874" xr:uid="{80D7C845-F9F3-4F8F-B0F2-32852279206B}"/>
    <cellStyle name="การคำนวณ 2 2 8 4 4" xfId="36875" xr:uid="{FCF164E8-4DF0-48E3-826F-B643B17895ED}"/>
    <cellStyle name="การคำนวณ 2 2 8 5" xfId="36876" xr:uid="{CFFC0789-63CA-421E-9618-20D1139ABCAD}"/>
    <cellStyle name="การคำนวณ 2 2 8 5 2" xfId="36877" xr:uid="{6B66A455-7067-4642-86CF-901CF1C4FA7F}"/>
    <cellStyle name="การคำนวณ 2 2 8 5 2 2" xfId="36878" xr:uid="{80C79650-13FB-4107-9109-885F98336572}"/>
    <cellStyle name="การคำนวณ 2 2 8 5 2 3" xfId="36879" xr:uid="{FC4CBB5A-F692-44A7-85D6-16845648D9E4}"/>
    <cellStyle name="การคำนวณ 2 2 8 5 3" xfId="36880" xr:uid="{930E1431-A989-472A-ADF3-B8A98E8A8A01}"/>
    <cellStyle name="การคำนวณ 2 2 8 5 4" xfId="36881" xr:uid="{6379BF11-30D1-4C83-AE50-2A8322DC05DF}"/>
    <cellStyle name="การคำนวณ 2 2 8 6" xfId="36882" xr:uid="{E17CA687-4357-41D8-AA8B-14A95113C5D4}"/>
    <cellStyle name="การคำนวณ 2 2 8 6 2" xfId="36883" xr:uid="{F8B8FFF8-A6FB-40F6-869B-3154656A12D8}"/>
    <cellStyle name="การคำนวณ 2 2 8 6 2 2" xfId="36884" xr:uid="{203CFDA2-1B62-4C43-8652-ED58DB886D27}"/>
    <cellStyle name="การคำนวณ 2 2 8 6 2 3" xfId="36885" xr:uid="{F2EB21AA-27E9-43A0-9830-A367F953E62D}"/>
    <cellStyle name="การคำนวณ 2 2 8 6 3" xfId="36886" xr:uid="{F0403F80-B288-4363-A5F0-475A8E02F5A6}"/>
    <cellStyle name="การคำนวณ 2 2 8 6 4" xfId="36887" xr:uid="{8E170A81-5D08-4AD7-89EA-C899F90F154A}"/>
    <cellStyle name="การคำนวณ 2 2 8 7" xfId="36888" xr:uid="{EBA1F13F-6C52-44FF-8D87-D38975C2E28A}"/>
    <cellStyle name="การคำนวณ 2 2 8 7 2" xfId="36889" xr:uid="{5182A89D-C585-446D-948F-3E53D7CCD132}"/>
    <cellStyle name="การคำนวณ 2 2 8 7 3" xfId="36890" xr:uid="{6EF86C0E-3AD9-4BB5-94DF-9B480538F08A}"/>
    <cellStyle name="การคำนวณ 2 2 8 8" xfId="36891" xr:uid="{0C90FC85-C1AB-40CE-87AB-544AD988F2BB}"/>
    <cellStyle name="การคำนวณ 2 2 8 9" xfId="36892" xr:uid="{1281488C-F7F3-4161-8D23-B61A53736EF9}"/>
    <cellStyle name="การคำนวณ 2 2 9" xfId="36893" xr:uid="{2F629C5B-7F61-4C0C-8EBA-0F1441F027C9}"/>
    <cellStyle name="การคำนวณ 2 2 9 2" xfId="36894" xr:uid="{AE8AACEE-9344-435D-AFAB-E4A9E040C019}"/>
    <cellStyle name="การคำนวณ 2 2 9 2 2" xfId="36895" xr:uid="{2D1283C9-3A40-4857-94B2-2CB319591C90}"/>
    <cellStyle name="การคำนวณ 2 2 9 2 2 2" xfId="36896" xr:uid="{6583E647-0507-4C63-90A5-05FE7E8F54AA}"/>
    <cellStyle name="การคำนวณ 2 2 9 2 2 3" xfId="36897" xr:uid="{49E0AFD1-E050-4762-907C-D9DE6ECD0D2F}"/>
    <cellStyle name="การคำนวณ 2 2 9 2 3" xfId="36898" xr:uid="{7F54FDF9-AF6A-4279-B4CD-36284AA74BC2}"/>
    <cellStyle name="การคำนวณ 2 2 9 2 4" xfId="36899" xr:uid="{3849D82B-56E9-4FE8-9F22-47B7ECE22179}"/>
    <cellStyle name="การคำนวณ 2 2 9 3" xfId="36900" xr:uid="{FAADE3A4-1C3E-4503-B549-6E0296624694}"/>
    <cellStyle name="การคำนวณ 2 2 9 3 2" xfId="36901" xr:uid="{D60E300E-0B1B-4950-9F10-56EB18B14656}"/>
    <cellStyle name="การคำนวณ 2 2 9 3 2 2" xfId="36902" xr:uid="{357D0FAA-B3CE-4855-ACF3-C50F8F0DAA4E}"/>
    <cellStyle name="การคำนวณ 2 2 9 3 2 3" xfId="36903" xr:uid="{89EEE135-9580-4A80-9B6B-A9E8DB6D4500}"/>
    <cellStyle name="การคำนวณ 2 2 9 3 3" xfId="36904" xr:uid="{A5F90946-CC6D-4CD1-8853-9FE9E2BED25E}"/>
    <cellStyle name="การคำนวณ 2 2 9 3 4" xfId="36905" xr:uid="{216613F2-549F-4D7A-AF29-32396CFC998B}"/>
    <cellStyle name="การคำนวณ 2 2 9 4" xfId="36906" xr:uid="{B10BDF8A-1EB2-460C-ADBD-678E0D7C30FA}"/>
    <cellStyle name="การคำนวณ 2 2 9 4 2" xfId="36907" xr:uid="{3DFDF942-F2AB-4259-9B92-0E271A5C3750}"/>
    <cellStyle name="การคำนวณ 2 2 9 4 2 2" xfId="36908" xr:uid="{F93869C5-14F8-4ADC-A726-237B237410B8}"/>
    <cellStyle name="การคำนวณ 2 2 9 4 2 3" xfId="36909" xr:uid="{D7CF4A53-F07C-4CA3-B89F-458FBE1B3D18}"/>
    <cellStyle name="การคำนวณ 2 2 9 4 3" xfId="36910" xr:uid="{2B144332-1A76-43BD-991D-EF91A21E0609}"/>
    <cellStyle name="การคำนวณ 2 2 9 4 4" xfId="36911" xr:uid="{B4965262-782D-4855-B748-8C419427C1F2}"/>
    <cellStyle name="การคำนวณ 2 2 9 5" xfId="36912" xr:uid="{09A291D4-A980-4174-912C-54358463E152}"/>
    <cellStyle name="การคำนวณ 2 2 9 5 2" xfId="36913" xr:uid="{A51E3B4F-3021-4554-A711-E6660AE7CDFE}"/>
    <cellStyle name="การคำนวณ 2 2 9 5 2 2" xfId="36914" xr:uid="{E3EF7D27-A1BC-4722-9340-2731E80E5579}"/>
    <cellStyle name="การคำนวณ 2 2 9 5 2 3" xfId="36915" xr:uid="{204EB674-D208-4861-8B6E-EB81D9446789}"/>
    <cellStyle name="การคำนวณ 2 2 9 5 3" xfId="36916" xr:uid="{0D93EF83-A18E-4A28-8B2B-179796AA55D0}"/>
    <cellStyle name="การคำนวณ 2 2 9 5 4" xfId="36917" xr:uid="{2DCBBFB8-6BA1-4B4D-A982-07B537639937}"/>
    <cellStyle name="การคำนวณ 2 2 9 6" xfId="36918" xr:uid="{A444A379-9A68-4534-9C65-A7704282654B}"/>
    <cellStyle name="การคำนวณ 2 2 9 6 2" xfId="36919" xr:uid="{62C1640A-3D7F-4FA1-BE16-0022CC08EB29}"/>
    <cellStyle name="การคำนวณ 2 2 9 6 2 2" xfId="36920" xr:uid="{0B190D20-50DF-4FB8-8998-3269CDB189FC}"/>
    <cellStyle name="การคำนวณ 2 2 9 6 2 3" xfId="36921" xr:uid="{4A3A2D92-6B0A-4DFB-93C9-AC4D163E021C}"/>
    <cellStyle name="การคำนวณ 2 2 9 6 3" xfId="36922" xr:uid="{E7A0D8D0-4D53-4F97-A0B1-D42906BC7BFC}"/>
    <cellStyle name="การคำนวณ 2 2 9 6 4" xfId="36923" xr:uid="{AE69AEF5-DA95-4947-8284-5F0E5D80A87F}"/>
    <cellStyle name="การคำนวณ 2 2 9 7" xfId="36924" xr:uid="{9823B088-B0B5-4DE1-BB9F-EAA380B87321}"/>
    <cellStyle name="การคำนวณ 2 2 9 7 2" xfId="36925" xr:uid="{478F3A74-B3EB-490E-A511-ADC38D956D7B}"/>
    <cellStyle name="การคำนวณ 2 2 9 7 3" xfId="36926" xr:uid="{1CBD8865-8D25-42EC-9771-7E5542F73379}"/>
    <cellStyle name="การคำนวณ 2 2 9 8" xfId="36927" xr:uid="{BD39D262-DC5C-4A2E-85DD-06AF8F08189C}"/>
    <cellStyle name="การคำนวณ 2 2 9 9" xfId="36928" xr:uid="{97710B09-72B3-4F3C-BAA8-7ACFB9018029}"/>
    <cellStyle name="การคำนวณ 2 20" xfId="36929" xr:uid="{4B8F8E32-E6DC-4DB9-856C-485E792B04D7}"/>
    <cellStyle name="การคำนวณ 2 20 2" xfId="36930" xr:uid="{65088751-53A7-4F74-AD85-A43E41A169E4}"/>
    <cellStyle name="การคำนวณ 2 20 2 2" xfId="36931" xr:uid="{40D56396-41A8-46ED-9C45-35EC97083800}"/>
    <cellStyle name="การคำนวณ 2 20 2 2 2" xfId="36932" xr:uid="{CC1A2C8B-9AA0-4441-A8F2-9BA913BE2A2D}"/>
    <cellStyle name="การคำนวณ 2 20 2 2 3" xfId="36933" xr:uid="{CDB01A48-2F2B-49D4-85DD-E2AC53F44BEA}"/>
    <cellStyle name="การคำนวณ 2 20 2 3" xfId="36934" xr:uid="{11E298CB-3FC8-4596-A1A7-3AFA00F8372B}"/>
    <cellStyle name="การคำนวณ 2 20 2 4" xfId="36935" xr:uid="{AA51C29B-8084-458A-9FD5-5B0886EFBFD3}"/>
    <cellStyle name="การคำนวณ 2 20 3" xfId="36936" xr:uid="{90CF0624-8F74-44FA-90C6-B815236B5B8D}"/>
    <cellStyle name="การคำนวณ 2 20 3 2" xfId="36937" xr:uid="{9F000ADB-977F-4E42-941C-03DA57E5AF63}"/>
    <cellStyle name="การคำนวณ 2 20 3 2 2" xfId="36938" xr:uid="{A668587A-B85E-4749-BAF4-3FBEE4B6C6EE}"/>
    <cellStyle name="การคำนวณ 2 20 3 2 3" xfId="36939" xr:uid="{5DB51D32-8E27-4F14-ABED-4A7EAA54668D}"/>
    <cellStyle name="การคำนวณ 2 20 3 3" xfId="36940" xr:uid="{7425F3E8-0096-49D9-A5DE-D383E98A2E08}"/>
    <cellStyle name="การคำนวณ 2 20 3 4" xfId="36941" xr:uid="{2593223A-85B8-4395-A80C-DEA64C0CB2C0}"/>
    <cellStyle name="การคำนวณ 2 20 4" xfId="36942" xr:uid="{6FB0D958-17E1-474D-AD8D-1F1B9C8669DE}"/>
    <cellStyle name="การคำนวณ 2 20 4 2" xfId="36943" xr:uid="{A06E52DB-B311-43B4-AEC7-B160F8B9B418}"/>
    <cellStyle name="การคำนวณ 2 20 4 2 2" xfId="36944" xr:uid="{15B8CFAE-F666-4EB4-97E9-C177DA519791}"/>
    <cellStyle name="การคำนวณ 2 20 4 2 3" xfId="36945" xr:uid="{41FEA561-5D4E-42B1-BB30-9D24D82C3741}"/>
    <cellStyle name="การคำนวณ 2 20 4 3" xfId="36946" xr:uid="{E7151F9D-0B1E-49F0-8AE7-436DF6CC027C}"/>
    <cellStyle name="การคำนวณ 2 20 4 4" xfId="36947" xr:uid="{5F31A197-F4AA-4E5B-9640-442449957F0E}"/>
    <cellStyle name="การคำนวณ 2 20 5" xfId="36948" xr:uid="{5D76B1A6-22E3-4B9B-A677-D500A1BBAB07}"/>
    <cellStyle name="การคำนวณ 2 20 5 2" xfId="36949" xr:uid="{98022517-3A80-4655-962D-9F942CE3B7F6}"/>
    <cellStyle name="การคำนวณ 2 20 5 2 2" xfId="36950" xr:uid="{E9A6D5CC-E2C2-4D54-875F-57975904CA36}"/>
    <cellStyle name="การคำนวณ 2 20 5 2 3" xfId="36951" xr:uid="{338690FA-BEC0-444C-9B42-F0D70FB1700F}"/>
    <cellStyle name="การคำนวณ 2 20 5 3" xfId="36952" xr:uid="{5FC044CD-69CF-4F35-9686-DB55947FD04C}"/>
    <cellStyle name="การคำนวณ 2 20 5 4" xfId="36953" xr:uid="{4C8D7B03-130E-40F9-B736-03019AFF25AA}"/>
    <cellStyle name="การคำนวณ 2 20 6" xfId="36954" xr:uid="{174D4574-4744-4EBD-8CA7-382837410897}"/>
    <cellStyle name="การคำนวณ 2 20 6 2" xfId="36955" xr:uid="{21E90815-F81B-4C38-8AAF-28E9E8258889}"/>
    <cellStyle name="การคำนวณ 2 20 6 2 2" xfId="36956" xr:uid="{43E6F8FD-1DAD-4D5C-A68B-B53A666C16E8}"/>
    <cellStyle name="การคำนวณ 2 20 6 2 3" xfId="36957" xr:uid="{DAAD16C8-013D-460C-BB7B-4AA9A55C7D03}"/>
    <cellStyle name="การคำนวณ 2 20 6 3" xfId="36958" xr:uid="{FABDFCD1-7E28-47F3-99D9-67DFF31FBBA2}"/>
    <cellStyle name="การคำนวณ 2 20 6 4" xfId="36959" xr:uid="{2A7795DC-D04A-4CC1-8C39-E91A8E44ED4F}"/>
    <cellStyle name="การคำนวณ 2 20 7" xfId="36960" xr:uid="{F5608983-C193-4654-B543-7AA9EF5CD65F}"/>
    <cellStyle name="การคำนวณ 2 20 7 2" xfId="36961" xr:uid="{753E532D-E5AA-4AD1-A98D-79A837E41B56}"/>
    <cellStyle name="การคำนวณ 2 20 7 3" xfId="36962" xr:uid="{DF795EA4-B1C5-434E-AEAC-5FA3D2BB4440}"/>
    <cellStyle name="การคำนวณ 2 20 8" xfId="36963" xr:uid="{A0661B21-A372-4048-8543-0D90007255E8}"/>
    <cellStyle name="การคำนวณ 2 20 9" xfId="36964" xr:uid="{F00A4F56-0C8C-43C6-91AE-3744A063B722}"/>
    <cellStyle name="การคำนวณ 2 21" xfId="36965" xr:uid="{C4550AC5-DD2A-4FCA-96B6-3DD4C83344E2}"/>
    <cellStyle name="การคำนวณ 2 21 2" xfId="36966" xr:uid="{E0AE7D00-5E44-4B3E-936E-8C27D4AF823C}"/>
    <cellStyle name="การคำนวณ 2 21 2 2" xfId="36967" xr:uid="{82FDA072-DAEC-4B68-A6B3-CC1C8831708C}"/>
    <cellStyle name="การคำนวณ 2 21 2 3" xfId="36968" xr:uid="{33F75331-6835-4334-872E-E4F03B1926C5}"/>
    <cellStyle name="การคำนวณ 2 21 3" xfId="36969" xr:uid="{171A4F59-4126-475A-8D72-1FBB5BEE494A}"/>
    <cellStyle name="การคำนวณ 2 21 4" xfId="36970" xr:uid="{7FE6A910-38C9-4337-8ACD-5DD154B85433}"/>
    <cellStyle name="การคำนวณ 2 22" xfId="36971" xr:uid="{C9E79EA9-4F62-4139-84A1-4F2933E26C11}"/>
    <cellStyle name="การคำนวณ 2 22 2" xfId="36972" xr:uid="{AB35D438-69F2-4294-BD46-025A23323EB7}"/>
    <cellStyle name="การคำนวณ 2 22 2 2" xfId="36973" xr:uid="{002DDCFB-F6DA-4334-9ACA-E732689E935C}"/>
    <cellStyle name="การคำนวณ 2 22 2 3" xfId="36974" xr:uid="{EADA2580-D633-4A97-BBA6-C2B65D4B6377}"/>
    <cellStyle name="การคำนวณ 2 22 3" xfId="36975" xr:uid="{631E9B1C-4D11-456F-8E7E-996AF598F441}"/>
    <cellStyle name="การคำนวณ 2 22 4" xfId="36976" xr:uid="{9BFC5587-0E6C-4250-BCBD-EBA0B7207026}"/>
    <cellStyle name="การคำนวณ 2 23" xfId="36977" xr:uid="{2241F694-18D1-40A2-9ADB-D158D161A5B1}"/>
    <cellStyle name="การคำนวณ 2 23 2" xfId="36978" xr:uid="{9012F08F-E3B9-4983-89D4-C707B1153490}"/>
    <cellStyle name="การคำนวณ 2 23 2 2" xfId="36979" xr:uid="{EE3C4F2C-E3E3-4E07-B31A-8F983F352EE6}"/>
    <cellStyle name="การคำนวณ 2 23 2 3" xfId="36980" xr:uid="{0C915B3B-CA7B-483B-9ED2-39AF5FC15BA7}"/>
    <cellStyle name="การคำนวณ 2 23 3" xfId="36981" xr:uid="{E4992A2E-771E-4B57-8855-65EC2B6F0B9B}"/>
    <cellStyle name="การคำนวณ 2 23 4" xfId="36982" xr:uid="{9A0D88FD-3681-4881-93A8-571AFCD62FF7}"/>
    <cellStyle name="การคำนวณ 2 24" xfId="36983" xr:uid="{D6CE1A4E-B055-415B-A7DF-3EDA23B4D04A}"/>
    <cellStyle name="การคำนวณ 2 24 2" xfId="36984" xr:uid="{0328B8B0-5872-46BB-A0D5-B75B7B580A8C}"/>
    <cellStyle name="การคำนวณ 2 24 2 2" xfId="36985" xr:uid="{7D267985-0841-4CB5-845F-439F8BC3F604}"/>
    <cellStyle name="การคำนวณ 2 24 2 3" xfId="36986" xr:uid="{863F32EE-5939-41C2-AE8F-BD85717E1239}"/>
    <cellStyle name="การคำนวณ 2 24 3" xfId="36987" xr:uid="{C157CB8C-60C7-46D6-B1BF-3779F3E55E90}"/>
    <cellStyle name="การคำนวณ 2 24 4" xfId="36988" xr:uid="{5663B3A5-D733-4E83-A2B9-07BAEDB2FCEC}"/>
    <cellStyle name="การคำนวณ 2 25" xfId="36989" xr:uid="{501E438B-CF4E-4CEE-B38A-2A89E5C414E4}"/>
    <cellStyle name="การคำนวณ 2 25 2" xfId="36990" xr:uid="{2A0D2BE3-165E-4E0C-BF40-28C6C9AD4835}"/>
    <cellStyle name="การคำนวณ 2 25 2 2" xfId="36991" xr:uid="{30739E68-7357-41CE-A135-B93CF565E70B}"/>
    <cellStyle name="การคำนวณ 2 25 2 3" xfId="36992" xr:uid="{1E08A4F2-AFDF-41B8-B644-8F441AA4ADCE}"/>
    <cellStyle name="การคำนวณ 2 25 3" xfId="36993" xr:uid="{989634E1-6782-423D-9AC8-528716937C4F}"/>
    <cellStyle name="การคำนวณ 2 25 4" xfId="36994" xr:uid="{D9B81258-126D-43D7-A4AB-790BF85B321F}"/>
    <cellStyle name="การคำนวณ 2 26" xfId="36995" xr:uid="{A7938647-09E9-4CAB-8FDE-9290CF7F919E}"/>
    <cellStyle name="การคำนวณ 2 26 2" xfId="36996" xr:uid="{CA9CF343-A6C9-433D-B34E-660314B6EE27}"/>
    <cellStyle name="การคำนวณ 2 26 3" xfId="36997" xr:uid="{17929955-7C8B-4F63-AB99-92722F56BA3E}"/>
    <cellStyle name="การคำนวณ 2 27" xfId="36998" xr:uid="{DCB80CF1-5A95-4739-A6B2-1AD2FFB225D6}"/>
    <cellStyle name="การคำนวณ 2 28" xfId="36999" xr:uid="{9B1A1821-2EFB-48D0-83D3-2BF9EE9C597C}"/>
    <cellStyle name="การคำนวณ 2 3" xfId="37000" xr:uid="{46EC085C-D606-487C-B947-AE4C2A6CF281}"/>
    <cellStyle name="การคำนวณ 2 3 2" xfId="37001" xr:uid="{51C2D03C-F71D-4223-B13A-4119CFC7F927}"/>
    <cellStyle name="การคำนวณ 2 3 2 2" xfId="37002" xr:uid="{54FC60B9-9BA2-495A-9E40-52DF60C173B8}"/>
    <cellStyle name="การคำนวณ 2 3 2 2 2" xfId="37003" xr:uid="{9E0A6025-DC78-4311-B8C7-535523F7EA0C}"/>
    <cellStyle name="การคำนวณ 2 3 2 2 3" xfId="37004" xr:uid="{5A9CD6ED-CE86-44FF-95E1-2AFC28C1B54E}"/>
    <cellStyle name="การคำนวณ 2 3 2 3" xfId="37005" xr:uid="{CD13D220-8D36-4D4E-B012-3170FBFE5CAB}"/>
    <cellStyle name="การคำนวณ 2 3 2 4" xfId="37006" xr:uid="{232E0B84-F5F8-4582-B35F-1473F536E69C}"/>
    <cellStyle name="การคำนวณ 2 3 3" xfId="37007" xr:uid="{EC16D41B-F618-4B1C-BB64-7F02BA0AB505}"/>
    <cellStyle name="การคำนวณ 2 3 3 2" xfId="37008" xr:uid="{D332472C-FB02-4DF3-930E-CA1A7CDCC277}"/>
    <cellStyle name="การคำนวณ 2 3 3 2 2" xfId="37009" xr:uid="{654E4B65-7F48-4A09-960C-FBBE425D06A1}"/>
    <cellStyle name="การคำนวณ 2 3 3 2 3" xfId="37010" xr:uid="{043B3FC5-6B1D-4F5B-86CC-9B34D852AA9D}"/>
    <cellStyle name="การคำนวณ 2 3 3 3" xfId="37011" xr:uid="{88ECCF26-8422-4C83-9ED8-9429E0BFA3E1}"/>
    <cellStyle name="การคำนวณ 2 3 3 4" xfId="37012" xr:uid="{20A41B6C-A62C-459E-BCF6-B6FF01E3801F}"/>
    <cellStyle name="การคำนวณ 2 3 4" xfId="37013" xr:uid="{000EF6A8-048A-4C88-B971-268065B586FA}"/>
    <cellStyle name="การคำนวณ 2 3 4 2" xfId="37014" xr:uid="{763FCAF7-809C-4AA3-BB9E-473070899A3D}"/>
    <cellStyle name="การคำนวณ 2 3 4 2 2" xfId="37015" xr:uid="{20A08232-6149-4708-960C-6287BDC67FF8}"/>
    <cellStyle name="การคำนวณ 2 3 4 2 3" xfId="37016" xr:uid="{4D772973-98A5-423E-988B-14EB7EF1FB74}"/>
    <cellStyle name="การคำนวณ 2 3 4 3" xfId="37017" xr:uid="{DC9E5B4F-C078-4C7F-9F07-8A578EAEA03A}"/>
    <cellStyle name="การคำนวณ 2 3 4 4" xfId="37018" xr:uid="{83CA5DB7-CF41-4DD7-A92A-C4523C9221A7}"/>
    <cellStyle name="การคำนวณ 2 3 5" xfId="37019" xr:uid="{655CCCC6-191A-4135-8C83-CB27D40A0F0D}"/>
    <cellStyle name="การคำนวณ 2 3 5 2" xfId="37020" xr:uid="{E768D2D6-6B65-4F0B-AA89-8798519C5EF9}"/>
    <cellStyle name="การคำนวณ 2 3 5 2 2" xfId="37021" xr:uid="{185E793F-B9B5-4D11-BC66-D0FFDDA958D8}"/>
    <cellStyle name="การคำนวณ 2 3 5 2 3" xfId="37022" xr:uid="{85F672A7-6A34-4A65-BA03-9FA639EEC75C}"/>
    <cellStyle name="การคำนวณ 2 3 5 3" xfId="37023" xr:uid="{C1FFA36D-7CA4-4C81-A821-9665F4F1FAD5}"/>
    <cellStyle name="การคำนวณ 2 3 5 4" xfId="37024" xr:uid="{0745FC58-C4F3-45E5-BE4A-AD7936978A82}"/>
    <cellStyle name="การคำนวณ 2 3 6" xfId="37025" xr:uid="{38959939-6A85-4A73-83E2-616D68BDB573}"/>
    <cellStyle name="การคำนวณ 2 3 6 2" xfId="37026" xr:uid="{0E5DCE33-008C-45F6-AC20-182C64201F3A}"/>
    <cellStyle name="การคำนวณ 2 3 6 2 2" xfId="37027" xr:uid="{D0AD2EAB-D5CF-4981-BAD2-E7D3E9E3049C}"/>
    <cellStyle name="การคำนวณ 2 3 6 2 3" xfId="37028" xr:uid="{3C2DE668-0391-4D57-AD3A-93C6C004F08A}"/>
    <cellStyle name="การคำนวณ 2 3 6 3" xfId="37029" xr:uid="{F793A16E-E0EF-4C0F-BBA3-EF73645C9CBD}"/>
    <cellStyle name="การคำนวณ 2 3 6 4" xfId="37030" xr:uid="{246E6D3B-6899-4399-A6C0-6B42912EF7C6}"/>
    <cellStyle name="การคำนวณ 2 3 7" xfId="37031" xr:uid="{3EE23931-1F54-43FB-A749-7D3CA117C282}"/>
    <cellStyle name="การคำนวณ 2 3 7 2" xfId="37032" xr:uid="{99E61A82-6581-45E4-AD07-38DE34DAC9A6}"/>
    <cellStyle name="การคำนวณ 2 3 7 3" xfId="37033" xr:uid="{E64E64D9-07B3-4483-8B5A-368C70647F16}"/>
    <cellStyle name="การคำนวณ 2 3 8" xfId="37034" xr:uid="{CAC849B5-1881-435A-92E9-94F17190935E}"/>
    <cellStyle name="การคำนวณ 2 3 9" xfId="37035" xr:uid="{22E37D5B-9101-44EC-A3EF-9E4DB59775C6}"/>
    <cellStyle name="การคำนวณ 2 4" xfId="37036" xr:uid="{0B18747B-C9D4-40F4-A87C-6B67D0C4005D}"/>
    <cellStyle name="การคำนวณ 2 4 2" xfId="37037" xr:uid="{57652D39-1031-4B9C-8422-C53E59D001C6}"/>
    <cellStyle name="การคำนวณ 2 4 2 2" xfId="37038" xr:uid="{52077250-8531-4940-BC5F-4DD0D1DEBBCB}"/>
    <cellStyle name="การคำนวณ 2 4 2 2 2" xfId="37039" xr:uid="{30218DDB-BBB7-4AFB-8C71-F0145FCDC563}"/>
    <cellStyle name="การคำนวณ 2 4 2 2 3" xfId="37040" xr:uid="{6E029657-8E66-4FF0-B529-FFD74F0C2C63}"/>
    <cellStyle name="การคำนวณ 2 4 2 3" xfId="37041" xr:uid="{8DBAC934-9861-4375-8ACE-CA78A9C411B2}"/>
    <cellStyle name="การคำนวณ 2 4 2 4" xfId="37042" xr:uid="{2A1F5654-3C60-4953-806F-74632E287779}"/>
    <cellStyle name="การคำนวณ 2 4 3" xfId="37043" xr:uid="{7702574A-D0A6-4323-93F4-7DF54C0ED8E3}"/>
    <cellStyle name="การคำนวณ 2 4 3 2" xfId="37044" xr:uid="{51C8A1D6-F446-4D23-B6BF-A4D9BCA21D51}"/>
    <cellStyle name="การคำนวณ 2 4 3 2 2" xfId="37045" xr:uid="{C8555E75-D805-414D-9CB6-57B7CD9C0AA3}"/>
    <cellStyle name="การคำนวณ 2 4 3 2 3" xfId="37046" xr:uid="{75B032FD-7221-4AD2-8A6C-A7A17111777A}"/>
    <cellStyle name="การคำนวณ 2 4 3 3" xfId="37047" xr:uid="{979AF26F-FDB9-47EA-8D5B-7D606CC5EC90}"/>
    <cellStyle name="การคำนวณ 2 4 3 4" xfId="37048" xr:uid="{69F2A5E5-BA06-4544-9A10-2B756E0BFCA3}"/>
    <cellStyle name="การคำนวณ 2 4 4" xfId="37049" xr:uid="{2A37A2C5-C87B-463F-BDD1-8E773620A586}"/>
    <cellStyle name="การคำนวณ 2 4 4 2" xfId="37050" xr:uid="{2EED78C2-AD66-46BB-B00D-3E7189B3E53B}"/>
    <cellStyle name="การคำนวณ 2 4 4 2 2" xfId="37051" xr:uid="{167FCCE8-9448-4724-BEA5-30CAFE2D36BE}"/>
    <cellStyle name="การคำนวณ 2 4 4 2 3" xfId="37052" xr:uid="{A06815B1-013C-41B2-80ED-A8BF5FF5B69E}"/>
    <cellStyle name="การคำนวณ 2 4 4 3" xfId="37053" xr:uid="{CE311DC5-2564-4FB6-AE13-B59943D960FC}"/>
    <cellStyle name="การคำนวณ 2 4 4 4" xfId="37054" xr:uid="{493648E4-116F-471F-91D5-D6CACCF2C75F}"/>
    <cellStyle name="การคำนวณ 2 4 5" xfId="37055" xr:uid="{C79D64BD-D45F-4104-AA0D-A72A1CE0B126}"/>
    <cellStyle name="การคำนวณ 2 4 5 2" xfId="37056" xr:uid="{D21859A3-EAF9-4A6B-89C6-62065D855C40}"/>
    <cellStyle name="การคำนวณ 2 4 5 2 2" xfId="37057" xr:uid="{B4B97D93-21AB-46F0-BF3F-5D3FAF893D5D}"/>
    <cellStyle name="การคำนวณ 2 4 5 2 3" xfId="37058" xr:uid="{36C7A761-0211-47C5-B8F7-ACBE129AC6AE}"/>
    <cellStyle name="การคำนวณ 2 4 5 3" xfId="37059" xr:uid="{6B5A3B7B-3FF6-40C1-A181-6ABB8C4A99B2}"/>
    <cellStyle name="การคำนวณ 2 4 5 4" xfId="37060" xr:uid="{23B13575-C41A-490F-BB40-A02B21CB5844}"/>
    <cellStyle name="การคำนวณ 2 4 6" xfId="37061" xr:uid="{BDA1E07F-1E03-4B15-A5B1-C935D8A1C2FA}"/>
    <cellStyle name="การคำนวณ 2 4 6 2" xfId="37062" xr:uid="{E1375DD8-3E62-4F57-8939-0FCE3D34094A}"/>
    <cellStyle name="การคำนวณ 2 4 6 2 2" xfId="37063" xr:uid="{62F95B5D-635C-4FDB-8DDC-8FF7FB1A4240}"/>
    <cellStyle name="การคำนวณ 2 4 6 2 3" xfId="37064" xr:uid="{96F3B433-C6B5-40B3-BC0A-3BDBB6770D60}"/>
    <cellStyle name="การคำนวณ 2 4 6 3" xfId="37065" xr:uid="{FCC8F0EB-82F6-440E-9E71-CA85467FCC0F}"/>
    <cellStyle name="การคำนวณ 2 4 6 4" xfId="37066" xr:uid="{F846554E-B659-43C9-9A4B-9A9F0D1576D3}"/>
    <cellStyle name="การคำนวณ 2 4 7" xfId="37067" xr:uid="{DF9A4731-DD78-40D9-986B-F323B3E453E0}"/>
    <cellStyle name="การคำนวณ 2 4 7 2" xfId="37068" xr:uid="{F44CB3C7-3E90-479F-AA81-1D12D3C7E9CD}"/>
    <cellStyle name="การคำนวณ 2 4 7 3" xfId="37069" xr:uid="{9F2557A6-3EA6-4BB3-80D1-62A85A22DBD2}"/>
    <cellStyle name="การคำนวณ 2 4 8" xfId="37070" xr:uid="{F6C601E2-2F31-4257-B00E-76EA5CF9C202}"/>
    <cellStyle name="การคำนวณ 2 4 9" xfId="37071" xr:uid="{A80797AE-37C2-49AE-BA76-90D1E4F62AC9}"/>
    <cellStyle name="การคำนวณ 2 5" xfId="37072" xr:uid="{CFA0C8E2-8106-42FA-8C3F-1DEAF3B1F370}"/>
    <cellStyle name="การคำนวณ 2 5 2" xfId="37073" xr:uid="{9633CA8B-E15F-418B-97F3-B0AB93C83C63}"/>
    <cellStyle name="การคำนวณ 2 5 2 2" xfId="37074" xr:uid="{153E5619-F80B-4998-BA43-F46F0ABA8A14}"/>
    <cellStyle name="การคำนวณ 2 5 2 2 2" xfId="37075" xr:uid="{EC47E67F-F549-46D9-93D0-6EECDF5A5917}"/>
    <cellStyle name="การคำนวณ 2 5 2 2 3" xfId="37076" xr:uid="{74EA0431-C3CC-4B96-B53F-2ED8D55D8823}"/>
    <cellStyle name="การคำนวณ 2 5 2 3" xfId="37077" xr:uid="{49641F3A-FB1A-4D9F-B87B-6A289C6ED4AD}"/>
    <cellStyle name="การคำนวณ 2 5 2 4" xfId="37078" xr:uid="{FB7CBF6C-7A4A-4F64-837E-3C0A42FEF6DD}"/>
    <cellStyle name="การคำนวณ 2 5 3" xfId="37079" xr:uid="{DA7DACC8-5C2C-40D9-B16C-AC19A34C7B6D}"/>
    <cellStyle name="การคำนวณ 2 5 3 2" xfId="37080" xr:uid="{58AD5FBC-07EA-4075-8F38-6B7A2D65066B}"/>
    <cellStyle name="การคำนวณ 2 5 3 2 2" xfId="37081" xr:uid="{99DAF0D3-A6D7-465F-8B16-13B529F160FD}"/>
    <cellStyle name="การคำนวณ 2 5 3 2 3" xfId="37082" xr:uid="{350CD0E5-13DD-4A0B-80E9-0602ECCD5281}"/>
    <cellStyle name="การคำนวณ 2 5 3 3" xfId="37083" xr:uid="{F6DE0E07-17D6-4024-9471-16C31C1EEEB4}"/>
    <cellStyle name="การคำนวณ 2 5 3 4" xfId="37084" xr:uid="{2FF356E8-E6C8-4A98-9A42-94FFBFC882E1}"/>
    <cellStyle name="การคำนวณ 2 5 4" xfId="37085" xr:uid="{0B88A1F2-A99C-4418-836F-D697706CE269}"/>
    <cellStyle name="การคำนวณ 2 5 4 2" xfId="37086" xr:uid="{C76410DE-34C2-4CB6-A824-AD747E96BA30}"/>
    <cellStyle name="การคำนวณ 2 5 4 2 2" xfId="37087" xr:uid="{FAACA41F-41B0-4726-BE01-844FFE60933E}"/>
    <cellStyle name="การคำนวณ 2 5 4 2 3" xfId="37088" xr:uid="{61A096D2-F6F8-4AD6-AAEB-793AE08D84E2}"/>
    <cellStyle name="การคำนวณ 2 5 4 3" xfId="37089" xr:uid="{0B5560B2-3D8A-4B40-A4E5-3AB294B9171A}"/>
    <cellStyle name="การคำนวณ 2 5 4 4" xfId="37090" xr:uid="{D35DF11D-8F07-4A61-96C4-EA2880281112}"/>
    <cellStyle name="การคำนวณ 2 5 5" xfId="37091" xr:uid="{FF2E279B-5D0E-48B8-BD8B-C9CF4E58A518}"/>
    <cellStyle name="การคำนวณ 2 5 5 2" xfId="37092" xr:uid="{DD6488F3-F762-4207-91E5-30EEDD6BDABD}"/>
    <cellStyle name="การคำนวณ 2 5 5 2 2" xfId="37093" xr:uid="{CF717923-90C0-4E34-B93D-5412A6E83C2B}"/>
    <cellStyle name="การคำนวณ 2 5 5 2 3" xfId="37094" xr:uid="{72554160-AE3C-4FA0-B958-8228EC845AA0}"/>
    <cellStyle name="การคำนวณ 2 5 5 3" xfId="37095" xr:uid="{3C78E341-F491-457F-9581-472BE8E250DC}"/>
    <cellStyle name="การคำนวณ 2 5 5 4" xfId="37096" xr:uid="{5B2EB9BB-6A3C-42B5-992B-BAAFFBF15426}"/>
    <cellStyle name="การคำนวณ 2 5 6" xfId="37097" xr:uid="{723E88C5-BE12-44D0-896D-F3ADE29A2760}"/>
    <cellStyle name="การคำนวณ 2 5 6 2" xfId="37098" xr:uid="{AD9C790E-9FC9-4181-8436-B01E6A3E9382}"/>
    <cellStyle name="การคำนวณ 2 5 6 2 2" xfId="37099" xr:uid="{1673347E-A39F-4BD4-9BFC-0895C94984CA}"/>
    <cellStyle name="การคำนวณ 2 5 6 2 3" xfId="37100" xr:uid="{98EC821C-02BE-46C7-A5FC-706D34D5CC74}"/>
    <cellStyle name="การคำนวณ 2 5 6 3" xfId="37101" xr:uid="{8AB1D1B5-36BE-47C0-AAC0-DA055954A9E2}"/>
    <cellStyle name="การคำนวณ 2 5 6 4" xfId="37102" xr:uid="{4FEA5EAD-D36C-4C25-AA5F-7D9D51FE6120}"/>
    <cellStyle name="การคำนวณ 2 5 7" xfId="37103" xr:uid="{D3821B7F-0596-447B-9B10-68BC3BCB8AB5}"/>
    <cellStyle name="การคำนวณ 2 5 7 2" xfId="37104" xr:uid="{4C91B983-1DBA-44FA-9D6D-BF9938769367}"/>
    <cellStyle name="การคำนวณ 2 5 7 3" xfId="37105" xr:uid="{6F921190-E26E-4F1F-87F6-4882EF315565}"/>
    <cellStyle name="การคำนวณ 2 5 8" xfId="37106" xr:uid="{B4A28B31-8B01-4788-89BE-B397E12E6920}"/>
    <cellStyle name="การคำนวณ 2 5 9" xfId="37107" xr:uid="{2CEB4000-41C1-4BB6-B78E-37F97DC741A9}"/>
    <cellStyle name="การคำนวณ 2 6" xfId="37108" xr:uid="{47D96684-C03C-4790-9D0B-800821E9C2B5}"/>
    <cellStyle name="การคำนวณ 2 6 2" xfId="37109" xr:uid="{CE9F3423-C7B2-448E-944E-9EA6DCD9BB3E}"/>
    <cellStyle name="การคำนวณ 2 6 2 2" xfId="37110" xr:uid="{326B78BB-1A14-46EF-9E04-7A7623BB1CD2}"/>
    <cellStyle name="การคำนวณ 2 6 2 2 2" xfId="37111" xr:uid="{28306171-4743-4DE4-8D18-837A83D23EC4}"/>
    <cellStyle name="การคำนวณ 2 6 2 2 3" xfId="37112" xr:uid="{9E649D27-FF7A-4A80-B215-F35F59A1CDA9}"/>
    <cellStyle name="การคำนวณ 2 6 2 3" xfId="37113" xr:uid="{7E3E3765-CC3E-47A7-B667-107969E22AD3}"/>
    <cellStyle name="การคำนวณ 2 6 2 4" xfId="37114" xr:uid="{271E1BC1-8A68-4172-988D-610CAD755374}"/>
    <cellStyle name="การคำนวณ 2 6 3" xfId="37115" xr:uid="{1F26FC4F-4CCC-472C-83A9-EDE8A753C9EC}"/>
    <cellStyle name="การคำนวณ 2 6 3 2" xfId="37116" xr:uid="{CE259BBE-B54A-42EE-87FB-2473CE6601F3}"/>
    <cellStyle name="การคำนวณ 2 6 3 2 2" xfId="37117" xr:uid="{F96ABB2E-9310-41A2-B63B-A553ECCAAEF7}"/>
    <cellStyle name="การคำนวณ 2 6 3 2 3" xfId="37118" xr:uid="{BF078994-AE4F-465F-9B50-7815D30C13B0}"/>
    <cellStyle name="การคำนวณ 2 6 3 3" xfId="37119" xr:uid="{25B62D3F-9CD2-4528-9BDD-2E90A3D9B770}"/>
    <cellStyle name="การคำนวณ 2 6 3 4" xfId="37120" xr:uid="{A807AB04-7CB7-42DB-B110-4F34B90BD9FE}"/>
    <cellStyle name="การคำนวณ 2 6 4" xfId="37121" xr:uid="{5404D1C5-DEE7-4D92-9434-398E5910064D}"/>
    <cellStyle name="การคำนวณ 2 6 4 2" xfId="37122" xr:uid="{C9235C05-E176-4570-BF5F-1E5D9866AD9F}"/>
    <cellStyle name="การคำนวณ 2 6 4 2 2" xfId="37123" xr:uid="{6C880D0C-9275-45C3-95EB-13E18AADC268}"/>
    <cellStyle name="การคำนวณ 2 6 4 2 3" xfId="37124" xr:uid="{8B5A5696-C9AF-4339-8772-043321D5A7D6}"/>
    <cellStyle name="การคำนวณ 2 6 4 3" xfId="37125" xr:uid="{A857C993-9EEC-4EB0-A64F-1A0D3181965A}"/>
    <cellStyle name="การคำนวณ 2 6 4 4" xfId="37126" xr:uid="{FFEDAF49-43F1-4C4E-8113-217F19233D74}"/>
    <cellStyle name="การคำนวณ 2 6 5" xfId="37127" xr:uid="{64FB0BD7-A833-4718-A1B9-F34F775E3B05}"/>
    <cellStyle name="การคำนวณ 2 6 5 2" xfId="37128" xr:uid="{3F89B9F6-0316-4F1C-B0F0-549EA7FC671F}"/>
    <cellStyle name="การคำนวณ 2 6 5 2 2" xfId="37129" xr:uid="{3B5F32DB-13B6-4410-AC7B-12C7292B5D7B}"/>
    <cellStyle name="การคำนวณ 2 6 5 2 3" xfId="37130" xr:uid="{90EA04D8-9194-4120-99EE-7546F0A9B0CA}"/>
    <cellStyle name="การคำนวณ 2 6 5 3" xfId="37131" xr:uid="{B6C57ABD-441D-4493-B232-5AD9334B62A0}"/>
    <cellStyle name="การคำนวณ 2 6 5 4" xfId="37132" xr:uid="{ED784B1E-2676-40D6-B84F-AB673E2394C3}"/>
    <cellStyle name="การคำนวณ 2 6 6" xfId="37133" xr:uid="{1842DF9B-D9A2-4C7F-9F47-F96A88EB4C4A}"/>
    <cellStyle name="การคำนวณ 2 6 6 2" xfId="37134" xr:uid="{CE8F1579-74E3-4B5D-8D78-9DDCA39460D6}"/>
    <cellStyle name="การคำนวณ 2 6 6 2 2" xfId="37135" xr:uid="{3C15636D-1DDC-4046-87AF-2296225C41C5}"/>
    <cellStyle name="การคำนวณ 2 6 6 2 3" xfId="37136" xr:uid="{756A0D00-09A4-466A-9335-92E066D9ABB5}"/>
    <cellStyle name="การคำนวณ 2 6 6 3" xfId="37137" xr:uid="{E7DD7ECA-B5C8-450F-A007-6BF5E065F0CC}"/>
    <cellStyle name="การคำนวณ 2 6 6 4" xfId="37138" xr:uid="{1ED1C67A-9973-47EB-9C39-EA3D2EC7FCAC}"/>
    <cellStyle name="การคำนวณ 2 6 7" xfId="37139" xr:uid="{AB28CF50-D362-4A0A-A9A8-4B2EA40D7BB2}"/>
    <cellStyle name="การคำนวณ 2 6 7 2" xfId="37140" xr:uid="{7116FB42-3712-456B-8E34-25FB86B9A86D}"/>
    <cellStyle name="การคำนวณ 2 6 7 3" xfId="37141" xr:uid="{F21BB584-8A80-4546-8592-A0B109010582}"/>
    <cellStyle name="การคำนวณ 2 6 8" xfId="37142" xr:uid="{7F8BECD9-6519-4D8D-960B-DC1683C42AD2}"/>
    <cellStyle name="การคำนวณ 2 6 9" xfId="37143" xr:uid="{9052F8AA-4300-41E5-AF50-D0CDD7562F44}"/>
    <cellStyle name="การคำนวณ 2 7" xfId="37144" xr:uid="{0FFEFCE2-B42F-418E-B38E-8948E765B162}"/>
    <cellStyle name="การคำนวณ 2 7 2" xfId="37145" xr:uid="{17D1F83B-668D-4754-9ADA-9E28E210F7C8}"/>
    <cellStyle name="การคำนวณ 2 7 2 2" xfId="37146" xr:uid="{E57779C6-FFED-4762-97D8-E3603CCB82CA}"/>
    <cellStyle name="การคำนวณ 2 7 2 2 2" xfId="37147" xr:uid="{AD97B4AB-E97A-4DDE-9BBE-F525D5864C6B}"/>
    <cellStyle name="การคำนวณ 2 7 2 2 3" xfId="37148" xr:uid="{F734D3C9-C344-404C-8C82-B74656ABAA9F}"/>
    <cellStyle name="การคำนวณ 2 7 2 3" xfId="37149" xr:uid="{49E260F5-C544-416C-868E-1117F210AB0D}"/>
    <cellStyle name="การคำนวณ 2 7 2 4" xfId="37150" xr:uid="{8952CB84-FB90-4562-9AB0-922C3891F859}"/>
    <cellStyle name="การคำนวณ 2 7 3" xfId="37151" xr:uid="{700F4FFE-66C7-4813-9B71-A583D6EB39DA}"/>
    <cellStyle name="การคำนวณ 2 7 3 2" xfId="37152" xr:uid="{226FC53E-4161-4926-A287-B81318995803}"/>
    <cellStyle name="การคำนวณ 2 7 3 2 2" xfId="37153" xr:uid="{E3B40F3C-2650-4060-9B9A-11212B7BD11A}"/>
    <cellStyle name="การคำนวณ 2 7 3 2 3" xfId="37154" xr:uid="{D4F68245-CF46-4E8F-B30B-1127DA67AA2F}"/>
    <cellStyle name="การคำนวณ 2 7 3 3" xfId="37155" xr:uid="{67ADF0CC-EE1B-4704-9026-44F2FC7D9EB3}"/>
    <cellStyle name="การคำนวณ 2 7 3 4" xfId="37156" xr:uid="{4378158E-3F7C-45A1-849D-BA300594EFCC}"/>
    <cellStyle name="การคำนวณ 2 7 4" xfId="37157" xr:uid="{731B8866-C60A-473E-9338-289F3C62618E}"/>
    <cellStyle name="การคำนวณ 2 7 4 2" xfId="37158" xr:uid="{AEA099E8-242F-4BF7-9CF2-6219ED9F3B90}"/>
    <cellStyle name="การคำนวณ 2 7 4 2 2" xfId="37159" xr:uid="{956C5924-E5F7-4025-AE39-8756B94ECD6E}"/>
    <cellStyle name="การคำนวณ 2 7 4 2 3" xfId="37160" xr:uid="{3B3FD60A-77EB-4600-A8CB-FC4B7193AD8B}"/>
    <cellStyle name="การคำนวณ 2 7 4 3" xfId="37161" xr:uid="{279CA003-C7AA-467B-9A56-8742729393EC}"/>
    <cellStyle name="การคำนวณ 2 7 4 4" xfId="37162" xr:uid="{10EF45F4-D32E-4EA7-A0F7-9D536C9DA2F8}"/>
    <cellStyle name="การคำนวณ 2 7 5" xfId="37163" xr:uid="{90570CB2-9315-41BB-B930-DC2B646B24C0}"/>
    <cellStyle name="การคำนวณ 2 7 5 2" xfId="37164" xr:uid="{8C13A355-E820-4232-A44F-82F04D6FE16D}"/>
    <cellStyle name="การคำนวณ 2 7 5 2 2" xfId="37165" xr:uid="{05994BE4-4031-4F65-94C1-5CB9E43BF2C7}"/>
    <cellStyle name="การคำนวณ 2 7 5 2 3" xfId="37166" xr:uid="{91F79B45-4502-49FF-A380-58B0AFE564BC}"/>
    <cellStyle name="การคำนวณ 2 7 5 3" xfId="37167" xr:uid="{06968137-E0B9-4D32-806E-7D6E4E693096}"/>
    <cellStyle name="การคำนวณ 2 7 5 4" xfId="37168" xr:uid="{0982006A-0C32-4E5A-A952-7D38F605E4DF}"/>
    <cellStyle name="การคำนวณ 2 7 6" xfId="37169" xr:uid="{B19EC316-285A-447D-AEE1-EAC1975CC17A}"/>
    <cellStyle name="การคำนวณ 2 7 6 2" xfId="37170" xr:uid="{A5573C1E-4F76-4CBD-B8BB-8FB457E5E9F0}"/>
    <cellStyle name="การคำนวณ 2 7 6 2 2" xfId="37171" xr:uid="{6801262C-A4C9-409B-890B-C22AB1793E0B}"/>
    <cellStyle name="การคำนวณ 2 7 6 2 3" xfId="37172" xr:uid="{F230951C-CFA9-4963-8074-DBA9B2D379FA}"/>
    <cellStyle name="การคำนวณ 2 7 6 3" xfId="37173" xr:uid="{FBFEE4A0-1441-4381-ADB8-DED9F62FFD8E}"/>
    <cellStyle name="การคำนวณ 2 7 6 4" xfId="37174" xr:uid="{50A056D5-6818-483A-8855-37B749C8F2C4}"/>
    <cellStyle name="การคำนวณ 2 7 7" xfId="37175" xr:uid="{F9CA8872-9579-4DBB-85D0-422F3895EA7A}"/>
    <cellStyle name="การคำนวณ 2 7 7 2" xfId="37176" xr:uid="{3F50C11C-8A67-4FBF-9547-46E17DBBF5E5}"/>
    <cellStyle name="การคำนวณ 2 7 7 3" xfId="37177" xr:uid="{C9EBE6A4-CE4D-4C99-985E-A523DB425CA8}"/>
    <cellStyle name="การคำนวณ 2 7 8" xfId="37178" xr:uid="{8864FBD5-8458-483A-9801-79280C8FD444}"/>
    <cellStyle name="การคำนวณ 2 7 9" xfId="37179" xr:uid="{B53591D2-7DC8-4047-B188-B2A18009966B}"/>
    <cellStyle name="การคำนวณ 2 8" xfId="37180" xr:uid="{ECE62070-B7DF-414A-A13A-8E0D31157277}"/>
    <cellStyle name="การคำนวณ 2 8 2" xfId="37181" xr:uid="{28F93A52-C834-4928-B088-DA5242405B08}"/>
    <cellStyle name="การคำนวณ 2 8 2 2" xfId="37182" xr:uid="{E587BA29-6730-40B3-86BA-2262575C3F4A}"/>
    <cellStyle name="การคำนวณ 2 8 2 2 2" xfId="37183" xr:uid="{E5FC9FD5-15B9-4327-824E-C7481A87AF26}"/>
    <cellStyle name="การคำนวณ 2 8 2 2 3" xfId="37184" xr:uid="{63ADDDAD-EF15-4499-BD7C-20E8F650B9DC}"/>
    <cellStyle name="การคำนวณ 2 8 2 3" xfId="37185" xr:uid="{C0C96576-D650-46AD-9B60-CD01D50F81E4}"/>
    <cellStyle name="การคำนวณ 2 8 2 4" xfId="37186" xr:uid="{097821E8-55E2-416C-A736-6588208CE22D}"/>
    <cellStyle name="การคำนวณ 2 8 3" xfId="37187" xr:uid="{CE098F71-C2F5-4A7A-90E9-6DF46803FFE4}"/>
    <cellStyle name="การคำนวณ 2 8 3 2" xfId="37188" xr:uid="{2A360238-A1E2-4B4C-A957-1A514C0D76F5}"/>
    <cellStyle name="การคำนวณ 2 8 3 2 2" xfId="37189" xr:uid="{3D5A7817-2ADD-45F9-8057-3A7BCCFF72E6}"/>
    <cellStyle name="การคำนวณ 2 8 3 2 3" xfId="37190" xr:uid="{7BD646A8-D804-4ED4-9A70-062F4B7B8F38}"/>
    <cellStyle name="การคำนวณ 2 8 3 3" xfId="37191" xr:uid="{2D6324CF-2E3E-40A1-B2E7-266208E92F1C}"/>
    <cellStyle name="การคำนวณ 2 8 3 4" xfId="37192" xr:uid="{4CAB82CF-AD8D-4EFA-9255-103FC610153F}"/>
    <cellStyle name="การคำนวณ 2 8 4" xfId="37193" xr:uid="{15BB9DEE-2D8D-47E1-9947-A5DA046C5282}"/>
    <cellStyle name="การคำนวณ 2 8 4 2" xfId="37194" xr:uid="{62DEB23C-4374-40D6-80C4-4BA1FCA0DAAC}"/>
    <cellStyle name="การคำนวณ 2 8 4 2 2" xfId="37195" xr:uid="{C599F0FF-7D3C-48A3-BB55-2BD49D7D3F61}"/>
    <cellStyle name="การคำนวณ 2 8 4 2 3" xfId="37196" xr:uid="{B890EC5B-7C45-420B-B0C2-52AC9EA93FDE}"/>
    <cellStyle name="การคำนวณ 2 8 4 3" xfId="37197" xr:uid="{5B171523-5170-4ED1-8077-7B2E110A48F1}"/>
    <cellStyle name="การคำนวณ 2 8 4 4" xfId="37198" xr:uid="{0BCE6566-9B70-47DB-A030-9AFCD8A7DE61}"/>
    <cellStyle name="การคำนวณ 2 8 5" xfId="37199" xr:uid="{BA35EBD0-10E8-4CC2-B15A-ABFE4DC76D69}"/>
    <cellStyle name="การคำนวณ 2 8 5 2" xfId="37200" xr:uid="{519421DC-842F-4A79-9E51-ADCA3B3CCEDB}"/>
    <cellStyle name="การคำนวณ 2 8 5 2 2" xfId="37201" xr:uid="{A02CB4C0-DC78-4102-81A9-1E17E7147BFC}"/>
    <cellStyle name="การคำนวณ 2 8 5 2 3" xfId="37202" xr:uid="{70C63F7D-2FFB-4B7F-B506-A409B628D76F}"/>
    <cellStyle name="การคำนวณ 2 8 5 3" xfId="37203" xr:uid="{2B183D4A-9723-422A-A228-8C09367AE8DC}"/>
    <cellStyle name="การคำนวณ 2 8 5 4" xfId="37204" xr:uid="{181DE454-5443-46EC-A6C2-7BBE829EB202}"/>
    <cellStyle name="การคำนวณ 2 8 6" xfId="37205" xr:uid="{8D6D77D6-E3F8-4BF3-BA8D-362B2A6FF40A}"/>
    <cellStyle name="การคำนวณ 2 8 6 2" xfId="37206" xr:uid="{77477E72-314A-44A2-BCC6-A519BBD708CE}"/>
    <cellStyle name="การคำนวณ 2 8 6 2 2" xfId="37207" xr:uid="{479680A1-600B-449F-8B43-175B8322A91E}"/>
    <cellStyle name="การคำนวณ 2 8 6 2 3" xfId="37208" xr:uid="{580A7C95-8C82-49A7-B073-A8AFECFA558E}"/>
    <cellStyle name="การคำนวณ 2 8 6 3" xfId="37209" xr:uid="{CEEB3108-419F-4FD7-84EC-ED94D9875940}"/>
    <cellStyle name="การคำนวณ 2 8 6 4" xfId="37210" xr:uid="{56E65268-624E-4326-945D-F3EAF1D2C877}"/>
    <cellStyle name="การคำนวณ 2 8 7" xfId="37211" xr:uid="{D84DACCA-C24E-422A-8C65-B95D827A6B8A}"/>
    <cellStyle name="การคำนวณ 2 8 7 2" xfId="37212" xr:uid="{BE914079-AD9E-4757-A46A-FA39FA369589}"/>
    <cellStyle name="การคำนวณ 2 8 7 3" xfId="37213" xr:uid="{99AA8CFF-EA1A-41DD-A6F1-84A640140318}"/>
    <cellStyle name="การคำนวณ 2 8 8" xfId="37214" xr:uid="{17D7AAEE-65E4-48CC-AD64-E90DC2B111ED}"/>
    <cellStyle name="การคำนวณ 2 8 9" xfId="37215" xr:uid="{ADC568FC-2B60-43EF-BB87-7840A08C36E5}"/>
    <cellStyle name="การคำนวณ 2 9" xfId="37216" xr:uid="{BF31D462-C572-44E7-9E93-5451D43D982B}"/>
    <cellStyle name="การคำนวณ 2 9 2" xfId="37217" xr:uid="{2AEF417B-8992-4628-8435-62AAC601CBF6}"/>
    <cellStyle name="การคำนวณ 2 9 2 2" xfId="37218" xr:uid="{4016B569-BE02-4197-A67E-15AADF7B9341}"/>
    <cellStyle name="การคำนวณ 2 9 2 2 2" xfId="37219" xr:uid="{1690085A-4FCE-4DCD-B3AC-B4B0DDE5A7E0}"/>
    <cellStyle name="การคำนวณ 2 9 2 2 3" xfId="37220" xr:uid="{6F38E09D-F6D0-42D3-9345-67163E65BB83}"/>
    <cellStyle name="การคำนวณ 2 9 2 3" xfId="37221" xr:uid="{E822741E-79AD-4417-B3A0-84DE9D937CF6}"/>
    <cellStyle name="การคำนวณ 2 9 2 4" xfId="37222" xr:uid="{26F10865-43C9-4D14-B0F6-DA7259BA88B4}"/>
    <cellStyle name="การคำนวณ 2 9 3" xfId="37223" xr:uid="{CD89379F-8B2C-4501-B5F3-9C196292FBBD}"/>
    <cellStyle name="การคำนวณ 2 9 3 2" xfId="37224" xr:uid="{3E11C3DD-FCEA-440D-AE4E-FA98BB588F74}"/>
    <cellStyle name="การคำนวณ 2 9 3 2 2" xfId="37225" xr:uid="{0BC6FAD0-0156-4C64-A15F-57BDA496A827}"/>
    <cellStyle name="การคำนวณ 2 9 3 2 3" xfId="37226" xr:uid="{84DA21A8-D343-493D-B6B3-EC71C82F8D2E}"/>
    <cellStyle name="การคำนวณ 2 9 3 3" xfId="37227" xr:uid="{8997982E-7B57-4497-A5B3-73E8D2FBD794}"/>
    <cellStyle name="การคำนวณ 2 9 3 4" xfId="37228" xr:uid="{61A346CE-0E95-43E8-9C49-9BCC5EFB180D}"/>
    <cellStyle name="การคำนวณ 2 9 4" xfId="37229" xr:uid="{CE6D8125-5FB2-4EBC-8036-1EBC41738C07}"/>
    <cellStyle name="การคำนวณ 2 9 4 2" xfId="37230" xr:uid="{9E27FC51-DEFD-47AD-8B23-AC98E05887E5}"/>
    <cellStyle name="การคำนวณ 2 9 4 2 2" xfId="37231" xr:uid="{CE9A4D69-F557-42A6-9FF1-6E0821CA709D}"/>
    <cellStyle name="การคำนวณ 2 9 4 2 3" xfId="37232" xr:uid="{FA918489-1458-4ECB-8C03-B83EDD863FE5}"/>
    <cellStyle name="การคำนวณ 2 9 4 3" xfId="37233" xr:uid="{574C5AED-3004-45DB-BB7F-8CCB63FFA798}"/>
    <cellStyle name="การคำนวณ 2 9 4 4" xfId="37234" xr:uid="{E8B884B1-1495-4A0A-9547-69B5247F3432}"/>
    <cellStyle name="การคำนวณ 2 9 5" xfId="37235" xr:uid="{98EEC808-CFCA-4862-BAE7-5A0AB83EF56B}"/>
    <cellStyle name="การคำนวณ 2 9 5 2" xfId="37236" xr:uid="{169B2F52-51C8-4989-8100-796A5CFB482D}"/>
    <cellStyle name="การคำนวณ 2 9 5 2 2" xfId="37237" xr:uid="{7E4E92E1-A35B-4B4B-B933-271A0E54DE60}"/>
    <cellStyle name="การคำนวณ 2 9 5 2 3" xfId="37238" xr:uid="{5209DEFE-F849-4596-81E0-74FE8A09B12E}"/>
    <cellStyle name="การคำนวณ 2 9 5 3" xfId="37239" xr:uid="{14454F0F-BE26-4544-B1DA-E328FE012146}"/>
    <cellStyle name="การคำนวณ 2 9 5 4" xfId="37240" xr:uid="{A5E35ED2-AB42-4289-B894-416055485738}"/>
    <cellStyle name="การคำนวณ 2 9 6" xfId="37241" xr:uid="{C55CF1AE-BF74-4675-B071-3664AF91459A}"/>
    <cellStyle name="การคำนวณ 2 9 6 2" xfId="37242" xr:uid="{E01D9C97-DBED-4C60-9B18-70BCEBEBD9E5}"/>
    <cellStyle name="การคำนวณ 2 9 6 2 2" xfId="37243" xr:uid="{019D01BF-4A30-46BA-BE16-B1DA3229AA99}"/>
    <cellStyle name="การคำนวณ 2 9 6 2 3" xfId="37244" xr:uid="{0AE394C4-2F10-430A-A64C-AF9EE3D3B77F}"/>
    <cellStyle name="การคำนวณ 2 9 6 3" xfId="37245" xr:uid="{68B758B3-6C42-4120-B101-9142E3E37F06}"/>
    <cellStyle name="การคำนวณ 2 9 6 4" xfId="37246" xr:uid="{46035464-9531-4D01-934D-164DB437410D}"/>
    <cellStyle name="การคำนวณ 2 9 7" xfId="37247" xr:uid="{EC1A3D31-42A1-4AF6-A5D9-5A89569B23B0}"/>
    <cellStyle name="การคำนวณ 2 9 7 2" xfId="37248" xr:uid="{1F914CC0-AB31-4A3C-A81C-FF71DA6A0F8D}"/>
    <cellStyle name="การคำนวณ 2 9 7 3" xfId="37249" xr:uid="{A301E719-BFC0-4252-BEAB-409014645941}"/>
    <cellStyle name="การคำนวณ 2 9 8" xfId="37250" xr:uid="{514E570B-DB54-4370-A2CB-DD1AEC95F3E2}"/>
    <cellStyle name="การคำนวณ 2 9 9" xfId="37251" xr:uid="{51C3C1C9-46B0-4A79-98CC-80D02D4E0649}"/>
    <cellStyle name="การคำนวณ 20" xfId="37252" xr:uid="{E73A648A-1F7E-4A38-A1CB-E8516BE6E486}"/>
    <cellStyle name="การคำนวณ 20 2" xfId="37253" xr:uid="{96F8CD4F-9FB1-4EB4-8A6A-F4B3924EC6FA}"/>
    <cellStyle name="การคำนวณ 20 2 2" xfId="37254" xr:uid="{A9382F0A-72D2-4F95-8A29-585413BDF56C}"/>
    <cellStyle name="การคำนวณ 20 2 2 2" xfId="37255" xr:uid="{DDA13640-EA87-4E23-B8CF-EAE8C5C634FF}"/>
    <cellStyle name="การคำนวณ 20 2 2 3" xfId="37256" xr:uid="{029D714D-1734-4D9F-B734-B0956CAF72A4}"/>
    <cellStyle name="การคำนวณ 20 2 3" xfId="37257" xr:uid="{1FB3C881-CDE0-47DD-A80E-D46DAB3B3080}"/>
    <cellStyle name="การคำนวณ 20 2 4" xfId="37258" xr:uid="{29E5FD2F-8B23-4DC8-981A-F59BB6A9B018}"/>
    <cellStyle name="การคำนวณ 20 3" xfId="37259" xr:uid="{A4167772-4198-4808-A5F5-5A7FF0B81016}"/>
    <cellStyle name="การคำนวณ 20 3 2" xfId="37260" xr:uid="{CA3DF36F-6EF5-4AA0-8526-53AE63A56A37}"/>
    <cellStyle name="การคำนวณ 20 3 2 2" xfId="37261" xr:uid="{C2FBD179-831C-4D73-B4BD-75FE37628AF2}"/>
    <cellStyle name="การคำนวณ 20 3 2 3" xfId="37262" xr:uid="{CA733F88-4A8E-403A-8921-EC580A768140}"/>
    <cellStyle name="การคำนวณ 20 3 3" xfId="37263" xr:uid="{4A3B9414-7E46-4D4B-9587-1507C8ED912A}"/>
    <cellStyle name="การคำนวณ 20 3 4" xfId="37264" xr:uid="{899AA1CA-82A6-4DB3-8A5C-47B0E0CC0DE8}"/>
    <cellStyle name="การคำนวณ 20 4" xfId="37265" xr:uid="{9EE1D70D-BA5D-4EDB-8D5D-1DB95B6C26F1}"/>
    <cellStyle name="การคำนวณ 20 4 2" xfId="37266" xr:uid="{E04FC694-CCD4-47E4-A89A-8120827CF9E3}"/>
    <cellStyle name="การคำนวณ 20 4 2 2" xfId="37267" xr:uid="{D9FDB855-E2CC-4CCE-A443-11419F4DE0BC}"/>
    <cellStyle name="การคำนวณ 20 4 2 3" xfId="37268" xr:uid="{6D7FC348-9DF0-445A-AEAE-792890FC5FB0}"/>
    <cellStyle name="การคำนวณ 20 4 3" xfId="37269" xr:uid="{72E6DBDB-F3AD-4BCC-8A44-2F63627A647D}"/>
    <cellStyle name="การคำนวณ 20 4 4" xfId="37270" xr:uid="{A563E55F-9583-40E8-9F70-4B553ECEF18E}"/>
    <cellStyle name="การคำนวณ 20 5" xfId="37271" xr:uid="{07369707-7B00-43FB-AFD1-9FF7CDFBD007}"/>
    <cellStyle name="การคำนวณ 20 5 2" xfId="37272" xr:uid="{C9BCBEAF-F70E-4685-A568-7B894F7D83E4}"/>
    <cellStyle name="การคำนวณ 20 5 2 2" xfId="37273" xr:uid="{71F87BC7-6649-4887-BAF0-8C80F0D50D0F}"/>
    <cellStyle name="การคำนวณ 20 5 2 3" xfId="37274" xr:uid="{6D5D61BA-0462-44DC-9B6B-FE7D54532BE8}"/>
    <cellStyle name="การคำนวณ 20 5 3" xfId="37275" xr:uid="{8A4DBF26-3F94-40F9-9E5F-D936563E23AC}"/>
    <cellStyle name="การคำนวณ 20 5 4" xfId="37276" xr:uid="{58E986E4-FEAF-4A47-B940-A968966614FB}"/>
    <cellStyle name="การคำนวณ 20 6" xfId="37277" xr:uid="{D1293D9F-15E3-4240-BF6C-09E0AC701E52}"/>
    <cellStyle name="การคำนวณ 20 6 2" xfId="37278" xr:uid="{C66ECB7A-403F-4EDD-A76A-AF4F5C2AA9B3}"/>
    <cellStyle name="การคำนวณ 20 6 2 2" xfId="37279" xr:uid="{A05C25DE-3D86-4BED-81A9-340E1E306AA8}"/>
    <cellStyle name="การคำนวณ 20 6 2 3" xfId="37280" xr:uid="{B7002187-6D57-49EB-AC57-ECB523452D60}"/>
    <cellStyle name="การคำนวณ 20 6 3" xfId="37281" xr:uid="{AFABC2C8-B254-4E29-9260-F9DD9C9675A8}"/>
    <cellStyle name="การคำนวณ 20 6 4" xfId="37282" xr:uid="{A59749AB-F9CA-4077-8D79-1DF6A0C2A587}"/>
    <cellStyle name="การคำนวณ 20 7" xfId="37283" xr:uid="{AED33615-8E70-4E84-9540-F2BCCD7018AD}"/>
    <cellStyle name="การคำนวณ 20 7 2" xfId="37284" xr:uid="{F2FC04B8-D014-4DFB-9933-1457ABAAEC5C}"/>
    <cellStyle name="การคำนวณ 20 7 3" xfId="37285" xr:uid="{59467B9F-931A-48EF-B282-97139DDF66D1}"/>
    <cellStyle name="การคำนวณ 20 8" xfId="37286" xr:uid="{D3EBD3C8-E947-4C00-8123-7A88A01A9F08}"/>
    <cellStyle name="การคำนวณ 20 9" xfId="37287" xr:uid="{392CB71F-C05A-43EC-8D8D-E178DBD7B080}"/>
    <cellStyle name="การคำนวณ 21" xfId="37288" xr:uid="{C7363787-1ECD-4646-BE36-20E72296CBDF}"/>
    <cellStyle name="การคำนวณ 21 2" xfId="37289" xr:uid="{07656528-C84D-46A8-8D89-BF8E7B5F6D14}"/>
    <cellStyle name="การคำนวณ 21 2 2" xfId="37290" xr:uid="{A032E62E-95DD-49F4-AC4D-A55885801FD7}"/>
    <cellStyle name="การคำนวณ 21 2 2 2" xfId="37291" xr:uid="{1A900A6F-10B8-4208-AEA0-3C9D1B076CA6}"/>
    <cellStyle name="การคำนวณ 21 2 2 3" xfId="37292" xr:uid="{57EC674D-8FA2-498B-99EF-5E9490DA756B}"/>
    <cellStyle name="การคำนวณ 21 2 3" xfId="37293" xr:uid="{875EEB75-69AB-42C4-9BC8-F7D5B2D360BA}"/>
    <cellStyle name="การคำนวณ 21 2 4" xfId="37294" xr:uid="{1BF763BC-5F80-4E5D-BBE0-3991B2F7CA37}"/>
    <cellStyle name="การคำนวณ 21 3" xfId="37295" xr:uid="{8495A10E-5D45-4F61-ACD6-B64364CC1573}"/>
    <cellStyle name="การคำนวณ 21 3 2" xfId="37296" xr:uid="{81B265EC-39BA-421A-B80D-D984E2A49A80}"/>
    <cellStyle name="การคำนวณ 21 3 2 2" xfId="37297" xr:uid="{5F937EC8-0608-4021-B2FF-4E7CBBCFF020}"/>
    <cellStyle name="การคำนวณ 21 3 2 3" xfId="37298" xr:uid="{54DE8818-22ED-4A83-B5EC-9A1F83D20758}"/>
    <cellStyle name="การคำนวณ 21 3 3" xfId="37299" xr:uid="{A6C8E531-E9D1-4D75-8704-1BBF02ECDBCD}"/>
    <cellStyle name="การคำนวณ 21 3 4" xfId="37300" xr:uid="{CC834292-A5EF-4793-BCE8-9C9227503EDA}"/>
    <cellStyle name="การคำนวณ 21 4" xfId="37301" xr:uid="{7847841F-F68C-41A4-957A-4D65353CE102}"/>
    <cellStyle name="การคำนวณ 21 4 2" xfId="37302" xr:uid="{926E8C36-F63A-4C54-8CC5-25BB77ADA191}"/>
    <cellStyle name="การคำนวณ 21 4 2 2" xfId="37303" xr:uid="{E660AF18-1AE4-48CA-9EF2-3AE81E002358}"/>
    <cellStyle name="การคำนวณ 21 4 2 3" xfId="37304" xr:uid="{96046A80-C1DB-4B78-B36B-20E9EAE060D4}"/>
    <cellStyle name="การคำนวณ 21 4 3" xfId="37305" xr:uid="{172FE060-EA41-4DEA-BE55-FA8807133FC6}"/>
    <cellStyle name="การคำนวณ 21 4 4" xfId="37306" xr:uid="{47BC0608-A78C-4FB6-BEBE-05074F88B144}"/>
    <cellStyle name="การคำนวณ 21 5" xfId="37307" xr:uid="{BD34E58B-8E9C-491C-AE2E-42726E2DD635}"/>
    <cellStyle name="การคำนวณ 21 5 2" xfId="37308" xr:uid="{5ED7A3DD-A504-4894-9E9F-E2D12452FCA1}"/>
    <cellStyle name="การคำนวณ 21 5 2 2" xfId="37309" xr:uid="{1C9E6B2D-0AE8-4C08-A84D-3795130EC302}"/>
    <cellStyle name="การคำนวณ 21 5 2 3" xfId="37310" xr:uid="{5C64A212-207D-4997-B4CB-C28022B5EFEC}"/>
    <cellStyle name="การคำนวณ 21 5 3" xfId="37311" xr:uid="{10DB0C3D-045F-4BA5-99C3-5998979488F1}"/>
    <cellStyle name="การคำนวณ 21 5 4" xfId="37312" xr:uid="{00E1AD80-61E4-42DC-8AF6-F93E8F41CA0B}"/>
    <cellStyle name="การคำนวณ 21 6" xfId="37313" xr:uid="{59C69D19-9280-4AF0-8C23-8D83A653A18D}"/>
    <cellStyle name="การคำนวณ 21 6 2" xfId="37314" xr:uid="{40FA5625-6DF4-476A-BE78-5C956DA3E29F}"/>
    <cellStyle name="การคำนวณ 21 6 2 2" xfId="37315" xr:uid="{48E0711D-A797-4DE0-B51A-44C3E15D218B}"/>
    <cellStyle name="การคำนวณ 21 6 2 3" xfId="37316" xr:uid="{95B86D92-98AD-44B5-B864-B65AA8B01FF3}"/>
    <cellStyle name="การคำนวณ 21 6 3" xfId="37317" xr:uid="{E4E9B6E5-1702-45F9-BD11-0E16BB6B91AC}"/>
    <cellStyle name="การคำนวณ 21 6 4" xfId="37318" xr:uid="{DA7EFCA2-DB5F-42F3-A931-478A9FC32D94}"/>
    <cellStyle name="การคำนวณ 21 7" xfId="37319" xr:uid="{754A7DDA-811A-4809-96F7-BBAF3794B532}"/>
    <cellStyle name="การคำนวณ 21 7 2" xfId="37320" xr:uid="{B8F688D5-4E97-4B44-8C2D-E196C128F5F6}"/>
    <cellStyle name="การคำนวณ 21 7 3" xfId="37321" xr:uid="{432F232F-5703-4F2F-970D-9C9A1F324ECB}"/>
    <cellStyle name="การคำนวณ 21 8" xfId="37322" xr:uid="{38166D73-A3C1-4A6D-801B-A7A56924EE18}"/>
    <cellStyle name="การคำนวณ 21 9" xfId="37323" xr:uid="{B70F1E80-CB1D-4D15-A96B-9EE9708FC976}"/>
    <cellStyle name="การคำนวณ 22" xfId="37324" xr:uid="{CBE470F6-7DC4-4B28-BACB-9905DDEF4603}"/>
    <cellStyle name="การคำนวณ 22 2" xfId="37325" xr:uid="{33888EBB-0523-4396-A4DC-5F5D570187CD}"/>
    <cellStyle name="การคำนวณ 22 2 2" xfId="37326" xr:uid="{F6D5E131-C2FA-49BA-9B31-0238F9A1BBF4}"/>
    <cellStyle name="การคำนวณ 22 2 2 2" xfId="37327" xr:uid="{9EC06AE3-B959-4DD4-9C92-60A8168BABB3}"/>
    <cellStyle name="การคำนวณ 22 2 2 3" xfId="37328" xr:uid="{011BDC00-25A5-4BCB-BE34-F9D760AAA781}"/>
    <cellStyle name="การคำนวณ 22 2 3" xfId="37329" xr:uid="{03978B04-932D-4535-8D78-3D15C61C05B9}"/>
    <cellStyle name="การคำนวณ 22 2 4" xfId="37330" xr:uid="{B4390F55-7FCD-49D8-9A9B-B8F0D7071217}"/>
    <cellStyle name="การคำนวณ 22 3" xfId="37331" xr:uid="{92136E9C-E7B5-44AC-8674-0158D4AF16F4}"/>
    <cellStyle name="การคำนวณ 22 3 2" xfId="37332" xr:uid="{26021A4D-BE03-4528-9925-17864FCB3A50}"/>
    <cellStyle name="การคำนวณ 22 3 2 2" xfId="37333" xr:uid="{2321C177-590A-43D3-A596-3A2D133C6179}"/>
    <cellStyle name="การคำนวณ 22 3 2 3" xfId="37334" xr:uid="{A6C21A25-ECEC-4485-B4EC-5D87F21C94A3}"/>
    <cellStyle name="การคำนวณ 22 3 3" xfId="37335" xr:uid="{DCAABF8E-0FF0-492A-83B4-67301457A014}"/>
    <cellStyle name="การคำนวณ 22 3 4" xfId="37336" xr:uid="{3F3E48D2-24B1-4CA9-8BBD-103D5A180C19}"/>
    <cellStyle name="การคำนวณ 22 4" xfId="37337" xr:uid="{7616BAC6-0B4B-4245-9DEA-7EE6F4F4596C}"/>
    <cellStyle name="การคำนวณ 22 4 2" xfId="37338" xr:uid="{20BBC65B-D546-4FC8-8FF9-535ECE565818}"/>
    <cellStyle name="การคำนวณ 22 4 2 2" xfId="37339" xr:uid="{4824D5E1-545A-4DEB-8664-4AD1DA471EB2}"/>
    <cellStyle name="การคำนวณ 22 4 2 3" xfId="37340" xr:uid="{AE60D9B3-F18A-44D2-BD54-9C05C9A884FC}"/>
    <cellStyle name="การคำนวณ 22 4 3" xfId="37341" xr:uid="{7FE7EC32-1232-4997-AC83-37061E0437D9}"/>
    <cellStyle name="การคำนวณ 22 4 4" xfId="37342" xr:uid="{9FA842FB-4522-4A00-88C3-0767E11A22B2}"/>
    <cellStyle name="การคำนวณ 22 5" xfId="37343" xr:uid="{06E68021-451E-4D4A-8914-B48E0A86E28B}"/>
    <cellStyle name="การคำนวณ 22 5 2" xfId="37344" xr:uid="{5B47482C-EA49-4578-BCC9-F4391AA52F37}"/>
    <cellStyle name="การคำนวณ 22 5 2 2" xfId="37345" xr:uid="{8BCA7568-0A05-41F4-B399-5B83B6F0F0AE}"/>
    <cellStyle name="การคำนวณ 22 5 2 3" xfId="37346" xr:uid="{40C73542-E514-4C4E-9E8A-57D4B9175C02}"/>
    <cellStyle name="การคำนวณ 22 5 3" xfId="37347" xr:uid="{01E4A696-BF16-4AEF-85F1-C8F174E97C96}"/>
    <cellStyle name="การคำนวณ 22 5 4" xfId="37348" xr:uid="{5783C940-875A-47B3-AF32-B2275ADA0C6F}"/>
    <cellStyle name="การคำนวณ 22 6" xfId="37349" xr:uid="{2347C1EE-F0EA-414A-8274-C7F732C1A4BB}"/>
    <cellStyle name="การคำนวณ 22 6 2" xfId="37350" xr:uid="{E3B6ED47-B8EE-4214-ABCC-6C0D0DB0D10B}"/>
    <cellStyle name="การคำนวณ 22 6 2 2" xfId="37351" xr:uid="{155BE675-0723-4081-AF56-0A28B01090BE}"/>
    <cellStyle name="การคำนวณ 22 6 2 3" xfId="37352" xr:uid="{80A1A4F6-10CA-43B2-8A4F-8EA53F254FCF}"/>
    <cellStyle name="การคำนวณ 22 6 3" xfId="37353" xr:uid="{D9F1A5C6-A935-4331-9F53-7F653A4586E4}"/>
    <cellStyle name="การคำนวณ 22 6 4" xfId="37354" xr:uid="{2B542923-E474-4292-8ED6-A8ACBBB30DC4}"/>
    <cellStyle name="การคำนวณ 22 7" xfId="37355" xr:uid="{66BC4845-0DFD-47A8-818B-270627495FF9}"/>
    <cellStyle name="การคำนวณ 22 7 2" xfId="37356" xr:uid="{B06CF9BC-6297-46A3-BDE3-675F7B640DEC}"/>
    <cellStyle name="การคำนวณ 22 7 3" xfId="37357" xr:uid="{705956DA-EBE7-4375-8F6F-11E1A35D68FF}"/>
    <cellStyle name="การคำนวณ 22 8" xfId="37358" xr:uid="{49D8A5D2-EF8E-42C1-8E17-6F7DEB506100}"/>
    <cellStyle name="การคำนวณ 22 9" xfId="37359" xr:uid="{8AA7C6ED-5EEA-4CB1-8409-0E9DE9FCD05C}"/>
    <cellStyle name="การคำนวณ 23" xfId="37360" xr:uid="{6A67C3D3-59F1-4AB7-8666-032D23C13584}"/>
    <cellStyle name="การคำนวณ 23 2" xfId="37361" xr:uid="{EDD92C4A-7BDC-4DD5-BF9B-12F976EE2950}"/>
    <cellStyle name="การคำนวณ 23 2 2" xfId="37362" xr:uid="{0320AA9F-8F16-4A0F-A21E-C008EC8FEBE1}"/>
    <cellStyle name="การคำนวณ 23 2 3" xfId="37363" xr:uid="{12A1295D-8FF1-42FA-8BCA-4B5ECC977AF2}"/>
    <cellStyle name="การคำนวณ 23 3" xfId="37364" xr:uid="{8997693A-1173-43A3-B886-3D902942B349}"/>
    <cellStyle name="การคำนวณ 23 4" xfId="37365" xr:uid="{2B598350-57C1-406F-8B76-FA68656451C7}"/>
    <cellStyle name="การคำนวณ 24" xfId="37366" xr:uid="{1C12C264-9240-4AD1-B9C1-DC87AB6C0ABF}"/>
    <cellStyle name="การคำนวณ 24 2" xfId="37367" xr:uid="{643393B5-106D-4034-8775-854A749B3746}"/>
    <cellStyle name="การคำนวณ 24 2 2" xfId="37368" xr:uid="{361A11A3-A935-4356-9974-B6EE2B531BEB}"/>
    <cellStyle name="การคำนวณ 24 2 3" xfId="37369" xr:uid="{7F266C3A-7199-430D-95F1-AE99B6AB398A}"/>
    <cellStyle name="การคำนวณ 24 3" xfId="37370" xr:uid="{7E26F82C-ED70-4C8A-B98D-4C2ED1F368C1}"/>
    <cellStyle name="การคำนวณ 24 4" xfId="37371" xr:uid="{A3A7AC1D-5FF8-4715-9A29-8504238B0914}"/>
    <cellStyle name="การคำนวณ 25" xfId="37372" xr:uid="{B60BBFBE-D1E5-4C27-9D6C-E147FD185C08}"/>
    <cellStyle name="การคำนวณ 25 2" xfId="37373" xr:uid="{C06D992E-4A0C-4C69-A86C-A54B8EE38AE8}"/>
    <cellStyle name="การคำนวณ 25 2 2" xfId="37374" xr:uid="{82D15C20-8B0D-4DED-8774-074902D802ED}"/>
    <cellStyle name="การคำนวณ 25 2 3" xfId="37375" xr:uid="{6EEA5E02-56D8-4B81-B351-E8E7A7A71F82}"/>
    <cellStyle name="การคำนวณ 25 3" xfId="37376" xr:uid="{6E0AE195-AF54-44FB-A6EF-312DEACCC6C7}"/>
    <cellStyle name="การคำนวณ 25 4" xfId="37377" xr:uid="{00937AC2-FDE5-477C-A6FF-F747E64F3E5B}"/>
    <cellStyle name="การคำนวณ 26" xfId="37378" xr:uid="{C693F694-7AB8-4147-A475-3627D00227DF}"/>
    <cellStyle name="การคำนวณ 26 2" xfId="37379" xr:uid="{35CDC1FC-E01E-4821-83D5-BA4FDAC83FC4}"/>
    <cellStyle name="การคำนวณ 26 2 2" xfId="37380" xr:uid="{8211FA0F-E975-4986-ABDC-A40C1F0CCAB7}"/>
    <cellStyle name="การคำนวณ 26 2 3" xfId="37381" xr:uid="{78B8189C-B915-4774-A420-056B8AC311D2}"/>
    <cellStyle name="การคำนวณ 26 3" xfId="37382" xr:uid="{312310B7-B29B-4F9A-9B0B-FE49E252DDAB}"/>
    <cellStyle name="การคำนวณ 26 4" xfId="37383" xr:uid="{0DB64DA6-0E28-452F-BAEF-1E647F76A396}"/>
    <cellStyle name="การคำนวณ 27" xfId="37384" xr:uid="{315E1588-D8ED-4CC9-AEC1-FE2E03AE7150}"/>
    <cellStyle name="การคำนวณ 27 2" xfId="37385" xr:uid="{F7CF60F7-6C30-48E4-9BB4-3A185D41E093}"/>
    <cellStyle name="การคำนวณ 27 2 2" xfId="37386" xr:uid="{53D5816B-0E60-4B7E-B022-9FDAE3BD15BE}"/>
    <cellStyle name="การคำนวณ 27 2 3" xfId="37387" xr:uid="{DA977522-107F-4B28-B70D-4C283EC6F80A}"/>
    <cellStyle name="การคำนวณ 27 3" xfId="37388" xr:uid="{1159EE33-9F4D-4A67-9585-527C563D4A8B}"/>
    <cellStyle name="การคำนวณ 27 4" xfId="37389" xr:uid="{F452E76D-975B-46DC-85A2-95E6EE3E8A4B}"/>
    <cellStyle name="การคำนวณ 28" xfId="37390" xr:uid="{72B7A744-9610-4DA2-983D-0C42306E0324}"/>
    <cellStyle name="การคำนวณ 28 2" xfId="37391" xr:uid="{8BFCDFA1-7872-4C1E-B9C0-0E53F9A94FA1}"/>
    <cellStyle name="การคำนวณ 28 3" xfId="37392" xr:uid="{CA93FFFE-D8F8-4AAB-ADCE-DD40FE9C4987}"/>
    <cellStyle name="การคำนวณ 29" xfId="37393" xr:uid="{62DC9F02-1E9D-4FF6-93C0-D5907B87BCB6}"/>
    <cellStyle name="การคำนวณ 3" xfId="4434" xr:uid="{5328327E-5534-4FFE-B7B7-AA72DED3BDEC}"/>
    <cellStyle name="การคำนวณ 3 10" xfId="37394" xr:uid="{7F3D7C92-F4BF-46B5-A91E-6D21EAE220E7}"/>
    <cellStyle name="การคำนวณ 3 10 2" xfId="37395" xr:uid="{EDABAFF1-D624-45AF-BCD5-A264498D7419}"/>
    <cellStyle name="การคำนวณ 3 10 2 2" xfId="37396" xr:uid="{50A925C2-FE53-4AB1-B3BC-A953CC7595C6}"/>
    <cellStyle name="การคำนวณ 3 10 2 2 2" xfId="37397" xr:uid="{33B8D6CC-C6EA-4B47-9E5C-F779EF000535}"/>
    <cellStyle name="การคำนวณ 3 10 2 2 3" xfId="37398" xr:uid="{A12F129F-3246-402F-9C5D-5127F896133B}"/>
    <cellStyle name="การคำนวณ 3 10 2 3" xfId="37399" xr:uid="{A1C9184E-09C5-4509-8568-B796FC23F2CD}"/>
    <cellStyle name="การคำนวณ 3 10 2 4" xfId="37400" xr:uid="{371D64A8-9193-48FF-BC78-5EA5B3E12E8A}"/>
    <cellStyle name="การคำนวณ 3 10 3" xfId="37401" xr:uid="{E5133086-3B60-4FDD-B419-B93D8C8DE2C9}"/>
    <cellStyle name="การคำนวณ 3 10 3 2" xfId="37402" xr:uid="{D87F8F7E-0A9E-4D20-8B19-16D96CED7671}"/>
    <cellStyle name="การคำนวณ 3 10 3 2 2" xfId="37403" xr:uid="{55E359D6-9B68-4E9D-A8CD-FBBCF6F4FA4A}"/>
    <cellStyle name="การคำนวณ 3 10 3 2 3" xfId="37404" xr:uid="{41EB92BC-CB2C-4417-8AF7-B9FAE6ABC65A}"/>
    <cellStyle name="การคำนวณ 3 10 3 3" xfId="37405" xr:uid="{466A1FCD-AC41-407B-9403-E3FD4F5AD0FB}"/>
    <cellStyle name="การคำนวณ 3 10 3 4" xfId="37406" xr:uid="{840DE300-6A2B-4BEB-B666-79C00E4651FA}"/>
    <cellStyle name="การคำนวณ 3 10 4" xfId="37407" xr:uid="{7C086605-287A-40E1-9073-B6954B14D9E1}"/>
    <cellStyle name="การคำนวณ 3 10 4 2" xfId="37408" xr:uid="{3BF2B361-CEAD-44E5-8D4E-B93444E4413F}"/>
    <cellStyle name="การคำนวณ 3 10 4 2 2" xfId="37409" xr:uid="{FC600957-52BF-4225-826A-E6AF9C289D88}"/>
    <cellStyle name="การคำนวณ 3 10 4 2 3" xfId="37410" xr:uid="{5D9E9A6C-131B-4982-BC11-08DB97F565E1}"/>
    <cellStyle name="การคำนวณ 3 10 4 3" xfId="37411" xr:uid="{21F732CE-9DB6-4BB7-9E69-7629BF51F163}"/>
    <cellStyle name="การคำนวณ 3 10 4 4" xfId="37412" xr:uid="{5EC0C027-63D1-4E0E-BC70-7FE05A0D72F2}"/>
    <cellStyle name="การคำนวณ 3 10 5" xfId="37413" xr:uid="{4DE6D9B9-9176-444E-AF2C-96D37395A498}"/>
    <cellStyle name="การคำนวณ 3 10 5 2" xfId="37414" xr:uid="{9CC27F54-F242-44D1-9C6E-594982AFE563}"/>
    <cellStyle name="การคำนวณ 3 10 5 2 2" xfId="37415" xr:uid="{0CCBD292-B31B-4BDE-BBB1-28177BD01382}"/>
    <cellStyle name="การคำนวณ 3 10 5 2 3" xfId="37416" xr:uid="{098FDA04-DACC-474A-8C24-EED41C8663E7}"/>
    <cellStyle name="การคำนวณ 3 10 5 3" xfId="37417" xr:uid="{E02B2765-BAC1-4EBE-94D9-597D15E9DD02}"/>
    <cellStyle name="การคำนวณ 3 10 5 4" xfId="37418" xr:uid="{90A7611B-BB5C-4A76-AE5A-6A3C093B02CD}"/>
    <cellStyle name="การคำนวณ 3 10 6" xfId="37419" xr:uid="{B06B1E22-60DA-427D-9457-E6C48AE7EB4E}"/>
    <cellStyle name="การคำนวณ 3 10 6 2" xfId="37420" xr:uid="{D2DAD7DF-F42B-43A0-8A4D-4CC1B04DAA37}"/>
    <cellStyle name="การคำนวณ 3 10 6 2 2" xfId="37421" xr:uid="{D2CFABCF-D2DC-48F5-8882-C84DD1EB50BD}"/>
    <cellStyle name="การคำนวณ 3 10 6 2 3" xfId="37422" xr:uid="{C397E9AD-20C7-42AA-9EF2-469978B3C15E}"/>
    <cellStyle name="การคำนวณ 3 10 6 3" xfId="37423" xr:uid="{AD1C69B9-DE66-4F51-984B-16422A16A186}"/>
    <cellStyle name="การคำนวณ 3 10 6 4" xfId="37424" xr:uid="{B05F0945-A872-445B-A7D5-56AAB7812E6A}"/>
    <cellStyle name="การคำนวณ 3 10 7" xfId="37425" xr:uid="{75832D64-FA21-4EA4-B2F9-F4894F430F5C}"/>
    <cellStyle name="การคำนวณ 3 10 7 2" xfId="37426" xr:uid="{A620245D-CBEB-42F5-9C24-06B195B1E5FA}"/>
    <cellStyle name="การคำนวณ 3 10 7 3" xfId="37427" xr:uid="{B6E2D48A-E2EF-4BE3-9685-C78AA8A66B2B}"/>
    <cellStyle name="การคำนวณ 3 10 8" xfId="37428" xr:uid="{7E7C6A5E-2F60-4575-9179-42273AEEBB46}"/>
    <cellStyle name="การคำนวณ 3 10 9" xfId="37429" xr:uid="{6FE0CEE3-8CFF-426A-BF2C-678EC2ED0BB3}"/>
    <cellStyle name="การคำนวณ 3 11" xfId="37430" xr:uid="{D2A1D4F4-A111-4BA3-A099-65685D90B447}"/>
    <cellStyle name="การคำนวณ 3 11 2" xfId="37431" xr:uid="{1EC1DB67-95C0-4FCF-88B4-CD58E0C17F12}"/>
    <cellStyle name="การคำนวณ 3 11 2 2" xfId="37432" xr:uid="{DB9D5F10-B0BE-49AA-ADD9-85E86CD54515}"/>
    <cellStyle name="การคำนวณ 3 11 2 2 2" xfId="37433" xr:uid="{364E0262-E9D7-4461-92CF-2E6245B33F9A}"/>
    <cellStyle name="การคำนวณ 3 11 2 2 3" xfId="37434" xr:uid="{B39C5CB3-E234-4817-956C-2655D7E2B6B4}"/>
    <cellStyle name="การคำนวณ 3 11 2 3" xfId="37435" xr:uid="{34863714-8BF3-4147-BF81-DB5BC7F5C120}"/>
    <cellStyle name="การคำนวณ 3 11 2 4" xfId="37436" xr:uid="{E7290E56-42F0-49DD-B36B-C2B272B5ACC3}"/>
    <cellStyle name="การคำนวณ 3 11 3" xfId="37437" xr:uid="{532EDA92-764F-4357-BF13-A630515A0197}"/>
    <cellStyle name="การคำนวณ 3 11 3 2" xfId="37438" xr:uid="{FCCDDF9D-6FCF-4038-BBA9-0EAB2FCAC943}"/>
    <cellStyle name="การคำนวณ 3 11 3 2 2" xfId="37439" xr:uid="{A4D317DB-2E5F-408E-ACA3-165DF95F1E22}"/>
    <cellStyle name="การคำนวณ 3 11 3 2 3" xfId="37440" xr:uid="{881506AA-E0B0-42E2-95E0-3A4E1B5B054A}"/>
    <cellStyle name="การคำนวณ 3 11 3 3" xfId="37441" xr:uid="{BD53C12B-D591-4A14-8B68-D9F859D9B271}"/>
    <cellStyle name="การคำนวณ 3 11 3 4" xfId="37442" xr:uid="{2A1C64C6-855D-488A-92DB-83BF3DD0F8BF}"/>
    <cellStyle name="การคำนวณ 3 11 4" xfId="37443" xr:uid="{FC10510D-07CB-4154-B129-A89D1EE27C6E}"/>
    <cellStyle name="การคำนวณ 3 11 4 2" xfId="37444" xr:uid="{127063E6-1A34-4ED1-9C0A-496AD461A2B2}"/>
    <cellStyle name="การคำนวณ 3 11 4 2 2" xfId="37445" xr:uid="{C8B071BC-80E9-4823-9F2D-036660D98C38}"/>
    <cellStyle name="การคำนวณ 3 11 4 2 3" xfId="37446" xr:uid="{E6A99B11-2CFB-4CE8-A6C0-EEFE6A3A1157}"/>
    <cellStyle name="การคำนวณ 3 11 4 3" xfId="37447" xr:uid="{29BB5615-29B0-43EE-9CF6-50F8E2972ACC}"/>
    <cellStyle name="การคำนวณ 3 11 4 4" xfId="37448" xr:uid="{0BB1D871-CC60-402B-89E6-E01B653A1ACB}"/>
    <cellStyle name="การคำนวณ 3 11 5" xfId="37449" xr:uid="{C6232BA3-0830-4413-9D13-06418DAE4BF9}"/>
    <cellStyle name="การคำนวณ 3 11 5 2" xfId="37450" xr:uid="{CCFA2079-26EC-425F-A001-3E24D373A32F}"/>
    <cellStyle name="การคำนวณ 3 11 5 2 2" xfId="37451" xr:uid="{A6B409E6-D495-4A64-B217-CB926DFD57C1}"/>
    <cellStyle name="การคำนวณ 3 11 5 2 3" xfId="37452" xr:uid="{8CF02588-721F-42B6-930A-12ECB80BA15C}"/>
    <cellStyle name="การคำนวณ 3 11 5 3" xfId="37453" xr:uid="{457DD7A0-8C2A-40AE-A50B-6DBA32A5F291}"/>
    <cellStyle name="การคำนวณ 3 11 5 4" xfId="37454" xr:uid="{1F6CE41F-F8BA-4E6B-95A2-DB304A8C55E4}"/>
    <cellStyle name="การคำนวณ 3 11 6" xfId="37455" xr:uid="{C62320E0-19A3-4DE3-B8C0-A42AB80FCCFB}"/>
    <cellStyle name="การคำนวณ 3 11 6 2" xfId="37456" xr:uid="{7A226872-104F-4997-B96E-9C092CD4D5C2}"/>
    <cellStyle name="การคำนวณ 3 11 6 2 2" xfId="37457" xr:uid="{0BA0B6E6-D05E-4E97-A82D-0B54B151A4AC}"/>
    <cellStyle name="การคำนวณ 3 11 6 2 3" xfId="37458" xr:uid="{88692CDB-E2F7-4C2B-8A7A-580181FD03EF}"/>
    <cellStyle name="การคำนวณ 3 11 6 3" xfId="37459" xr:uid="{C9DAF143-ECBB-49BA-9BEB-BB5BFEE71E75}"/>
    <cellStyle name="การคำนวณ 3 11 6 4" xfId="37460" xr:uid="{878895A5-6D80-4F9D-818E-1C66504C6BCE}"/>
    <cellStyle name="การคำนวณ 3 11 7" xfId="37461" xr:uid="{21C05649-6D46-4C93-BFAA-E1F0DBF630C5}"/>
    <cellStyle name="การคำนวณ 3 11 7 2" xfId="37462" xr:uid="{1637994B-8691-4BFA-9319-4C23636F6AE9}"/>
    <cellStyle name="การคำนวณ 3 11 7 3" xfId="37463" xr:uid="{3A419DBE-5080-427B-961D-C2102A7C2E64}"/>
    <cellStyle name="การคำนวณ 3 11 8" xfId="37464" xr:uid="{5EAB7C33-35AB-4B6F-BCCE-0DE89B239892}"/>
    <cellStyle name="การคำนวณ 3 11 9" xfId="37465" xr:uid="{59A05489-D056-4742-8A32-BC48EF3E5279}"/>
    <cellStyle name="การคำนวณ 3 12" xfId="37466" xr:uid="{2A874795-1B27-47A1-B24B-618E33D5015B}"/>
    <cellStyle name="การคำนวณ 3 12 2" xfId="37467" xr:uid="{D75963A8-3B0F-4DF1-B1EC-7BF02802144D}"/>
    <cellStyle name="การคำนวณ 3 12 2 2" xfId="37468" xr:uid="{A41D70B1-681E-4C23-AFFC-03228B51E874}"/>
    <cellStyle name="การคำนวณ 3 12 2 2 2" xfId="37469" xr:uid="{CD7A3105-9755-4658-9098-F14905796C37}"/>
    <cellStyle name="การคำนวณ 3 12 2 2 3" xfId="37470" xr:uid="{DA029E04-EF3C-4300-AEC8-46436CE13663}"/>
    <cellStyle name="การคำนวณ 3 12 2 3" xfId="37471" xr:uid="{878D68C3-22CA-4A5C-B16D-D73DF9B4CEBF}"/>
    <cellStyle name="การคำนวณ 3 12 2 4" xfId="37472" xr:uid="{DB64FED2-391C-4D2B-8169-87A2CBF01FF0}"/>
    <cellStyle name="การคำนวณ 3 12 3" xfId="37473" xr:uid="{780ECC11-3FD1-48E9-9DF4-9152FF6028F3}"/>
    <cellStyle name="การคำนวณ 3 12 3 2" xfId="37474" xr:uid="{F56567CE-DBB5-4795-81E7-5E509C53A7D7}"/>
    <cellStyle name="การคำนวณ 3 12 3 2 2" xfId="37475" xr:uid="{16942A39-EE27-4B4D-877D-F8E6D2E6931E}"/>
    <cellStyle name="การคำนวณ 3 12 3 2 3" xfId="37476" xr:uid="{77A34472-6B9D-44BA-B32D-353D79FCC9F9}"/>
    <cellStyle name="การคำนวณ 3 12 3 3" xfId="37477" xr:uid="{CABFE893-FFEB-4CEE-8C15-7651A85E275D}"/>
    <cellStyle name="การคำนวณ 3 12 3 4" xfId="37478" xr:uid="{D8643E16-320F-454C-9EAF-045C37F30FF9}"/>
    <cellStyle name="การคำนวณ 3 12 4" xfId="37479" xr:uid="{9E73662E-D68A-423F-A002-3D0E9C891F88}"/>
    <cellStyle name="การคำนวณ 3 12 4 2" xfId="37480" xr:uid="{5D593F45-57DA-4B4B-8748-E076D703C7E3}"/>
    <cellStyle name="การคำนวณ 3 12 4 2 2" xfId="37481" xr:uid="{E627AB79-1EEF-41F4-931C-0AC8B5147B08}"/>
    <cellStyle name="การคำนวณ 3 12 4 2 3" xfId="37482" xr:uid="{37B2D689-4747-4802-B1E5-4C721AE49947}"/>
    <cellStyle name="การคำนวณ 3 12 4 3" xfId="37483" xr:uid="{01D3AFEF-3E9E-4BB1-A16D-8715C128C549}"/>
    <cellStyle name="การคำนวณ 3 12 4 4" xfId="37484" xr:uid="{9F31C74D-64D5-4A32-9911-8C7AED43D7D9}"/>
    <cellStyle name="การคำนวณ 3 12 5" xfId="37485" xr:uid="{243A0AD3-D159-4412-934C-54E514BFE7BB}"/>
    <cellStyle name="การคำนวณ 3 12 5 2" xfId="37486" xr:uid="{BAF0D6B2-28E5-44B7-BE7B-A8F91ED9D967}"/>
    <cellStyle name="การคำนวณ 3 12 5 2 2" xfId="37487" xr:uid="{6FF97279-D322-4778-BAFA-8821F64DC0A2}"/>
    <cellStyle name="การคำนวณ 3 12 5 2 3" xfId="37488" xr:uid="{EB617AF6-14A9-4F36-96F3-EA384FD3C226}"/>
    <cellStyle name="การคำนวณ 3 12 5 3" xfId="37489" xr:uid="{9DE3F212-693C-4A7D-AA38-8EEE77E2423D}"/>
    <cellStyle name="การคำนวณ 3 12 5 4" xfId="37490" xr:uid="{EA9B8679-AC32-4C3B-B89A-8A30CC826116}"/>
    <cellStyle name="การคำนวณ 3 12 6" xfId="37491" xr:uid="{06A08732-5BDF-4C75-A824-036AC92ED373}"/>
    <cellStyle name="การคำนวณ 3 12 6 2" xfId="37492" xr:uid="{1FF77FCF-1743-4F6E-A59B-7EC60475FE5F}"/>
    <cellStyle name="การคำนวณ 3 12 6 2 2" xfId="37493" xr:uid="{2C39BC0B-9378-419A-8D57-EE268C1228C2}"/>
    <cellStyle name="การคำนวณ 3 12 6 2 3" xfId="37494" xr:uid="{4674E304-4688-4F2F-A8EC-BD2A0AAD703A}"/>
    <cellStyle name="การคำนวณ 3 12 6 3" xfId="37495" xr:uid="{9D289557-30AB-4C37-8633-6ADAB773DEF8}"/>
    <cellStyle name="การคำนวณ 3 12 6 4" xfId="37496" xr:uid="{05CFC1EF-E049-4DE5-B56D-89F834D28860}"/>
    <cellStyle name="การคำนวณ 3 12 7" xfId="37497" xr:uid="{7E69AE38-D26F-4DD8-9D02-8E713411CAED}"/>
    <cellStyle name="การคำนวณ 3 12 7 2" xfId="37498" xr:uid="{02005590-43A5-4703-8997-9D1818A018A9}"/>
    <cellStyle name="การคำนวณ 3 12 7 3" xfId="37499" xr:uid="{47C4282E-8F6B-42DF-AABD-A72CEF1604DD}"/>
    <cellStyle name="การคำนวณ 3 12 8" xfId="37500" xr:uid="{34C65C08-574B-40C4-B8BC-FC3DEEF23054}"/>
    <cellStyle name="การคำนวณ 3 12 9" xfId="37501" xr:uid="{82F02203-A75A-4367-8283-50E52873BFD5}"/>
    <cellStyle name="การคำนวณ 3 13" xfId="37502" xr:uid="{6EB5598A-3A2F-434F-85CD-85EC0DB62E97}"/>
    <cellStyle name="การคำนวณ 3 13 2" xfId="37503" xr:uid="{2DAEC406-8BBF-4C4D-A6E1-1EB8EB805A4D}"/>
    <cellStyle name="การคำนวณ 3 13 2 2" xfId="37504" xr:uid="{64E73330-56CC-499D-B305-4582E7D0CC0B}"/>
    <cellStyle name="การคำนวณ 3 13 2 2 2" xfId="37505" xr:uid="{A43DA138-BF2F-41C1-8C8A-F62DDC869038}"/>
    <cellStyle name="การคำนวณ 3 13 2 2 3" xfId="37506" xr:uid="{330D46A0-F7F2-485D-AF69-55018FF195A8}"/>
    <cellStyle name="การคำนวณ 3 13 2 3" xfId="37507" xr:uid="{3F8C7E0A-69C7-4BEB-AAF6-12C72331188F}"/>
    <cellStyle name="การคำนวณ 3 13 2 4" xfId="37508" xr:uid="{62C51912-3B6B-4C1B-8718-918E474BA0A3}"/>
    <cellStyle name="การคำนวณ 3 13 3" xfId="37509" xr:uid="{E3290328-BEF7-41E7-9ACB-7C7BFAEA91A5}"/>
    <cellStyle name="การคำนวณ 3 13 3 2" xfId="37510" xr:uid="{F104A685-63DD-4A46-A9EE-A24B82BD9071}"/>
    <cellStyle name="การคำนวณ 3 13 3 2 2" xfId="37511" xr:uid="{5F96D0A8-A55F-472F-AA11-C0E449A4D725}"/>
    <cellStyle name="การคำนวณ 3 13 3 2 3" xfId="37512" xr:uid="{FB2A0211-CFC1-4747-BD3C-79E313F7B5CE}"/>
    <cellStyle name="การคำนวณ 3 13 3 3" xfId="37513" xr:uid="{05DD2DF9-D9A1-477F-90AF-036D2797935D}"/>
    <cellStyle name="การคำนวณ 3 13 3 4" xfId="37514" xr:uid="{75B7FDFD-B375-4C74-84BC-645C4A239426}"/>
    <cellStyle name="การคำนวณ 3 13 4" xfId="37515" xr:uid="{71D11DDE-7621-4F22-A6C5-E52D0B21A7B0}"/>
    <cellStyle name="การคำนวณ 3 13 4 2" xfId="37516" xr:uid="{9F6AF560-DA65-47CB-B534-6260998C2713}"/>
    <cellStyle name="การคำนวณ 3 13 4 2 2" xfId="37517" xr:uid="{07D04EC7-2D1B-47C1-8EEB-08DEDB441F55}"/>
    <cellStyle name="การคำนวณ 3 13 4 2 3" xfId="37518" xr:uid="{8F310E74-7B11-4AB4-8AC4-87770ABC25B9}"/>
    <cellStyle name="การคำนวณ 3 13 4 3" xfId="37519" xr:uid="{B5083660-F1CC-4200-BE24-1C7423B42381}"/>
    <cellStyle name="การคำนวณ 3 13 4 4" xfId="37520" xr:uid="{7F37A15B-2288-4AD3-AA3A-90689D6AF2EC}"/>
    <cellStyle name="การคำนวณ 3 13 5" xfId="37521" xr:uid="{064D22DA-3E4B-42C5-ADFE-2C9C16391BE9}"/>
    <cellStyle name="การคำนวณ 3 13 5 2" xfId="37522" xr:uid="{A085EACB-16E1-49F3-B8C1-9DE2D527D772}"/>
    <cellStyle name="การคำนวณ 3 13 5 2 2" xfId="37523" xr:uid="{B4E6C8C0-3355-45AD-8A4B-F68570B21AA2}"/>
    <cellStyle name="การคำนวณ 3 13 5 2 3" xfId="37524" xr:uid="{BDC6206F-BD6D-4B52-A51B-BCEC86A4409D}"/>
    <cellStyle name="การคำนวณ 3 13 5 3" xfId="37525" xr:uid="{731116A0-FE30-4877-9542-6F4E56CE75F2}"/>
    <cellStyle name="การคำนวณ 3 13 5 4" xfId="37526" xr:uid="{F9D1347E-2C57-41E8-AA05-47A899FC075E}"/>
    <cellStyle name="การคำนวณ 3 13 6" xfId="37527" xr:uid="{93C482FC-3CD8-471C-8470-EDDC439B5304}"/>
    <cellStyle name="การคำนวณ 3 13 6 2" xfId="37528" xr:uid="{85E41F9C-B379-4DC0-B45C-06BC4E94B4C6}"/>
    <cellStyle name="การคำนวณ 3 13 6 2 2" xfId="37529" xr:uid="{6CDD5CB6-6EFB-4B81-867A-453BC3B01FD1}"/>
    <cellStyle name="การคำนวณ 3 13 6 2 3" xfId="37530" xr:uid="{FF7A0D0A-8290-46B8-8245-3174EB7B30A7}"/>
    <cellStyle name="การคำนวณ 3 13 6 3" xfId="37531" xr:uid="{592EF42D-F5B1-4438-A9F6-EA822168A6DC}"/>
    <cellStyle name="การคำนวณ 3 13 6 4" xfId="37532" xr:uid="{95A2A38B-FDA3-43C2-A0EF-BFC32FD0D499}"/>
    <cellStyle name="การคำนวณ 3 13 7" xfId="37533" xr:uid="{CCFF2509-FEDF-45BA-9E35-418621F0F47B}"/>
    <cellStyle name="การคำนวณ 3 13 7 2" xfId="37534" xr:uid="{481946EB-A628-455C-9F5E-2C05FEF5EF84}"/>
    <cellStyle name="การคำนวณ 3 13 7 3" xfId="37535" xr:uid="{9B2DD386-6EB1-4F7F-A75D-93F078EB2ED1}"/>
    <cellStyle name="การคำนวณ 3 13 8" xfId="37536" xr:uid="{0AAFCADA-C09C-422D-B9B2-908DE9CFC200}"/>
    <cellStyle name="การคำนวณ 3 13 9" xfId="37537" xr:uid="{B93EEE2F-6CAB-45B5-B52A-69681C06A524}"/>
    <cellStyle name="การคำนวณ 3 14" xfId="37538" xr:uid="{6FC3F1FE-E52C-499C-AEB7-F586563E120B}"/>
    <cellStyle name="การคำนวณ 3 14 2" xfId="37539" xr:uid="{A91AD45B-3335-483A-A29D-4C81982A7F0A}"/>
    <cellStyle name="การคำนวณ 3 14 2 2" xfId="37540" xr:uid="{20075599-F6C9-4238-9ACB-059F8C6774F2}"/>
    <cellStyle name="การคำนวณ 3 14 2 2 2" xfId="37541" xr:uid="{FA2E744D-2DD2-4946-9895-4C4758DC1247}"/>
    <cellStyle name="การคำนวณ 3 14 2 2 3" xfId="37542" xr:uid="{D0EC6F2A-FAE0-411E-B74C-41BB3CA1C96C}"/>
    <cellStyle name="การคำนวณ 3 14 2 3" xfId="37543" xr:uid="{E65BB929-1DEC-425C-B3C2-E5E66CC2AB96}"/>
    <cellStyle name="การคำนวณ 3 14 2 4" xfId="37544" xr:uid="{043268FE-AB74-475E-A75F-2065A5177C90}"/>
    <cellStyle name="การคำนวณ 3 14 3" xfId="37545" xr:uid="{3257AE6C-E872-4AB4-9E10-E130E5E40E5E}"/>
    <cellStyle name="การคำนวณ 3 14 3 2" xfId="37546" xr:uid="{B1A3C1FC-9723-4196-9616-37738E5F064A}"/>
    <cellStyle name="การคำนวณ 3 14 3 2 2" xfId="37547" xr:uid="{115ED3F8-4D02-42CF-96A4-D55D5D19194E}"/>
    <cellStyle name="การคำนวณ 3 14 3 2 3" xfId="37548" xr:uid="{0F065069-986B-42E7-BF49-77A0D84A107D}"/>
    <cellStyle name="การคำนวณ 3 14 3 3" xfId="37549" xr:uid="{454C61C5-E64B-44C9-BCFB-4A5048F201A2}"/>
    <cellStyle name="การคำนวณ 3 14 3 4" xfId="37550" xr:uid="{8259FA97-298B-4800-92FF-89E9F9193879}"/>
    <cellStyle name="การคำนวณ 3 14 4" xfId="37551" xr:uid="{14D37808-A178-445E-A74F-FE5343E3EF7D}"/>
    <cellStyle name="การคำนวณ 3 14 4 2" xfId="37552" xr:uid="{96F2D2D3-C9AF-40E4-9098-76A5ADCB5886}"/>
    <cellStyle name="การคำนวณ 3 14 4 2 2" xfId="37553" xr:uid="{86FD4839-ABCE-4FBF-B229-1170E7FBBE72}"/>
    <cellStyle name="การคำนวณ 3 14 4 2 3" xfId="37554" xr:uid="{7737FAE4-987C-4B2E-B955-00F7CA09BE21}"/>
    <cellStyle name="การคำนวณ 3 14 4 3" xfId="37555" xr:uid="{A5D25A39-3EC2-4D65-A5E8-658310612073}"/>
    <cellStyle name="การคำนวณ 3 14 4 4" xfId="37556" xr:uid="{C2C4D8A0-AE7E-4F9A-A626-4327D7696238}"/>
    <cellStyle name="การคำนวณ 3 14 5" xfId="37557" xr:uid="{2769AA78-9A0E-4F92-8D3A-A5A417B932DD}"/>
    <cellStyle name="การคำนวณ 3 14 5 2" xfId="37558" xr:uid="{869306DB-E89B-4FBC-BC39-0C108F5C6F61}"/>
    <cellStyle name="การคำนวณ 3 14 5 2 2" xfId="37559" xr:uid="{62225079-219C-4198-890F-CFC90197CFB2}"/>
    <cellStyle name="การคำนวณ 3 14 5 2 3" xfId="37560" xr:uid="{60AE6876-099B-408D-88EB-3A02B43EFDF2}"/>
    <cellStyle name="การคำนวณ 3 14 5 3" xfId="37561" xr:uid="{8F5622F2-E055-4BD2-A205-C2EFC823E201}"/>
    <cellStyle name="การคำนวณ 3 14 5 4" xfId="37562" xr:uid="{7A6F9286-02C9-4A11-9313-01D43E36136D}"/>
    <cellStyle name="การคำนวณ 3 14 6" xfId="37563" xr:uid="{B6D8B93F-837D-4869-9850-26AD5A57282F}"/>
    <cellStyle name="การคำนวณ 3 14 6 2" xfId="37564" xr:uid="{A0CCA537-5E33-40A8-AD86-1D0296FB3EA7}"/>
    <cellStyle name="การคำนวณ 3 14 6 2 2" xfId="37565" xr:uid="{F840A0F6-4CE8-48BF-8529-F2C82C050A69}"/>
    <cellStyle name="การคำนวณ 3 14 6 2 3" xfId="37566" xr:uid="{3DDD3FCA-B1F7-481F-98E0-FCB427B5E683}"/>
    <cellStyle name="การคำนวณ 3 14 6 3" xfId="37567" xr:uid="{DC2B838B-B15B-463B-9A90-68A896E13093}"/>
    <cellStyle name="การคำนวณ 3 14 6 4" xfId="37568" xr:uid="{74B39E3F-643B-44D8-89F0-81152FAC170C}"/>
    <cellStyle name="การคำนวณ 3 14 7" xfId="37569" xr:uid="{B2444DCC-768A-4CB3-B34C-7CB415AAD777}"/>
    <cellStyle name="การคำนวณ 3 14 7 2" xfId="37570" xr:uid="{326FB566-1CFE-4F3F-9AB9-DDFD6BDDFEA1}"/>
    <cellStyle name="การคำนวณ 3 14 7 3" xfId="37571" xr:uid="{BEF000CA-650C-4906-91A8-06BC4D97F3F9}"/>
    <cellStyle name="การคำนวณ 3 14 8" xfId="37572" xr:uid="{C293C8F7-D1D5-4351-A53E-75D658CFE333}"/>
    <cellStyle name="การคำนวณ 3 14 9" xfId="37573" xr:uid="{81D7D5C2-FC20-421F-9572-6E69620B5344}"/>
    <cellStyle name="การคำนวณ 3 15" xfId="37574" xr:uid="{B65F4FFE-1E99-40DA-BD2D-1A88BF9C7A7C}"/>
    <cellStyle name="การคำนวณ 3 15 2" xfId="37575" xr:uid="{DF9EA9E9-1B45-4E25-A4EC-CFCBB14880F0}"/>
    <cellStyle name="การคำนวณ 3 15 2 2" xfId="37576" xr:uid="{C60779C8-5BD6-4119-ACE7-8E456E952A01}"/>
    <cellStyle name="การคำนวณ 3 15 2 2 2" xfId="37577" xr:uid="{3D00DDA5-7E5A-4215-B426-DE1A1061A4CE}"/>
    <cellStyle name="การคำนวณ 3 15 2 2 3" xfId="37578" xr:uid="{7DE1EC90-F5CC-46DF-815D-A6D73982D912}"/>
    <cellStyle name="การคำนวณ 3 15 2 3" xfId="37579" xr:uid="{47063D07-AA8C-47EB-93C9-E04482B387F0}"/>
    <cellStyle name="การคำนวณ 3 15 2 4" xfId="37580" xr:uid="{26F81C5F-4153-45DE-9D97-3C38953A5F8D}"/>
    <cellStyle name="การคำนวณ 3 15 3" xfId="37581" xr:uid="{E99A5311-1CA4-492F-8FD2-3954AB2424A2}"/>
    <cellStyle name="การคำนวณ 3 15 3 2" xfId="37582" xr:uid="{A5DCFD08-8A95-4EC9-AA8E-5175FC77DF49}"/>
    <cellStyle name="การคำนวณ 3 15 3 2 2" xfId="37583" xr:uid="{89F910B5-A8FC-47C6-AC93-4C2C8682C962}"/>
    <cellStyle name="การคำนวณ 3 15 3 2 3" xfId="37584" xr:uid="{B1D928F4-DCAA-41EA-84CE-CBEB896E8888}"/>
    <cellStyle name="การคำนวณ 3 15 3 3" xfId="37585" xr:uid="{8C138A33-8471-4306-8A22-B1A8FE40BDFA}"/>
    <cellStyle name="การคำนวณ 3 15 3 4" xfId="37586" xr:uid="{581EBE21-3B35-4C54-9003-75405EAC135A}"/>
    <cellStyle name="การคำนวณ 3 15 4" xfId="37587" xr:uid="{F19103B1-18D1-46F4-8CEB-B73B2A5AAAE1}"/>
    <cellStyle name="การคำนวณ 3 15 4 2" xfId="37588" xr:uid="{F3524C1C-0F09-4AD4-9F42-19C67DBF839E}"/>
    <cellStyle name="การคำนวณ 3 15 4 2 2" xfId="37589" xr:uid="{628059F0-8BF2-44F6-AD18-B9E6BF063833}"/>
    <cellStyle name="การคำนวณ 3 15 4 2 3" xfId="37590" xr:uid="{B12C6C39-3CEB-45ED-8B45-F843E93B87C7}"/>
    <cellStyle name="การคำนวณ 3 15 4 3" xfId="37591" xr:uid="{9E5F1760-7D43-44DA-AE54-FB4CCBD3C782}"/>
    <cellStyle name="การคำนวณ 3 15 4 4" xfId="37592" xr:uid="{DFEB70E7-7E1C-4A92-A67B-FCF772B633C8}"/>
    <cellStyle name="การคำนวณ 3 15 5" xfId="37593" xr:uid="{1DFA2CFF-B827-4623-B716-136DF485FFCD}"/>
    <cellStyle name="การคำนวณ 3 15 5 2" xfId="37594" xr:uid="{5A51FE98-0294-49BB-A821-A3778F011828}"/>
    <cellStyle name="การคำนวณ 3 15 5 2 2" xfId="37595" xr:uid="{77520B28-1B23-4102-9BA4-5128D53C8493}"/>
    <cellStyle name="การคำนวณ 3 15 5 2 3" xfId="37596" xr:uid="{EEB8A2D9-F665-49EB-BB10-0C44985A5970}"/>
    <cellStyle name="การคำนวณ 3 15 5 3" xfId="37597" xr:uid="{81DB748E-991B-4C99-B202-083796354126}"/>
    <cellStyle name="การคำนวณ 3 15 5 4" xfId="37598" xr:uid="{33C71D72-A29D-4F02-B190-8ECA71E87075}"/>
    <cellStyle name="การคำนวณ 3 15 6" xfId="37599" xr:uid="{A8A10316-CF50-4793-88A4-942AA226FCCD}"/>
    <cellStyle name="การคำนวณ 3 15 6 2" xfId="37600" xr:uid="{4BB84FA6-8360-4CA0-A8D1-70A5FD6EC99F}"/>
    <cellStyle name="การคำนวณ 3 15 6 2 2" xfId="37601" xr:uid="{E9815EBF-0C8F-4C54-A7D9-6241B91506D4}"/>
    <cellStyle name="การคำนวณ 3 15 6 2 3" xfId="37602" xr:uid="{64320C65-8AD1-477C-B667-DD4F58DE3E72}"/>
    <cellStyle name="การคำนวณ 3 15 6 3" xfId="37603" xr:uid="{A9ED93E6-3D4A-422D-B6C8-ADEF83DAFFF1}"/>
    <cellStyle name="การคำนวณ 3 15 6 4" xfId="37604" xr:uid="{4207E6AA-6C90-40CC-AA80-A5138372CDE9}"/>
    <cellStyle name="การคำนวณ 3 15 7" xfId="37605" xr:uid="{1623245C-B07A-4A83-8800-936987800D94}"/>
    <cellStyle name="การคำนวณ 3 15 7 2" xfId="37606" xr:uid="{1B9907E5-784D-49DF-B02C-A7BA3B68BE50}"/>
    <cellStyle name="การคำนวณ 3 15 7 3" xfId="37607" xr:uid="{DD37CC80-D6F3-437B-8238-1CA320674A9C}"/>
    <cellStyle name="การคำนวณ 3 15 8" xfId="37608" xr:uid="{1D70327A-86A6-4079-8604-46BA41974C82}"/>
    <cellStyle name="การคำนวณ 3 15 9" xfId="37609" xr:uid="{A948D553-D34C-44EB-8B8B-353209019410}"/>
    <cellStyle name="การคำนวณ 3 16" xfId="37610" xr:uid="{FA4C72FE-2D34-43B1-9FFC-087234445A50}"/>
    <cellStyle name="การคำนวณ 3 16 2" xfId="37611" xr:uid="{4DBD0DA7-8C56-4C6D-ADF2-C74D4E532BBF}"/>
    <cellStyle name="การคำนวณ 3 16 2 2" xfId="37612" xr:uid="{8BFFFB69-CF7A-4A88-BC9B-0AE60D0DC0C2}"/>
    <cellStyle name="การคำนวณ 3 16 2 2 2" xfId="37613" xr:uid="{2B7E0D58-883C-430A-A068-860338ECC78E}"/>
    <cellStyle name="การคำนวณ 3 16 2 2 3" xfId="37614" xr:uid="{FB86F7F2-222D-4FFE-ABCA-A36F8955DD5C}"/>
    <cellStyle name="การคำนวณ 3 16 2 3" xfId="37615" xr:uid="{E5C6668A-4ACB-43A8-8966-62148BADA327}"/>
    <cellStyle name="การคำนวณ 3 16 2 4" xfId="37616" xr:uid="{2D85C040-16DA-40B6-BF1C-661032F2FC3B}"/>
    <cellStyle name="การคำนวณ 3 16 3" xfId="37617" xr:uid="{9708919B-50B6-44EE-97A8-D33DFF9D6512}"/>
    <cellStyle name="การคำนวณ 3 16 3 2" xfId="37618" xr:uid="{8123FB91-143B-47FA-A20D-6252ABE29FB4}"/>
    <cellStyle name="การคำนวณ 3 16 3 2 2" xfId="37619" xr:uid="{08919934-7741-434A-8D0B-317C44D3F940}"/>
    <cellStyle name="การคำนวณ 3 16 3 2 3" xfId="37620" xr:uid="{200A0591-7EFF-4B39-9EB9-6D9BBB475AB6}"/>
    <cellStyle name="การคำนวณ 3 16 3 3" xfId="37621" xr:uid="{6C6A732B-B80B-40F5-8274-2E3639EE9275}"/>
    <cellStyle name="การคำนวณ 3 16 3 4" xfId="37622" xr:uid="{ADA8903F-63D9-4E2A-B15B-C814E938EFF2}"/>
    <cellStyle name="การคำนวณ 3 16 4" xfId="37623" xr:uid="{49B67CC6-BD3F-4560-B710-D16EF9717B95}"/>
    <cellStyle name="การคำนวณ 3 16 4 2" xfId="37624" xr:uid="{2604DDCE-0859-433C-A350-D3F6B3200882}"/>
    <cellStyle name="การคำนวณ 3 16 4 2 2" xfId="37625" xr:uid="{DEE34E6F-0E79-4711-87BD-C8E580BB6337}"/>
    <cellStyle name="การคำนวณ 3 16 4 2 3" xfId="37626" xr:uid="{33028278-1A8C-40E2-9E7F-D85906BFEB83}"/>
    <cellStyle name="การคำนวณ 3 16 4 3" xfId="37627" xr:uid="{B9118539-7D50-4840-A878-A6C344C03ECF}"/>
    <cellStyle name="การคำนวณ 3 16 4 4" xfId="37628" xr:uid="{39459E50-D7F8-4423-98E9-FD126A79FD0E}"/>
    <cellStyle name="การคำนวณ 3 16 5" xfId="37629" xr:uid="{359D253B-16E0-43D3-BBD2-F2919EC4EBC8}"/>
    <cellStyle name="การคำนวณ 3 16 5 2" xfId="37630" xr:uid="{ED5D27BB-B74F-4D56-A1A5-D54830485DED}"/>
    <cellStyle name="การคำนวณ 3 16 5 2 2" xfId="37631" xr:uid="{90916A7D-5BF8-44F1-B893-1BFCE2158EE4}"/>
    <cellStyle name="การคำนวณ 3 16 5 2 3" xfId="37632" xr:uid="{62DC71F8-1E03-43C2-98B8-B93FAD0C04CF}"/>
    <cellStyle name="การคำนวณ 3 16 5 3" xfId="37633" xr:uid="{7F90C1CC-AC80-44D1-876B-E5C383BAEBB1}"/>
    <cellStyle name="การคำนวณ 3 16 5 4" xfId="37634" xr:uid="{C37B9D50-75D1-44EB-8E7B-B676DAC23273}"/>
    <cellStyle name="การคำนวณ 3 16 6" xfId="37635" xr:uid="{448A496C-532E-46CA-B379-D5A797ECDA1E}"/>
    <cellStyle name="การคำนวณ 3 16 6 2" xfId="37636" xr:uid="{DE89658C-92E7-46E0-B2E7-A4326D9D565C}"/>
    <cellStyle name="การคำนวณ 3 16 6 2 2" xfId="37637" xr:uid="{0A9492D5-FF6A-4794-951B-C938DBA9E6C4}"/>
    <cellStyle name="การคำนวณ 3 16 6 2 3" xfId="37638" xr:uid="{CCC2010E-D902-442C-B222-5A9C6FD10BD2}"/>
    <cellStyle name="การคำนวณ 3 16 6 3" xfId="37639" xr:uid="{F1C02DA6-1A8A-439B-A918-03B804D9FF35}"/>
    <cellStyle name="การคำนวณ 3 16 6 4" xfId="37640" xr:uid="{921517CC-B6CB-4CA5-B5A7-583F5CABE5B2}"/>
    <cellStyle name="การคำนวณ 3 16 7" xfId="37641" xr:uid="{A1C3FCDB-6BC6-41BF-9966-628D53548FC1}"/>
    <cellStyle name="การคำนวณ 3 16 7 2" xfId="37642" xr:uid="{A5F6E6C8-E54C-4FC6-B4BD-13C1602FECCA}"/>
    <cellStyle name="การคำนวณ 3 16 7 3" xfId="37643" xr:uid="{B8F28FCA-0397-4815-A457-A2D232DB89E2}"/>
    <cellStyle name="การคำนวณ 3 16 8" xfId="37644" xr:uid="{1549CB60-6F42-4CBA-9627-6975E49CAEBD}"/>
    <cellStyle name="การคำนวณ 3 16 9" xfId="37645" xr:uid="{3BE1BF12-F0F8-4A0A-90D9-E3FDA93AF1B9}"/>
    <cellStyle name="การคำนวณ 3 17" xfId="37646" xr:uid="{F9695BAA-9C11-4945-857C-E0406F7466E5}"/>
    <cellStyle name="การคำนวณ 3 17 2" xfId="37647" xr:uid="{15B686D9-83B6-49D7-AE05-87F15B484D18}"/>
    <cellStyle name="การคำนวณ 3 17 2 2" xfId="37648" xr:uid="{84986AE8-BDED-40CD-98E7-AA34BEE4D636}"/>
    <cellStyle name="การคำนวณ 3 17 2 2 2" xfId="37649" xr:uid="{B4C265F5-6FC1-4F6F-B61B-229BE0B297B6}"/>
    <cellStyle name="การคำนวณ 3 17 2 2 3" xfId="37650" xr:uid="{8082A2FE-3820-4AEE-BA1F-5AA35CC3B25E}"/>
    <cellStyle name="การคำนวณ 3 17 2 3" xfId="37651" xr:uid="{C49136AA-6096-4B52-B38E-687708BC2DA0}"/>
    <cellStyle name="การคำนวณ 3 17 2 4" xfId="37652" xr:uid="{92E026A9-B6A9-494C-BEE4-995EFD1A61D6}"/>
    <cellStyle name="การคำนวณ 3 17 3" xfId="37653" xr:uid="{33B16D2B-2C4E-4AC3-96CF-BA8CDE475CC3}"/>
    <cellStyle name="การคำนวณ 3 17 3 2" xfId="37654" xr:uid="{C936AD78-D0FE-4238-A23A-69F460D068F0}"/>
    <cellStyle name="การคำนวณ 3 17 3 2 2" xfId="37655" xr:uid="{85FF938C-6F64-4C92-A4E8-5531ED95B112}"/>
    <cellStyle name="การคำนวณ 3 17 3 2 3" xfId="37656" xr:uid="{4F930AA4-69E5-41DC-BDDD-5A5AD20FA1B6}"/>
    <cellStyle name="การคำนวณ 3 17 3 3" xfId="37657" xr:uid="{8A8819A4-DB53-4CC9-B522-608CC2F9B505}"/>
    <cellStyle name="การคำนวณ 3 17 3 4" xfId="37658" xr:uid="{CE8DA9D2-211C-4182-A276-FACB74500FD5}"/>
    <cellStyle name="การคำนวณ 3 17 4" xfId="37659" xr:uid="{DD213800-A656-430C-8AD8-C2BAB40998EE}"/>
    <cellStyle name="การคำนวณ 3 17 4 2" xfId="37660" xr:uid="{7884DB5E-A81F-4A94-A2B5-44A3184D3020}"/>
    <cellStyle name="การคำนวณ 3 17 4 2 2" xfId="37661" xr:uid="{217D951A-13F7-47D8-B0E5-4F1BF7868C45}"/>
    <cellStyle name="การคำนวณ 3 17 4 2 3" xfId="37662" xr:uid="{53B87759-C7B1-4452-A2E0-540F10C8B156}"/>
    <cellStyle name="การคำนวณ 3 17 4 3" xfId="37663" xr:uid="{0445D9F5-F8CE-493D-AB73-74760AC1C651}"/>
    <cellStyle name="การคำนวณ 3 17 4 4" xfId="37664" xr:uid="{D78CD97F-3878-434C-B0E8-C896D3F4283C}"/>
    <cellStyle name="การคำนวณ 3 17 5" xfId="37665" xr:uid="{96D05C9C-929E-425D-B217-60F8B487EFCA}"/>
    <cellStyle name="การคำนวณ 3 17 5 2" xfId="37666" xr:uid="{DFFA8C43-4C9F-4CFA-98E1-552EB7D6F2BB}"/>
    <cellStyle name="การคำนวณ 3 17 5 2 2" xfId="37667" xr:uid="{0481E55B-5422-411B-82F8-EFE2D969E7C8}"/>
    <cellStyle name="การคำนวณ 3 17 5 2 3" xfId="37668" xr:uid="{079B0D8C-DD6C-416D-8D4E-E0CC1E541AC9}"/>
    <cellStyle name="การคำนวณ 3 17 5 3" xfId="37669" xr:uid="{2417D860-0B95-47B8-9E9C-78731FCE829B}"/>
    <cellStyle name="การคำนวณ 3 17 5 4" xfId="37670" xr:uid="{70AD41CD-4C41-4C3B-870A-6C1D30F6AF42}"/>
    <cellStyle name="การคำนวณ 3 17 6" xfId="37671" xr:uid="{10F2DA34-EFF1-462D-A7BB-A79250E1AF77}"/>
    <cellStyle name="การคำนวณ 3 17 6 2" xfId="37672" xr:uid="{0FB8C005-2FB7-456D-A399-1A3A0C1F6D7A}"/>
    <cellStyle name="การคำนวณ 3 17 6 2 2" xfId="37673" xr:uid="{80325D86-3FCE-4791-BCA8-B95AB2860292}"/>
    <cellStyle name="การคำนวณ 3 17 6 2 3" xfId="37674" xr:uid="{E44E289C-6BA5-4E74-9F44-492E574EAA33}"/>
    <cellStyle name="การคำนวณ 3 17 6 3" xfId="37675" xr:uid="{21EC2721-BA79-486E-888E-325665DF587F}"/>
    <cellStyle name="การคำนวณ 3 17 6 4" xfId="37676" xr:uid="{FE4FA674-DBA7-43F6-AA63-4E41C65D4D93}"/>
    <cellStyle name="การคำนวณ 3 17 7" xfId="37677" xr:uid="{2CDBBF5F-E3E1-46AB-916F-E3E00EA2B436}"/>
    <cellStyle name="การคำนวณ 3 17 7 2" xfId="37678" xr:uid="{C9A8C9AC-CF30-4375-AA2D-C335DD785286}"/>
    <cellStyle name="การคำนวณ 3 17 7 3" xfId="37679" xr:uid="{05C438B8-BA4A-4C6E-9389-465E0B5A689F}"/>
    <cellStyle name="การคำนวณ 3 17 8" xfId="37680" xr:uid="{8D82788C-069B-4A5F-92FA-463B258EE8B0}"/>
    <cellStyle name="การคำนวณ 3 17 9" xfId="37681" xr:uid="{FC52F0BE-DF68-4D3B-A3CF-79BAF02A155E}"/>
    <cellStyle name="การคำนวณ 3 18" xfId="37682" xr:uid="{75913CA9-D014-4DFB-BEF1-E568FF0F22D8}"/>
    <cellStyle name="การคำนวณ 3 18 2" xfId="37683" xr:uid="{2C87C050-2176-4F0E-9B0C-7D4B1121AA81}"/>
    <cellStyle name="การคำนวณ 3 18 2 2" xfId="37684" xr:uid="{9597B084-5F7E-425D-BF98-5D2EA4E732A4}"/>
    <cellStyle name="การคำนวณ 3 18 2 2 2" xfId="37685" xr:uid="{963F4ED3-C21B-4630-B0C7-BC3D40DCD683}"/>
    <cellStyle name="การคำนวณ 3 18 2 2 3" xfId="37686" xr:uid="{9547664C-41FD-459F-BA6E-7305884BDC30}"/>
    <cellStyle name="การคำนวณ 3 18 2 3" xfId="37687" xr:uid="{A9209FBB-9B6B-484E-91BC-07D14299B33A}"/>
    <cellStyle name="การคำนวณ 3 18 2 4" xfId="37688" xr:uid="{D3339E0C-2CB2-4F3D-99D6-0A6E2C31E9C9}"/>
    <cellStyle name="การคำนวณ 3 18 3" xfId="37689" xr:uid="{05D59476-30CC-4C86-BFB6-CC7BD8F5C374}"/>
    <cellStyle name="การคำนวณ 3 18 3 2" xfId="37690" xr:uid="{BA753F20-1301-4C2A-A570-CF44BB21FB8E}"/>
    <cellStyle name="การคำนวณ 3 18 3 2 2" xfId="37691" xr:uid="{9CD6DFCA-C7D9-4F37-9C21-B04D34874BDF}"/>
    <cellStyle name="การคำนวณ 3 18 3 2 3" xfId="37692" xr:uid="{F006B70D-C064-425C-AFC7-4B0D9DDA1E07}"/>
    <cellStyle name="การคำนวณ 3 18 3 3" xfId="37693" xr:uid="{D8178160-CDE9-4517-94DF-8869109A8B2C}"/>
    <cellStyle name="การคำนวณ 3 18 3 4" xfId="37694" xr:uid="{73ED24BD-4A07-4AA7-9E25-A38A20DD55D4}"/>
    <cellStyle name="การคำนวณ 3 18 4" xfId="37695" xr:uid="{88338EEC-8E7B-4751-A5DF-D7495AF70109}"/>
    <cellStyle name="การคำนวณ 3 18 4 2" xfId="37696" xr:uid="{5FD26E76-264D-4F29-8C53-C2CC32D39BB1}"/>
    <cellStyle name="การคำนวณ 3 18 4 2 2" xfId="37697" xr:uid="{A3567CB1-FA05-4C23-B308-60640F13EDC8}"/>
    <cellStyle name="การคำนวณ 3 18 4 2 3" xfId="37698" xr:uid="{D11DA1E3-0AE4-421A-B653-12DC6598D6E5}"/>
    <cellStyle name="การคำนวณ 3 18 4 3" xfId="37699" xr:uid="{1B2D9887-94B4-42AB-B5E0-DE714269FD54}"/>
    <cellStyle name="การคำนวณ 3 18 4 4" xfId="37700" xr:uid="{673095B5-992C-4000-A25E-D27B25A00A2C}"/>
    <cellStyle name="การคำนวณ 3 18 5" xfId="37701" xr:uid="{2BC8FF00-3083-411A-94E3-3BC39284FFAF}"/>
    <cellStyle name="การคำนวณ 3 18 5 2" xfId="37702" xr:uid="{067E5169-8A86-4952-84A9-9E5E6236DD3D}"/>
    <cellStyle name="การคำนวณ 3 18 5 2 2" xfId="37703" xr:uid="{56E9A58B-8CF0-46A4-AE4E-D4CA3E522E90}"/>
    <cellStyle name="การคำนวณ 3 18 5 2 3" xfId="37704" xr:uid="{4AB6B138-824F-4839-AA50-0E5CB34E5A92}"/>
    <cellStyle name="การคำนวณ 3 18 5 3" xfId="37705" xr:uid="{4C04AFF8-45CF-4928-9EAE-CF21CD425575}"/>
    <cellStyle name="การคำนวณ 3 18 5 4" xfId="37706" xr:uid="{D78F8A3F-DF36-4C17-BA3A-B5B51C6ADFF5}"/>
    <cellStyle name="การคำนวณ 3 18 6" xfId="37707" xr:uid="{90F6C095-BB0B-4FC5-B38C-785D4CE14B10}"/>
    <cellStyle name="การคำนวณ 3 18 6 2" xfId="37708" xr:uid="{919CB8B2-516A-451D-A88E-271BA9B272D9}"/>
    <cellStyle name="การคำนวณ 3 18 6 2 2" xfId="37709" xr:uid="{F602D481-2A1D-448E-B6B9-3EED8890AB43}"/>
    <cellStyle name="การคำนวณ 3 18 6 2 3" xfId="37710" xr:uid="{5B678D61-9ABF-46AF-8054-8FFE08442782}"/>
    <cellStyle name="การคำนวณ 3 18 6 3" xfId="37711" xr:uid="{721D5CEC-A8B6-463D-896A-996D72D72232}"/>
    <cellStyle name="การคำนวณ 3 18 6 4" xfId="37712" xr:uid="{F5239B76-D081-46C0-9012-538D37A9765F}"/>
    <cellStyle name="การคำนวณ 3 18 7" xfId="37713" xr:uid="{2D7CA66D-ADDE-414E-B501-13EC14159D58}"/>
    <cellStyle name="การคำนวณ 3 18 7 2" xfId="37714" xr:uid="{1F4016E1-FE4A-4A84-8F21-5639C6B3DC8F}"/>
    <cellStyle name="การคำนวณ 3 18 7 3" xfId="37715" xr:uid="{9B8F593C-6E4E-4CFD-992B-2A728E91C27E}"/>
    <cellStyle name="การคำนวณ 3 18 8" xfId="37716" xr:uid="{DB50DF35-1FA2-4BD0-B627-131C09252C89}"/>
    <cellStyle name="การคำนวณ 3 18 9" xfId="37717" xr:uid="{4914284D-98F2-4483-8736-51720E3FB943}"/>
    <cellStyle name="การคำนวณ 3 19" xfId="37718" xr:uid="{1772779F-E8FE-4DA2-A363-278889BA0177}"/>
    <cellStyle name="การคำนวณ 3 19 2" xfId="37719" xr:uid="{1660276E-292E-4B77-B9CC-8E55F8EB65CB}"/>
    <cellStyle name="การคำนวณ 3 19 2 2" xfId="37720" xr:uid="{2D91DC8D-2C71-4106-80A1-31D5812053F1}"/>
    <cellStyle name="การคำนวณ 3 19 2 2 2" xfId="37721" xr:uid="{B3937636-A6BC-4885-BBB9-2DCDB7CE2F0B}"/>
    <cellStyle name="การคำนวณ 3 19 2 2 3" xfId="37722" xr:uid="{AB6193FE-F9B9-43ED-A76A-CDEDB2119B26}"/>
    <cellStyle name="การคำนวณ 3 19 2 3" xfId="37723" xr:uid="{E3DA6D75-47AE-46E1-BE40-1AC89B3F7773}"/>
    <cellStyle name="การคำนวณ 3 19 2 4" xfId="37724" xr:uid="{05881D9E-DC52-4092-B641-34B58AF8FD21}"/>
    <cellStyle name="การคำนวณ 3 19 3" xfId="37725" xr:uid="{52B0E474-F6A2-449A-AA54-6C0DE18449A0}"/>
    <cellStyle name="การคำนวณ 3 19 3 2" xfId="37726" xr:uid="{6A9BD9C2-0356-40C6-8BDA-669D34DEDC2B}"/>
    <cellStyle name="การคำนวณ 3 19 3 2 2" xfId="37727" xr:uid="{BDC1EBE7-68BF-4D39-A7BA-8D5C2EB84C57}"/>
    <cellStyle name="การคำนวณ 3 19 3 2 3" xfId="37728" xr:uid="{FAE5D68F-E952-40E9-95D2-3A8D77585930}"/>
    <cellStyle name="การคำนวณ 3 19 3 3" xfId="37729" xr:uid="{BF148D11-767F-4882-9F44-74512974CF40}"/>
    <cellStyle name="การคำนวณ 3 19 3 4" xfId="37730" xr:uid="{5320E378-1757-4181-B602-66E28C342126}"/>
    <cellStyle name="การคำนวณ 3 19 4" xfId="37731" xr:uid="{BD82789C-1F19-4583-97B8-343544CB66B2}"/>
    <cellStyle name="การคำนวณ 3 19 4 2" xfId="37732" xr:uid="{4EAD2AC0-866B-43FC-992B-B814A9F7074E}"/>
    <cellStyle name="การคำนวณ 3 19 4 2 2" xfId="37733" xr:uid="{98C9C9C3-B396-4C62-BFF6-6A75963E1845}"/>
    <cellStyle name="การคำนวณ 3 19 4 2 3" xfId="37734" xr:uid="{FBA6FE78-CF25-4073-9DD0-72C293E01B12}"/>
    <cellStyle name="การคำนวณ 3 19 4 3" xfId="37735" xr:uid="{6F777E2E-6A9F-4185-A776-D39FD4E65200}"/>
    <cellStyle name="การคำนวณ 3 19 4 4" xfId="37736" xr:uid="{10BDC808-6F58-4250-AB22-91DCA021E8CA}"/>
    <cellStyle name="การคำนวณ 3 19 5" xfId="37737" xr:uid="{F1B18743-A8DC-4FE3-A843-5B635B9F4066}"/>
    <cellStyle name="การคำนวณ 3 19 5 2" xfId="37738" xr:uid="{31A79172-A943-4C39-AE28-E3B790198FEB}"/>
    <cellStyle name="การคำนวณ 3 19 5 2 2" xfId="37739" xr:uid="{C04385CF-C7D4-4623-9A14-0B8E0117007D}"/>
    <cellStyle name="การคำนวณ 3 19 5 2 3" xfId="37740" xr:uid="{3E1B7E05-B642-4EA5-B2F0-21ACDC5ACCFE}"/>
    <cellStyle name="การคำนวณ 3 19 5 3" xfId="37741" xr:uid="{B484E5E3-7A5F-4B73-A00A-62DDE31CE0BB}"/>
    <cellStyle name="การคำนวณ 3 19 5 4" xfId="37742" xr:uid="{6555329F-9076-47CA-B08F-ADFFD3E80846}"/>
    <cellStyle name="การคำนวณ 3 19 6" xfId="37743" xr:uid="{A79C11AE-CD8C-4C29-BA67-8203655C0BB6}"/>
    <cellStyle name="การคำนวณ 3 19 6 2" xfId="37744" xr:uid="{5390D186-3A77-4E10-A8ED-1B408869AEBC}"/>
    <cellStyle name="การคำนวณ 3 19 6 2 2" xfId="37745" xr:uid="{9BAA6466-71C9-4D48-A649-FD2DBA6BBE5A}"/>
    <cellStyle name="การคำนวณ 3 19 6 2 3" xfId="37746" xr:uid="{45F9A141-AC70-4236-BCEC-3EDF0B6C0247}"/>
    <cellStyle name="การคำนวณ 3 19 6 3" xfId="37747" xr:uid="{C2123374-BBD5-4DFF-8CC6-E33E5CDBEF59}"/>
    <cellStyle name="การคำนวณ 3 19 6 4" xfId="37748" xr:uid="{4692B4D4-14AF-4A32-9AD8-3823EF04C5A4}"/>
    <cellStyle name="การคำนวณ 3 19 7" xfId="37749" xr:uid="{95C12FEC-7C26-4C1D-A280-873C4DBBC2CC}"/>
    <cellStyle name="การคำนวณ 3 19 7 2" xfId="37750" xr:uid="{F2B95742-420D-4585-A06D-F03BD1220E7A}"/>
    <cellStyle name="การคำนวณ 3 19 7 3" xfId="37751" xr:uid="{D3E3DA89-9D4B-4360-A5A5-72D996EDC966}"/>
    <cellStyle name="การคำนวณ 3 19 8" xfId="37752" xr:uid="{9720F3DA-CE87-46D5-A9F8-F196F5DFC869}"/>
    <cellStyle name="การคำนวณ 3 19 9" xfId="37753" xr:uid="{5BFA05C7-DEDD-4727-859F-1CF68C542E82}"/>
    <cellStyle name="การคำนวณ 3 2" xfId="37754" xr:uid="{B78A021F-C984-44DD-B0D1-7B3010AE77DA}"/>
    <cellStyle name="การคำนวณ 3 2 2" xfId="37755" xr:uid="{6BBF02A7-7085-40CA-B41D-46968879916B}"/>
    <cellStyle name="การคำนวณ 3 2 2 2" xfId="37756" xr:uid="{B8436409-33AB-4A01-A7DC-B1E3EECAAF09}"/>
    <cellStyle name="การคำนวณ 3 2 2 2 2" xfId="37757" xr:uid="{8142DD5D-93B7-43D5-858C-8542747FCF7B}"/>
    <cellStyle name="การคำนวณ 3 2 2 2 3" xfId="37758" xr:uid="{1E908DB8-099B-4B22-9379-B6A5D88A53CF}"/>
    <cellStyle name="การคำนวณ 3 2 2 3" xfId="37759" xr:uid="{8EA37E9A-EA0C-4579-BCE6-B26E414373DE}"/>
    <cellStyle name="การคำนวณ 3 2 2 4" xfId="37760" xr:uid="{B3505D6E-007E-49E3-BDBD-9CCCC52B9370}"/>
    <cellStyle name="การคำนวณ 3 2 3" xfId="37761" xr:uid="{D8A4B4EC-EF84-4F91-B885-54489A069B75}"/>
    <cellStyle name="การคำนวณ 3 2 3 2" xfId="37762" xr:uid="{F501D743-377B-4A68-B9CF-ED6DB3DCFBDF}"/>
    <cellStyle name="การคำนวณ 3 2 3 2 2" xfId="37763" xr:uid="{DD2FCB3F-9E1F-452C-9FA6-D8D87CB91F93}"/>
    <cellStyle name="การคำนวณ 3 2 3 2 3" xfId="37764" xr:uid="{E04DDE77-F64C-40C4-8F44-11F8FBC7FBD3}"/>
    <cellStyle name="การคำนวณ 3 2 3 3" xfId="37765" xr:uid="{4B35BD95-CD79-4BDA-A90C-471AFEDBE5B1}"/>
    <cellStyle name="การคำนวณ 3 2 3 4" xfId="37766" xr:uid="{74D49114-595B-48C7-9021-A2BFE1B8FDD4}"/>
    <cellStyle name="การคำนวณ 3 2 4" xfId="37767" xr:uid="{A442F104-A961-4CD6-ADB5-9A7556768796}"/>
    <cellStyle name="การคำนวณ 3 2 4 2" xfId="37768" xr:uid="{511AE1FD-E9A2-4160-9702-5068A93C1B83}"/>
    <cellStyle name="การคำนวณ 3 2 4 2 2" xfId="37769" xr:uid="{F089593C-5BA7-43C2-9BBA-0C074E7A9937}"/>
    <cellStyle name="การคำนวณ 3 2 4 2 3" xfId="37770" xr:uid="{B4767566-D305-4FFD-844D-5E832B49E326}"/>
    <cellStyle name="การคำนวณ 3 2 4 3" xfId="37771" xr:uid="{4EB61BB6-34E3-48D5-BB5F-AF975496883A}"/>
    <cellStyle name="การคำนวณ 3 2 4 4" xfId="37772" xr:uid="{E2186FC4-E502-466B-8C2B-2DAF8F3A55B5}"/>
    <cellStyle name="การคำนวณ 3 2 5" xfId="37773" xr:uid="{A8A790F5-FB42-406A-BDF6-59D5ED26B9AB}"/>
    <cellStyle name="การคำนวณ 3 2 5 2" xfId="37774" xr:uid="{B1F6D924-4394-4AAE-95C2-938D2E7B0513}"/>
    <cellStyle name="การคำนวณ 3 2 5 2 2" xfId="37775" xr:uid="{60656CAB-8106-4E98-A54C-A9E46A7F7BF0}"/>
    <cellStyle name="การคำนวณ 3 2 5 2 3" xfId="37776" xr:uid="{D342469C-42C7-4EE0-87AD-8D5FD280D47F}"/>
    <cellStyle name="การคำนวณ 3 2 5 3" xfId="37777" xr:uid="{3929CEB7-1987-410E-9B2D-E4B5DA19A7CC}"/>
    <cellStyle name="การคำนวณ 3 2 5 4" xfId="37778" xr:uid="{A5413F34-2497-4EE9-B406-0BB0E88385EB}"/>
    <cellStyle name="การคำนวณ 3 2 6" xfId="37779" xr:uid="{8ED02A78-0C9B-49FB-B8ED-06C292C4B6DE}"/>
    <cellStyle name="การคำนวณ 3 2 6 2" xfId="37780" xr:uid="{A31ED772-B8C1-488A-B27E-241179653683}"/>
    <cellStyle name="การคำนวณ 3 2 6 2 2" xfId="37781" xr:uid="{39ABC138-8003-4638-AF70-C3C35775DEB2}"/>
    <cellStyle name="การคำนวณ 3 2 6 2 3" xfId="37782" xr:uid="{81FF2388-8C59-48D4-BC24-555B0B9745A9}"/>
    <cellStyle name="การคำนวณ 3 2 6 3" xfId="37783" xr:uid="{6347D6FE-8025-498B-8BC0-20E5C3D8F17B}"/>
    <cellStyle name="การคำนวณ 3 2 6 4" xfId="37784" xr:uid="{D01E3EE2-5A0A-4CD5-B838-0310F0894E35}"/>
    <cellStyle name="การคำนวณ 3 2 7" xfId="37785" xr:uid="{138318CD-0C98-493C-B5E3-29EF4D0CDE3C}"/>
    <cellStyle name="การคำนวณ 3 2 7 2" xfId="37786" xr:uid="{9D03E953-D889-42B5-95AD-144945CC2E03}"/>
    <cellStyle name="การคำนวณ 3 2 7 3" xfId="37787" xr:uid="{0853BD89-669B-423D-9DE2-1FE690A5FFC7}"/>
    <cellStyle name="การคำนวณ 3 2 8" xfId="37788" xr:uid="{29745B50-B569-41A0-A5B1-7EEDAC3FBB35}"/>
    <cellStyle name="การคำนวณ 3 2 9" xfId="37789" xr:uid="{AB52F9F1-DF75-48D4-AC43-9912436D3031}"/>
    <cellStyle name="การคำนวณ 3 20" xfId="37790" xr:uid="{DDB179CC-E602-4F2A-A551-C0F17C3931EF}"/>
    <cellStyle name="การคำนวณ 3 20 2" xfId="37791" xr:uid="{5385055F-C54F-4EFA-A754-CB30201A7730}"/>
    <cellStyle name="การคำนวณ 3 20 2 2" xfId="37792" xr:uid="{6157DA19-2FA6-4CCE-82D6-5BA37E52F913}"/>
    <cellStyle name="การคำนวณ 3 20 2 3" xfId="37793" xr:uid="{DD048C5A-D76C-4E0B-9663-B913CC5A9252}"/>
    <cellStyle name="การคำนวณ 3 20 3" xfId="37794" xr:uid="{7C672BF3-D55B-48E5-B7AE-DAD158ADD9D9}"/>
    <cellStyle name="การคำนวณ 3 20 4" xfId="37795" xr:uid="{549975C8-82B7-4D9A-9D20-C226599DA677}"/>
    <cellStyle name="การคำนวณ 3 21" xfId="37796" xr:uid="{C5BB25CB-F22D-43AC-8286-C67DF3FD8B7D}"/>
    <cellStyle name="การคำนวณ 3 21 2" xfId="37797" xr:uid="{31BC5523-FF13-44B8-9809-330BD0AC80A9}"/>
    <cellStyle name="การคำนวณ 3 21 2 2" xfId="37798" xr:uid="{4FC4A2C8-A4FF-4533-8FDD-03E818F55633}"/>
    <cellStyle name="การคำนวณ 3 21 2 3" xfId="37799" xr:uid="{D7DA25DB-15B6-4C54-80E4-A87A9EA09162}"/>
    <cellStyle name="การคำนวณ 3 21 3" xfId="37800" xr:uid="{BC640172-53E6-40CE-B6BB-A45BAA503045}"/>
    <cellStyle name="การคำนวณ 3 21 4" xfId="37801" xr:uid="{A9594476-22F8-4056-9D5C-0300D40168BF}"/>
    <cellStyle name="การคำนวณ 3 22" xfId="37802" xr:uid="{284A4551-610D-4B6A-A16E-4A3A04C757D2}"/>
    <cellStyle name="การคำนวณ 3 22 2" xfId="37803" xr:uid="{CB840856-6538-46EF-AB95-D9DDF11992B6}"/>
    <cellStyle name="การคำนวณ 3 22 2 2" xfId="37804" xr:uid="{F7FAE87A-7E2F-4A5B-BAA3-DD682AE5DBC3}"/>
    <cellStyle name="การคำนวณ 3 22 2 3" xfId="37805" xr:uid="{52F99199-D744-409A-A55E-D266F712C4FD}"/>
    <cellStyle name="การคำนวณ 3 22 3" xfId="37806" xr:uid="{DB015054-87CA-4E73-A1A2-154D5A380E52}"/>
    <cellStyle name="การคำนวณ 3 22 4" xfId="37807" xr:uid="{F23874E0-10D6-4AF6-A62E-6789B19A7AF9}"/>
    <cellStyle name="การคำนวณ 3 23" xfId="37808" xr:uid="{514BA93B-65B9-4F24-8DE0-D0C0FCC621B1}"/>
    <cellStyle name="การคำนวณ 3 23 2" xfId="37809" xr:uid="{F1BAA7F7-5B36-45E4-9890-BE7FCF396BCC}"/>
    <cellStyle name="การคำนวณ 3 23 2 2" xfId="37810" xr:uid="{3671587E-E7CD-4113-B246-4F0D72D1CED9}"/>
    <cellStyle name="การคำนวณ 3 23 2 3" xfId="37811" xr:uid="{66C8FCF4-8E14-4A85-9EF3-EE26391F7066}"/>
    <cellStyle name="การคำนวณ 3 23 3" xfId="37812" xr:uid="{2AEABB90-90C2-436A-A659-AD8CFA9BA1B9}"/>
    <cellStyle name="การคำนวณ 3 23 4" xfId="37813" xr:uid="{516E4278-3F74-4E39-A210-65B5DF69032F}"/>
    <cellStyle name="การคำนวณ 3 24" xfId="37814" xr:uid="{5DB2E74C-5714-4EE4-8F78-0DDDD40AB222}"/>
    <cellStyle name="การคำนวณ 3 24 2" xfId="37815" xr:uid="{D9702278-94F7-457F-B448-5DE06A3287E8}"/>
    <cellStyle name="การคำนวณ 3 24 2 2" xfId="37816" xr:uid="{732B013A-9314-416F-9BE0-5C3C92D7B44A}"/>
    <cellStyle name="การคำนวณ 3 24 2 3" xfId="37817" xr:uid="{98620FB5-5348-47B4-A6E3-A4AD0CD7A982}"/>
    <cellStyle name="การคำนวณ 3 24 3" xfId="37818" xr:uid="{70E2345E-D44C-4517-807E-06FC418A36DD}"/>
    <cellStyle name="การคำนวณ 3 24 4" xfId="37819" xr:uid="{FF9326A6-624F-42F6-B9BE-2C0EC69C5BAD}"/>
    <cellStyle name="การคำนวณ 3 25" xfId="37820" xr:uid="{42B71022-DCF4-435A-AB41-13CD9D019B0E}"/>
    <cellStyle name="การคำนวณ 3 25 2" xfId="37821" xr:uid="{CA36E587-C4D7-4E2B-9A44-4B31284F77AA}"/>
    <cellStyle name="การคำนวณ 3 25 3" xfId="37822" xr:uid="{E9040BF9-37D1-41C0-B098-5A15EE250586}"/>
    <cellStyle name="การคำนวณ 3 26" xfId="37823" xr:uid="{46CC5140-62DA-4E87-9986-6E6B5AD608D4}"/>
    <cellStyle name="การคำนวณ 3 27" xfId="37824" xr:uid="{63F5644D-A3CF-488C-B056-F6CE3C9A638A}"/>
    <cellStyle name="การคำนวณ 3 3" xfId="37825" xr:uid="{9E9435E2-2F82-4C42-B92E-CB2EC533AF17}"/>
    <cellStyle name="การคำนวณ 3 3 2" xfId="37826" xr:uid="{25F6DC7B-1905-4EB5-B7D5-10C8754F816A}"/>
    <cellStyle name="การคำนวณ 3 3 2 2" xfId="37827" xr:uid="{EBABFAB2-5817-4397-AC2B-C47077D10A2A}"/>
    <cellStyle name="การคำนวณ 3 3 2 2 2" xfId="37828" xr:uid="{1B4FBF4D-2F12-4DE0-952E-455A5E43A025}"/>
    <cellStyle name="การคำนวณ 3 3 2 2 3" xfId="37829" xr:uid="{EDDB90F4-24C0-40D8-950B-FC16B1AA44A7}"/>
    <cellStyle name="การคำนวณ 3 3 2 3" xfId="37830" xr:uid="{D221DB91-AEF9-4E3D-A50F-2752079D1390}"/>
    <cellStyle name="การคำนวณ 3 3 2 4" xfId="37831" xr:uid="{BFBE92B6-092C-4752-9F61-9D257D91A579}"/>
    <cellStyle name="การคำนวณ 3 3 3" xfId="37832" xr:uid="{1B8D884F-240C-489C-8B3B-F8CBF045106A}"/>
    <cellStyle name="การคำนวณ 3 3 3 2" xfId="37833" xr:uid="{D47408FD-5943-43A9-91C7-AA4F36197FD7}"/>
    <cellStyle name="การคำนวณ 3 3 3 2 2" xfId="37834" xr:uid="{EDF8922B-7A18-4A76-BE69-2CCD1CF10241}"/>
    <cellStyle name="การคำนวณ 3 3 3 2 3" xfId="37835" xr:uid="{7EE941AA-BDEE-4FF6-A3FC-AB9199AC53A8}"/>
    <cellStyle name="การคำนวณ 3 3 3 3" xfId="37836" xr:uid="{66A87366-7999-450D-B8EF-FCE3FD6FF261}"/>
    <cellStyle name="การคำนวณ 3 3 3 4" xfId="37837" xr:uid="{A862F740-EF37-435C-8FF4-3CDAB64DAEBC}"/>
    <cellStyle name="การคำนวณ 3 3 4" xfId="37838" xr:uid="{7BCD096A-967A-49A4-9DFB-6770527FF9D3}"/>
    <cellStyle name="การคำนวณ 3 3 4 2" xfId="37839" xr:uid="{E42C6B5E-C69D-4AC1-BAB6-0AEC9C6A8DF8}"/>
    <cellStyle name="การคำนวณ 3 3 4 2 2" xfId="37840" xr:uid="{51479B28-C941-4F4C-9162-BDBA9C7BF7BC}"/>
    <cellStyle name="การคำนวณ 3 3 4 2 3" xfId="37841" xr:uid="{50BE2D6A-A658-44ED-A439-5FCDB5CA4EE2}"/>
    <cellStyle name="การคำนวณ 3 3 4 3" xfId="37842" xr:uid="{2E9DABDF-5A75-4079-B7EE-9DF708904254}"/>
    <cellStyle name="การคำนวณ 3 3 4 4" xfId="37843" xr:uid="{BC40D104-3EED-4647-88BB-0B34CDC68B9D}"/>
    <cellStyle name="การคำนวณ 3 3 5" xfId="37844" xr:uid="{D0B834C2-40A0-45B5-B4E0-96279CE288E5}"/>
    <cellStyle name="การคำนวณ 3 3 5 2" xfId="37845" xr:uid="{5E01CB87-2D2E-4358-B585-DE6682224062}"/>
    <cellStyle name="การคำนวณ 3 3 5 2 2" xfId="37846" xr:uid="{A0A08900-FF43-4FB2-8DFB-967C2CA8D722}"/>
    <cellStyle name="การคำนวณ 3 3 5 2 3" xfId="37847" xr:uid="{BF518036-69F5-4DE2-AF8E-65A91A12B920}"/>
    <cellStyle name="การคำนวณ 3 3 5 3" xfId="37848" xr:uid="{9AD14A53-DA7D-491A-BBC4-8DE370B14E70}"/>
    <cellStyle name="การคำนวณ 3 3 5 4" xfId="37849" xr:uid="{10FCC730-A16E-4C2D-B210-6F603CBC6377}"/>
    <cellStyle name="การคำนวณ 3 3 6" xfId="37850" xr:uid="{C3F31431-F927-46E1-B2F8-D60A8B47B90B}"/>
    <cellStyle name="การคำนวณ 3 3 6 2" xfId="37851" xr:uid="{D35B8924-F28E-47F5-9169-1E37EEA29ECB}"/>
    <cellStyle name="การคำนวณ 3 3 6 2 2" xfId="37852" xr:uid="{433183F5-2B96-4542-8861-1D845A8E5589}"/>
    <cellStyle name="การคำนวณ 3 3 6 2 3" xfId="37853" xr:uid="{972A0A79-EF40-4BCA-B91F-058A72624F08}"/>
    <cellStyle name="การคำนวณ 3 3 6 3" xfId="37854" xr:uid="{6206E4AC-5730-4DB0-BAF0-1D4C9984F958}"/>
    <cellStyle name="การคำนวณ 3 3 6 4" xfId="37855" xr:uid="{2932DC2A-7077-4D5D-AFAE-7D763071B421}"/>
    <cellStyle name="การคำนวณ 3 3 7" xfId="37856" xr:uid="{1BEFC75C-D037-4E72-A97A-D46357F73FD2}"/>
    <cellStyle name="การคำนวณ 3 3 7 2" xfId="37857" xr:uid="{057E9B25-613E-47A8-ABC1-BCB902E81DE9}"/>
    <cellStyle name="การคำนวณ 3 3 7 3" xfId="37858" xr:uid="{0C83F8BF-D4FA-4886-A1EC-2F72A76DF3C6}"/>
    <cellStyle name="การคำนวณ 3 3 8" xfId="37859" xr:uid="{B19DBDF5-96F2-4987-9E36-82512884C026}"/>
    <cellStyle name="การคำนวณ 3 3 9" xfId="37860" xr:uid="{473424D7-E452-4408-8FD3-52F9EFF02F46}"/>
    <cellStyle name="การคำนวณ 3 4" xfId="37861" xr:uid="{8207D9B3-56A3-4049-BAE9-6E29C22F715D}"/>
    <cellStyle name="การคำนวณ 3 4 2" xfId="37862" xr:uid="{05833144-8CBE-4C3A-8567-92009A7C0C2D}"/>
    <cellStyle name="การคำนวณ 3 4 2 2" xfId="37863" xr:uid="{9B5B170C-093A-490C-844C-A7642BC77DDA}"/>
    <cellStyle name="การคำนวณ 3 4 2 2 2" xfId="37864" xr:uid="{F6777D5E-CA69-49F0-BF28-5B51466B0701}"/>
    <cellStyle name="การคำนวณ 3 4 2 2 3" xfId="37865" xr:uid="{4BB755F3-73AB-4D49-B711-9FED51F2DCCA}"/>
    <cellStyle name="การคำนวณ 3 4 2 3" xfId="37866" xr:uid="{E4C4709F-FBFC-4FA1-AB19-A01EBEB94EC9}"/>
    <cellStyle name="การคำนวณ 3 4 2 4" xfId="37867" xr:uid="{67C99646-127B-4F85-A628-575D1D9D1C70}"/>
    <cellStyle name="การคำนวณ 3 4 3" xfId="37868" xr:uid="{D0BC4085-DB68-440F-AD4A-8726D56AD6AD}"/>
    <cellStyle name="การคำนวณ 3 4 3 2" xfId="37869" xr:uid="{5BD94CFD-1A5B-43F5-8D73-8D0FA9619953}"/>
    <cellStyle name="การคำนวณ 3 4 3 2 2" xfId="37870" xr:uid="{D2C37A0B-35C3-45A2-8625-CA12054E2918}"/>
    <cellStyle name="การคำนวณ 3 4 3 2 3" xfId="37871" xr:uid="{D58882D4-1B7C-4BF3-84D4-139516733564}"/>
    <cellStyle name="การคำนวณ 3 4 3 3" xfId="37872" xr:uid="{14246E9C-599F-41A4-BB2F-C1AC846D419A}"/>
    <cellStyle name="การคำนวณ 3 4 3 4" xfId="37873" xr:uid="{81DBA31B-8188-420B-A0D9-BCC2ED6E1162}"/>
    <cellStyle name="การคำนวณ 3 4 4" xfId="37874" xr:uid="{11210404-2BF6-45B7-B070-F2B7F3A3BD2E}"/>
    <cellStyle name="การคำนวณ 3 4 4 2" xfId="37875" xr:uid="{952E5376-5981-48F5-A000-750E23998956}"/>
    <cellStyle name="การคำนวณ 3 4 4 2 2" xfId="37876" xr:uid="{10D873E2-C884-4C02-9A9E-5667CE699BDC}"/>
    <cellStyle name="การคำนวณ 3 4 4 2 3" xfId="37877" xr:uid="{11B18E83-4EA4-4EDC-B332-3F712D329C78}"/>
    <cellStyle name="การคำนวณ 3 4 4 3" xfId="37878" xr:uid="{374C6356-0E7C-4A67-8DB4-F278450FBFCC}"/>
    <cellStyle name="การคำนวณ 3 4 4 4" xfId="37879" xr:uid="{BE127411-6BD9-44D2-BA7A-14BB904F840C}"/>
    <cellStyle name="การคำนวณ 3 4 5" xfId="37880" xr:uid="{DFA40CF9-56BE-4B54-823B-9AEF3B102271}"/>
    <cellStyle name="การคำนวณ 3 4 5 2" xfId="37881" xr:uid="{B36FE41B-7F8F-44C3-9A87-EFF1A149AC37}"/>
    <cellStyle name="การคำนวณ 3 4 5 2 2" xfId="37882" xr:uid="{004BFFBC-B6AC-4CEE-89C8-B4D3CFA5781B}"/>
    <cellStyle name="การคำนวณ 3 4 5 2 3" xfId="37883" xr:uid="{374E7E4A-B82D-4B64-9CE7-84CD6FE0F85D}"/>
    <cellStyle name="การคำนวณ 3 4 5 3" xfId="37884" xr:uid="{0072631B-C384-4907-B8C2-8DACB6E355B6}"/>
    <cellStyle name="การคำนวณ 3 4 5 4" xfId="37885" xr:uid="{F4468C86-F1AF-44D1-9FB5-D381BE70479D}"/>
    <cellStyle name="การคำนวณ 3 4 6" xfId="37886" xr:uid="{F3961CE4-3E2F-4E87-8331-2A1ABD70120E}"/>
    <cellStyle name="การคำนวณ 3 4 6 2" xfId="37887" xr:uid="{079C2AD4-CCC0-4F6D-BE6C-57E95506D628}"/>
    <cellStyle name="การคำนวณ 3 4 6 2 2" xfId="37888" xr:uid="{1F3A7097-A9AB-497E-9D67-585C5CCC1A25}"/>
    <cellStyle name="การคำนวณ 3 4 6 2 3" xfId="37889" xr:uid="{8FCB6E2A-504B-452F-B8EF-104972A285E9}"/>
    <cellStyle name="การคำนวณ 3 4 6 3" xfId="37890" xr:uid="{7939E26D-922F-4C43-9B30-264F474133D9}"/>
    <cellStyle name="การคำนวณ 3 4 6 4" xfId="37891" xr:uid="{359D1D76-2706-422E-BA6A-2CF72A60D9A2}"/>
    <cellStyle name="การคำนวณ 3 4 7" xfId="37892" xr:uid="{11D85951-1FA6-49AD-82BD-6341658E05A7}"/>
    <cellStyle name="การคำนวณ 3 4 7 2" xfId="37893" xr:uid="{41223334-13ED-41DB-8ABA-2252433A8F60}"/>
    <cellStyle name="การคำนวณ 3 4 7 3" xfId="37894" xr:uid="{ACFC18F9-512E-4E59-B9F6-91E4C44C39CF}"/>
    <cellStyle name="การคำนวณ 3 4 8" xfId="37895" xr:uid="{9216C525-0D64-44CC-8400-E1C445D8F7CE}"/>
    <cellStyle name="การคำนวณ 3 4 9" xfId="37896" xr:uid="{F0F0B738-EBC6-4164-955F-4EF3C8FFC538}"/>
    <cellStyle name="การคำนวณ 3 5" xfId="37897" xr:uid="{17A73C1D-2411-4106-916D-A7A59AB9B5FA}"/>
    <cellStyle name="การคำนวณ 3 5 2" xfId="37898" xr:uid="{0C96C589-84A2-4D22-8926-2D87E948565C}"/>
    <cellStyle name="การคำนวณ 3 5 2 2" xfId="37899" xr:uid="{95FB3B26-64A5-40F8-B3C3-7D1EA6588A1D}"/>
    <cellStyle name="การคำนวณ 3 5 2 2 2" xfId="37900" xr:uid="{3BB46E48-4DC2-4584-8AD4-8AF664FFD8DD}"/>
    <cellStyle name="การคำนวณ 3 5 2 2 3" xfId="37901" xr:uid="{130C4C8E-D282-475A-BED9-ED4A4421380B}"/>
    <cellStyle name="การคำนวณ 3 5 2 3" xfId="37902" xr:uid="{555237F7-5E3E-4256-8C06-4F1E074A05D1}"/>
    <cellStyle name="การคำนวณ 3 5 2 4" xfId="37903" xr:uid="{E6DA7BC4-E0B8-4ACB-83E3-9D828656F908}"/>
    <cellStyle name="การคำนวณ 3 5 3" xfId="37904" xr:uid="{28A09CD9-1BD9-4F48-8135-9D48211B50A2}"/>
    <cellStyle name="การคำนวณ 3 5 3 2" xfId="37905" xr:uid="{609405C9-D1F4-4255-A3EB-4C5608495D5B}"/>
    <cellStyle name="การคำนวณ 3 5 3 2 2" xfId="37906" xr:uid="{FE8485E3-3CB4-4F8C-A9F9-B08FF30FF7BB}"/>
    <cellStyle name="การคำนวณ 3 5 3 2 3" xfId="37907" xr:uid="{409A115E-B619-42D2-965B-4FBD0930179E}"/>
    <cellStyle name="การคำนวณ 3 5 3 3" xfId="37908" xr:uid="{351E964F-DE29-4272-AD58-A332333F6EFF}"/>
    <cellStyle name="การคำนวณ 3 5 3 4" xfId="37909" xr:uid="{32F5E78C-1ECE-4F1E-8E89-2077AB46A21C}"/>
    <cellStyle name="การคำนวณ 3 5 4" xfId="37910" xr:uid="{DCA335B5-621C-4971-B180-707AD46A9452}"/>
    <cellStyle name="การคำนวณ 3 5 4 2" xfId="37911" xr:uid="{2DC3B8D3-B77E-4500-BBEF-ECCB748B297F}"/>
    <cellStyle name="การคำนวณ 3 5 4 2 2" xfId="37912" xr:uid="{DA3BCDD6-E004-404D-80B7-1B7B1AEF7E39}"/>
    <cellStyle name="การคำนวณ 3 5 4 2 3" xfId="37913" xr:uid="{DE72A876-9DF5-4DDC-9B83-5119CD2B65AD}"/>
    <cellStyle name="การคำนวณ 3 5 4 3" xfId="37914" xr:uid="{ED1176E8-529B-4096-B6B6-DF94CB296CA7}"/>
    <cellStyle name="การคำนวณ 3 5 4 4" xfId="37915" xr:uid="{74F92DA8-1917-4654-8099-BD58C433F6F5}"/>
    <cellStyle name="การคำนวณ 3 5 5" xfId="37916" xr:uid="{B66A8A8D-518E-4054-A859-29C9F589A6F6}"/>
    <cellStyle name="การคำนวณ 3 5 5 2" xfId="37917" xr:uid="{69729D2A-117C-425A-8FC8-85D8F791C29C}"/>
    <cellStyle name="การคำนวณ 3 5 5 2 2" xfId="37918" xr:uid="{65B1BC91-FE4C-459A-B8D2-071F7FFA7365}"/>
    <cellStyle name="การคำนวณ 3 5 5 2 3" xfId="37919" xr:uid="{D84A5EC3-487A-496C-B7E3-4ECD2D61D87D}"/>
    <cellStyle name="การคำนวณ 3 5 5 3" xfId="37920" xr:uid="{F0DDDF2E-6231-4CED-A16A-8C411EB03ECB}"/>
    <cellStyle name="การคำนวณ 3 5 5 4" xfId="37921" xr:uid="{E3BCD6E3-1381-4F83-AC18-E110C1897E70}"/>
    <cellStyle name="การคำนวณ 3 5 6" xfId="37922" xr:uid="{2FA379AF-9691-487F-BD94-5EFA944C4322}"/>
    <cellStyle name="การคำนวณ 3 5 6 2" xfId="37923" xr:uid="{DE7C4C0B-46D2-4A9B-89FF-D04EC4A4EF17}"/>
    <cellStyle name="การคำนวณ 3 5 6 2 2" xfId="37924" xr:uid="{3D421254-F807-4AC4-A063-DBBCEE2665FF}"/>
    <cellStyle name="การคำนวณ 3 5 6 2 3" xfId="37925" xr:uid="{EDA75F21-2A27-45EF-8459-7986B08B5C95}"/>
    <cellStyle name="การคำนวณ 3 5 6 3" xfId="37926" xr:uid="{AE76062E-648D-4B89-A972-6712C1CA1CDB}"/>
    <cellStyle name="การคำนวณ 3 5 6 4" xfId="37927" xr:uid="{A9782F9F-6595-4178-B879-EEAD49620CE5}"/>
    <cellStyle name="การคำนวณ 3 5 7" xfId="37928" xr:uid="{FEFDE2E9-F3FA-4D7D-9B37-09D2B04E4CED}"/>
    <cellStyle name="การคำนวณ 3 5 7 2" xfId="37929" xr:uid="{EAACC343-C6F5-489B-A8B2-AD90FE95F49A}"/>
    <cellStyle name="การคำนวณ 3 5 7 3" xfId="37930" xr:uid="{DE7769F1-EF68-43DC-8CDC-618FE2AF0230}"/>
    <cellStyle name="การคำนวณ 3 5 8" xfId="37931" xr:uid="{2D2E6355-FED8-48D1-862E-8572D375773E}"/>
    <cellStyle name="การคำนวณ 3 5 9" xfId="37932" xr:uid="{6EDACA7A-CB57-46ED-9D4D-DF38A8907E7E}"/>
    <cellStyle name="การคำนวณ 3 6" xfId="37933" xr:uid="{74BF2A79-58F0-404A-9893-D0ED22262D61}"/>
    <cellStyle name="การคำนวณ 3 6 2" xfId="37934" xr:uid="{695A6ED7-5317-4891-9186-D1632B55774D}"/>
    <cellStyle name="การคำนวณ 3 6 2 2" xfId="37935" xr:uid="{E7797FA8-F77B-45BB-873F-5A30EB0293EA}"/>
    <cellStyle name="การคำนวณ 3 6 2 2 2" xfId="37936" xr:uid="{9AFCFCB8-49CC-43D0-884F-6CE8A56274B9}"/>
    <cellStyle name="การคำนวณ 3 6 2 2 3" xfId="37937" xr:uid="{E84E7403-BEFD-40C8-A02A-160944B66A78}"/>
    <cellStyle name="การคำนวณ 3 6 2 3" xfId="37938" xr:uid="{2437777A-54A6-4A1A-A70C-EB0670E98F06}"/>
    <cellStyle name="การคำนวณ 3 6 2 4" xfId="37939" xr:uid="{0A900D87-B2FC-4051-B1B0-1EEE44EDCF09}"/>
    <cellStyle name="การคำนวณ 3 6 3" xfId="37940" xr:uid="{FA8F5A1E-9E4F-4325-AE4E-E45169B19E4D}"/>
    <cellStyle name="การคำนวณ 3 6 3 2" xfId="37941" xr:uid="{4A73F473-3840-4521-A7A4-D0397542B3E0}"/>
    <cellStyle name="การคำนวณ 3 6 3 2 2" xfId="37942" xr:uid="{9F3FBC2F-108C-4382-80C9-B155A905F7CA}"/>
    <cellStyle name="การคำนวณ 3 6 3 2 3" xfId="37943" xr:uid="{EE5E1F24-AB9F-4757-AFB9-8688923BCDA3}"/>
    <cellStyle name="การคำนวณ 3 6 3 3" xfId="37944" xr:uid="{8B3FFCD3-6281-41CD-B142-61AC2DE4F955}"/>
    <cellStyle name="การคำนวณ 3 6 3 4" xfId="37945" xr:uid="{7A2D9077-7C42-4420-BE07-804FC0AE09AD}"/>
    <cellStyle name="การคำนวณ 3 6 4" xfId="37946" xr:uid="{7F49F8AB-1A2D-4254-A3F5-4300EBDAC493}"/>
    <cellStyle name="การคำนวณ 3 6 4 2" xfId="37947" xr:uid="{70200E96-538B-4F19-A577-DE6045343790}"/>
    <cellStyle name="การคำนวณ 3 6 4 2 2" xfId="37948" xr:uid="{46E9E3CC-F4BB-447B-93B9-9F8CC46D05E4}"/>
    <cellStyle name="การคำนวณ 3 6 4 2 3" xfId="37949" xr:uid="{A405110C-52A1-42D6-8847-556F2DA39382}"/>
    <cellStyle name="การคำนวณ 3 6 4 3" xfId="37950" xr:uid="{8AE792C3-8C6E-4A23-B717-344A1C9634A7}"/>
    <cellStyle name="การคำนวณ 3 6 4 4" xfId="37951" xr:uid="{BD43C6E6-3D39-48FF-9573-D61596CB91C1}"/>
    <cellStyle name="การคำนวณ 3 6 5" xfId="37952" xr:uid="{61EEB441-5B3A-4C66-9737-6F7BDC40C659}"/>
    <cellStyle name="การคำนวณ 3 6 5 2" xfId="37953" xr:uid="{C1E56E92-3311-4B48-87BD-35062CFECF01}"/>
    <cellStyle name="การคำนวณ 3 6 5 2 2" xfId="37954" xr:uid="{92B11EB1-A00F-45E2-8A5E-090B09147B4A}"/>
    <cellStyle name="การคำนวณ 3 6 5 2 3" xfId="37955" xr:uid="{DB4B92B5-43C7-43B8-854D-032B11D3F55F}"/>
    <cellStyle name="การคำนวณ 3 6 5 3" xfId="37956" xr:uid="{83BB51AF-FF6E-47AF-B59E-099BBB77E285}"/>
    <cellStyle name="การคำนวณ 3 6 5 4" xfId="37957" xr:uid="{44084F9D-942E-4114-9755-91959AEE52C8}"/>
    <cellStyle name="การคำนวณ 3 6 6" xfId="37958" xr:uid="{CEB0A57D-C6D5-4B06-BFEE-0ABF817DFB10}"/>
    <cellStyle name="การคำนวณ 3 6 6 2" xfId="37959" xr:uid="{D6246E1B-F009-401A-9EBB-4C43C129C57F}"/>
    <cellStyle name="การคำนวณ 3 6 6 2 2" xfId="37960" xr:uid="{B7BD1BAB-6F84-41FA-AAAA-32F3D6403EA4}"/>
    <cellStyle name="การคำนวณ 3 6 6 2 3" xfId="37961" xr:uid="{826CEFC3-6419-49DB-8623-F3702B2DA9E6}"/>
    <cellStyle name="การคำนวณ 3 6 6 3" xfId="37962" xr:uid="{2C681D44-2134-400D-86BA-6C00B8CB6CD0}"/>
    <cellStyle name="การคำนวณ 3 6 6 4" xfId="37963" xr:uid="{AA128001-2117-4484-A95D-DFE7204EF796}"/>
    <cellStyle name="การคำนวณ 3 6 7" xfId="37964" xr:uid="{ABAF24F9-7C9E-4B06-97FA-FDA01D31672A}"/>
    <cellStyle name="การคำนวณ 3 6 7 2" xfId="37965" xr:uid="{ACD5ED62-5BF6-45DD-B6EF-491EBEAD6EBE}"/>
    <cellStyle name="การคำนวณ 3 6 7 3" xfId="37966" xr:uid="{5E7647AF-7EF5-4BB2-A3E5-0DF1395A334C}"/>
    <cellStyle name="การคำนวณ 3 6 8" xfId="37967" xr:uid="{833471E9-9DBE-4BE3-A68B-ECDE432850C1}"/>
    <cellStyle name="การคำนวณ 3 6 9" xfId="37968" xr:uid="{226FF861-4820-41D9-A51D-781384A6A4AE}"/>
    <cellStyle name="การคำนวณ 3 7" xfId="37969" xr:uid="{7DBFDC82-821E-4C68-BDB8-01BC7F7E62AF}"/>
    <cellStyle name="การคำนวณ 3 7 2" xfId="37970" xr:uid="{830A6045-E405-4250-97E2-06D44317229B}"/>
    <cellStyle name="การคำนวณ 3 7 2 2" xfId="37971" xr:uid="{6AE030D2-610F-449C-82A4-38F9439A8EC6}"/>
    <cellStyle name="การคำนวณ 3 7 2 2 2" xfId="37972" xr:uid="{749F75F0-FC4B-4AE6-8FE2-753789259F32}"/>
    <cellStyle name="การคำนวณ 3 7 2 2 3" xfId="37973" xr:uid="{26501A8A-C33F-4181-A7F7-F0993FEE130D}"/>
    <cellStyle name="การคำนวณ 3 7 2 3" xfId="37974" xr:uid="{26E174AA-3927-4EA1-BBB6-A458A40A504E}"/>
    <cellStyle name="การคำนวณ 3 7 2 4" xfId="37975" xr:uid="{807D090F-A931-45EA-BC62-111167974B6D}"/>
    <cellStyle name="การคำนวณ 3 7 3" xfId="37976" xr:uid="{9DC3D320-2941-4AB9-B558-EBF6D48C887E}"/>
    <cellStyle name="การคำนวณ 3 7 3 2" xfId="37977" xr:uid="{DD08EEF6-358D-4BE7-9285-A480E252AB3F}"/>
    <cellStyle name="การคำนวณ 3 7 3 2 2" xfId="37978" xr:uid="{C79EB9B5-5BBF-4417-89C2-10B112B0D696}"/>
    <cellStyle name="การคำนวณ 3 7 3 2 3" xfId="37979" xr:uid="{ED15C6B3-CE36-4042-9C5F-4BEB64C4FC3A}"/>
    <cellStyle name="การคำนวณ 3 7 3 3" xfId="37980" xr:uid="{AC34AFC9-CFB9-4DE5-892B-6E9FE3BA05E7}"/>
    <cellStyle name="การคำนวณ 3 7 3 4" xfId="37981" xr:uid="{12B34D12-9679-4545-9F2D-BC7DBC52DC8C}"/>
    <cellStyle name="การคำนวณ 3 7 4" xfId="37982" xr:uid="{E342191B-57F3-4747-94E0-1EDA0FCB23DC}"/>
    <cellStyle name="การคำนวณ 3 7 4 2" xfId="37983" xr:uid="{DD8B59E7-8580-4572-A732-9FB013E9FF3B}"/>
    <cellStyle name="การคำนวณ 3 7 4 2 2" xfId="37984" xr:uid="{AB94F15B-D6E7-4243-A116-81123FB6C966}"/>
    <cellStyle name="การคำนวณ 3 7 4 2 3" xfId="37985" xr:uid="{148D6604-A508-4155-AC1D-908EC93A4E39}"/>
    <cellStyle name="การคำนวณ 3 7 4 3" xfId="37986" xr:uid="{0C7856AB-3B04-4D37-8203-DE009BAF76F6}"/>
    <cellStyle name="การคำนวณ 3 7 4 4" xfId="37987" xr:uid="{CC4A8B05-8DD4-48D0-B6C3-2F58AD676068}"/>
    <cellStyle name="การคำนวณ 3 7 5" xfId="37988" xr:uid="{C50C9FFD-A3BF-441F-89BD-CB383361CD7E}"/>
    <cellStyle name="การคำนวณ 3 7 5 2" xfId="37989" xr:uid="{96F26AD9-7EF0-475A-8D96-AF5235CD72EE}"/>
    <cellStyle name="การคำนวณ 3 7 5 2 2" xfId="37990" xr:uid="{A3B4D623-5D80-41A2-8659-4B8291A39764}"/>
    <cellStyle name="การคำนวณ 3 7 5 2 3" xfId="37991" xr:uid="{37E6AF83-F825-4E46-8CA6-A04CF6533324}"/>
    <cellStyle name="การคำนวณ 3 7 5 3" xfId="37992" xr:uid="{A868AF51-25C5-427C-8D3F-77C962D949F2}"/>
    <cellStyle name="การคำนวณ 3 7 5 4" xfId="37993" xr:uid="{636031B8-7E22-45EA-84F7-DBDE225EFEAD}"/>
    <cellStyle name="การคำนวณ 3 7 6" xfId="37994" xr:uid="{057B2779-8B60-4862-B303-2BEB6FBC9576}"/>
    <cellStyle name="การคำนวณ 3 7 6 2" xfId="37995" xr:uid="{248DCEA4-ED98-404D-8628-5F7761416EB8}"/>
    <cellStyle name="การคำนวณ 3 7 6 2 2" xfId="37996" xr:uid="{A87CCF61-BB1C-4E92-94F6-AF40352F9127}"/>
    <cellStyle name="การคำนวณ 3 7 6 2 3" xfId="37997" xr:uid="{ED6D7101-3A23-46C1-AC7D-7F72CF5BCA71}"/>
    <cellStyle name="การคำนวณ 3 7 6 3" xfId="37998" xr:uid="{8F97E0B3-BC74-4F83-A7E1-A1815A3E62C9}"/>
    <cellStyle name="การคำนวณ 3 7 6 4" xfId="37999" xr:uid="{55D74B96-FB4E-448C-8BDB-3F6504B7D4F0}"/>
    <cellStyle name="การคำนวณ 3 7 7" xfId="38000" xr:uid="{DF2528A7-5227-4055-B58C-A72F8496B261}"/>
    <cellStyle name="การคำนวณ 3 7 7 2" xfId="38001" xr:uid="{FCBC40BD-38F0-4A76-B7DF-E70072370146}"/>
    <cellStyle name="การคำนวณ 3 7 7 3" xfId="38002" xr:uid="{9BF71D49-3149-46D9-A7A6-3A239FBC77B3}"/>
    <cellStyle name="การคำนวณ 3 7 8" xfId="38003" xr:uid="{4C0743D4-A3E3-4A40-A63D-B74E0CC8B9A2}"/>
    <cellStyle name="การคำนวณ 3 7 9" xfId="38004" xr:uid="{0419C34B-4B8A-4AD1-ADBF-0E0047A5439D}"/>
    <cellStyle name="การคำนวณ 3 8" xfId="38005" xr:uid="{0280E62F-77F1-4794-B289-90EC350FFD6E}"/>
    <cellStyle name="การคำนวณ 3 8 2" xfId="38006" xr:uid="{7D109B2F-96C3-45CF-82CC-9648D1AEA20D}"/>
    <cellStyle name="การคำนวณ 3 8 2 2" xfId="38007" xr:uid="{BB97317E-CC71-49B3-8DFA-3C8D1CFABC78}"/>
    <cellStyle name="การคำนวณ 3 8 2 2 2" xfId="38008" xr:uid="{02FD87DD-F42C-410A-85B8-BE151F7D11A3}"/>
    <cellStyle name="การคำนวณ 3 8 2 2 3" xfId="38009" xr:uid="{18A7204F-DC19-4AF5-B92A-66D57517A4BE}"/>
    <cellStyle name="การคำนวณ 3 8 2 3" xfId="38010" xr:uid="{B2902678-3234-47EB-B1B7-00EB2F63A522}"/>
    <cellStyle name="การคำนวณ 3 8 2 4" xfId="38011" xr:uid="{B3AB11DA-7163-4290-8F58-A1F1302F6EE6}"/>
    <cellStyle name="การคำนวณ 3 8 3" xfId="38012" xr:uid="{40885AB0-283E-4E71-AF52-FE22109D0F79}"/>
    <cellStyle name="การคำนวณ 3 8 3 2" xfId="38013" xr:uid="{C8A6DF45-EC18-492B-B616-55E502BD5269}"/>
    <cellStyle name="การคำนวณ 3 8 3 2 2" xfId="38014" xr:uid="{5BA9CDF4-A3AA-426C-A30C-0DBC2856E460}"/>
    <cellStyle name="การคำนวณ 3 8 3 2 3" xfId="38015" xr:uid="{E5C610A5-154E-4B2A-B611-7AB22A2626B9}"/>
    <cellStyle name="การคำนวณ 3 8 3 3" xfId="38016" xr:uid="{F24D3E34-1EDA-47B2-B498-EFF8F9428F13}"/>
    <cellStyle name="การคำนวณ 3 8 3 4" xfId="38017" xr:uid="{F688367C-F9F1-4ED4-99AF-5F15946F872C}"/>
    <cellStyle name="การคำนวณ 3 8 4" xfId="38018" xr:uid="{A0A86545-BF10-46A9-BF79-9860039FCD28}"/>
    <cellStyle name="การคำนวณ 3 8 4 2" xfId="38019" xr:uid="{60003828-3538-4682-B261-E8DACBD282D2}"/>
    <cellStyle name="การคำนวณ 3 8 4 2 2" xfId="38020" xr:uid="{8E2367B8-7065-4F15-AE2A-7620225C932E}"/>
    <cellStyle name="การคำนวณ 3 8 4 2 3" xfId="38021" xr:uid="{ACF12E6C-A391-4287-AC70-EF57B7D65301}"/>
    <cellStyle name="การคำนวณ 3 8 4 3" xfId="38022" xr:uid="{3D199ED5-9C34-481D-A0D4-493A31898143}"/>
    <cellStyle name="การคำนวณ 3 8 4 4" xfId="38023" xr:uid="{50915436-9FA9-478E-80C2-3E32ECF6E198}"/>
    <cellStyle name="การคำนวณ 3 8 5" xfId="38024" xr:uid="{B88BC0D2-8A09-49FB-9F29-4E5C00C2D843}"/>
    <cellStyle name="การคำนวณ 3 8 5 2" xfId="38025" xr:uid="{A9EDE912-7CA0-45D8-8926-24030A347BBA}"/>
    <cellStyle name="การคำนวณ 3 8 5 2 2" xfId="38026" xr:uid="{85D68021-4768-4CA0-8BDB-17FD64D1596E}"/>
    <cellStyle name="การคำนวณ 3 8 5 2 3" xfId="38027" xr:uid="{C7B78287-04C7-4D00-BE34-BCBF1C3A97BE}"/>
    <cellStyle name="การคำนวณ 3 8 5 3" xfId="38028" xr:uid="{0BA8C351-0174-4A50-AAB1-6B4819CD8499}"/>
    <cellStyle name="การคำนวณ 3 8 5 4" xfId="38029" xr:uid="{FADF9B1D-0418-4EFD-B8E3-8A175DD3D3B0}"/>
    <cellStyle name="การคำนวณ 3 8 6" xfId="38030" xr:uid="{5097F35B-8BB2-484D-AE7A-75F05E6B8463}"/>
    <cellStyle name="การคำนวณ 3 8 6 2" xfId="38031" xr:uid="{C645C783-7972-4050-AD70-78177C32EDE0}"/>
    <cellStyle name="การคำนวณ 3 8 6 2 2" xfId="38032" xr:uid="{84E899D3-B4BC-4C03-8E8B-2B646A778B83}"/>
    <cellStyle name="การคำนวณ 3 8 6 2 3" xfId="38033" xr:uid="{A3845FDF-4A26-4AE2-B0FC-BA4A5E5E77FB}"/>
    <cellStyle name="การคำนวณ 3 8 6 3" xfId="38034" xr:uid="{D7336B27-1F7F-483C-A677-DEB8AA26082D}"/>
    <cellStyle name="การคำนวณ 3 8 6 4" xfId="38035" xr:uid="{9FEA182F-4152-4031-9E11-041A7B114F15}"/>
    <cellStyle name="การคำนวณ 3 8 7" xfId="38036" xr:uid="{37A85D06-963B-473C-B46A-DE9A4861915E}"/>
    <cellStyle name="การคำนวณ 3 8 7 2" xfId="38037" xr:uid="{F9621EF2-CF15-432B-8690-A13D06AE5827}"/>
    <cellStyle name="การคำนวณ 3 8 7 3" xfId="38038" xr:uid="{FB442177-3B00-4A4B-AD37-752687870DFE}"/>
    <cellStyle name="การคำนวณ 3 8 8" xfId="38039" xr:uid="{A38CCA24-9C43-4C62-9F3E-3816F38D1370}"/>
    <cellStyle name="การคำนวณ 3 8 9" xfId="38040" xr:uid="{E145C6D7-18BF-46BB-8A04-6BCA5D792A0D}"/>
    <cellStyle name="การคำนวณ 3 9" xfId="38041" xr:uid="{4B7B4C0A-9E7C-4809-98D2-ED5CADCD1838}"/>
    <cellStyle name="การคำนวณ 3 9 2" xfId="38042" xr:uid="{AC43CCDA-C86A-46CA-91C5-019C3A5D3B4A}"/>
    <cellStyle name="การคำนวณ 3 9 2 2" xfId="38043" xr:uid="{D37199A5-F521-4F1B-AD17-5C6C5664B0B7}"/>
    <cellStyle name="การคำนวณ 3 9 2 2 2" xfId="38044" xr:uid="{E621DABF-3579-4E7C-BAD1-E24BE075A619}"/>
    <cellStyle name="การคำนวณ 3 9 2 2 3" xfId="38045" xr:uid="{7D8707B2-D943-4C73-B771-E829B12A6377}"/>
    <cellStyle name="การคำนวณ 3 9 2 3" xfId="38046" xr:uid="{01EA0544-095B-4BD9-9DE2-81C57E611B46}"/>
    <cellStyle name="การคำนวณ 3 9 2 4" xfId="38047" xr:uid="{3464E3FB-622F-45BD-802F-39D12A2A12B3}"/>
    <cellStyle name="การคำนวณ 3 9 3" xfId="38048" xr:uid="{745FCC7B-292E-4799-89E8-A522DC574D85}"/>
    <cellStyle name="การคำนวณ 3 9 3 2" xfId="38049" xr:uid="{C92C89A1-4185-489A-B146-0507860B616C}"/>
    <cellStyle name="การคำนวณ 3 9 3 2 2" xfId="38050" xr:uid="{9C212B46-E696-4B39-A7E1-F34028EA928D}"/>
    <cellStyle name="การคำนวณ 3 9 3 2 3" xfId="38051" xr:uid="{99BCA1F0-192C-4029-BCE7-8BC616A874AB}"/>
    <cellStyle name="การคำนวณ 3 9 3 3" xfId="38052" xr:uid="{E8F468E4-0E2C-4CC0-A141-BB73A7FC82BD}"/>
    <cellStyle name="การคำนวณ 3 9 3 4" xfId="38053" xr:uid="{483410BF-A521-44A1-91B6-A2BB9941CDFE}"/>
    <cellStyle name="การคำนวณ 3 9 4" xfId="38054" xr:uid="{6FC1CB9A-051E-42A4-9422-E53B06548643}"/>
    <cellStyle name="การคำนวณ 3 9 4 2" xfId="38055" xr:uid="{ABDD0E10-EF6B-4CF9-96AB-76D40EE1CEB8}"/>
    <cellStyle name="การคำนวณ 3 9 4 2 2" xfId="38056" xr:uid="{4FA569A8-A9B5-4786-938B-DA2CEA5D064F}"/>
    <cellStyle name="การคำนวณ 3 9 4 2 3" xfId="38057" xr:uid="{A5651409-C2D5-44AD-96ED-F02BA35DFCDB}"/>
    <cellStyle name="การคำนวณ 3 9 4 3" xfId="38058" xr:uid="{6D4C5509-2829-4AFF-9E02-99A1F93F854F}"/>
    <cellStyle name="การคำนวณ 3 9 4 4" xfId="38059" xr:uid="{7164F376-8D96-4B06-B72B-F6C572895C96}"/>
    <cellStyle name="การคำนวณ 3 9 5" xfId="38060" xr:uid="{5857F5A6-1A72-4DD8-8F38-089F3BAD4F97}"/>
    <cellStyle name="การคำนวณ 3 9 5 2" xfId="38061" xr:uid="{C2B9DD16-808E-4ABB-A20B-6EB61B9699F1}"/>
    <cellStyle name="การคำนวณ 3 9 5 2 2" xfId="38062" xr:uid="{E094FB5A-F735-4CD6-9303-C69F0BB9A3A2}"/>
    <cellStyle name="การคำนวณ 3 9 5 2 3" xfId="38063" xr:uid="{A6D71982-4264-411E-BEAC-7B2E7C45BE00}"/>
    <cellStyle name="การคำนวณ 3 9 5 3" xfId="38064" xr:uid="{B4E3F7AD-8FA4-46B1-948C-872A4C95B806}"/>
    <cellStyle name="การคำนวณ 3 9 5 4" xfId="38065" xr:uid="{B9D6A0ED-7D12-49D3-90C9-5621907ED87B}"/>
    <cellStyle name="การคำนวณ 3 9 6" xfId="38066" xr:uid="{D5F32185-D18E-43AD-9281-16A96409899E}"/>
    <cellStyle name="การคำนวณ 3 9 6 2" xfId="38067" xr:uid="{C8ECF626-3470-4CF5-B844-AA0E1C4B1092}"/>
    <cellStyle name="การคำนวณ 3 9 6 2 2" xfId="38068" xr:uid="{9BB4BCAA-9E3D-49A9-A000-668537CF77FA}"/>
    <cellStyle name="การคำนวณ 3 9 6 2 3" xfId="38069" xr:uid="{6B8A797A-8E65-4D94-86A6-B6B0F411DA70}"/>
    <cellStyle name="การคำนวณ 3 9 6 3" xfId="38070" xr:uid="{AF88DA7D-A2B6-4352-8BD3-AD2EC2504886}"/>
    <cellStyle name="การคำนวณ 3 9 6 4" xfId="38071" xr:uid="{5DA82F4A-B1CE-40D6-BD94-8704315B0399}"/>
    <cellStyle name="การคำนวณ 3 9 7" xfId="38072" xr:uid="{8F5642D2-25E0-45D5-8A2B-99FE13C1EFF7}"/>
    <cellStyle name="การคำนวณ 3 9 7 2" xfId="38073" xr:uid="{2A0B3046-69C5-4972-981D-BFFFF47ADF7A}"/>
    <cellStyle name="การคำนวณ 3 9 7 3" xfId="38074" xr:uid="{9CF64BD1-5B4A-41EB-9B02-0E13C3B3C9EB}"/>
    <cellStyle name="การคำนวณ 3 9 8" xfId="38075" xr:uid="{1EC0C87D-ADF7-4E06-9D6E-2F8950ABEAFD}"/>
    <cellStyle name="การคำนวณ 3 9 9" xfId="38076" xr:uid="{DA6AE065-2035-4EF3-A105-170D8B482FD8}"/>
    <cellStyle name="การคำนวณ 30" xfId="38077" xr:uid="{FB45BCF7-BCF8-4E1B-AEC0-DC5261DCBD93}"/>
    <cellStyle name="การคำนวณ 31" xfId="38078" xr:uid="{3B452B68-8744-4E43-8C84-49B28BECE052}"/>
    <cellStyle name="การคำนวณ 4" xfId="4435" xr:uid="{1F33BEE8-9895-4592-865D-662FE21A9C63}"/>
    <cellStyle name="การคำนวณ 4 2" xfId="38079" xr:uid="{D0ADEA60-D92E-40B5-AE79-0F5BF92564F2}"/>
    <cellStyle name="การคำนวณ 4 2 2" xfId="38080" xr:uid="{11C0E3CF-D208-4F03-A84B-21D1EDCA8814}"/>
    <cellStyle name="การคำนวณ 4 2 2 2" xfId="38081" xr:uid="{1A9CE481-85C4-41E6-A715-FB88D530F1BF}"/>
    <cellStyle name="การคำนวณ 4 2 2 3" xfId="38082" xr:uid="{9A502894-7267-4677-8D4A-D6DF7B0EB148}"/>
    <cellStyle name="การคำนวณ 4 2 3" xfId="38083" xr:uid="{6B9FFFBB-4A41-42F2-A199-A77299CB5335}"/>
    <cellStyle name="การคำนวณ 4 2 4" xfId="38084" xr:uid="{701C898E-3E6F-4270-899A-EEAC5C7565C0}"/>
    <cellStyle name="การคำนวณ 4 3" xfId="38085" xr:uid="{34BA95BA-73AE-4758-81F8-68B95526D9A0}"/>
    <cellStyle name="การคำนวณ 4 3 2" xfId="38086" xr:uid="{304D55FD-FD90-4C4E-8105-BE28A4E67AB0}"/>
    <cellStyle name="การคำนวณ 4 3 2 2" xfId="38087" xr:uid="{30050F7E-AC34-4B61-B21B-9CC92229D8FC}"/>
    <cellStyle name="การคำนวณ 4 3 2 3" xfId="38088" xr:uid="{F61C0E6A-B232-40D1-86E0-F67679FF1945}"/>
    <cellStyle name="การคำนวณ 4 3 3" xfId="38089" xr:uid="{427C2112-765C-43C3-B7E3-6E918393F2C3}"/>
    <cellStyle name="การคำนวณ 4 3 4" xfId="38090" xr:uid="{BECCC87B-56DA-487B-B242-41657410A698}"/>
    <cellStyle name="การคำนวณ 4 4" xfId="38091" xr:uid="{D97153AD-D20D-46E9-815D-6368285FF275}"/>
    <cellStyle name="การคำนวณ 4 4 2" xfId="38092" xr:uid="{FCF2D48A-D677-4F55-99D5-8ACB7BF35AB0}"/>
    <cellStyle name="การคำนวณ 4 4 2 2" xfId="38093" xr:uid="{49426C53-D780-4DAD-9D25-883BFB8FCCC1}"/>
    <cellStyle name="การคำนวณ 4 4 2 3" xfId="38094" xr:uid="{D936F61D-6DAB-4D65-945B-B026AF79F063}"/>
    <cellStyle name="การคำนวณ 4 4 3" xfId="38095" xr:uid="{458F8CA8-22B5-49D7-94CA-A4048EBD0443}"/>
    <cellStyle name="การคำนวณ 4 4 4" xfId="38096" xr:uid="{01E24141-BA46-4215-87C2-0C14883436B8}"/>
    <cellStyle name="การคำนวณ 4 5" xfId="38097" xr:uid="{C3BF673D-1218-4E26-9723-445C71000C03}"/>
    <cellStyle name="การคำนวณ 4 5 2" xfId="38098" xr:uid="{34852007-11D6-4AA1-B026-8D5101AA39A1}"/>
    <cellStyle name="การคำนวณ 4 5 2 2" xfId="38099" xr:uid="{F251C5F4-474C-4BF2-835F-38970511C8AF}"/>
    <cellStyle name="การคำนวณ 4 5 2 3" xfId="38100" xr:uid="{9D5DFECC-5A67-4F6B-991B-A60F505AC8A7}"/>
    <cellStyle name="การคำนวณ 4 5 3" xfId="38101" xr:uid="{B136D5C0-5E51-4A9F-9E32-E891A95DE37C}"/>
    <cellStyle name="การคำนวณ 4 5 4" xfId="38102" xr:uid="{811E6C27-DB8F-4CEB-BD7C-11099A11A06C}"/>
    <cellStyle name="การคำนวณ 4 6" xfId="38103" xr:uid="{31EDF9F8-11CB-4D94-8CA6-3EB4B416E3AB}"/>
    <cellStyle name="การคำนวณ 4 6 2" xfId="38104" xr:uid="{C8EB36B4-95AD-4EF4-8456-1069A45E902F}"/>
    <cellStyle name="การคำนวณ 4 6 2 2" xfId="38105" xr:uid="{4E6BBB9C-0CCE-41FC-B142-7BFAF022EA2D}"/>
    <cellStyle name="การคำนวณ 4 6 2 3" xfId="38106" xr:uid="{7BC52C68-10B2-40CE-ABC5-FFCC5E98B06A}"/>
    <cellStyle name="การคำนวณ 4 6 3" xfId="38107" xr:uid="{4A3CC026-5372-43C4-9A8F-D0BA801E8335}"/>
    <cellStyle name="การคำนวณ 4 6 4" xfId="38108" xr:uid="{FE9CD862-5DC0-46A3-9E48-2D160ED9A5F8}"/>
    <cellStyle name="การคำนวณ 4 7" xfId="38109" xr:uid="{71537CFF-F20D-40EB-9C5E-9A4213D811CC}"/>
    <cellStyle name="การคำนวณ 4 7 2" xfId="38110" xr:uid="{80DDF917-78F1-4514-9FE1-2D3E33BD6B2A}"/>
    <cellStyle name="การคำนวณ 4 7 3" xfId="38111" xr:uid="{BC41B00C-1ADE-46AD-ADCB-8967E4840574}"/>
    <cellStyle name="การคำนวณ 4 8" xfId="38112" xr:uid="{2A925115-585F-4719-AB74-D72ED9213C33}"/>
    <cellStyle name="การคำนวณ 4 9" xfId="38113" xr:uid="{07BE790F-9C77-4DE9-BA2C-8EBA14B2BF4A}"/>
    <cellStyle name="การคำนวณ 5" xfId="4436" xr:uid="{EAEC4520-0D29-4F8E-9706-FE2D9132E8BB}"/>
    <cellStyle name="การคำนวณ 5 2" xfId="38114" xr:uid="{37A97E50-D646-473A-8011-18231C012B8B}"/>
    <cellStyle name="การคำนวณ 5 2 2" xfId="38115" xr:uid="{29DD40E6-1AF2-48CC-B85F-DBB42EB02A92}"/>
    <cellStyle name="การคำนวณ 5 2 2 2" xfId="38116" xr:uid="{14085FCD-4CEA-44C9-9EB8-CC8CF07A2F50}"/>
    <cellStyle name="การคำนวณ 5 2 2 3" xfId="38117" xr:uid="{CA126C7C-BF2D-49CB-9D02-75457AAE288E}"/>
    <cellStyle name="การคำนวณ 5 2 3" xfId="38118" xr:uid="{A135B442-B061-4A0A-B9D3-9612317B4D37}"/>
    <cellStyle name="การคำนวณ 5 2 4" xfId="38119" xr:uid="{35504058-F374-4770-813C-973A01697468}"/>
    <cellStyle name="การคำนวณ 5 3" xfId="38120" xr:uid="{198C8DF7-FD08-40EE-A03E-B0CBD951872F}"/>
    <cellStyle name="การคำนวณ 5 3 2" xfId="38121" xr:uid="{DBFFF651-93C5-4799-96AC-0664E88AF653}"/>
    <cellStyle name="การคำนวณ 5 3 2 2" xfId="38122" xr:uid="{45BD61E2-9B5F-40A0-90BC-A8A713388A52}"/>
    <cellStyle name="การคำนวณ 5 3 2 3" xfId="38123" xr:uid="{E21595CA-AEEF-4C56-A12D-D3987353BA72}"/>
    <cellStyle name="การคำนวณ 5 3 3" xfId="38124" xr:uid="{9FA0EBF0-7476-4310-BB2D-9FE1C9A0591B}"/>
    <cellStyle name="การคำนวณ 5 3 4" xfId="38125" xr:uid="{1A3434A5-6621-4870-A7A2-23CC19ABAE54}"/>
    <cellStyle name="การคำนวณ 5 4" xfId="38126" xr:uid="{587514D4-6545-4503-9A93-9DB46BE47537}"/>
    <cellStyle name="การคำนวณ 5 4 2" xfId="38127" xr:uid="{7021E8E2-519D-49BA-BF67-40F169DC4F03}"/>
    <cellStyle name="การคำนวณ 5 4 2 2" xfId="38128" xr:uid="{6C28DF67-34CF-4EFF-8CF7-21D10775E382}"/>
    <cellStyle name="การคำนวณ 5 4 2 3" xfId="38129" xr:uid="{088B9532-B52C-450A-9991-5E1A3791B78A}"/>
    <cellStyle name="การคำนวณ 5 4 3" xfId="38130" xr:uid="{CF7A1999-D47A-47F5-969D-672DA542E365}"/>
    <cellStyle name="การคำนวณ 5 4 4" xfId="38131" xr:uid="{A96B40C8-A633-4B35-985F-C8453C4CEE97}"/>
    <cellStyle name="การคำนวณ 5 5" xfId="38132" xr:uid="{BC5B0F1E-D9CF-4F3D-B99A-C774C9A8F2EB}"/>
    <cellStyle name="การคำนวณ 5 5 2" xfId="38133" xr:uid="{69AAF319-1743-4508-A9EB-DCF360DA6A57}"/>
    <cellStyle name="การคำนวณ 5 5 2 2" xfId="38134" xr:uid="{1CED481C-238F-43F8-8957-A286161FFBEB}"/>
    <cellStyle name="การคำนวณ 5 5 2 3" xfId="38135" xr:uid="{283BEE43-292C-45D0-B78B-47F094CD4917}"/>
    <cellStyle name="การคำนวณ 5 5 3" xfId="38136" xr:uid="{D4E9E71D-9F0A-47D1-8780-3F17908461A5}"/>
    <cellStyle name="การคำนวณ 5 5 4" xfId="38137" xr:uid="{D8E5C1C7-6AA2-4474-A826-F28BB9AB39D2}"/>
    <cellStyle name="การคำนวณ 5 6" xfId="38138" xr:uid="{DC4A85D9-32AA-4A0C-9CEE-0FC317B7CAFC}"/>
    <cellStyle name="การคำนวณ 5 6 2" xfId="38139" xr:uid="{5BD3570C-6DDD-40C6-8074-0841BE340E45}"/>
    <cellStyle name="การคำนวณ 5 6 2 2" xfId="38140" xr:uid="{1FFEF759-ABA4-429D-B9ED-A399128EF099}"/>
    <cellStyle name="การคำนวณ 5 6 2 3" xfId="38141" xr:uid="{4930C859-D5DD-47B7-B606-71542508580E}"/>
    <cellStyle name="การคำนวณ 5 6 3" xfId="38142" xr:uid="{68697596-0F7B-4CAF-AAA5-D631E658773E}"/>
    <cellStyle name="การคำนวณ 5 6 4" xfId="38143" xr:uid="{376A95F9-4E95-40F3-946C-68E295DA9E62}"/>
    <cellStyle name="การคำนวณ 5 7" xfId="38144" xr:uid="{B7E408B1-E617-4416-B049-D05A62E8AE0F}"/>
    <cellStyle name="การคำนวณ 5 7 2" xfId="38145" xr:uid="{F58D807B-9373-40C9-BB37-D266721F6C06}"/>
    <cellStyle name="การคำนวณ 5 7 3" xfId="38146" xr:uid="{E5CF5CB3-411F-4B52-82DE-7FAF79F7F5E1}"/>
    <cellStyle name="การคำนวณ 5 8" xfId="38147" xr:uid="{90998DD6-2083-435B-9287-C898BF9391CA}"/>
    <cellStyle name="การคำนวณ 5 9" xfId="38148" xr:uid="{F2584A8E-91F6-4813-BEB1-8FBFAD2EAD8A}"/>
    <cellStyle name="การคำนวณ 6" xfId="38149" xr:uid="{BC24F2CB-631F-4A9E-B315-50EC45A18E11}"/>
    <cellStyle name="การคำนวณ 6 2" xfId="38150" xr:uid="{C23BF414-7152-42B3-BD16-40A4F515E230}"/>
    <cellStyle name="การคำนวณ 6 2 2" xfId="38151" xr:uid="{E1C0252F-5B78-41CC-B975-4AA05BE5E2EC}"/>
    <cellStyle name="การคำนวณ 6 2 2 2" xfId="38152" xr:uid="{90B815EC-1E14-407F-A248-161F0E2DF974}"/>
    <cellStyle name="การคำนวณ 6 2 2 3" xfId="38153" xr:uid="{6B5E7259-6EFD-427D-8714-A68777C04748}"/>
    <cellStyle name="การคำนวณ 6 2 3" xfId="38154" xr:uid="{59DD588C-A8DE-4E59-8489-FF6BFB635218}"/>
    <cellStyle name="การคำนวณ 6 2 4" xfId="38155" xr:uid="{68166FF0-8947-401A-B1FD-FDE796FF687A}"/>
    <cellStyle name="การคำนวณ 6 3" xfId="38156" xr:uid="{9FBE23BC-7827-40CF-9C59-F765B8A3F947}"/>
    <cellStyle name="การคำนวณ 6 3 2" xfId="38157" xr:uid="{4EF7C3FC-28B5-4CC9-83DE-A12C1787AB91}"/>
    <cellStyle name="การคำนวณ 6 3 2 2" xfId="38158" xr:uid="{47A58BF4-B57A-4922-9F73-E49A9DC36CB2}"/>
    <cellStyle name="การคำนวณ 6 3 2 3" xfId="38159" xr:uid="{9225353C-13F8-4AA4-B6C3-ABA9FEACA760}"/>
    <cellStyle name="การคำนวณ 6 3 3" xfId="38160" xr:uid="{8115578E-5567-4EE0-B6FF-9EA3A6DD533E}"/>
    <cellStyle name="การคำนวณ 6 3 4" xfId="38161" xr:uid="{F08E6251-99C0-45A8-B94E-8B7E7EAD4858}"/>
    <cellStyle name="การคำนวณ 6 4" xfId="38162" xr:uid="{F9FFC364-AD9F-4F6F-B479-860FB0A067FF}"/>
    <cellStyle name="การคำนวณ 6 4 2" xfId="38163" xr:uid="{CD015AC8-E74B-4FA9-8892-AEA37C9DF797}"/>
    <cellStyle name="การคำนวณ 6 4 2 2" xfId="38164" xr:uid="{687D9273-EB22-4D0B-B16B-DC20E75C53D0}"/>
    <cellStyle name="การคำนวณ 6 4 2 3" xfId="38165" xr:uid="{6BBA227D-DEE3-4EDF-86A7-E0B7AFC26435}"/>
    <cellStyle name="การคำนวณ 6 4 3" xfId="38166" xr:uid="{29F9AA21-5299-49BA-9044-5D134D950B62}"/>
    <cellStyle name="การคำนวณ 6 4 4" xfId="38167" xr:uid="{36C6A734-970C-41CE-A4CF-9B40FBC5A5C3}"/>
    <cellStyle name="การคำนวณ 6 5" xfId="38168" xr:uid="{22DD5F73-9045-4505-B101-E8AE2A04D356}"/>
    <cellStyle name="การคำนวณ 6 5 2" xfId="38169" xr:uid="{475CB81E-8177-467B-AF50-0F5636EBCCDA}"/>
    <cellStyle name="การคำนวณ 6 5 2 2" xfId="38170" xr:uid="{2677CABA-C253-4A42-9031-940A89F6F964}"/>
    <cellStyle name="การคำนวณ 6 5 2 3" xfId="38171" xr:uid="{7E53CE04-FF95-426E-A17B-A6F794856F71}"/>
    <cellStyle name="การคำนวณ 6 5 3" xfId="38172" xr:uid="{6625178C-758D-4C8B-A311-F075F40738B1}"/>
    <cellStyle name="การคำนวณ 6 5 4" xfId="38173" xr:uid="{090DF3AE-EDFC-4F32-9262-D2E2F47A1894}"/>
    <cellStyle name="การคำนวณ 6 6" xfId="38174" xr:uid="{1901D84C-D46E-450E-B351-133CC49F1B86}"/>
    <cellStyle name="การคำนวณ 6 6 2" xfId="38175" xr:uid="{B0082EF9-9C86-456F-B809-FC06200806EF}"/>
    <cellStyle name="การคำนวณ 6 6 2 2" xfId="38176" xr:uid="{A377B48E-499B-460F-B4CD-64F0D9E9436F}"/>
    <cellStyle name="การคำนวณ 6 6 2 3" xfId="38177" xr:uid="{EC79EDC6-02AD-40C0-B5B2-E86DA6196CFF}"/>
    <cellStyle name="การคำนวณ 6 6 3" xfId="38178" xr:uid="{05F0E658-8A89-40BF-AA44-40353162B262}"/>
    <cellStyle name="การคำนวณ 6 6 4" xfId="38179" xr:uid="{438D5564-7EEF-40A8-B818-9F3B86E93725}"/>
    <cellStyle name="การคำนวณ 6 7" xfId="38180" xr:uid="{7DB87927-E654-4BBA-AEA3-AF1E0DCE68A9}"/>
    <cellStyle name="การคำนวณ 6 7 2" xfId="38181" xr:uid="{61674978-F12D-4FBE-AB5E-5C83E52EEC69}"/>
    <cellStyle name="การคำนวณ 6 7 3" xfId="38182" xr:uid="{B9A553C6-8F66-43A2-93B1-C6E5E64F159D}"/>
    <cellStyle name="การคำนวณ 6 8" xfId="38183" xr:uid="{94D18EAC-AE7A-4934-877F-625BAB6D5D92}"/>
    <cellStyle name="การคำนวณ 6 9" xfId="38184" xr:uid="{7DB36DE8-D238-40DB-BE41-B0A1497243AA}"/>
    <cellStyle name="การคำนวณ 7" xfId="38185" xr:uid="{0BF04D39-C1AD-4338-80E4-82CB41306445}"/>
    <cellStyle name="การคำนวณ 7 2" xfId="38186" xr:uid="{A10E985B-D9EE-4D4A-B40B-779849C8234B}"/>
    <cellStyle name="การคำนวณ 7 2 2" xfId="38187" xr:uid="{91F6D4E0-A075-4B93-80C8-B1FBBCCDE252}"/>
    <cellStyle name="การคำนวณ 7 2 2 2" xfId="38188" xr:uid="{E4185CB6-C474-4D25-8A1D-5646882D5ACA}"/>
    <cellStyle name="การคำนวณ 7 2 2 3" xfId="38189" xr:uid="{981055B3-EEBA-43C7-BF5D-F5914074888B}"/>
    <cellStyle name="การคำนวณ 7 2 3" xfId="38190" xr:uid="{EF997DF5-7080-47DD-A0E8-11784F2BDCA0}"/>
    <cellStyle name="การคำนวณ 7 2 4" xfId="38191" xr:uid="{84AAD0C2-670E-4024-993A-9DA6BA1F5A04}"/>
    <cellStyle name="การคำนวณ 7 3" xfId="38192" xr:uid="{E48147F5-D5AB-41BF-A544-15EA7F890762}"/>
    <cellStyle name="การคำนวณ 7 3 2" xfId="38193" xr:uid="{5DBD408A-1612-49D2-B562-333863135A10}"/>
    <cellStyle name="การคำนวณ 7 3 2 2" xfId="38194" xr:uid="{B9D284CD-9DB5-4B3A-8EB4-7A777C27DC11}"/>
    <cellStyle name="การคำนวณ 7 3 2 3" xfId="38195" xr:uid="{62067965-E67F-4DBC-B431-ED1ADF9DDC98}"/>
    <cellStyle name="การคำนวณ 7 3 3" xfId="38196" xr:uid="{6563C437-87B2-4DD6-96CF-D906F3980A0D}"/>
    <cellStyle name="การคำนวณ 7 3 4" xfId="38197" xr:uid="{16CE3067-F5E7-404D-B7E9-318E0E6A2EF5}"/>
    <cellStyle name="การคำนวณ 7 4" xfId="38198" xr:uid="{AC2DDCF7-FED1-4F83-94FC-ECE5A8620563}"/>
    <cellStyle name="การคำนวณ 7 4 2" xfId="38199" xr:uid="{91994942-CAE7-4003-A16C-17F676ACD685}"/>
    <cellStyle name="การคำนวณ 7 4 2 2" xfId="38200" xr:uid="{2898D7E0-4941-4895-ACDC-D78F32F24368}"/>
    <cellStyle name="การคำนวณ 7 4 2 3" xfId="38201" xr:uid="{9BB9D799-5EAD-4BD7-B9AE-3BF7C5CFBBB5}"/>
    <cellStyle name="การคำนวณ 7 4 3" xfId="38202" xr:uid="{E087BCEC-00B7-41BB-9B62-A0ABEBD051EF}"/>
    <cellStyle name="การคำนวณ 7 4 4" xfId="38203" xr:uid="{94C76F01-9EE4-4C25-BB13-1BF1A3F6608C}"/>
    <cellStyle name="การคำนวณ 7 5" xfId="38204" xr:uid="{7726A8BC-8BE1-4BBD-A7DF-FCE7A0B1471C}"/>
    <cellStyle name="การคำนวณ 7 5 2" xfId="38205" xr:uid="{DDBDB744-2D50-4369-AFB9-E806D12AC30C}"/>
    <cellStyle name="การคำนวณ 7 5 2 2" xfId="38206" xr:uid="{69F0BCB5-E2B2-4191-A8CA-BDBDB6E7C103}"/>
    <cellStyle name="การคำนวณ 7 5 2 3" xfId="38207" xr:uid="{3444D956-D477-41A2-9C15-8944D208730A}"/>
    <cellStyle name="การคำนวณ 7 5 3" xfId="38208" xr:uid="{520FB28E-9F7F-4FBD-B9A6-5739984705AB}"/>
    <cellStyle name="การคำนวณ 7 5 4" xfId="38209" xr:uid="{D2D284F9-DD50-4842-AA68-02251D346374}"/>
    <cellStyle name="การคำนวณ 7 6" xfId="38210" xr:uid="{0AF82428-C062-490B-A8F0-BC5725BEB373}"/>
    <cellStyle name="การคำนวณ 7 6 2" xfId="38211" xr:uid="{0F4CBFD9-248D-4C80-831B-E4D3819CA79D}"/>
    <cellStyle name="การคำนวณ 7 6 2 2" xfId="38212" xr:uid="{D888B67B-9DF5-4C2E-A876-A77A8351C3A2}"/>
    <cellStyle name="การคำนวณ 7 6 2 3" xfId="38213" xr:uid="{3F431B20-0ED4-46EB-BEAF-C20DB1284E82}"/>
    <cellStyle name="การคำนวณ 7 6 3" xfId="38214" xr:uid="{8EBF66B3-F067-408D-BF63-6AB484DA8C0A}"/>
    <cellStyle name="การคำนวณ 7 6 4" xfId="38215" xr:uid="{0A413AEB-5035-4128-AFB0-48B3D132EAA6}"/>
    <cellStyle name="การคำนวณ 7 7" xfId="38216" xr:uid="{F0FA0098-CBB1-46D9-BB6B-889D0AB25BB4}"/>
    <cellStyle name="การคำนวณ 7 7 2" xfId="38217" xr:uid="{AA976D92-FF3F-4B99-8815-5D142E815035}"/>
    <cellStyle name="การคำนวณ 7 7 3" xfId="38218" xr:uid="{EADB4C8F-6B07-469C-B526-FAA49722CCD5}"/>
    <cellStyle name="การคำนวณ 7 8" xfId="38219" xr:uid="{82359681-9A65-4FC7-A465-49F4152E841E}"/>
    <cellStyle name="การคำนวณ 7 9" xfId="38220" xr:uid="{9FF62CC9-5C25-4F7D-8C5B-D391E148B8EB}"/>
    <cellStyle name="การคำนวณ 8" xfId="38221" xr:uid="{DF4D4965-19F1-4BE6-A87F-A4ECB988B61F}"/>
    <cellStyle name="การคำนวณ 8 2" xfId="38222" xr:uid="{02A1085D-130E-456F-9E4D-F03C2C19EA94}"/>
    <cellStyle name="การคำนวณ 8 2 2" xfId="38223" xr:uid="{F41BD38B-C2EB-41EA-A980-8433E8003544}"/>
    <cellStyle name="การคำนวณ 8 2 2 2" xfId="38224" xr:uid="{70DA57D0-2EB1-4CA9-ACE6-DA9886571F39}"/>
    <cellStyle name="การคำนวณ 8 2 2 3" xfId="38225" xr:uid="{12EE1A56-1702-4D25-B21C-9A495CBE5C38}"/>
    <cellStyle name="การคำนวณ 8 2 3" xfId="38226" xr:uid="{605818E3-AB5C-48E9-B514-A6F4F9F73F7E}"/>
    <cellStyle name="การคำนวณ 8 2 4" xfId="38227" xr:uid="{6F610D61-6ED7-4C14-85C6-B88F65CF64E4}"/>
    <cellStyle name="การคำนวณ 8 3" xfId="38228" xr:uid="{C359BE52-64AA-437B-BF1F-47C8719B079E}"/>
    <cellStyle name="การคำนวณ 8 3 2" xfId="38229" xr:uid="{6CCFC68F-52BE-4544-8A53-C61C14673FD9}"/>
    <cellStyle name="การคำนวณ 8 3 2 2" xfId="38230" xr:uid="{BAB904CA-E513-4734-9C36-15A5AA811E83}"/>
    <cellStyle name="การคำนวณ 8 3 2 3" xfId="38231" xr:uid="{7FC6FFF5-2BC1-4D33-9E1A-CC8B2FFEF6F3}"/>
    <cellStyle name="การคำนวณ 8 3 3" xfId="38232" xr:uid="{B13ADFD5-9336-4DA1-A924-67CBFE223E3A}"/>
    <cellStyle name="การคำนวณ 8 3 4" xfId="38233" xr:uid="{1328BCE6-28E9-4CF1-9707-AE50CE243571}"/>
    <cellStyle name="การคำนวณ 8 4" xfId="38234" xr:uid="{60BF578A-A479-48AD-9477-CF7CC79F0848}"/>
    <cellStyle name="การคำนวณ 8 4 2" xfId="38235" xr:uid="{5A84D007-4B91-47E1-B177-C841BFEEE056}"/>
    <cellStyle name="การคำนวณ 8 4 2 2" xfId="38236" xr:uid="{18644202-B73D-4ED4-8C89-90B7882F8B80}"/>
    <cellStyle name="การคำนวณ 8 4 2 3" xfId="38237" xr:uid="{D81A8699-7418-4591-AE6E-7E0CBFF53DC1}"/>
    <cellStyle name="การคำนวณ 8 4 3" xfId="38238" xr:uid="{C931BFC6-0175-49BB-9B5F-AF88916812EF}"/>
    <cellStyle name="การคำนวณ 8 4 4" xfId="38239" xr:uid="{18A6D326-9B05-49B4-B316-A1D006EA7188}"/>
    <cellStyle name="การคำนวณ 8 5" xfId="38240" xr:uid="{75E96764-E02A-4381-B815-ACAC9DCD4411}"/>
    <cellStyle name="การคำนวณ 8 5 2" xfId="38241" xr:uid="{BACF4970-C498-43DA-BB1A-46E5A2A864B6}"/>
    <cellStyle name="การคำนวณ 8 5 2 2" xfId="38242" xr:uid="{CBDCF973-670A-43F0-871C-3252F2B00462}"/>
    <cellStyle name="การคำนวณ 8 5 2 3" xfId="38243" xr:uid="{F75B5638-D5D0-4AC1-9E98-55651EBFA5EF}"/>
    <cellStyle name="การคำนวณ 8 5 3" xfId="38244" xr:uid="{05CD6F53-3F61-4DCC-AAE6-9EFB7A021535}"/>
    <cellStyle name="การคำนวณ 8 5 4" xfId="38245" xr:uid="{E66C127A-DDCE-4467-80EB-ABCD312E46BB}"/>
    <cellStyle name="การคำนวณ 8 6" xfId="38246" xr:uid="{AFAFF6BC-87E0-4930-B5A0-AD852FEEF1AC}"/>
    <cellStyle name="การคำนวณ 8 6 2" xfId="38247" xr:uid="{30EE5C05-8C65-4406-8084-D88E93301C30}"/>
    <cellStyle name="การคำนวณ 8 6 2 2" xfId="38248" xr:uid="{274D9A2E-6C1E-4F58-8A30-C9801143AD52}"/>
    <cellStyle name="การคำนวณ 8 6 2 3" xfId="38249" xr:uid="{3F66BD52-40EC-470F-A752-4B883A8C2CFD}"/>
    <cellStyle name="การคำนวณ 8 6 3" xfId="38250" xr:uid="{FD447A37-0E79-46F2-8722-DB36F0F0B822}"/>
    <cellStyle name="การคำนวณ 8 6 4" xfId="38251" xr:uid="{4D14F7E6-9569-4D10-AAA8-064CFC99F8F6}"/>
    <cellStyle name="การคำนวณ 8 7" xfId="38252" xr:uid="{7AE2CCAF-4B05-4381-BF7C-92A4A3B50F3A}"/>
    <cellStyle name="การคำนวณ 8 7 2" xfId="38253" xr:uid="{BC5DA3C5-6301-4FBB-B83D-647698D9AFBB}"/>
    <cellStyle name="การคำนวณ 8 7 3" xfId="38254" xr:uid="{2D5B8A26-7717-45C2-AF7C-F752E2185BFD}"/>
    <cellStyle name="การคำนวณ 8 8" xfId="38255" xr:uid="{3C1064F4-1D4E-4718-9987-07715BA17A3A}"/>
    <cellStyle name="การคำนวณ 8 9" xfId="38256" xr:uid="{E9638840-9A4A-4979-9FF9-3D9D3A57890C}"/>
    <cellStyle name="การคำนวณ 9" xfId="38257" xr:uid="{1542BD01-8A6E-49AD-9517-D06FD5A9CBA7}"/>
    <cellStyle name="การคำนวณ 9 2" xfId="38258" xr:uid="{7E989224-FB41-40CF-90E2-A6108EDA2565}"/>
    <cellStyle name="การคำนวณ 9 2 2" xfId="38259" xr:uid="{4DED4B94-6136-4182-BBB3-AF5959FF5915}"/>
    <cellStyle name="การคำนวณ 9 2 2 2" xfId="38260" xr:uid="{C73F1A81-BD0B-423F-87C2-B2DBFFDC0DEE}"/>
    <cellStyle name="การคำนวณ 9 2 2 3" xfId="38261" xr:uid="{D42DA434-7167-4760-AC16-56C0AC3E816F}"/>
    <cellStyle name="การคำนวณ 9 2 3" xfId="38262" xr:uid="{BB5D482B-BD48-4D93-8A45-605929822511}"/>
    <cellStyle name="การคำนวณ 9 2 4" xfId="38263" xr:uid="{78FF8620-7DBB-4EA3-9297-9A0F30B7C869}"/>
    <cellStyle name="การคำนวณ 9 3" xfId="38264" xr:uid="{9C8019E3-634E-40AF-ADFF-83F66B2C810B}"/>
    <cellStyle name="การคำนวณ 9 3 2" xfId="38265" xr:uid="{220BC4F5-F556-4921-A4AD-E9D6693AD2DF}"/>
    <cellStyle name="การคำนวณ 9 3 2 2" xfId="38266" xr:uid="{F28A4D5A-5AFD-4B88-BBFC-E4EA40BDFD29}"/>
    <cellStyle name="การคำนวณ 9 3 2 3" xfId="38267" xr:uid="{3F6FC002-18C5-492A-BAAE-8031287595DE}"/>
    <cellStyle name="การคำนวณ 9 3 3" xfId="38268" xr:uid="{1FA315A1-3AB4-4A62-80AE-97606B2AC169}"/>
    <cellStyle name="การคำนวณ 9 3 4" xfId="38269" xr:uid="{283007C8-F7E3-4156-8DFC-4C9AF9B99B62}"/>
    <cellStyle name="การคำนวณ 9 4" xfId="38270" xr:uid="{072183FF-80E4-46B3-8DF8-F1E4331ECDCA}"/>
    <cellStyle name="การคำนวณ 9 4 2" xfId="38271" xr:uid="{4C6BAB92-ECC7-4342-BA25-8F68417FE585}"/>
    <cellStyle name="การคำนวณ 9 4 2 2" xfId="38272" xr:uid="{4CF729BA-8F22-4C10-8C4B-980A89EAADFF}"/>
    <cellStyle name="การคำนวณ 9 4 2 3" xfId="38273" xr:uid="{82C64230-6FF7-4511-A0C3-C985C6523F27}"/>
    <cellStyle name="การคำนวณ 9 4 3" xfId="38274" xr:uid="{20010E8B-F8C7-4FE1-9729-5C826FBBE34B}"/>
    <cellStyle name="การคำนวณ 9 4 4" xfId="38275" xr:uid="{7C722BCC-D1A2-42B7-89E9-C7CD0D0049B9}"/>
    <cellStyle name="การคำนวณ 9 5" xfId="38276" xr:uid="{50EEFEFD-112F-449D-811A-85A8447B6A36}"/>
    <cellStyle name="การคำนวณ 9 5 2" xfId="38277" xr:uid="{CF5D878C-61CC-4C41-8BD7-7976252B41ED}"/>
    <cellStyle name="การคำนวณ 9 5 2 2" xfId="38278" xr:uid="{CC39A828-4A8C-478C-B2E1-EC4585DDB663}"/>
    <cellStyle name="การคำนวณ 9 5 2 3" xfId="38279" xr:uid="{E2EC53A9-FE14-4C5C-9C06-D4E56A1A0875}"/>
    <cellStyle name="การคำนวณ 9 5 3" xfId="38280" xr:uid="{AF539953-155F-4237-B194-72C87C24C541}"/>
    <cellStyle name="การคำนวณ 9 5 4" xfId="38281" xr:uid="{EFEEFCC6-4B93-4423-ADF4-E4BEBCA07DC8}"/>
    <cellStyle name="การคำนวณ 9 6" xfId="38282" xr:uid="{B26801E2-1F9C-4749-A2DE-436D4DF7E819}"/>
    <cellStyle name="การคำนวณ 9 6 2" xfId="38283" xr:uid="{2FAEEB0D-3E41-4A40-8A2D-67FB7C8D523A}"/>
    <cellStyle name="การคำนวณ 9 6 2 2" xfId="38284" xr:uid="{239CBACB-444E-4202-9B20-5F2CAE20EF84}"/>
    <cellStyle name="การคำนวณ 9 6 2 3" xfId="38285" xr:uid="{14A64F8C-568A-46AF-8562-0CAB40A84FC9}"/>
    <cellStyle name="การคำนวณ 9 6 3" xfId="38286" xr:uid="{BAF5D3B0-F83A-458B-A392-CDE082DE81D6}"/>
    <cellStyle name="การคำนวณ 9 6 4" xfId="38287" xr:uid="{00F120D9-DF84-45FF-AE6A-9CA75237B37A}"/>
    <cellStyle name="การคำนวณ 9 7" xfId="38288" xr:uid="{95FF7DED-80A9-4A62-BFF7-EBF471CAB955}"/>
    <cellStyle name="การคำนวณ 9 7 2" xfId="38289" xr:uid="{998935BF-3DFD-414B-9139-A25DC3533552}"/>
    <cellStyle name="การคำนวณ 9 7 3" xfId="38290" xr:uid="{A8EF9975-BD87-47FA-AF02-F7CBE30D0CC9}"/>
    <cellStyle name="การคำนวณ 9 8" xfId="38291" xr:uid="{FE4D4037-3F34-4897-B5EB-BBC507CCC46E}"/>
    <cellStyle name="การคำนวณ 9 9" xfId="38292" xr:uid="{ABF7DB5C-6398-440F-8EEB-E6174CD5A09B}"/>
    <cellStyle name="ข้อความเตือน" xfId="3711" xr:uid="{F2DC68D4-6A3B-499D-9145-9C76CC5B1030}"/>
    <cellStyle name="ข้อความอธิบาย" xfId="3710" xr:uid="{E749F992-44F9-4D42-A621-A15615893387}"/>
    <cellStyle name="ค@ฏ๋_1111D2111DQ2" xfId="275" xr:uid="{1CE2ACB3-15CB-4FF9-8820-A344347E751F}"/>
    <cellStyle name="คdคภฆ์[0]_1111D2111DQ2" xfId="276" xr:uid="{78532BE5-4AE2-42D6-9193-755DDCAD0589}"/>
    <cellStyle name="คdคภฆ์_1111D2111DQ1" xfId="277" xr:uid="{AFF05734-5F42-44A4-A42A-F3E719FC62AD}"/>
    <cellStyle name="ชื่อเรื่อง" xfId="3709" xr:uid="{97B2ABBE-A80D-464C-B535-724920F8CBB5}"/>
    <cellStyle name="ณfน๔ [0]_Book1" xfId="278" xr:uid="{5707DB0E-9DDE-4606-8D60-4868A05A4AB2}"/>
    <cellStyle name="ณfน๔_Book1" xfId="279" xr:uid="{17682973-2F22-40FF-BE10-AE4DB09046F3}"/>
    <cellStyle name="ดี" xfId="3708" xr:uid="{BACFE7B9-C4DE-4A01-A350-88EE3CDB2F60}"/>
    <cellStyle name="ตามการเชื่อมโยงหลายมิติ" xfId="280" xr:uid="{36931FA7-F092-46D6-8DDA-50710E336987}"/>
    <cellStyle name="ปกติ 2" xfId="3654" xr:uid="{F7F0CC67-9BE9-4D77-B2A6-F11E61AA5759}"/>
    <cellStyle name="ปกติ_ BS re ตาม auditor" xfId="281" xr:uid="{39BE3FA6-6E86-4DC7-B8E5-64C034C6894E}"/>
    <cellStyle name="ป้อนค่า" xfId="3707" xr:uid="{11A88D65-EB36-4A35-A35A-5699C62C9755}"/>
    <cellStyle name="ป้อนค่า 10" xfId="38293" xr:uid="{20A1D116-BF79-4B4C-8D9A-BACF3F6F261D}"/>
    <cellStyle name="ป้อนค่า 10 2" xfId="38294" xr:uid="{62A7D6E7-A503-44BA-91B4-78C74F87B4BF}"/>
    <cellStyle name="ป้อนค่า 10 2 2" xfId="38295" xr:uid="{BF891093-5976-46B4-B6CB-1C1246116220}"/>
    <cellStyle name="ป้อนค่า 10 2 2 2" xfId="38296" xr:uid="{8BC1C522-ED23-447D-AD6F-11B89BD0FB27}"/>
    <cellStyle name="ป้อนค่า 10 2 2 3" xfId="38297" xr:uid="{CD28CD42-210A-4BFF-A389-F7521B4B7B7F}"/>
    <cellStyle name="ป้อนค่า 10 2 3" xfId="38298" xr:uid="{24DE76E6-B428-448B-8DBC-5D8A585B0D8C}"/>
    <cellStyle name="ป้อนค่า 10 2 4" xfId="38299" xr:uid="{98C241C6-C2A1-488C-80E6-B8E1812096F9}"/>
    <cellStyle name="ป้อนค่า 10 3" xfId="38300" xr:uid="{056EA072-A04B-4753-892E-403929CB4EA3}"/>
    <cellStyle name="ป้อนค่า 10 3 2" xfId="38301" xr:uid="{C7546C70-DAFD-4491-8E02-88BDD3D5211D}"/>
    <cellStyle name="ป้อนค่า 10 3 2 2" xfId="38302" xr:uid="{0724640A-9F1A-403F-83ED-B1340089F76B}"/>
    <cellStyle name="ป้อนค่า 10 3 2 3" xfId="38303" xr:uid="{D19D114F-24BB-490B-8E6F-0C95347143C7}"/>
    <cellStyle name="ป้อนค่า 10 3 3" xfId="38304" xr:uid="{8C118DCF-FA4A-472F-BE91-58B084895E50}"/>
    <cellStyle name="ป้อนค่า 10 3 4" xfId="38305" xr:uid="{07A3CD89-3D24-42D1-BE00-4FF6203D7C42}"/>
    <cellStyle name="ป้อนค่า 10 4" xfId="38306" xr:uid="{D792EF8D-31FE-4F89-ABB4-01FC763F685C}"/>
    <cellStyle name="ป้อนค่า 10 4 2" xfId="38307" xr:uid="{D2535124-F404-42C5-9FBD-6048573B86AF}"/>
    <cellStyle name="ป้อนค่า 10 4 2 2" xfId="38308" xr:uid="{FDDC9F60-9F08-4702-B029-DD2D662FA1E1}"/>
    <cellStyle name="ป้อนค่า 10 4 2 3" xfId="38309" xr:uid="{7A7F8E7C-1486-4EDA-B960-9ACD0D3A3305}"/>
    <cellStyle name="ป้อนค่า 10 4 3" xfId="38310" xr:uid="{C941868C-D82B-4892-ACC6-0C98D5803B96}"/>
    <cellStyle name="ป้อนค่า 10 4 4" xfId="38311" xr:uid="{DE7F0C96-0FC6-41BB-A8AA-22BDF0FFB02F}"/>
    <cellStyle name="ป้อนค่า 10 5" xfId="38312" xr:uid="{5568CF17-BC76-4F8A-AD69-62EA24879011}"/>
    <cellStyle name="ป้อนค่า 10 5 2" xfId="38313" xr:uid="{E3B59CC6-E7A4-4BDF-BAFB-5D9896E47895}"/>
    <cellStyle name="ป้อนค่า 10 5 2 2" xfId="38314" xr:uid="{3291B3BE-C57E-44AF-961F-E4D1F40AEEE4}"/>
    <cellStyle name="ป้อนค่า 10 5 2 3" xfId="38315" xr:uid="{622D2B61-C731-4184-A795-DF76D4883885}"/>
    <cellStyle name="ป้อนค่า 10 5 3" xfId="38316" xr:uid="{624FD1D1-C88C-4350-B274-A9497889126C}"/>
    <cellStyle name="ป้อนค่า 10 5 4" xfId="38317" xr:uid="{2DD11808-E025-43A4-9946-E55B1E42203A}"/>
    <cellStyle name="ป้อนค่า 10 6" xfId="38318" xr:uid="{71345466-C13E-4477-9B58-2CB45683D918}"/>
    <cellStyle name="ป้อนค่า 10 6 2" xfId="38319" xr:uid="{11382F39-4CF8-469A-B83F-DD0D33341626}"/>
    <cellStyle name="ป้อนค่า 10 6 2 2" xfId="38320" xr:uid="{44D51A9D-3CF7-4848-BDDC-F070AEF38AF6}"/>
    <cellStyle name="ป้อนค่า 10 6 2 3" xfId="38321" xr:uid="{AD06E889-6EEF-4673-B5F8-6A1270AAF438}"/>
    <cellStyle name="ป้อนค่า 10 6 3" xfId="38322" xr:uid="{09D061C6-5F04-48C8-B78F-D36EA4ADDE28}"/>
    <cellStyle name="ป้อนค่า 10 6 4" xfId="38323" xr:uid="{627B1B49-0BB8-455C-B57E-EC2A3E050729}"/>
    <cellStyle name="ป้อนค่า 10 7" xfId="38324" xr:uid="{253E57B3-442C-44B3-A9DF-00B921FF046B}"/>
    <cellStyle name="ป้อนค่า 10 7 2" xfId="38325" xr:uid="{2BE4BDD1-A34A-47E3-ABDE-3627FAF56988}"/>
    <cellStyle name="ป้อนค่า 10 7 3" xfId="38326" xr:uid="{D2D6F915-C52D-4F88-9FAF-BD0CFB1307D2}"/>
    <cellStyle name="ป้อนค่า 10 8" xfId="38327" xr:uid="{C3F39429-18F3-47F7-9120-061BA3576F55}"/>
    <cellStyle name="ป้อนค่า 10 9" xfId="38328" xr:uid="{3955FD2F-5BF6-43BF-988A-B8E7B69AABD5}"/>
    <cellStyle name="ป้อนค่า 11" xfId="38329" xr:uid="{D9FFED60-A850-4522-94A6-0B4CCB37C050}"/>
    <cellStyle name="ป้อนค่า 11 2" xfId="38330" xr:uid="{EB57FAC9-735C-4CB6-99F3-34FCE99584D4}"/>
    <cellStyle name="ป้อนค่า 11 2 2" xfId="38331" xr:uid="{BD9E298D-DEE1-4A6E-9098-2E8785C8ECC3}"/>
    <cellStyle name="ป้อนค่า 11 2 2 2" xfId="38332" xr:uid="{32B29485-B83A-47A1-9D04-D9505E9B3ECF}"/>
    <cellStyle name="ป้อนค่า 11 2 2 3" xfId="38333" xr:uid="{641FE866-F6F9-4772-91C7-6227A253976E}"/>
    <cellStyle name="ป้อนค่า 11 2 3" xfId="38334" xr:uid="{CFD717D5-5F6A-42DA-A7C2-B0B7E0C43D88}"/>
    <cellStyle name="ป้อนค่า 11 2 4" xfId="38335" xr:uid="{9575B09B-5D7A-4528-B3BE-18F4D61893EF}"/>
    <cellStyle name="ป้อนค่า 11 3" xfId="38336" xr:uid="{785BA36D-5D76-4221-8E16-5C386751F819}"/>
    <cellStyle name="ป้อนค่า 11 3 2" xfId="38337" xr:uid="{DA528122-7062-4CB3-885E-CFFD6216C79F}"/>
    <cellStyle name="ป้อนค่า 11 3 2 2" xfId="38338" xr:uid="{2CB35224-9A4B-4784-B8D9-FC63572D177C}"/>
    <cellStyle name="ป้อนค่า 11 3 2 3" xfId="38339" xr:uid="{3F22CDAB-F53C-4DB5-ADEF-D8AB00CB63FA}"/>
    <cellStyle name="ป้อนค่า 11 3 3" xfId="38340" xr:uid="{C4573613-86DB-47B2-BD7A-3D781B181120}"/>
    <cellStyle name="ป้อนค่า 11 3 4" xfId="38341" xr:uid="{18002FC3-EFE8-49EF-A392-B4284AE9772A}"/>
    <cellStyle name="ป้อนค่า 11 4" xfId="38342" xr:uid="{3D541A81-235D-400D-B208-ECED555B3874}"/>
    <cellStyle name="ป้อนค่า 11 4 2" xfId="38343" xr:uid="{6E9897E1-CAFF-48FB-BF82-944477A97C37}"/>
    <cellStyle name="ป้อนค่า 11 4 2 2" xfId="38344" xr:uid="{6522DB7C-3EAE-48CD-B7F9-40C96C6256BA}"/>
    <cellStyle name="ป้อนค่า 11 4 2 3" xfId="38345" xr:uid="{58F84C5E-E724-494D-B217-673A2655F663}"/>
    <cellStyle name="ป้อนค่า 11 4 3" xfId="38346" xr:uid="{FC548F47-420B-482B-AC86-4EC0A3F8A6F5}"/>
    <cellStyle name="ป้อนค่า 11 4 4" xfId="38347" xr:uid="{B4B708FE-2220-4B32-B37A-4B6E32C361B3}"/>
    <cellStyle name="ป้อนค่า 11 5" xfId="38348" xr:uid="{B33FEB4C-7596-49D3-817D-3C9957448793}"/>
    <cellStyle name="ป้อนค่า 11 5 2" xfId="38349" xr:uid="{12E571F9-44FE-4DC3-B8FE-14FD2771C36A}"/>
    <cellStyle name="ป้อนค่า 11 5 2 2" xfId="38350" xr:uid="{76FB7D30-5224-464A-9904-107B5B038098}"/>
    <cellStyle name="ป้อนค่า 11 5 2 3" xfId="38351" xr:uid="{5AEF089D-044D-4166-8A22-91BA2854EC04}"/>
    <cellStyle name="ป้อนค่า 11 5 3" xfId="38352" xr:uid="{8E609005-0D8F-405C-B15D-472CF9805CF9}"/>
    <cellStyle name="ป้อนค่า 11 5 4" xfId="38353" xr:uid="{16FF9412-2D01-4D2C-932B-89CB1D7DF34B}"/>
    <cellStyle name="ป้อนค่า 11 6" xfId="38354" xr:uid="{E0A83262-AFA1-4E64-9A84-C0F58CB6C136}"/>
    <cellStyle name="ป้อนค่า 11 6 2" xfId="38355" xr:uid="{6748B778-4DAA-42F1-B63C-5A943D5C3DFD}"/>
    <cellStyle name="ป้อนค่า 11 6 2 2" xfId="38356" xr:uid="{F6AAE419-9974-4E0A-948C-FB340A6DFEC2}"/>
    <cellStyle name="ป้อนค่า 11 6 2 3" xfId="38357" xr:uid="{9D5B2C65-877A-4BB5-8ED0-59D5B3A0A6EC}"/>
    <cellStyle name="ป้อนค่า 11 6 3" xfId="38358" xr:uid="{522B253B-65FC-453F-BBB7-11A197DEB662}"/>
    <cellStyle name="ป้อนค่า 11 6 4" xfId="38359" xr:uid="{E1569626-394B-4C92-99F5-51B079D45E38}"/>
    <cellStyle name="ป้อนค่า 11 7" xfId="38360" xr:uid="{067E244D-903F-422C-B46D-D13CADF87B99}"/>
    <cellStyle name="ป้อนค่า 11 7 2" xfId="38361" xr:uid="{B20E062B-B18D-4F7E-9016-7A1ABB0481F5}"/>
    <cellStyle name="ป้อนค่า 11 7 3" xfId="38362" xr:uid="{A2EEF52E-8972-48F2-8981-8E1ECF1E9D20}"/>
    <cellStyle name="ป้อนค่า 11 8" xfId="38363" xr:uid="{60218B1D-8A8C-4CD6-9D45-7A16F62E7062}"/>
    <cellStyle name="ป้อนค่า 11 9" xfId="38364" xr:uid="{DCBF2345-13F9-423E-AC7B-8E1C749AAF93}"/>
    <cellStyle name="ป้อนค่า 12" xfId="38365" xr:uid="{93898503-1AC0-4A8B-81C4-45721C86308E}"/>
    <cellStyle name="ป้อนค่า 12 2" xfId="38366" xr:uid="{874692A1-A7AF-42CD-BBFF-EDAF0CF1DEB9}"/>
    <cellStyle name="ป้อนค่า 12 2 2" xfId="38367" xr:uid="{E8656CAE-245D-45AF-8B42-19FB08CE4694}"/>
    <cellStyle name="ป้อนค่า 12 2 2 2" xfId="38368" xr:uid="{E8B70882-0A2E-46AD-B3FD-39993DB41AA5}"/>
    <cellStyle name="ป้อนค่า 12 2 2 3" xfId="38369" xr:uid="{62C4332B-26B5-487A-9759-42780CC12795}"/>
    <cellStyle name="ป้อนค่า 12 2 3" xfId="38370" xr:uid="{81B22A8F-7961-49F2-BEEC-C0FCE5D5DB0E}"/>
    <cellStyle name="ป้อนค่า 12 2 4" xfId="38371" xr:uid="{780A9BE9-E6F9-426A-A7D2-88300D4DB537}"/>
    <cellStyle name="ป้อนค่า 12 3" xfId="38372" xr:uid="{3C078FBE-664F-42F1-BA59-C4C5B2255391}"/>
    <cellStyle name="ป้อนค่า 12 3 2" xfId="38373" xr:uid="{F1B3C3C7-AB06-4BAF-A198-8B5D41F1D15A}"/>
    <cellStyle name="ป้อนค่า 12 3 2 2" xfId="38374" xr:uid="{C7B69BF7-9A8C-49DD-A0DD-D6946557543D}"/>
    <cellStyle name="ป้อนค่า 12 3 2 3" xfId="38375" xr:uid="{CEDD2379-CFD6-43D4-8C42-0AA6E05EFC19}"/>
    <cellStyle name="ป้อนค่า 12 3 3" xfId="38376" xr:uid="{86DC15E3-03AA-4EF1-9092-EEAA6133553F}"/>
    <cellStyle name="ป้อนค่า 12 3 4" xfId="38377" xr:uid="{933FF9B2-6A38-46E1-90D8-71FD06939E6A}"/>
    <cellStyle name="ป้อนค่า 12 4" xfId="38378" xr:uid="{8699AF93-BAC9-4839-AB79-0054254E2E29}"/>
    <cellStyle name="ป้อนค่า 12 4 2" xfId="38379" xr:uid="{C0096637-B2F8-47F9-8D21-1858E47CDE15}"/>
    <cellStyle name="ป้อนค่า 12 4 2 2" xfId="38380" xr:uid="{43D7F70C-43C9-463C-9155-4065874560BD}"/>
    <cellStyle name="ป้อนค่า 12 4 2 3" xfId="38381" xr:uid="{AA110BCD-4B06-4FC9-89B4-28934529EA5A}"/>
    <cellStyle name="ป้อนค่า 12 4 3" xfId="38382" xr:uid="{9A7898A3-406F-49B3-95F9-CE2CFBC36BB3}"/>
    <cellStyle name="ป้อนค่า 12 4 4" xfId="38383" xr:uid="{69A75956-F26D-410A-BC03-2DADF058CE96}"/>
    <cellStyle name="ป้อนค่า 12 5" xfId="38384" xr:uid="{1F8CF34F-1F3E-4CB7-BE9E-F4D6E4D1CF86}"/>
    <cellStyle name="ป้อนค่า 12 5 2" xfId="38385" xr:uid="{CE3438C4-5C5C-4071-823A-3182A58CF3EC}"/>
    <cellStyle name="ป้อนค่า 12 5 2 2" xfId="38386" xr:uid="{827F93C8-D7FF-4527-BB93-287FB0AD34FA}"/>
    <cellStyle name="ป้อนค่า 12 5 2 3" xfId="38387" xr:uid="{4CEB1FE9-0441-4590-A184-42906C3D31A2}"/>
    <cellStyle name="ป้อนค่า 12 5 3" xfId="38388" xr:uid="{691D0C17-1BA6-4D5C-AC3E-B069020AB19C}"/>
    <cellStyle name="ป้อนค่า 12 5 4" xfId="38389" xr:uid="{6890BFDB-E251-426F-A5B3-28337836B921}"/>
    <cellStyle name="ป้อนค่า 12 6" xfId="38390" xr:uid="{220D5CF8-66C7-4B3B-A48F-74DA7F1E3643}"/>
    <cellStyle name="ป้อนค่า 12 6 2" xfId="38391" xr:uid="{CFCBD51F-EEA9-4707-9FD0-C6D1688BCBAE}"/>
    <cellStyle name="ป้อนค่า 12 6 2 2" xfId="38392" xr:uid="{25CF191F-9FD4-49B5-BE85-BACFDA0A3E9D}"/>
    <cellStyle name="ป้อนค่า 12 6 2 3" xfId="38393" xr:uid="{DB03A9C4-5261-4345-B284-2C9F580FF8E5}"/>
    <cellStyle name="ป้อนค่า 12 6 3" xfId="38394" xr:uid="{F31719CB-477D-41C0-9E73-A43AC5FA69D9}"/>
    <cellStyle name="ป้อนค่า 12 6 4" xfId="38395" xr:uid="{420F2D2A-3E5E-4D3D-9886-D621034ED494}"/>
    <cellStyle name="ป้อนค่า 12 7" xfId="38396" xr:uid="{D44B2F62-00ED-4417-8935-12449DB38516}"/>
    <cellStyle name="ป้อนค่า 12 7 2" xfId="38397" xr:uid="{F1537997-DA0F-4A06-AAEF-1B4A0F09FDA8}"/>
    <cellStyle name="ป้อนค่า 12 7 3" xfId="38398" xr:uid="{9B0A2152-6D1A-47D1-9F0A-FFCB7C636D50}"/>
    <cellStyle name="ป้อนค่า 12 8" xfId="38399" xr:uid="{1AAC4149-C5DE-4DF5-A619-D39C8FC23D77}"/>
    <cellStyle name="ป้อนค่า 12 9" xfId="38400" xr:uid="{1B2A59F2-5582-40FA-8F33-1325DDBC1167}"/>
    <cellStyle name="ป้อนค่า 13" xfId="38401" xr:uid="{1C7E0B22-2EEB-4D55-A1FA-4E3DE3A59C1A}"/>
    <cellStyle name="ป้อนค่า 13 2" xfId="38402" xr:uid="{2C767965-57DA-48BA-8215-498D5540492D}"/>
    <cellStyle name="ป้อนค่า 13 2 2" xfId="38403" xr:uid="{CA7629CF-F246-4FC2-B7B2-1AF1613444CC}"/>
    <cellStyle name="ป้อนค่า 13 2 2 2" xfId="38404" xr:uid="{90DC71D9-D4CB-4572-BD71-DA510E2FD984}"/>
    <cellStyle name="ป้อนค่า 13 2 2 3" xfId="38405" xr:uid="{AD3AD3F7-E431-41E8-9F03-02028C2D0B60}"/>
    <cellStyle name="ป้อนค่า 13 2 3" xfId="38406" xr:uid="{E5F5CD78-884C-4FA7-86A8-6BAD1CF58810}"/>
    <cellStyle name="ป้อนค่า 13 2 4" xfId="38407" xr:uid="{214FBF47-11F3-46F2-8E14-7897A11453A0}"/>
    <cellStyle name="ป้อนค่า 13 3" xfId="38408" xr:uid="{C20612B9-1C9E-46F3-99D0-F0D1BD9CE4A3}"/>
    <cellStyle name="ป้อนค่า 13 3 2" xfId="38409" xr:uid="{1A8B7E69-A81F-4879-BB61-B001EA9F270B}"/>
    <cellStyle name="ป้อนค่า 13 3 2 2" xfId="38410" xr:uid="{AE9A5E96-2ADF-49B4-8154-8D37B2E31E4C}"/>
    <cellStyle name="ป้อนค่า 13 3 2 3" xfId="38411" xr:uid="{B936F006-1C38-4C36-991F-509DEA0A9B7E}"/>
    <cellStyle name="ป้อนค่า 13 3 3" xfId="38412" xr:uid="{C3966FF7-FAEA-41D6-AD9C-026AD84F4CE2}"/>
    <cellStyle name="ป้อนค่า 13 3 4" xfId="38413" xr:uid="{7EF29A18-DBC4-4E0C-91B3-33D53A1B822A}"/>
    <cellStyle name="ป้อนค่า 13 4" xfId="38414" xr:uid="{3ECD630C-0651-418C-975C-9C3DD22F19BE}"/>
    <cellStyle name="ป้อนค่า 13 4 2" xfId="38415" xr:uid="{2E6C35D6-BBD1-49E9-8D73-FBC2CDF65915}"/>
    <cellStyle name="ป้อนค่า 13 4 2 2" xfId="38416" xr:uid="{9FC8150E-DD77-4982-9D9B-49C0874767D8}"/>
    <cellStyle name="ป้อนค่า 13 4 2 3" xfId="38417" xr:uid="{5130A884-5E35-4D2C-A169-B4DF75FB0E94}"/>
    <cellStyle name="ป้อนค่า 13 4 3" xfId="38418" xr:uid="{C957EC3A-8788-4664-B774-DE6E44649341}"/>
    <cellStyle name="ป้อนค่า 13 4 4" xfId="38419" xr:uid="{E2F4E816-4BD3-4E07-9E9D-341F4270CF47}"/>
    <cellStyle name="ป้อนค่า 13 5" xfId="38420" xr:uid="{B76068DD-EE28-4169-B54C-1C869E4F46F9}"/>
    <cellStyle name="ป้อนค่า 13 5 2" xfId="38421" xr:uid="{2AAC27D1-4295-4714-9BF9-D5B08FDD6DFC}"/>
    <cellStyle name="ป้อนค่า 13 5 2 2" xfId="38422" xr:uid="{55578B87-F764-4AD0-AE45-585E588B038A}"/>
    <cellStyle name="ป้อนค่า 13 5 2 3" xfId="38423" xr:uid="{3EC368B0-22A9-4C27-8303-100790FEEA37}"/>
    <cellStyle name="ป้อนค่า 13 5 3" xfId="38424" xr:uid="{85E9D6C9-4C4D-4470-898E-837DA6657B3B}"/>
    <cellStyle name="ป้อนค่า 13 5 4" xfId="38425" xr:uid="{284AA8F2-9805-46C6-9232-DFEB968F775E}"/>
    <cellStyle name="ป้อนค่า 13 6" xfId="38426" xr:uid="{951E1A1D-FC35-4F64-86A6-6806EB2BBBE7}"/>
    <cellStyle name="ป้อนค่า 13 6 2" xfId="38427" xr:uid="{F0BB18B6-E27D-43E2-ADE7-934DB6AB8290}"/>
    <cellStyle name="ป้อนค่า 13 6 2 2" xfId="38428" xr:uid="{487CE822-B2F4-47E1-B75D-0F1E427916E6}"/>
    <cellStyle name="ป้อนค่า 13 6 2 3" xfId="38429" xr:uid="{29065486-1797-4996-BE93-BBEF28885D67}"/>
    <cellStyle name="ป้อนค่า 13 6 3" xfId="38430" xr:uid="{BB897B35-845E-4043-A762-95E0C6E80BC0}"/>
    <cellStyle name="ป้อนค่า 13 6 4" xfId="38431" xr:uid="{8B210E83-5DC8-4516-9065-9A6572C8FD50}"/>
    <cellStyle name="ป้อนค่า 13 7" xfId="38432" xr:uid="{26CD36DA-18FE-45D8-85E8-598A958A4C14}"/>
    <cellStyle name="ป้อนค่า 13 7 2" xfId="38433" xr:uid="{BEF7A70F-C4D3-4468-8623-1974C0B48E4D}"/>
    <cellStyle name="ป้อนค่า 13 7 3" xfId="38434" xr:uid="{A5D39292-D6EC-4A3F-A97B-067A95217A61}"/>
    <cellStyle name="ป้อนค่า 13 8" xfId="38435" xr:uid="{E8A23484-76EA-4FA1-8E8C-277E4A7B4F92}"/>
    <cellStyle name="ป้อนค่า 13 9" xfId="38436" xr:uid="{426D5209-26AA-48DA-96D3-A1B0E52DF003}"/>
    <cellStyle name="ป้อนค่า 14" xfId="38437" xr:uid="{CEF0624A-ABF9-420B-8677-7F1A34E3AFF4}"/>
    <cellStyle name="ป้อนค่า 14 2" xfId="38438" xr:uid="{B9D839AE-0EA1-4A97-8A2D-3F5F2768C8DF}"/>
    <cellStyle name="ป้อนค่า 14 2 2" xfId="38439" xr:uid="{AE2D8C9E-C369-4D10-854A-F8314A176BCC}"/>
    <cellStyle name="ป้อนค่า 14 2 2 2" xfId="38440" xr:uid="{F30BBDAD-F3F7-4FED-9A6E-52E4D96DD0AE}"/>
    <cellStyle name="ป้อนค่า 14 2 2 3" xfId="38441" xr:uid="{3276B8E6-C549-4D68-BE8F-DEF9C925FE5C}"/>
    <cellStyle name="ป้อนค่า 14 2 3" xfId="38442" xr:uid="{AC16921E-CEE6-4DD3-AB47-525CB11342C0}"/>
    <cellStyle name="ป้อนค่า 14 2 4" xfId="38443" xr:uid="{2BD45F92-B6F0-410B-8693-09BDF7DC2FCF}"/>
    <cellStyle name="ป้อนค่า 14 3" xfId="38444" xr:uid="{A0F0B7C3-A0B5-49F9-AB09-EF562F5332FF}"/>
    <cellStyle name="ป้อนค่า 14 3 2" xfId="38445" xr:uid="{7D285580-245A-49B6-9D3B-266BFFD4A69F}"/>
    <cellStyle name="ป้อนค่า 14 3 2 2" xfId="38446" xr:uid="{D90E0359-5B3F-44AE-AFDE-D4B8A4340B99}"/>
    <cellStyle name="ป้อนค่า 14 3 2 3" xfId="38447" xr:uid="{01960016-2570-48B3-BF30-53D89C0402A5}"/>
    <cellStyle name="ป้อนค่า 14 3 3" xfId="38448" xr:uid="{A93574B9-0F53-42DE-8BB5-0A44C4015DC1}"/>
    <cellStyle name="ป้อนค่า 14 3 4" xfId="38449" xr:uid="{4A9EA1A5-CC61-4E45-8894-3663736D1E8D}"/>
    <cellStyle name="ป้อนค่า 14 4" xfId="38450" xr:uid="{FC05F1FB-6793-4539-BBB5-E7826399A041}"/>
    <cellStyle name="ป้อนค่า 14 4 2" xfId="38451" xr:uid="{3D0C5719-E86C-4A34-A686-2B343A13C426}"/>
    <cellStyle name="ป้อนค่า 14 4 2 2" xfId="38452" xr:uid="{D975BB5C-6F80-45BC-8644-27F4F1D7A804}"/>
    <cellStyle name="ป้อนค่า 14 4 2 3" xfId="38453" xr:uid="{07811A4A-A771-4EBB-8D95-99B4F5499C0E}"/>
    <cellStyle name="ป้อนค่า 14 4 3" xfId="38454" xr:uid="{19F45012-7CBD-42BE-AE13-D78206AC1994}"/>
    <cellStyle name="ป้อนค่า 14 4 4" xfId="38455" xr:uid="{56F8F6AE-0743-4624-9E41-47967FAD4191}"/>
    <cellStyle name="ป้อนค่า 14 5" xfId="38456" xr:uid="{06F0DA76-E376-49F9-B16F-36815E4F5020}"/>
    <cellStyle name="ป้อนค่า 14 5 2" xfId="38457" xr:uid="{B068FA90-860C-446B-B697-BE63E6155224}"/>
    <cellStyle name="ป้อนค่า 14 5 2 2" xfId="38458" xr:uid="{A1C67AF2-9720-4B73-B886-5D264737B3F9}"/>
    <cellStyle name="ป้อนค่า 14 5 2 3" xfId="38459" xr:uid="{123FF259-E628-40A2-9F73-12430A72C1E3}"/>
    <cellStyle name="ป้อนค่า 14 5 3" xfId="38460" xr:uid="{00742616-76E3-4604-BD46-086779B4D8D4}"/>
    <cellStyle name="ป้อนค่า 14 5 4" xfId="38461" xr:uid="{44F995A1-6FA0-4114-9114-1624CD74F9E0}"/>
    <cellStyle name="ป้อนค่า 14 6" xfId="38462" xr:uid="{411F85C7-07C9-47A6-8A96-F1D5039661C2}"/>
    <cellStyle name="ป้อนค่า 14 6 2" xfId="38463" xr:uid="{E6BA6B59-4D73-4756-9A94-7B1223F6F8D6}"/>
    <cellStyle name="ป้อนค่า 14 6 2 2" xfId="38464" xr:uid="{3ED80243-C26E-41E6-832B-07C3908984FA}"/>
    <cellStyle name="ป้อนค่า 14 6 2 3" xfId="38465" xr:uid="{B3D87DC1-0803-4E8A-86FD-75FAA5930E37}"/>
    <cellStyle name="ป้อนค่า 14 6 3" xfId="38466" xr:uid="{DF918D7C-18C6-4BE5-8F90-D778AD2D5BCF}"/>
    <cellStyle name="ป้อนค่า 14 6 4" xfId="38467" xr:uid="{9D5953A1-24C2-4BCB-8ABA-5E2024D1E208}"/>
    <cellStyle name="ป้อนค่า 14 7" xfId="38468" xr:uid="{27E02CFE-10E8-4244-8D70-056B22CA5E7B}"/>
    <cellStyle name="ป้อนค่า 14 7 2" xfId="38469" xr:uid="{795B02BD-9498-41DF-9B40-4F1A6EC6EC0A}"/>
    <cellStyle name="ป้อนค่า 14 7 3" xfId="38470" xr:uid="{7D6CFCF1-FFEE-4CCD-8C30-1DD1C6AB2611}"/>
    <cellStyle name="ป้อนค่า 14 8" xfId="38471" xr:uid="{D3457D76-203D-470E-8EF2-DD6B26889A0B}"/>
    <cellStyle name="ป้อนค่า 14 9" xfId="38472" xr:uid="{D34F8684-4F44-4A33-9A0A-B66096AA6B7E}"/>
    <cellStyle name="ป้อนค่า 15" xfId="38473" xr:uid="{D70A038A-ABA1-4615-B5DA-DE091777DBC6}"/>
    <cellStyle name="ป้อนค่า 15 2" xfId="38474" xr:uid="{920F0069-0A8A-4C14-A3B2-B77AD90B230E}"/>
    <cellStyle name="ป้อนค่า 15 2 2" xfId="38475" xr:uid="{019818BB-4F87-4D82-80E5-A77346F8089D}"/>
    <cellStyle name="ป้อนค่า 15 2 2 2" xfId="38476" xr:uid="{AA526CE7-6EC0-41BC-B21B-975047AE62F4}"/>
    <cellStyle name="ป้อนค่า 15 2 2 3" xfId="38477" xr:uid="{F4A24F6D-D39C-4C1E-9D64-91AE90041C16}"/>
    <cellStyle name="ป้อนค่า 15 2 3" xfId="38478" xr:uid="{DFA68233-7FFE-443A-9C64-2326047D952D}"/>
    <cellStyle name="ป้อนค่า 15 2 4" xfId="38479" xr:uid="{15A90F36-2DAE-4954-A13C-EC6C4B5BDEED}"/>
    <cellStyle name="ป้อนค่า 15 3" xfId="38480" xr:uid="{70EB0F06-A620-4B9E-9701-94338B066230}"/>
    <cellStyle name="ป้อนค่า 15 3 2" xfId="38481" xr:uid="{6C444DB5-ACEB-4E1A-A8D3-6F71688F629C}"/>
    <cellStyle name="ป้อนค่า 15 3 2 2" xfId="38482" xr:uid="{E4369D49-8E13-4DF9-AF88-CF82403384E2}"/>
    <cellStyle name="ป้อนค่า 15 3 2 3" xfId="38483" xr:uid="{AB64A2B4-AC20-4402-B4DA-5E8E42C8BCE2}"/>
    <cellStyle name="ป้อนค่า 15 3 3" xfId="38484" xr:uid="{E7255725-C0D5-4C92-B13C-5147154C0BAA}"/>
    <cellStyle name="ป้อนค่า 15 3 4" xfId="38485" xr:uid="{FEFC9437-27B1-47ED-B7F3-442808A3CE79}"/>
    <cellStyle name="ป้อนค่า 15 4" xfId="38486" xr:uid="{22C5D81D-9446-4537-AA45-E906390145C4}"/>
    <cellStyle name="ป้อนค่า 15 4 2" xfId="38487" xr:uid="{74BC76EA-1B5B-41B3-8FC7-016DBC0C614E}"/>
    <cellStyle name="ป้อนค่า 15 4 2 2" xfId="38488" xr:uid="{F5E86C46-2EAE-4841-80DB-67C40ABC2BB7}"/>
    <cellStyle name="ป้อนค่า 15 4 2 3" xfId="38489" xr:uid="{862873EF-7EB0-4013-B1A0-ABCC1AD08EB7}"/>
    <cellStyle name="ป้อนค่า 15 4 3" xfId="38490" xr:uid="{D56C421B-4DE4-43A3-A9DA-6198B46A6A9E}"/>
    <cellStyle name="ป้อนค่า 15 4 4" xfId="38491" xr:uid="{F853BF6D-735A-4983-A998-D409C80F3DC4}"/>
    <cellStyle name="ป้อนค่า 15 5" xfId="38492" xr:uid="{2229EB6F-7A7D-4C40-A0CF-1D7BC99E4D2F}"/>
    <cellStyle name="ป้อนค่า 15 5 2" xfId="38493" xr:uid="{BD99570D-D9D0-4A15-9754-1D90807D216A}"/>
    <cellStyle name="ป้อนค่า 15 5 2 2" xfId="38494" xr:uid="{4EC56401-1549-4BB1-97CB-6A89FAC32896}"/>
    <cellStyle name="ป้อนค่า 15 5 2 3" xfId="38495" xr:uid="{90B34DEC-38DE-4C4C-AE15-0A9782529826}"/>
    <cellStyle name="ป้อนค่า 15 5 3" xfId="38496" xr:uid="{B3C8BFCE-7ABE-4362-B0A4-07BF2DA7677F}"/>
    <cellStyle name="ป้อนค่า 15 5 4" xfId="38497" xr:uid="{79C82E4C-D314-4D48-B3EF-3C6918C1A9A6}"/>
    <cellStyle name="ป้อนค่า 15 6" xfId="38498" xr:uid="{6A99B203-D2D1-4683-990D-2967CFD137BE}"/>
    <cellStyle name="ป้อนค่า 15 6 2" xfId="38499" xr:uid="{C9A31A5F-D499-4E47-A0CC-668546993A98}"/>
    <cellStyle name="ป้อนค่า 15 6 2 2" xfId="38500" xr:uid="{B566EDE7-8993-4087-8115-7E5E729540D4}"/>
    <cellStyle name="ป้อนค่า 15 6 2 3" xfId="38501" xr:uid="{1E837074-D637-4295-A663-AED1C2ED868F}"/>
    <cellStyle name="ป้อนค่า 15 6 3" xfId="38502" xr:uid="{74435664-DAD9-4E1A-BABF-0BCC6B05EC67}"/>
    <cellStyle name="ป้อนค่า 15 6 4" xfId="38503" xr:uid="{881B6565-0A74-4455-887B-0A87321A499A}"/>
    <cellStyle name="ป้อนค่า 15 7" xfId="38504" xr:uid="{4821BF86-394A-4B82-B7AD-29DA609ED5BF}"/>
    <cellStyle name="ป้อนค่า 15 7 2" xfId="38505" xr:uid="{789EDC8A-151D-4168-BE4D-5E8B42071E16}"/>
    <cellStyle name="ป้อนค่า 15 7 3" xfId="38506" xr:uid="{D8F0F89F-CE9A-4CB5-9096-C01306D731E3}"/>
    <cellStyle name="ป้อนค่า 15 8" xfId="38507" xr:uid="{8E01EECA-5F01-4AB0-B3F8-DC06B764782D}"/>
    <cellStyle name="ป้อนค่า 15 9" xfId="38508" xr:uid="{8623B425-F533-4AE0-BD31-6BF7DC5782B3}"/>
    <cellStyle name="ป้อนค่า 16" xfId="38509" xr:uid="{6833EDD9-5684-49BA-AFAD-A2821C05914A}"/>
    <cellStyle name="ป้อนค่า 16 2" xfId="38510" xr:uid="{FC99D2E5-A07B-46F3-AEC2-8E457DDDFCBF}"/>
    <cellStyle name="ป้อนค่า 16 2 2" xfId="38511" xr:uid="{C4DF41A0-66BC-4ED6-A2B6-25B8A805493A}"/>
    <cellStyle name="ป้อนค่า 16 2 2 2" xfId="38512" xr:uid="{5CBEDEDF-1957-4055-969E-21D9C06AE25C}"/>
    <cellStyle name="ป้อนค่า 16 2 2 3" xfId="38513" xr:uid="{85F0ADD2-EF3E-4487-BC4F-4F6E89F86B4C}"/>
    <cellStyle name="ป้อนค่า 16 2 3" xfId="38514" xr:uid="{ED90DC7F-CC0C-495E-836D-F17526320EDA}"/>
    <cellStyle name="ป้อนค่า 16 2 4" xfId="38515" xr:uid="{3EF81AFF-F840-40E9-8ADA-B5311247C750}"/>
    <cellStyle name="ป้อนค่า 16 3" xfId="38516" xr:uid="{02CBD7C4-3F72-48E2-929F-BFA3F3083517}"/>
    <cellStyle name="ป้อนค่า 16 3 2" xfId="38517" xr:uid="{AA2A6622-68F2-438F-B64D-6132533EA9B2}"/>
    <cellStyle name="ป้อนค่า 16 3 2 2" xfId="38518" xr:uid="{1B1E9668-AEB7-4553-8693-6BBBF218E671}"/>
    <cellStyle name="ป้อนค่า 16 3 2 3" xfId="38519" xr:uid="{EDEA23CE-0C6B-4BDA-A3E7-FC8D699FDCCA}"/>
    <cellStyle name="ป้อนค่า 16 3 3" xfId="38520" xr:uid="{9314F252-E030-4339-BE88-CA6423812114}"/>
    <cellStyle name="ป้อนค่า 16 3 4" xfId="38521" xr:uid="{7F826AB1-2CC8-41C0-8867-137CD95E7EB9}"/>
    <cellStyle name="ป้อนค่า 16 4" xfId="38522" xr:uid="{7E8608EA-152D-454F-B217-336671EDA92A}"/>
    <cellStyle name="ป้อนค่า 16 4 2" xfId="38523" xr:uid="{F35352EF-30A4-4C34-85B1-151C88EDC56A}"/>
    <cellStyle name="ป้อนค่า 16 4 2 2" xfId="38524" xr:uid="{9E9F0F4B-97FB-443D-97D1-642A440C2EE4}"/>
    <cellStyle name="ป้อนค่า 16 4 2 3" xfId="38525" xr:uid="{EE71FD4B-C1E6-4892-8E15-BA6430463997}"/>
    <cellStyle name="ป้อนค่า 16 4 3" xfId="38526" xr:uid="{FA30E57E-A510-4016-8070-2121AB633C1B}"/>
    <cellStyle name="ป้อนค่า 16 4 4" xfId="38527" xr:uid="{E6026107-C053-4706-9C83-2B188AB9DF21}"/>
    <cellStyle name="ป้อนค่า 16 5" xfId="38528" xr:uid="{C6EE5220-A927-4746-8863-4C8080005B64}"/>
    <cellStyle name="ป้อนค่า 16 5 2" xfId="38529" xr:uid="{31FDB906-4900-48F1-856B-F96B9083C32A}"/>
    <cellStyle name="ป้อนค่า 16 5 2 2" xfId="38530" xr:uid="{FEC55F67-B6CD-4F99-8461-F59EF18E75BE}"/>
    <cellStyle name="ป้อนค่า 16 5 2 3" xfId="38531" xr:uid="{D7D20EED-13F1-4648-B73D-DFFC4462221C}"/>
    <cellStyle name="ป้อนค่า 16 5 3" xfId="38532" xr:uid="{E49E5112-D97E-4850-890F-3307570B568B}"/>
    <cellStyle name="ป้อนค่า 16 5 4" xfId="38533" xr:uid="{B1325974-0A20-4C79-9F08-4037350399BD}"/>
    <cellStyle name="ป้อนค่า 16 6" xfId="38534" xr:uid="{8FCB4853-5539-41E3-A94F-977B99CF3D9E}"/>
    <cellStyle name="ป้อนค่า 16 6 2" xfId="38535" xr:uid="{4C949CF0-E25E-4ECF-AF96-274DEACA484D}"/>
    <cellStyle name="ป้อนค่า 16 6 2 2" xfId="38536" xr:uid="{684E16C3-63DE-4C05-AA30-A22148B4BB7F}"/>
    <cellStyle name="ป้อนค่า 16 6 2 3" xfId="38537" xr:uid="{E985F48B-EE3B-4421-A80D-0708FFAD52A6}"/>
    <cellStyle name="ป้อนค่า 16 6 3" xfId="38538" xr:uid="{58D875CD-1E8E-4C1C-AB0B-566FF46DFE2D}"/>
    <cellStyle name="ป้อนค่า 16 6 4" xfId="38539" xr:uid="{C3C463A8-3CEC-4B70-BECC-FF57BDEEB6B9}"/>
    <cellStyle name="ป้อนค่า 16 7" xfId="38540" xr:uid="{3ABEE2A9-7540-4D23-AB37-C7F1E8B6600B}"/>
    <cellStyle name="ป้อนค่า 16 7 2" xfId="38541" xr:uid="{64207970-41A1-4B6E-8837-7C5B06B20202}"/>
    <cellStyle name="ป้อนค่า 16 7 3" xfId="38542" xr:uid="{37E2A184-DBA4-4580-B34E-811783FC75A4}"/>
    <cellStyle name="ป้อนค่า 16 8" xfId="38543" xr:uid="{F21C9AB6-C458-4CBC-B5BF-DA913628E9AA}"/>
    <cellStyle name="ป้อนค่า 16 9" xfId="38544" xr:uid="{677B3615-4AC5-4D1F-9950-4CE8B267FB5E}"/>
    <cellStyle name="ป้อนค่า 17" xfId="38545" xr:uid="{DBFC1ACE-632B-486A-9034-CEFB2BA055D2}"/>
    <cellStyle name="ป้อนค่า 17 2" xfId="38546" xr:uid="{10FA494C-03ED-4F34-B53D-36FE22FD778D}"/>
    <cellStyle name="ป้อนค่า 17 2 2" xfId="38547" xr:uid="{AF460598-AB4C-4A4B-8119-1738E9C09451}"/>
    <cellStyle name="ป้อนค่า 17 2 2 2" xfId="38548" xr:uid="{66FEA347-A1A5-4D5E-ABBF-9806A273B4AA}"/>
    <cellStyle name="ป้อนค่า 17 2 2 3" xfId="38549" xr:uid="{3F0974A7-F476-4AB6-949B-CDB436D972AD}"/>
    <cellStyle name="ป้อนค่า 17 2 3" xfId="38550" xr:uid="{8E6969D9-96F2-4150-948B-E12D719769F2}"/>
    <cellStyle name="ป้อนค่า 17 2 4" xfId="38551" xr:uid="{D5757186-01ED-4DFC-BCD0-48A1B9B39894}"/>
    <cellStyle name="ป้อนค่า 17 3" xfId="38552" xr:uid="{64B4D811-2183-4601-BCD5-D98A79AC99A5}"/>
    <cellStyle name="ป้อนค่า 17 3 2" xfId="38553" xr:uid="{908DFB2C-78F1-4294-ABF4-C0E430368B7B}"/>
    <cellStyle name="ป้อนค่า 17 3 2 2" xfId="38554" xr:uid="{292B3830-344E-4DAC-86DF-93CA7AD8C487}"/>
    <cellStyle name="ป้อนค่า 17 3 2 3" xfId="38555" xr:uid="{C15C9E37-8C07-464C-B0B6-72C1F6817B9D}"/>
    <cellStyle name="ป้อนค่า 17 3 3" xfId="38556" xr:uid="{5FD5399C-FF72-4A4E-A433-10C6EF28FD60}"/>
    <cellStyle name="ป้อนค่า 17 3 4" xfId="38557" xr:uid="{0D24A9D0-B8EA-46B3-940B-2B2417B93910}"/>
    <cellStyle name="ป้อนค่า 17 4" xfId="38558" xr:uid="{F21665A9-BDFB-4632-BBF3-7B2CBFE6ECB1}"/>
    <cellStyle name="ป้อนค่า 17 4 2" xfId="38559" xr:uid="{AC4D133D-7A85-41B2-A58A-AE64417EAA61}"/>
    <cellStyle name="ป้อนค่า 17 4 2 2" xfId="38560" xr:uid="{A730764A-5ED7-45B4-9F29-5C13E9CB4243}"/>
    <cellStyle name="ป้อนค่า 17 4 2 3" xfId="38561" xr:uid="{F7714CAC-C6A4-4D33-80FA-72D3515994B9}"/>
    <cellStyle name="ป้อนค่า 17 4 3" xfId="38562" xr:uid="{B28620FF-DC0A-4755-AB7A-13C56FA3766A}"/>
    <cellStyle name="ป้อนค่า 17 4 4" xfId="38563" xr:uid="{3D0CC015-4634-438D-B80C-85EB8E540F39}"/>
    <cellStyle name="ป้อนค่า 17 5" xfId="38564" xr:uid="{A5BA7174-ED0A-4944-8324-30A889EC01FE}"/>
    <cellStyle name="ป้อนค่า 17 5 2" xfId="38565" xr:uid="{DADAF1CC-2BCF-4E3A-942A-3129DFAC7E4D}"/>
    <cellStyle name="ป้อนค่า 17 5 2 2" xfId="38566" xr:uid="{5B041531-0A7E-4FD5-9CC1-B5F3A5B1258A}"/>
    <cellStyle name="ป้อนค่า 17 5 2 3" xfId="38567" xr:uid="{5BCD57E9-E6A7-415E-BB33-6F6284513594}"/>
    <cellStyle name="ป้อนค่า 17 5 3" xfId="38568" xr:uid="{ED832DB0-3ED1-41BA-BDA9-E4AB8310478E}"/>
    <cellStyle name="ป้อนค่า 17 5 4" xfId="38569" xr:uid="{9A04C0A3-491C-4A0C-9850-2D4A2599DB5B}"/>
    <cellStyle name="ป้อนค่า 17 6" xfId="38570" xr:uid="{1E4C2D83-6288-460D-99AC-BC6BBF1838F7}"/>
    <cellStyle name="ป้อนค่า 17 6 2" xfId="38571" xr:uid="{7286E337-88D9-4B23-877E-08E3C009832E}"/>
    <cellStyle name="ป้อนค่า 17 6 2 2" xfId="38572" xr:uid="{BDDCF97A-8C8C-43C1-B55E-4931B986F775}"/>
    <cellStyle name="ป้อนค่า 17 6 2 3" xfId="38573" xr:uid="{42042242-BE4A-4143-AB8A-A2D1DA9744BB}"/>
    <cellStyle name="ป้อนค่า 17 6 3" xfId="38574" xr:uid="{F5F7D52F-5C06-4CCA-ABD4-167B9B948E76}"/>
    <cellStyle name="ป้อนค่า 17 6 4" xfId="38575" xr:uid="{B896DFA5-0537-40E6-A63D-E822C98B9F4E}"/>
    <cellStyle name="ป้อนค่า 17 7" xfId="38576" xr:uid="{745ECC09-C539-485B-8645-160EE46C6EDD}"/>
    <cellStyle name="ป้อนค่า 17 7 2" xfId="38577" xr:uid="{1CB195A2-82F5-424D-A7E8-5BA47DBCFD28}"/>
    <cellStyle name="ป้อนค่า 17 7 3" xfId="38578" xr:uid="{8B2CF20E-8D3C-41A7-B1BE-57A03423251D}"/>
    <cellStyle name="ป้อนค่า 17 8" xfId="38579" xr:uid="{71D51D48-35CA-41BA-912B-C3335C35B3D3}"/>
    <cellStyle name="ป้อนค่า 17 9" xfId="38580" xr:uid="{91974312-6DE4-4603-9AAA-5AD24CC9C4F2}"/>
    <cellStyle name="ป้อนค่า 18" xfId="38581" xr:uid="{4B2280A2-4E44-496A-A4C7-0D4C804C1177}"/>
    <cellStyle name="ป้อนค่า 18 2" xfId="38582" xr:uid="{F6689E7A-22DE-43A5-8BCD-63C0E6EB3FFC}"/>
    <cellStyle name="ป้อนค่า 18 2 2" xfId="38583" xr:uid="{6EF82736-097C-476E-81A1-DE3AA8D9A0C5}"/>
    <cellStyle name="ป้อนค่า 18 2 2 2" xfId="38584" xr:uid="{F9CD80F2-5708-49CF-8D86-CB1D1460A81A}"/>
    <cellStyle name="ป้อนค่า 18 2 2 3" xfId="38585" xr:uid="{D5BB901A-34DD-4AF7-8AD2-5118A57CFC94}"/>
    <cellStyle name="ป้อนค่า 18 2 3" xfId="38586" xr:uid="{3FEEE336-83DF-48E0-BBF6-CA7F3AB0AAFB}"/>
    <cellStyle name="ป้อนค่า 18 2 4" xfId="38587" xr:uid="{4CEB9AC7-51BA-4842-AE33-8A7AB7A7C995}"/>
    <cellStyle name="ป้อนค่า 18 3" xfId="38588" xr:uid="{A2F253A1-CF23-4B44-B725-9996092EA363}"/>
    <cellStyle name="ป้อนค่า 18 3 2" xfId="38589" xr:uid="{A468AEAE-74C8-455D-844A-C4249C5D35AE}"/>
    <cellStyle name="ป้อนค่า 18 3 2 2" xfId="38590" xr:uid="{23A90335-452E-4F95-AB85-683637C43082}"/>
    <cellStyle name="ป้อนค่า 18 3 2 3" xfId="38591" xr:uid="{75BDF54A-D96C-4F56-82A8-D7366287828A}"/>
    <cellStyle name="ป้อนค่า 18 3 3" xfId="38592" xr:uid="{8964CE04-584A-4F10-B029-DD6359296C35}"/>
    <cellStyle name="ป้อนค่า 18 3 4" xfId="38593" xr:uid="{0D55B900-2329-494D-90F1-0252FDD31F06}"/>
    <cellStyle name="ป้อนค่า 18 4" xfId="38594" xr:uid="{31763317-0A7F-45A2-BB94-68179CD18822}"/>
    <cellStyle name="ป้อนค่า 18 4 2" xfId="38595" xr:uid="{8BB75A41-820D-44A9-B1F7-57A9158C2A96}"/>
    <cellStyle name="ป้อนค่า 18 4 2 2" xfId="38596" xr:uid="{07D7F7EB-55F0-4998-BA4D-202D84AABA84}"/>
    <cellStyle name="ป้อนค่า 18 4 2 3" xfId="38597" xr:uid="{A8511C53-129C-4711-AF34-E53E39FF6198}"/>
    <cellStyle name="ป้อนค่า 18 4 3" xfId="38598" xr:uid="{B59A0272-7C4E-42AF-9E3D-132711191985}"/>
    <cellStyle name="ป้อนค่า 18 4 4" xfId="38599" xr:uid="{6C9AFDED-D100-4277-A449-07E02781779A}"/>
    <cellStyle name="ป้อนค่า 18 5" xfId="38600" xr:uid="{D3C79F71-97C6-4A98-A068-B2475C17FAF0}"/>
    <cellStyle name="ป้อนค่า 18 5 2" xfId="38601" xr:uid="{58925F7B-48EE-4A91-B8DE-FD00B3C4D125}"/>
    <cellStyle name="ป้อนค่า 18 5 2 2" xfId="38602" xr:uid="{5ADD36A3-7AAB-411E-BD13-437E19DD401D}"/>
    <cellStyle name="ป้อนค่า 18 5 2 3" xfId="38603" xr:uid="{671944CD-FE56-4F65-B85B-DD80C6D0E1AE}"/>
    <cellStyle name="ป้อนค่า 18 5 3" xfId="38604" xr:uid="{6D0382FB-FAFB-47C9-8467-D8F5E3E524FA}"/>
    <cellStyle name="ป้อนค่า 18 5 4" xfId="38605" xr:uid="{56AC3691-A17A-4B1C-90D1-F4A0FB4499AA}"/>
    <cellStyle name="ป้อนค่า 18 6" xfId="38606" xr:uid="{054A1A84-4F56-4672-BEF1-19C5EA39F6C9}"/>
    <cellStyle name="ป้อนค่า 18 6 2" xfId="38607" xr:uid="{CAB1CB7F-C5E6-4D86-936A-D6047D21D339}"/>
    <cellStyle name="ป้อนค่า 18 6 2 2" xfId="38608" xr:uid="{EC83D07F-7DC0-4308-AB9F-CF33437F2785}"/>
    <cellStyle name="ป้อนค่า 18 6 2 3" xfId="38609" xr:uid="{1DB07ADC-E59D-4443-8B8D-9A62BDBC5A3B}"/>
    <cellStyle name="ป้อนค่า 18 6 3" xfId="38610" xr:uid="{6445E4C1-258C-409E-AFCB-76AE26123B25}"/>
    <cellStyle name="ป้อนค่า 18 6 4" xfId="38611" xr:uid="{597EC27D-C1F1-4201-BB3C-C74BDDCCEC3C}"/>
    <cellStyle name="ป้อนค่า 18 7" xfId="38612" xr:uid="{82FE1FA4-D7FE-4B20-BFB3-091CAB47F820}"/>
    <cellStyle name="ป้อนค่า 18 7 2" xfId="38613" xr:uid="{D025A444-3FB4-4AD2-8D6B-EA9E8CB96C27}"/>
    <cellStyle name="ป้อนค่า 18 7 3" xfId="38614" xr:uid="{29C3B1F6-E286-4706-A036-1C1760086C30}"/>
    <cellStyle name="ป้อนค่า 18 8" xfId="38615" xr:uid="{32130A3C-8E1B-4CA8-948F-B05E79847E90}"/>
    <cellStyle name="ป้อนค่า 18 9" xfId="38616" xr:uid="{EA656956-2061-4838-BEB0-32EE401AC3C1}"/>
    <cellStyle name="ป้อนค่า 19" xfId="38617" xr:uid="{E48DB294-6559-428C-97F6-73B97B65EF17}"/>
    <cellStyle name="ป้อนค่า 19 2" xfId="38618" xr:uid="{D700727D-7036-48D7-B94D-2631F6A97B9E}"/>
    <cellStyle name="ป้อนค่า 19 2 2" xfId="38619" xr:uid="{B588621C-C26E-4ABF-A37C-C2AE02F7AB15}"/>
    <cellStyle name="ป้อนค่า 19 2 2 2" xfId="38620" xr:uid="{82C33B4E-C3BC-47BC-94FF-86D6042463DB}"/>
    <cellStyle name="ป้อนค่า 19 2 2 3" xfId="38621" xr:uid="{C47918C3-C1CE-4DBA-8A6A-4BCE4C064702}"/>
    <cellStyle name="ป้อนค่า 19 2 3" xfId="38622" xr:uid="{BAF81B05-0493-4339-A95C-BAF0ECF3FD34}"/>
    <cellStyle name="ป้อนค่า 19 2 4" xfId="38623" xr:uid="{4EA3787E-E58F-437F-9BFB-5D79BECEBF0D}"/>
    <cellStyle name="ป้อนค่า 19 3" xfId="38624" xr:uid="{6C4B567A-9300-4926-8EE1-546CBC4FC027}"/>
    <cellStyle name="ป้อนค่า 19 3 2" xfId="38625" xr:uid="{EEDB3805-50D8-46F5-B987-BE2AC85956D6}"/>
    <cellStyle name="ป้อนค่า 19 3 2 2" xfId="38626" xr:uid="{082565D4-5F27-4E32-BFE7-4C9997A94FC0}"/>
    <cellStyle name="ป้อนค่า 19 3 2 3" xfId="38627" xr:uid="{E164F533-2C15-4D16-A184-FA73BB8456A5}"/>
    <cellStyle name="ป้อนค่า 19 3 3" xfId="38628" xr:uid="{F4C99EE4-3BFA-49A3-83CA-AE209F23F928}"/>
    <cellStyle name="ป้อนค่า 19 3 4" xfId="38629" xr:uid="{30871D1A-F7BA-451C-BD7B-26C121B4CEED}"/>
    <cellStyle name="ป้อนค่า 19 4" xfId="38630" xr:uid="{460509DE-98C0-498D-A9DC-2AAFA853814C}"/>
    <cellStyle name="ป้อนค่า 19 4 2" xfId="38631" xr:uid="{8891CA2E-82A2-4FC5-A550-260D219DC754}"/>
    <cellStyle name="ป้อนค่า 19 4 2 2" xfId="38632" xr:uid="{BC5E555A-C2FB-4E7E-A59C-A31FE0177A5A}"/>
    <cellStyle name="ป้อนค่า 19 4 2 3" xfId="38633" xr:uid="{532B3B0B-7D37-4C67-9343-E5CADDC83827}"/>
    <cellStyle name="ป้อนค่า 19 4 3" xfId="38634" xr:uid="{3205A698-7370-46CC-811F-00480AA91EA1}"/>
    <cellStyle name="ป้อนค่า 19 4 4" xfId="38635" xr:uid="{C44B999A-6ED3-49EB-9972-EC4271FF45D5}"/>
    <cellStyle name="ป้อนค่า 19 5" xfId="38636" xr:uid="{5B06503F-40DC-40F4-B259-D99BD40A0634}"/>
    <cellStyle name="ป้อนค่า 19 5 2" xfId="38637" xr:uid="{0EC1BB5A-F657-4C6F-9C86-AB5F9C16BE77}"/>
    <cellStyle name="ป้อนค่า 19 5 2 2" xfId="38638" xr:uid="{07558773-4A5B-49B3-BAAD-7AF55FE1FD73}"/>
    <cellStyle name="ป้อนค่า 19 5 2 3" xfId="38639" xr:uid="{41DEED81-BAA6-43D1-AB8F-A6A10ADDB396}"/>
    <cellStyle name="ป้อนค่า 19 5 3" xfId="38640" xr:uid="{E39C9AD6-76EF-4E35-9CC1-5C64C3B7FB7E}"/>
    <cellStyle name="ป้อนค่า 19 5 4" xfId="38641" xr:uid="{5B7993AF-8BDD-40E2-955C-BDA56204D1B7}"/>
    <cellStyle name="ป้อนค่า 19 6" xfId="38642" xr:uid="{759623E5-983E-4233-B9F7-A124920E921F}"/>
    <cellStyle name="ป้อนค่า 19 6 2" xfId="38643" xr:uid="{C687D7D1-F41C-4E3B-9E79-B84F305B073C}"/>
    <cellStyle name="ป้อนค่า 19 6 2 2" xfId="38644" xr:uid="{F029CCC9-ED78-4B28-844A-30DA0CB1B7DE}"/>
    <cellStyle name="ป้อนค่า 19 6 2 3" xfId="38645" xr:uid="{02DE4483-E361-4411-9755-E1F9D24D5A50}"/>
    <cellStyle name="ป้อนค่า 19 6 3" xfId="38646" xr:uid="{3F3FA710-1E3B-4516-9281-C0EF8F4E66B7}"/>
    <cellStyle name="ป้อนค่า 19 6 4" xfId="38647" xr:uid="{87F405EF-391A-4BE3-9CF6-C66E80E914E6}"/>
    <cellStyle name="ป้อนค่า 19 7" xfId="38648" xr:uid="{D4EB4EC1-D1E0-4696-937C-4BFE2C45D0B8}"/>
    <cellStyle name="ป้อนค่า 19 7 2" xfId="38649" xr:uid="{AE5F9899-925D-4FE2-B86F-80B771D42388}"/>
    <cellStyle name="ป้อนค่า 19 7 3" xfId="38650" xr:uid="{395E14CE-E691-4C97-9310-C080887A2CFA}"/>
    <cellStyle name="ป้อนค่า 19 8" xfId="38651" xr:uid="{931CFAF8-1A33-4ECC-B675-BB0326D31397}"/>
    <cellStyle name="ป้อนค่า 19 9" xfId="38652" xr:uid="{EE5EA843-AE47-4B4D-A98D-A43F25E725D5}"/>
    <cellStyle name="ป้อนค่า 2" xfId="4437" xr:uid="{04F1F1BF-AA64-49B6-AEEB-6E6B2846BB88}"/>
    <cellStyle name="ป้อนค่า 2 10" xfId="38653" xr:uid="{C4EFE4DD-4DEC-4CF3-9E2E-74832B6E97D3}"/>
    <cellStyle name="ป้อนค่า 2 10 2" xfId="38654" xr:uid="{DBC11D2D-E7EA-421D-9079-0976F4D69AAB}"/>
    <cellStyle name="ป้อนค่า 2 10 2 2" xfId="38655" xr:uid="{A48A1622-C11E-4A07-93DD-872D33D90FFF}"/>
    <cellStyle name="ป้อนค่า 2 10 2 2 2" xfId="38656" xr:uid="{92E48A37-33AB-41DD-99AF-D4DD6EC4CA5B}"/>
    <cellStyle name="ป้อนค่า 2 10 2 2 3" xfId="38657" xr:uid="{02D3956D-C8C1-47A6-8F54-ECB58BFDE260}"/>
    <cellStyle name="ป้อนค่า 2 10 2 3" xfId="38658" xr:uid="{52B64C6F-B0FE-4B0C-83CB-3E68A75DEC70}"/>
    <cellStyle name="ป้อนค่า 2 10 2 4" xfId="38659" xr:uid="{42F9CBCD-35BA-4E8B-AFBA-3FF4056B8DF1}"/>
    <cellStyle name="ป้อนค่า 2 10 3" xfId="38660" xr:uid="{58E6DB87-4F04-420F-AF57-3847E0D95D5B}"/>
    <cellStyle name="ป้อนค่า 2 10 3 2" xfId="38661" xr:uid="{2D37C60D-59AD-4876-9F10-7AB925F5A363}"/>
    <cellStyle name="ป้อนค่า 2 10 3 2 2" xfId="38662" xr:uid="{8A7A1913-168A-4E8F-814A-6057A5A2F2C2}"/>
    <cellStyle name="ป้อนค่า 2 10 3 2 3" xfId="38663" xr:uid="{E0AD878F-82A2-44A8-889D-2FBD92150B4D}"/>
    <cellStyle name="ป้อนค่า 2 10 3 3" xfId="38664" xr:uid="{73D0C83E-4148-477C-AE71-2C5F82D60BF7}"/>
    <cellStyle name="ป้อนค่า 2 10 3 4" xfId="38665" xr:uid="{7D6A4C29-82F2-472B-A61B-6B73C1644691}"/>
    <cellStyle name="ป้อนค่า 2 10 4" xfId="38666" xr:uid="{FF18E158-183A-4F66-BF69-872C1D6DC211}"/>
    <cellStyle name="ป้อนค่า 2 10 4 2" xfId="38667" xr:uid="{A2D936DF-67BE-470E-93D6-040880F84566}"/>
    <cellStyle name="ป้อนค่า 2 10 4 2 2" xfId="38668" xr:uid="{43F8F487-A770-4D65-9D7F-E6554C01C57F}"/>
    <cellStyle name="ป้อนค่า 2 10 4 2 3" xfId="38669" xr:uid="{05461531-0F72-4126-A3EC-B3BF89CA5801}"/>
    <cellStyle name="ป้อนค่า 2 10 4 3" xfId="38670" xr:uid="{F378C102-3AEB-4970-BF66-F39DE447D0EF}"/>
    <cellStyle name="ป้อนค่า 2 10 4 4" xfId="38671" xr:uid="{93BD1852-294C-4EBC-ADCF-6DF3040EFB0C}"/>
    <cellStyle name="ป้อนค่า 2 10 5" xfId="38672" xr:uid="{04831504-EDC6-4CA4-BC7B-58757CBFC7A2}"/>
    <cellStyle name="ป้อนค่า 2 10 5 2" xfId="38673" xr:uid="{57B95E20-D713-4122-AAC9-206BAD0F26E2}"/>
    <cellStyle name="ป้อนค่า 2 10 5 2 2" xfId="38674" xr:uid="{1D79D142-AB40-4084-B67F-E3A2BA2913F8}"/>
    <cellStyle name="ป้อนค่า 2 10 5 2 3" xfId="38675" xr:uid="{1CCA4389-39D2-4274-A0DE-353C5F5B764C}"/>
    <cellStyle name="ป้อนค่า 2 10 5 3" xfId="38676" xr:uid="{4A03C989-D99C-47A1-BEF4-CF03CE564909}"/>
    <cellStyle name="ป้อนค่า 2 10 5 4" xfId="38677" xr:uid="{3925DAC0-2FB1-4170-9246-A99F20D5EEF6}"/>
    <cellStyle name="ป้อนค่า 2 10 6" xfId="38678" xr:uid="{98A906BC-9741-46E6-BD18-3F63CA33E99C}"/>
    <cellStyle name="ป้อนค่า 2 10 6 2" xfId="38679" xr:uid="{7CE0182A-ACE2-4E50-9CFD-E72DBC75D791}"/>
    <cellStyle name="ป้อนค่า 2 10 6 2 2" xfId="38680" xr:uid="{4A32BF2D-55DF-40D2-800D-6503EA9DCBEC}"/>
    <cellStyle name="ป้อนค่า 2 10 6 2 3" xfId="38681" xr:uid="{BFD7E05B-D10B-47C0-A87D-9A2AB91FEB99}"/>
    <cellStyle name="ป้อนค่า 2 10 6 3" xfId="38682" xr:uid="{E8089F8B-EA15-44E0-A328-0A2B56B79E17}"/>
    <cellStyle name="ป้อนค่า 2 10 6 4" xfId="38683" xr:uid="{18F5BDB3-D967-4D49-86E4-C86CEDDBA1EC}"/>
    <cellStyle name="ป้อนค่า 2 10 7" xfId="38684" xr:uid="{6C71F64E-3BB4-4449-B2DA-44C3A54E01B2}"/>
    <cellStyle name="ป้อนค่า 2 10 7 2" xfId="38685" xr:uid="{FA5F6926-647F-4642-BBB6-6FA8EB062668}"/>
    <cellStyle name="ป้อนค่า 2 10 7 3" xfId="38686" xr:uid="{99C1CBE9-237A-4E17-8BF4-1AD765F60A04}"/>
    <cellStyle name="ป้อนค่า 2 10 8" xfId="38687" xr:uid="{18C2013B-4787-46BF-8B78-9021EA26597A}"/>
    <cellStyle name="ป้อนค่า 2 10 9" xfId="38688" xr:uid="{FD1BDBA2-FDC4-41D2-9DB2-FEA7A84AA83C}"/>
    <cellStyle name="ป้อนค่า 2 11" xfId="38689" xr:uid="{57665A2A-54CD-4E96-834C-FD146667C772}"/>
    <cellStyle name="ป้อนค่า 2 11 2" xfId="38690" xr:uid="{03AF9C77-3809-412F-81AC-CF837A1A5C9F}"/>
    <cellStyle name="ป้อนค่า 2 11 2 2" xfId="38691" xr:uid="{DAB02A6A-58E4-47D9-8F3C-9CDDC96C56E9}"/>
    <cellStyle name="ป้อนค่า 2 11 2 2 2" xfId="38692" xr:uid="{73390C52-17FE-4E6E-A483-8DA6DF06388C}"/>
    <cellStyle name="ป้อนค่า 2 11 2 2 3" xfId="38693" xr:uid="{AACB21C9-1084-42A4-AA4E-A0747843DBA9}"/>
    <cellStyle name="ป้อนค่า 2 11 2 3" xfId="38694" xr:uid="{2EE79CB9-027C-4F4A-939D-AA3951E18403}"/>
    <cellStyle name="ป้อนค่า 2 11 2 4" xfId="38695" xr:uid="{EB7040D0-D026-46E3-9FF0-53B5BBA67F1D}"/>
    <cellStyle name="ป้อนค่า 2 11 3" xfId="38696" xr:uid="{075C25E2-BE32-47C1-8AED-DA58C1A5BC5B}"/>
    <cellStyle name="ป้อนค่า 2 11 3 2" xfId="38697" xr:uid="{4F86440B-76BD-4D20-9FD0-108FDFCD5248}"/>
    <cellStyle name="ป้อนค่า 2 11 3 2 2" xfId="38698" xr:uid="{63A11A36-7A39-4B5B-A827-4078E23B7F82}"/>
    <cellStyle name="ป้อนค่า 2 11 3 2 3" xfId="38699" xr:uid="{2A2C5DA3-A101-42B2-940D-9D8A95B10918}"/>
    <cellStyle name="ป้อนค่า 2 11 3 3" xfId="38700" xr:uid="{4B9195E2-7855-4721-AA29-FD07026C040D}"/>
    <cellStyle name="ป้อนค่า 2 11 3 4" xfId="38701" xr:uid="{E4AEE147-4E04-412C-8035-8E93D970A674}"/>
    <cellStyle name="ป้อนค่า 2 11 4" xfId="38702" xr:uid="{CC2767AB-DDE5-474C-9D00-D3ACB764C5C6}"/>
    <cellStyle name="ป้อนค่า 2 11 4 2" xfId="38703" xr:uid="{46F9B80A-D2A8-428E-8839-2D668D8130AA}"/>
    <cellStyle name="ป้อนค่า 2 11 4 2 2" xfId="38704" xr:uid="{DF9BE942-49A8-43DF-B1B9-53E9B25A319E}"/>
    <cellStyle name="ป้อนค่า 2 11 4 2 3" xfId="38705" xr:uid="{CE950BD2-CFDB-4F49-A8DD-AEDB5F8E81B0}"/>
    <cellStyle name="ป้อนค่า 2 11 4 3" xfId="38706" xr:uid="{5DDD75EE-6012-4620-8B8F-3A1633FC7DCA}"/>
    <cellStyle name="ป้อนค่า 2 11 4 4" xfId="38707" xr:uid="{AEF9E7F5-2B26-4868-9E60-A2031A8A6498}"/>
    <cellStyle name="ป้อนค่า 2 11 5" xfId="38708" xr:uid="{6E814DF9-EA82-44AA-81FD-78ED22B6C2A6}"/>
    <cellStyle name="ป้อนค่า 2 11 5 2" xfId="38709" xr:uid="{DE397498-D095-4632-8B70-C8B84FCE1228}"/>
    <cellStyle name="ป้อนค่า 2 11 5 2 2" xfId="38710" xr:uid="{E84A8D0A-3371-48D9-AEC6-E9114F71A67C}"/>
    <cellStyle name="ป้อนค่า 2 11 5 2 3" xfId="38711" xr:uid="{723674BA-CD09-475A-B87D-A2ECD1BB4E5B}"/>
    <cellStyle name="ป้อนค่า 2 11 5 3" xfId="38712" xr:uid="{8A36E388-8C98-4C06-81F3-6238E789D5E6}"/>
    <cellStyle name="ป้อนค่า 2 11 5 4" xfId="38713" xr:uid="{2811F969-76BA-4D35-B9D5-4CB0084C9D61}"/>
    <cellStyle name="ป้อนค่า 2 11 6" xfId="38714" xr:uid="{5E397181-E28D-43B6-A88B-7D2CD5C63FAD}"/>
    <cellStyle name="ป้อนค่า 2 11 6 2" xfId="38715" xr:uid="{9B038E99-61D3-4DB1-9B39-377E561A114D}"/>
    <cellStyle name="ป้อนค่า 2 11 6 2 2" xfId="38716" xr:uid="{DCBEF3ED-9FF0-42E8-9DDF-9182BD177C09}"/>
    <cellStyle name="ป้อนค่า 2 11 6 2 3" xfId="38717" xr:uid="{C0D91656-633B-46DB-8261-66E36F4FA89E}"/>
    <cellStyle name="ป้อนค่า 2 11 6 3" xfId="38718" xr:uid="{9D010C42-E54A-4EE6-B925-8112E57C046A}"/>
    <cellStyle name="ป้อนค่า 2 11 6 4" xfId="38719" xr:uid="{643A1EB0-E449-4716-8E01-B26C6D2FF22A}"/>
    <cellStyle name="ป้อนค่า 2 11 7" xfId="38720" xr:uid="{04002FA3-F9D4-4E4E-A497-75032EBB1E4C}"/>
    <cellStyle name="ป้อนค่า 2 11 7 2" xfId="38721" xr:uid="{2DD13918-0766-4FD2-994B-85632236C24B}"/>
    <cellStyle name="ป้อนค่า 2 11 7 3" xfId="38722" xr:uid="{385F1A70-90D1-477E-89B0-3E96161E616A}"/>
    <cellStyle name="ป้อนค่า 2 11 8" xfId="38723" xr:uid="{FD7B1D8F-0EF9-4741-A702-EB70B4E4EF85}"/>
    <cellStyle name="ป้อนค่า 2 11 9" xfId="38724" xr:uid="{93A7AFCC-72A4-4473-9F77-CA0827BA0805}"/>
    <cellStyle name="ป้อนค่า 2 12" xfId="38725" xr:uid="{886606E3-4F13-4026-969A-115A7EEA724F}"/>
    <cellStyle name="ป้อนค่า 2 12 2" xfId="38726" xr:uid="{3761C655-CD89-4810-94B0-BD6A136C8E16}"/>
    <cellStyle name="ป้อนค่า 2 12 2 2" xfId="38727" xr:uid="{1376D607-63AF-48E7-B957-A709FC25E4D4}"/>
    <cellStyle name="ป้อนค่า 2 12 2 2 2" xfId="38728" xr:uid="{14998F07-41B3-48B8-B1DA-A8C1CA69B582}"/>
    <cellStyle name="ป้อนค่า 2 12 2 2 3" xfId="38729" xr:uid="{68460A42-5295-408A-A8BD-BC1B6605482F}"/>
    <cellStyle name="ป้อนค่า 2 12 2 3" xfId="38730" xr:uid="{41923C13-C946-44D2-B174-6B4F25BA042F}"/>
    <cellStyle name="ป้อนค่า 2 12 2 4" xfId="38731" xr:uid="{F884B694-3F0E-4F81-BB34-2B5E9F1EC374}"/>
    <cellStyle name="ป้อนค่า 2 12 3" xfId="38732" xr:uid="{E2C47C4B-B947-4DF9-94DB-45C13C5BC85A}"/>
    <cellStyle name="ป้อนค่า 2 12 3 2" xfId="38733" xr:uid="{122B966C-C605-4986-A2A3-70B4475CDFFC}"/>
    <cellStyle name="ป้อนค่า 2 12 3 2 2" xfId="38734" xr:uid="{06D6E6DE-1684-4074-BB23-63691A727C3A}"/>
    <cellStyle name="ป้อนค่า 2 12 3 2 3" xfId="38735" xr:uid="{F570ED7B-C593-4D10-882A-F2AD7B6B82AF}"/>
    <cellStyle name="ป้อนค่า 2 12 3 3" xfId="38736" xr:uid="{0A5466BA-F347-4DF6-AACE-23D875C78971}"/>
    <cellStyle name="ป้อนค่า 2 12 3 4" xfId="38737" xr:uid="{31499E10-C265-4218-9F83-59A64F2FBFDF}"/>
    <cellStyle name="ป้อนค่า 2 12 4" xfId="38738" xr:uid="{F906BE0F-F663-45F5-AC63-5F3EC469BFDE}"/>
    <cellStyle name="ป้อนค่า 2 12 4 2" xfId="38739" xr:uid="{233A3F20-D73E-499F-B5A7-694FFC20F879}"/>
    <cellStyle name="ป้อนค่า 2 12 4 2 2" xfId="38740" xr:uid="{D23117A7-9153-4C85-9F3A-A8DA9F465AA2}"/>
    <cellStyle name="ป้อนค่า 2 12 4 2 3" xfId="38741" xr:uid="{406295FA-E038-4A34-BDAA-46843C7C625F}"/>
    <cellStyle name="ป้อนค่า 2 12 4 3" xfId="38742" xr:uid="{5D265A61-2239-470F-B21C-B0B6EB8AEABD}"/>
    <cellStyle name="ป้อนค่า 2 12 4 4" xfId="38743" xr:uid="{8A6FC1BF-724E-4DF2-AA59-9D2E0BB3C1A1}"/>
    <cellStyle name="ป้อนค่า 2 12 5" xfId="38744" xr:uid="{A817C14D-D5AB-4490-9D5E-1A16F27498C6}"/>
    <cellStyle name="ป้อนค่า 2 12 5 2" xfId="38745" xr:uid="{76CCA3F0-DDC5-44BB-9BA5-3579B1CC0699}"/>
    <cellStyle name="ป้อนค่า 2 12 5 2 2" xfId="38746" xr:uid="{C69C5A86-727E-4F3B-A86C-DE65AB16339A}"/>
    <cellStyle name="ป้อนค่า 2 12 5 2 3" xfId="38747" xr:uid="{516F3D8F-38B0-48AD-82EA-73F5B467EA63}"/>
    <cellStyle name="ป้อนค่า 2 12 5 3" xfId="38748" xr:uid="{CED9233A-7039-4F24-B299-8574A3332009}"/>
    <cellStyle name="ป้อนค่า 2 12 5 4" xfId="38749" xr:uid="{F231B006-984E-4C01-A42D-36F8D22BE8C0}"/>
    <cellStyle name="ป้อนค่า 2 12 6" xfId="38750" xr:uid="{5C110054-41DB-4A7E-9FD4-CECC1C372711}"/>
    <cellStyle name="ป้อนค่า 2 12 6 2" xfId="38751" xr:uid="{1F007BE6-048E-45C5-BE67-E9602D9021A9}"/>
    <cellStyle name="ป้อนค่า 2 12 6 2 2" xfId="38752" xr:uid="{AB3CDC3F-22C8-4170-9795-12C168756CF0}"/>
    <cellStyle name="ป้อนค่า 2 12 6 2 3" xfId="38753" xr:uid="{13285160-9540-4F1C-8B1F-946FFBC8E771}"/>
    <cellStyle name="ป้อนค่า 2 12 6 3" xfId="38754" xr:uid="{8E8D77B5-9335-4B77-8703-B2899BA7D760}"/>
    <cellStyle name="ป้อนค่า 2 12 6 4" xfId="38755" xr:uid="{4FDDEFB5-6229-4076-8A7B-59B1D5F82C0D}"/>
    <cellStyle name="ป้อนค่า 2 12 7" xfId="38756" xr:uid="{40FFF3A2-5F2A-4B17-8803-B34810A27761}"/>
    <cellStyle name="ป้อนค่า 2 12 7 2" xfId="38757" xr:uid="{0EBE9F3C-81AA-4E1E-905A-9D18CE5510C4}"/>
    <cellStyle name="ป้อนค่า 2 12 7 3" xfId="38758" xr:uid="{1E61D1CA-F8BB-4562-8AA4-262CA560F471}"/>
    <cellStyle name="ป้อนค่า 2 12 8" xfId="38759" xr:uid="{0D288111-CF45-4435-B356-0DC789E2235E}"/>
    <cellStyle name="ป้อนค่า 2 12 9" xfId="38760" xr:uid="{A978E9DA-E7D7-4635-AFDB-6BC8D7E09C27}"/>
    <cellStyle name="ป้อนค่า 2 13" xfId="38761" xr:uid="{3387BC76-7633-40FE-8443-0F29C081A8D8}"/>
    <cellStyle name="ป้อนค่า 2 13 2" xfId="38762" xr:uid="{2BB96065-E0E8-44E8-9D72-ABE0CF17F453}"/>
    <cellStyle name="ป้อนค่า 2 13 2 2" xfId="38763" xr:uid="{57D051E1-526A-49FA-A5A0-C461E4CCFBEC}"/>
    <cellStyle name="ป้อนค่า 2 13 2 2 2" xfId="38764" xr:uid="{5AA8840E-D59A-4AEC-834D-B80D3BE2F8CC}"/>
    <cellStyle name="ป้อนค่า 2 13 2 2 3" xfId="38765" xr:uid="{97BA4947-2F97-4D83-9864-8D3ACEF9AAB8}"/>
    <cellStyle name="ป้อนค่า 2 13 2 3" xfId="38766" xr:uid="{D3887F4D-B290-4719-9559-97C2C0F50509}"/>
    <cellStyle name="ป้อนค่า 2 13 2 4" xfId="38767" xr:uid="{0D6B414A-19A8-4D8B-9E37-EBA6863A4808}"/>
    <cellStyle name="ป้อนค่า 2 13 3" xfId="38768" xr:uid="{02BC1B27-CFB1-41D7-8A75-A5E7F4472E81}"/>
    <cellStyle name="ป้อนค่า 2 13 3 2" xfId="38769" xr:uid="{F06B70EE-9CA4-4419-BB2E-78CFC3310120}"/>
    <cellStyle name="ป้อนค่า 2 13 3 2 2" xfId="38770" xr:uid="{1278F90F-1F82-4CE4-AF9F-3EFB3F79CB59}"/>
    <cellStyle name="ป้อนค่า 2 13 3 2 3" xfId="38771" xr:uid="{DDE835F8-9E2E-4861-AD4C-C824D4FA0DB0}"/>
    <cellStyle name="ป้อนค่า 2 13 3 3" xfId="38772" xr:uid="{F6012B83-EF3A-41DC-9D45-F795081321F0}"/>
    <cellStyle name="ป้อนค่า 2 13 3 4" xfId="38773" xr:uid="{EA5C90B9-823E-437C-963B-913A2BB50A8E}"/>
    <cellStyle name="ป้อนค่า 2 13 4" xfId="38774" xr:uid="{01A64217-A4CC-47C6-B3A3-A50B1084F210}"/>
    <cellStyle name="ป้อนค่า 2 13 4 2" xfId="38775" xr:uid="{F4934031-67F7-4D5E-8C84-DCCAF544480F}"/>
    <cellStyle name="ป้อนค่า 2 13 4 2 2" xfId="38776" xr:uid="{8308F720-DDC6-4FE1-9591-D7BAAAAFB3E6}"/>
    <cellStyle name="ป้อนค่า 2 13 4 2 3" xfId="38777" xr:uid="{E447F95B-3653-4D3E-BBCF-912048F0B51B}"/>
    <cellStyle name="ป้อนค่า 2 13 4 3" xfId="38778" xr:uid="{B2D6CFA1-D4CF-4019-9589-768A65BB78E5}"/>
    <cellStyle name="ป้อนค่า 2 13 4 4" xfId="38779" xr:uid="{F07EC294-524D-43B1-9F63-151821A3DAA0}"/>
    <cellStyle name="ป้อนค่า 2 13 5" xfId="38780" xr:uid="{0CC31EA9-2119-44EF-9474-107DE92FB138}"/>
    <cellStyle name="ป้อนค่า 2 13 5 2" xfId="38781" xr:uid="{09528506-D40F-4E8D-92DC-21440F3F5E0E}"/>
    <cellStyle name="ป้อนค่า 2 13 5 2 2" xfId="38782" xr:uid="{6F12A81E-FAFC-4533-B084-50399B6056BD}"/>
    <cellStyle name="ป้อนค่า 2 13 5 2 3" xfId="38783" xr:uid="{0BF4D8C4-ADCC-4953-BA19-F320FBE2881E}"/>
    <cellStyle name="ป้อนค่า 2 13 5 3" xfId="38784" xr:uid="{21E78A50-063A-4F5D-BB69-FE90D9BA1D16}"/>
    <cellStyle name="ป้อนค่า 2 13 5 4" xfId="38785" xr:uid="{7DAA9861-EEB2-4622-970D-F7E2F58CCA0D}"/>
    <cellStyle name="ป้อนค่า 2 13 6" xfId="38786" xr:uid="{24FA312E-6CB2-49A4-815B-D7F9C2642D74}"/>
    <cellStyle name="ป้อนค่า 2 13 6 2" xfId="38787" xr:uid="{31CCB934-1EF5-49A8-B380-D31259792156}"/>
    <cellStyle name="ป้อนค่า 2 13 6 2 2" xfId="38788" xr:uid="{8E5404DE-2F00-4837-8871-BB9BE0915166}"/>
    <cellStyle name="ป้อนค่า 2 13 6 2 3" xfId="38789" xr:uid="{9651020B-4780-4BE9-97A0-97A8A63440B0}"/>
    <cellStyle name="ป้อนค่า 2 13 6 3" xfId="38790" xr:uid="{E405F201-C81A-477F-9523-1E99728B3972}"/>
    <cellStyle name="ป้อนค่า 2 13 6 4" xfId="38791" xr:uid="{C149D05F-A950-48B1-B800-B7BB9FBF4639}"/>
    <cellStyle name="ป้อนค่า 2 13 7" xfId="38792" xr:uid="{DD855EC2-5BA1-4F7E-AFDB-413A68F9CE53}"/>
    <cellStyle name="ป้อนค่า 2 13 7 2" xfId="38793" xr:uid="{53204FED-7296-4B7F-BF48-192946500D95}"/>
    <cellStyle name="ป้อนค่า 2 13 7 3" xfId="38794" xr:uid="{142CD8DF-1A21-4F56-B005-F8B5A6953DA2}"/>
    <cellStyle name="ป้อนค่า 2 13 8" xfId="38795" xr:uid="{D14030AE-58A1-4DB7-BDC6-228766EE6E27}"/>
    <cellStyle name="ป้อนค่า 2 13 9" xfId="38796" xr:uid="{6389CD4A-F817-42D6-9F70-033D5DCC911E}"/>
    <cellStyle name="ป้อนค่า 2 14" xfId="38797" xr:uid="{E911F937-9AFD-46E3-B4D0-0D61036033C8}"/>
    <cellStyle name="ป้อนค่า 2 14 2" xfId="38798" xr:uid="{67FD2CAD-8EA1-41F8-B333-6C55D2564E42}"/>
    <cellStyle name="ป้อนค่า 2 14 2 2" xfId="38799" xr:uid="{892031DE-830C-4BED-B2EB-FDD5D214C1F5}"/>
    <cellStyle name="ป้อนค่า 2 14 2 2 2" xfId="38800" xr:uid="{902FC99E-3ECF-43D0-A081-E4E7D2CF967A}"/>
    <cellStyle name="ป้อนค่า 2 14 2 2 3" xfId="38801" xr:uid="{77448C3A-6874-4893-BCAA-939FDBF40497}"/>
    <cellStyle name="ป้อนค่า 2 14 2 3" xfId="38802" xr:uid="{96651FA2-9D90-4805-BA6F-9FC8726B79CF}"/>
    <cellStyle name="ป้อนค่า 2 14 2 4" xfId="38803" xr:uid="{1C1EACC6-973A-4547-8BEE-291F828629BB}"/>
    <cellStyle name="ป้อนค่า 2 14 3" xfId="38804" xr:uid="{1BC0B48E-EC02-41DB-87EC-B8D360E0A1B3}"/>
    <cellStyle name="ป้อนค่า 2 14 3 2" xfId="38805" xr:uid="{2D489CB1-87A8-4AD0-A836-7C9898A0C353}"/>
    <cellStyle name="ป้อนค่า 2 14 3 2 2" xfId="38806" xr:uid="{4D78EE83-3309-48AA-80CD-431F2765B768}"/>
    <cellStyle name="ป้อนค่า 2 14 3 2 3" xfId="38807" xr:uid="{A1FBE732-FAAF-4D72-8E5A-552E7551C2BC}"/>
    <cellStyle name="ป้อนค่า 2 14 3 3" xfId="38808" xr:uid="{C34F38A2-65EB-40C8-AB5A-1BF3A898F96B}"/>
    <cellStyle name="ป้อนค่า 2 14 3 4" xfId="38809" xr:uid="{A0592AEB-2134-4B11-A1F5-3B7EA9845F7A}"/>
    <cellStyle name="ป้อนค่า 2 14 4" xfId="38810" xr:uid="{BF6C8F34-E090-4DDB-9B1B-6E02101DAF47}"/>
    <cellStyle name="ป้อนค่า 2 14 4 2" xfId="38811" xr:uid="{6AD49B7E-AC25-444B-A7AE-4F1EE4922D37}"/>
    <cellStyle name="ป้อนค่า 2 14 4 2 2" xfId="38812" xr:uid="{C32F3220-AAF4-49F0-8118-0A20325BB992}"/>
    <cellStyle name="ป้อนค่า 2 14 4 2 3" xfId="38813" xr:uid="{C55C5DD0-2D86-4D21-B02D-BDA96EF33589}"/>
    <cellStyle name="ป้อนค่า 2 14 4 3" xfId="38814" xr:uid="{446AA348-FA79-4656-B21E-B0CD56950940}"/>
    <cellStyle name="ป้อนค่า 2 14 4 4" xfId="38815" xr:uid="{E21FD86F-1D34-4BD0-A785-063062D85F68}"/>
    <cellStyle name="ป้อนค่า 2 14 5" xfId="38816" xr:uid="{9E5D742F-8CD5-4C2A-B178-E2E62BBB82B6}"/>
    <cellStyle name="ป้อนค่า 2 14 5 2" xfId="38817" xr:uid="{5614D0FD-091A-4462-A2F2-29262891D490}"/>
    <cellStyle name="ป้อนค่า 2 14 5 2 2" xfId="38818" xr:uid="{DB489232-14EB-4551-B0B6-805DF2CE56C5}"/>
    <cellStyle name="ป้อนค่า 2 14 5 2 3" xfId="38819" xr:uid="{4CE566CC-EF11-409D-894B-A1AE6FCB2ABE}"/>
    <cellStyle name="ป้อนค่า 2 14 5 3" xfId="38820" xr:uid="{F486B77E-9040-4C38-BD22-774EE8B25448}"/>
    <cellStyle name="ป้อนค่า 2 14 5 4" xfId="38821" xr:uid="{F251B616-1822-491A-909E-5052F1422DB2}"/>
    <cellStyle name="ป้อนค่า 2 14 6" xfId="38822" xr:uid="{168A37C1-1EB8-4291-A983-5F744B6A2FBF}"/>
    <cellStyle name="ป้อนค่า 2 14 6 2" xfId="38823" xr:uid="{1AA17579-B3C7-4342-9DBC-D0E28777C0FE}"/>
    <cellStyle name="ป้อนค่า 2 14 6 2 2" xfId="38824" xr:uid="{517573EF-EF84-44C0-91F9-4927EC058446}"/>
    <cellStyle name="ป้อนค่า 2 14 6 2 3" xfId="38825" xr:uid="{7B25FCC2-8A7F-42A3-BC29-E8B2F1B57431}"/>
    <cellStyle name="ป้อนค่า 2 14 6 3" xfId="38826" xr:uid="{E21D5BF3-5F9E-4C02-8BD9-FAC6C19B1DA3}"/>
    <cellStyle name="ป้อนค่า 2 14 6 4" xfId="38827" xr:uid="{B538E37A-925B-4C69-A8B9-9F5F36CE7246}"/>
    <cellStyle name="ป้อนค่า 2 14 7" xfId="38828" xr:uid="{FEAA5FD9-DB98-41B9-8CE1-0160F6F5F38D}"/>
    <cellStyle name="ป้อนค่า 2 14 7 2" xfId="38829" xr:uid="{1FD63250-474D-45C4-AE08-5779C7C395F7}"/>
    <cellStyle name="ป้อนค่า 2 14 7 3" xfId="38830" xr:uid="{077AA180-5AD7-4225-93D4-D37D3DC89AFB}"/>
    <cellStyle name="ป้อนค่า 2 14 8" xfId="38831" xr:uid="{C70ADE18-0B9C-42AA-B075-DBB188A1B38A}"/>
    <cellStyle name="ป้อนค่า 2 14 9" xfId="38832" xr:uid="{9EE30FEA-F638-4A40-8788-5B02887483BC}"/>
    <cellStyle name="ป้อนค่า 2 15" xfId="38833" xr:uid="{B90EF77D-6F0B-4E89-95F5-03B79163ABAD}"/>
    <cellStyle name="ป้อนค่า 2 15 2" xfId="38834" xr:uid="{14E05D1B-76B2-43F1-BBF7-4334F0D20198}"/>
    <cellStyle name="ป้อนค่า 2 15 2 2" xfId="38835" xr:uid="{31108C21-8E3D-449F-BC79-2796180C5FC0}"/>
    <cellStyle name="ป้อนค่า 2 15 2 2 2" xfId="38836" xr:uid="{425CA7A0-8BCD-4843-9D96-B42B3DC9287E}"/>
    <cellStyle name="ป้อนค่า 2 15 2 2 3" xfId="38837" xr:uid="{D12AF0D1-76E4-4D95-9611-671ED43459C4}"/>
    <cellStyle name="ป้อนค่า 2 15 2 3" xfId="38838" xr:uid="{B9CA50AB-B496-4597-8BB1-B8553B684B36}"/>
    <cellStyle name="ป้อนค่า 2 15 2 4" xfId="38839" xr:uid="{0EB548A9-C9BB-4511-A63E-660A58B7BE9F}"/>
    <cellStyle name="ป้อนค่า 2 15 3" xfId="38840" xr:uid="{EBB20361-7EB8-490B-8C63-EACC328286E2}"/>
    <cellStyle name="ป้อนค่า 2 15 3 2" xfId="38841" xr:uid="{A0F60A1F-C919-437C-8023-FD96D9CE8291}"/>
    <cellStyle name="ป้อนค่า 2 15 3 2 2" xfId="38842" xr:uid="{9B4EC3F7-0BF0-44DF-B713-AEBA97E4A124}"/>
    <cellStyle name="ป้อนค่า 2 15 3 2 3" xfId="38843" xr:uid="{1287312A-BA3D-46C7-BD58-63A45F8D48B2}"/>
    <cellStyle name="ป้อนค่า 2 15 3 3" xfId="38844" xr:uid="{3F0FA1E9-5EF8-4722-871A-86321FD3C449}"/>
    <cellStyle name="ป้อนค่า 2 15 3 4" xfId="38845" xr:uid="{9680A718-2543-4ECA-B221-06147ACD9465}"/>
    <cellStyle name="ป้อนค่า 2 15 4" xfId="38846" xr:uid="{EFD828AE-ECB1-4B9A-8777-21D27B2406DF}"/>
    <cellStyle name="ป้อนค่า 2 15 4 2" xfId="38847" xr:uid="{BFD40FE5-DA29-4D69-B0F4-7DDF9F5950FA}"/>
    <cellStyle name="ป้อนค่า 2 15 4 2 2" xfId="38848" xr:uid="{05793A68-D10D-4FA4-B55C-964CCAC425D5}"/>
    <cellStyle name="ป้อนค่า 2 15 4 2 3" xfId="38849" xr:uid="{D8461535-EF53-4E22-BFE5-ACE3E215425D}"/>
    <cellStyle name="ป้อนค่า 2 15 4 3" xfId="38850" xr:uid="{2F4AE370-3EE0-4678-B943-23C864433F0E}"/>
    <cellStyle name="ป้อนค่า 2 15 4 4" xfId="38851" xr:uid="{592C2264-1155-4D46-9370-A4AE71FC5AA4}"/>
    <cellStyle name="ป้อนค่า 2 15 5" xfId="38852" xr:uid="{0D5FAD5D-53CA-4666-90B3-C7B60DAE1F5B}"/>
    <cellStyle name="ป้อนค่า 2 15 5 2" xfId="38853" xr:uid="{ADFA723A-D2AB-4402-850F-8B67042ED16E}"/>
    <cellStyle name="ป้อนค่า 2 15 5 2 2" xfId="38854" xr:uid="{BE59D366-A1FD-4AEE-A715-6E4365733EA8}"/>
    <cellStyle name="ป้อนค่า 2 15 5 2 3" xfId="38855" xr:uid="{B93421A6-8025-4657-B8F6-9B89FC2113B5}"/>
    <cellStyle name="ป้อนค่า 2 15 5 3" xfId="38856" xr:uid="{39C1EB36-A3DA-47FA-8AD5-CF90F344FD50}"/>
    <cellStyle name="ป้อนค่า 2 15 5 4" xfId="38857" xr:uid="{CDCD60B9-8BE8-4C12-A317-320C926B9FF3}"/>
    <cellStyle name="ป้อนค่า 2 15 6" xfId="38858" xr:uid="{0A324C8C-DE88-453F-B4FF-BF9954710B9B}"/>
    <cellStyle name="ป้อนค่า 2 15 6 2" xfId="38859" xr:uid="{CBE752E6-C52E-411B-8324-738AE48A0F9C}"/>
    <cellStyle name="ป้อนค่า 2 15 6 2 2" xfId="38860" xr:uid="{F643F809-A951-4617-A952-E8A7F7081483}"/>
    <cellStyle name="ป้อนค่า 2 15 6 2 3" xfId="38861" xr:uid="{FD6F54A3-0876-47BC-9F5B-1C2E823092FF}"/>
    <cellStyle name="ป้อนค่า 2 15 6 3" xfId="38862" xr:uid="{F82D1AA0-7A65-48FC-8E1E-F6EDA859CE84}"/>
    <cellStyle name="ป้อนค่า 2 15 6 4" xfId="38863" xr:uid="{00B104BD-21A4-4C8E-8A17-4869132C534F}"/>
    <cellStyle name="ป้อนค่า 2 15 7" xfId="38864" xr:uid="{75124E0A-CAE7-4D91-B60A-34E0DF9336D2}"/>
    <cellStyle name="ป้อนค่า 2 15 7 2" xfId="38865" xr:uid="{8B064880-9BF7-43ED-9473-8D1EAAD2EA50}"/>
    <cellStyle name="ป้อนค่า 2 15 7 3" xfId="38866" xr:uid="{E928851A-F4E0-4F2F-AB86-7B1472D7447A}"/>
    <cellStyle name="ป้อนค่า 2 15 8" xfId="38867" xr:uid="{063CE46F-D8E1-40CD-ABA4-4A5BB6559C3D}"/>
    <cellStyle name="ป้อนค่า 2 15 9" xfId="38868" xr:uid="{E932EAC5-999B-4353-9E6D-2503A4A5F9E8}"/>
    <cellStyle name="ป้อนค่า 2 16" xfId="38869" xr:uid="{C221E8E4-EF01-41E0-8C15-DC0C4D181D4D}"/>
    <cellStyle name="ป้อนค่า 2 16 2" xfId="38870" xr:uid="{7662E2E4-5140-4180-B7F0-0A1B9CFEA799}"/>
    <cellStyle name="ป้อนค่า 2 16 2 2" xfId="38871" xr:uid="{350E8D66-6C9C-453D-857A-DC54E1C03EE5}"/>
    <cellStyle name="ป้อนค่า 2 16 2 2 2" xfId="38872" xr:uid="{4CF3405B-2A25-488B-92A8-F8A612D70749}"/>
    <cellStyle name="ป้อนค่า 2 16 2 2 3" xfId="38873" xr:uid="{2CA45849-DBB6-4732-B5D1-72815C5CA3E5}"/>
    <cellStyle name="ป้อนค่า 2 16 2 3" xfId="38874" xr:uid="{1521D0B4-045F-4D6F-B8D5-2335766DBB00}"/>
    <cellStyle name="ป้อนค่า 2 16 2 4" xfId="38875" xr:uid="{9257FBBB-A679-4732-A62C-D9308FC75257}"/>
    <cellStyle name="ป้อนค่า 2 16 3" xfId="38876" xr:uid="{E021A499-1EF2-49CB-B922-969E30EE24E0}"/>
    <cellStyle name="ป้อนค่า 2 16 3 2" xfId="38877" xr:uid="{3D9A486C-3135-4114-A224-E33C0B664E44}"/>
    <cellStyle name="ป้อนค่า 2 16 3 2 2" xfId="38878" xr:uid="{135642CC-84C6-4F89-A7C4-122921A8F7CB}"/>
    <cellStyle name="ป้อนค่า 2 16 3 2 3" xfId="38879" xr:uid="{D9C06D2B-5078-4BD7-8503-813DC6C65E95}"/>
    <cellStyle name="ป้อนค่า 2 16 3 3" xfId="38880" xr:uid="{1C2A1DCE-BDA1-420D-BC0C-743E42133B56}"/>
    <cellStyle name="ป้อนค่า 2 16 3 4" xfId="38881" xr:uid="{9F9033B8-29CD-4FB4-8544-7C11CCA1DB36}"/>
    <cellStyle name="ป้อนค่า 2 16 4" xfId="38882" xr:uid="{AB96B6B9-8424-4539-A62B-8E2B82C816B3}"/>
    <cellStyle name="ป้อนค่า 2 16 4 2" xfId="38883" xr:uid="{FC540D89-278A-45EB-85A1-B787A6226E3A}"/>
    <cellStyle name="ป้อนค่า 2 16 4 2 2" xfId="38884" xr:uid="{E9F1A9D9-66E6-4FB2-9EC9-AF05768F74DB}"/>
    <cellStyle name="ป้อนค่า 2 16 4 2 3" xfId="38885" xr:uid="{B4767CAD-7FD7-46E0-9DDB-392E3622AB4D}"/>
    <cellStyle name="ป้อนค่า 2 16 4 3" xfId="38886" xr:uid="{C6539AED-9FFB-4ED2-BF86-2DD6260678C8}"/>
    <cellStyle name="ป้อนค่า 2 16 4 4" xfId="38887" xr:uid="{E6A86128-4E5E-4EB9-B5DF-A6A0210F43D1}"/>
    <cellStyle name="ป้อนค่า 2 16 5" xfId="38888" xr:uid="{4D710174-44BC-4646-9A27-A6202AB0EC6F}"/>
    <cellStyle name="ป้อนค่า 2 16 5 2" xfId="38889" xr:uid="{21E2CF8D-CB6C-4FF1-8C2C-CBB33EDB9DAF}"/>
    <cellStyle name="ป้อนค่า 2 16 5 2 2" xfId="38890" xr:uid="{E29F734E-F2E1-4894-BC2B-2EB6DC3D9050}"/>
    <cellStyle name="ป้อนค่า 2 16 5 2 3" xfId="38891" xr:uid="{032281AE-135A-430A-B456-394FAAC34CB9}"/>
    <cellStyle name="ป้อนค่า 2 16 5 3" xfId="38892" xr:uid="{141F9336-0018-476D-A0D7-1F613A47A64A}"/>
    <cellStyle name="ป้อนค่า 2 16 5 4" xfId="38893" xr:uid="{401CB5E6-9DA2-48C9-881C-937768D44ADB}"/>
    <cellStyle name="ป้อนค่า 2 16 6" xfId="38894" xr:uid="{F604C6D0-37D6-4BD6-961C-26428E37B761}"/>
    <cellStyle name="ป้อนค่า 2 16 6 2" xfId="38895" xr:uid="{1F549D08-1311-460F-B89B-2679E92F5DA0}"/>
    <cellStyle name="ป้อนค่า 2 16 6 2 2" xfId="38896" xr:uid="{6D3FF534-9F26-4ABD-B0CE-567343AAD23E}"/>
    <cellStyle name="ป้อนค่า 2 16 6 2 3" xfId="38897" xr:uid="{DACC98D9-696B-4B27-9DE4-1BF41B77EE63}"/>
    <cellStyle name="ป้อนค่า 2 16 6 3" xfId="38898" xr:uid="{AB389C79-1DDA-4EB2-86D7-E3B7092798EA}"/>
    <cellStyle name="ป้อนค่า 2 16 6 4" xfId="38899" xr:uid="{67C8706A-AAA2-48CA-BFC2-3A3DD938F67A}"/>
    <cellStyle name="ป้อนค่า 2 16 7" xfId="38900" xr:uid="{87D97DCB-566D-401E-B447-BC1A50AF99FF}"/>
    <cellStyle name="ป้อนค่า 2 16 7 2" xfId="38901" xr:uid="{B7243F14-1750-4576-B04A-D4D6DC2F02A3}"/>
    <cellStyle name="ป้อนค่า 2 16 7 3" xfId="38902" xr:uid="{45DCC4BC-DB6C-4FF1-9925-6E10397EA5BD}"/>
    <cellStyle name="ป้อนค่า 2 16 8" xfId="38903" xr:uid="{11DF1C5B-9697-4596-8324-80EE6964380C}"/>
    <cellStyle name="ป้อนค่า 2 16 9" xfId="38904" xr:uid="{27C9F72C-4569-4145-8A99-E577ED3839C2}"/>
    <cellStyle name="ป้อนค่า 2 17" xfId="38905" xr:uid="{AFF315B8-C8AC-4008-AC34-D7DC662157BE}"/>
    <cellStyle name="ป้อนค่า 2 17 2" xfId="38906" xr:uid="{D571B859-07D5-4AA3-8540-7A9C7B9EFB8C}"/>
    <cellStyle name="ป้อนค่า 2 17 2 2" xfId="38907" xr:uid="{815C9EDB-ECE9-4D53-92B5-7BE6EF980F2D}"/>
    <cellStyle name="ป้อนค่า 2 17 2 2 2" xfId="38908" xr:uid="{66229CE9-C7DA-4F5C-A399-D352818172F5}"/>
    <cellStyle name="ป้อนค่า 2 17 2 2 3" xfId="38909" xr:uid="{7FAD5BEB-FBA7-4720-B581-53F60FC0DBE6}"/>
    <cellStyle name="ป้อนค่า 2 17 2 3" xfId="38910" xr:uid="{B42B810A-3CFC-4E4E-A390-E36013E9FA0C}"/>
    <cellStyle name="ป้อนค่า 2 17 2 4" xfId="38911" xr:uid="{7973D92C-4064-4995-923E-20C79631C912}"/>
    <cellStyle name="ป้อนค่า 2 17 3" xfId="38912" xr:uid="{7217285F-B122-4209-83B4-0AE9D3AE1F73}"/>
    <cellStyle name="ป้อนค่า 2 17 3 2" xfId="38913" xr:uid="{3062F12B-1887-444F-BC37-37127A84325E}"/>
    <cellStyle name="ป้อนค่า 2 17 3 2 2" xfId="38914" xr:uid="{90511FEA-C596-4088-BB65-11A0D4584718}"/>
    <cellStyle name="ป้อนค่า 2 17 3 2 3" xfId="38915" xr:uid="{954D4481-FB59-4A50-8F10-7340FD69553F}"/>
    <cellStyle name="ป้อนค่า 2 17 3 3" xfId="38916" xr:uid="{A57974C7-F69C-4292-BE55-8EE0B0CBF2A4}"/>
    <cellStyle name="ป้อนค่า 2 17 3 4" xfId="38917" xr:uid="{3778BA41-B0DE-4163-87A7-6F1BAF2CAD40}"/>
    <cellStyle name="ป้อนค่า 2 17 4" xfId="38918" xr:uid="{F7378ECD-CCBD-4EBE-8899-BD9456E082C1}"/>
    <cellStyle name="ป้อนค่า 2 17 4 2" xfId="38919" xr:uid="{2CFF6CFC-BBE2-4F08-A868-8C307D39858B}"/>
    <cellStyle name="ป้อนค่า 2 17 4 2 2" xfId="38920" xr:uid="{F130228E-DA3F-4CDB-A65D-5A2FF9E2B884}"/>
    <cellStyle name="ป้อนค่า 2 17 4 2 3" xfId="38921" xr:uid="{44ADB1B3-B14E-4663-AFF7-FEACCE075694}"/>
    <cellStyle name="ป้อนค่า 2 17 4 3" xfId="38922" xr:uid="{0A897144-5BF0-42F5-A34A-7F2557CC43EE}"/>
    <cellStyle name="ป้อนค่า 2 17 4 4" xfId="38923" xr:uid="{1D5ACD92-1E45-40A0-ABCA-8BF3ED6BDB79}"/>
    <cellStyle name="ป้อนค่า 2 17 5" xfId="38924" xr:uid="{D5465875-833C-4466-A572-03E3E4D4A040}"/>
    <cellStyle name="ป้อนค่า 2 17 5 2" xfId="38925" xr:uid="{4B397E58-21C0-44AC-8922-74E3E3CD1AF4}"/>
    <cellStyle name="ป้อนค่า 2 17 5 2 2" xfId="38926" xr:uid="{3C8B1676-AADC-47CA-8326-6D6250597489}"/>
    <cellStyle name="ป้อนค่า 2 17 5 2 3" xfId="38927" xr:uid="{BFEE43B4-1054-417D-8099-7183CF9406ED}"/>
    <cellStyle name="ป้อนค่า 2 17 5 3" xfId="38928" xr:uid="{81A8A313-BE93-448D-B3A1-4C9EE072E9EF}"/>
    <cellStyle name="ป้อนค่า 2 17 5 4" xfId="38929" xr:uid="{CCEA7359-55A0-45BD-A7E3-08A61CD77DAD}"/>
    <cellStyle name="ป้อนค่า 2 17 6" xfId="38930" xr:uid="{00D8B2D6-C069-41B4-AFB7-51729F7A395D}"/>
    <cellStyle name="ป้อนค่า 2 17 6 2" xfId="38931" xr:uid="{FF1A8DF8-3749-4B18-BA81-20E5B06FBCC1}"/>
    <cellStyle name="ป้อนค่า 2 17 6 2 2" xfId="38932" xr:uid="{3694F4A4-45F0-457F-A99C-F78A01103F18}"/>
    <cellStyle name="ป้อนค่า 2 17 6 2 3" xfId="38933" xr:uid="{95D421EF-B4C8-4170-B988-E11EA7268696}"/>
    <cellStyle name="ป้อนค่า 2 17 6 3" xfId="38934" xr:uid="{45643782-E05D-4F24-85DD-6F592307D4FD}"/>
    <cellStyle name="ป้อนค่า 2 17 6 4" xfId="38935" xr:uid="{94CB846A-D925-48AC-9A1C-9363CCFF44B5}"/>
    <cellStyle name="ป้อนค่า 2 17 7" xfId="38936" xr:uid="{BB7675A8-393D-484F-945A-B11C05F33D4D}"/>
    <cellStyle name="ป้อนค่า 2 17 7 2" xfId="38937" xr:uid="{19ACA91B-BF8C-4B2A-A90F-189834ECF809}"/>
    <cellStyle name="ป้อนค่า 2 17 7 3" xfId="38938" xr:uid="{936FF5CD-C96B-413D-8688-F0D439E5BC51}"/>
    <cellStyle name="ป้อนค่า 2 17 8" xfId="38939" xr:uid="{07A79340-8861-46CA-83D5-139E84E311A3}"/>
    <cellStyle name="ป้อนค่า 2 17 9" xfId="38940" xr:uid="{E8D97877-B1B8-4181-B12A-A2E350834F92}"/>
    <cellStyle name="ป้อนค่า 2 18" xfId="38941" xr:uid="{F413F38F-DE5B-4646-9440-71BDDFC09B4E}"/>
    <cellStyle name="ป้อนค่า 2 18 2" xfId="38942" xr:uid="{8B02AF98-37CA-4100-B13A-D73CED856434}"/>
    <cellStyle name="ป้อนค่า 2 18 2 2" xfId="38943" xr:uid="{48884423-D2AC-4454-9974-0D3D41730DF4}"/>
    <cellStyle name="ป้อนค่า 2 18 2 2 2" xfId="38944" xr:uid="{8CF336E8-E132-4022-8D67-68BA84B6B148}"/>
    <cellStyle name="ป้อนค่า 2 18 2 2 3" xfId="38945" xr:uid="{FE6E6CF9-67AE-430D-A669-36AF4D723745}"/>
    <cellStyle name="ป้อนค่า 2 18 2 3" xfId="38946" xr:uid="{7D83D277-4DF5-41B6-8C52-72AD2987D697}"/>
    <cellStyle name="ป้อนค่า 2 18 2 4" xfId="38947" xr:uid="{D4F1E57B-CB34-458F-84C4-5829ABD22719}"/>
    <cellStyle name="ป้อนค่า 2 18 3" xfId="38948" xr:uid="{98465FA5-DD78-4E16-9870-C2BCFA906E2D}"/>
    <cellStyle name="ป้อนค่า 2 18 3 2" xfId="38949" xr:uid="{056D97B0-C908-4A03-A0F9-200AD3E9B568}"/>
    <cellStyle name="ป้อนค่า 2 18 3 2 2" xfId="38950" xr:uid="{FD90DAA9-A401-4B9A-819F-8AC63DDB76A5}"/>
    <cellStyle name="ป้อนค่า 2 18 3 2 3" xfId="38951" xr:uid="{63A31909-8BC1-431D-9347-764F1AD34ADB}"/>
    <cellStyle name="ป้อนค่า 2 18 3 3" xfId="38952" xr:uid="{C1484862-9907-4035-A053-4995885C823D}"/>
    <cellStyle name="ป้อนค่า 2 18 3 4" xfId="38953" xr:uid="{BA917424-8EDE-45DE-A937-17928763C075}"/>
    <cellStyle name="ป้อนค่า 2 18 4" xfId="38954" xr:uid="{7EE8EAEA-0AF7-4222-A1EC-354AB1B89B56}"/>
    <cellStyle name="ป้อนค่า 2 18 4 2" xfId="38955" xr:uid="{733FADB3-A44B-4DAE-98D2-A29E66B9E0F7}"/>
    <cellStyle name="ป้อนค่า 2 18 4 2 2" xfId="38956" xr:uid="{7C6CEB85-97A0-48F8-8DBA-A066605B5216}"/>
    <cellStyle name="ป้อนค่า 2 18 4 2 3" xfId="38957" xr:uid="{134EB67D-44FB-4C3D-A247-A54AFA546292}"/>
    <cellStyle name="ป้อนค่า 2 18 4 3" xfId="38958" xr:uid="{9DD9C554-0C1B-4AA3-B4B3-8911C208E144}"/>
    <cellStyle name="ป้อนค่า 2 18 4 4" xfId="38959" xr:uid="{06D22ED2-CB85-45E6-81E7-585045108C55}"/>
    <cellStyle name="ป้อนค่า 2 18 5" xfId="38960" xr:uid="{D131AF66-0F8A-492B-A2D4-5DC464A29FD5}"/>
    <cellStyle name="ป้อนค่า 2 18 5 2" xfId="38961" xr:uid="{8B7C8EE1-2A6A-4010-B19D-85201E03A5BF}"/>
    <cellStyle name="ป้อนค่า 2 18 5 2 2" xfId="38962" xr:uid="{84C097C3-2C23-4EBE-BD24-54EEAEC39353}"/>
    <cellStyle name="ป้อนค่า 2 18 5 2 3" xfId="38963" xr:uid="{84D5A12C-F12C-4AC1-B8D8-6ACA40A44570}"/>
    <cellStyle name="ป้อนค่า 2 18 5 3" xfId="38964" xr:uid="{5C58C4E0-70CE-4A16-907D-46D61F388E20}"/>
    <cellStyle name="ป้อนค่า 2 18 5 4" xfId="38965" xr:uid="{8E5D2E02-656D-46D8-AD2B-4DDB6A4E4E85}"/>
    <cellStyle name="ป้อนค่า 2 18 6" xfId="38966" xr:uid="{43889D40-F609-42F0-B272-A68BDE5F7B5B}"/>
    <cellStyle name="ป้อนค่า 2 18 6 2" xfId="38967" xr:uid="{5AFBC275-F3E9-456F-86FA-F9FAF20022A3}"/>
    <cellStyle name="ป้อนค่า 2 18 6 2 2" xfId="38968" xr:uid="{016DEC6F-1892-4303-B0C4-7D34D7E6FD85}"/>
    <cellStyle name="ป้อนค่า 2 18 6 2 3" xfId="38969" xr:uid="{3DE7810A-1395-49F1-9B2D-5C14DDD62A6D}"/>
    <cellStyle name="ป้อนค่า 2 18 6 3" xfId="38970" xr:uid="{C9CA683A-7D38-428F-A012-E4013B8454F5}"/>
    <cellStyle name="ป้อนค่า 2 18 6 4" xfId="38971" xr:uid="{5586958F-7816-4068-B77F-1C31F5932D8D}"/>
    <cellStyle name="ป้อนค่า 2 18 7" xfId="38972" xr:uid="{FCAA2D59-AB56-48B4-985B-9103CA0310D8}"/>
    <cellStyle name="ป้อนค่า 2 18 7 2" xfId="38973" xr:uid="{9C481EDF-F4C7-40C3-88C3-E00AD0D2B625}"/>
    <cellStyle name="ป้อนค่า 2 18 7 3" xfId="38974" xr:uid="{150B3977-BDF9-4A22-A85D-C2DE27D3DCA6}"/>
    <cellStyle name="ป้อนค่า 2 18 8" xfId="38975" xr:uid="{13D53EC5-7A24-45D5-A728-21BB7F4323C0}"/>
    <cellStyle name="ป้อนค่า 2 18 9" xfId="38976" xr:uid="{5BA964B3-9787-4D48-8FDC-AF2EEE564CA4}"/>
    <cellStyle name="ป้อนค่า 2 19" xfId="38977" xr:uid="{C23B1AE0-DED8-4BBF-A77F-F8917AB1862C}"/>
    <cellStyle name="ป้อนค่า 2 19 2" xfId="38978" xr:uid="{1DAE3A68-AAD6-471A-BB25-5C9ADD9ACA0C}"/>
    <cellStyle name="ป้อนค่า 2 19 2 2" xfId="38979" xr:uid="{D0929B4A-F01D-4E11-A445-3B3D0BFB6025}"/>
    <cellStyle name="ป้อนค่า 2 19 2 2 2" xfId="38980" xr:uid="{CBDEAB69-ABAB-4024-8E5D-7A8CE321DD3F}"/>
    <cellStyle name="ป้อนค่า 2 19 2 2 3" xfId="38981" xr:uid="{66854B13-B503-4E94-8F10-F905BEF6DF47}"/>
    <cellStyle name="ป้อนค่า 2 19 2 3" xfId="38982" xr:uid="{1BF27F57-AFA8-4227-B659-BA6B18C4B4B6}"/>
    <cellStyle name="ป้อนค่า 2 19 2 4" xfId="38983" xr:uid="{543ED430-D5C4-42FD-892C-C5B8C7F96C98}"/>
    <cellStyle name="ป้อนค่า 2 19 3" xfId="38984" xr:uid="{C1832B3B-C1BE-4F55-8181-08AABA5B454D}"/>
    <cellStyle name="ป้อนค่า 2 19 3 2" xfId="38985" xr:uid="{F20D657B-3C1D-439A-B25D-866279C012E2}"/>
    <cellStyle name="ป้อนค่า 2 19 3 2 2" xfId="38986" xr:uid="{BFD84DD5-6EEF-413E-851A-E2A5C691B0EA}"/>
    <cellStyle name="ป้อนค่า 2 19 3 2 3" xfId="38987" xr:uid="{657221DF-DB48-40FD-817D-8055B1E8E0AC}"/>
    <cellStyle name="ป้อนค่า 2 19 3 3" xfId="38988" xr:uid="{F8464B13-A35D-4490-BEB5-48A6B7483F29}"/>
    <cellStyle name="ป้อนค่า 2 19 3 4" xfId="38989" xr:uid="{6AA23298-C6FB-474C-BB58-8650AE391A08}"/>
    <cellStyle name="ป้อนค่า 2 19 4" xfId="38990" xr:uid="{9A4035F8-410E-417E-B8A0-54ED261DD947}"/>
    <cellStyle name="ป้อนค่า 2 19 4 2" xfId="38991" xr:uid="{B533A2B3-0738-40FE-BEC3-9E5B47E569D8}"/>
    <cellStyle name="ป้อนค่า 2 19 4 2 2" xfId="38992" xr:uid="{EB8FC8AD-2C16-4A34-8B34-DFF09458122B}"/>
    <cellStyle name="ป้อนค่า 2 19 4 2 3" xfId="38993" xr:uid="{3A538507-FCC0-4F87-B588-9BC8A5A6D328}"/>
    <cellStyle name="ป้อนค่า 2 19 4 3" xfId="38994" xr:uid="{FC2422EE-F4DA-402F-A758-3299DEB019EC}"/>
    <cellStyle name="ป้อนค่า 2 19 4 4" xfId="38995" xr:uid="{155B902F-287D-47F1-A293-9E9A024785E8}"/>
    <cellStyle name="ป้อนค่า 2 19 5" xfId="38996" xr:uid="{E8ABA103-0225-4F49-9073-D4E1316724D2}"/>
    <cellStyle name="ป้อนค่า 2 19 5 2" xfId="38997" xr:uid="{D3CAB845-F032-49FB-BF25-0438BE50E90A}"/>
    <cellStyle name="ป้อนค่า 2 19 5 2 2" xfId="38998" xr:uid="{A358558A-9AC4-438E-8769-7C5B23629DE5}"/>
    <cellStyle name="ป้อนค่า 2 19 5 2 3" xfId="38999" xr:uid="{89C66FE8-9AFA-498D-8FC9-A15F21D1D940}"/>
    <cellStyle name="ป้อนค่า 2 19 5 3" xfId="39000" xr:uid="{78A5C641-C844-4151-B37F-8B6034AE7829}"/>
    <cellStyle name="ป้อนค่า 2 19 5 4" xfId="39001" xr:uid="{C51571B7-24BC-4677-931B-4BD19E8B81DB}"/>
    <cellStyle name="ป้อนค่า 2 19 6" xfId="39002" xr:uid="{11A7BC5D-21C3-4400-B837-517EDE7353C0}"/>
    <cellStyle name="ป้อนค่า 2 19 6 2" xfId="39003" xr:uid="{634CA44F-E5AD-4113-9F2A-06A5E84F2513}"/>
    <cellStyle name="ป้อนค่า 2 19 6 2 2" xfId="39004" xr:uid="{24EADAF3-F247-45ED-8007-1A36F6727476}"/>
    <cellStyle name="ป้อนค่า 2 19 6 2 3" xfId="39005" xr:uid="{3F314236-F9A7-4181-859A-778CFB14E382}"/>
    <cellStyle name="ป้อนค่า 2 19 6 3" xfId="39006" xr:uid="{9AF73B39-95A5-4A61-BE96-5491F4DF078B}"/>
    <cellStyle name="ป้อนค่า 2 19 6 4" xfId="39007" xr:uid="{2A513F42-3B05-445A-BD6B-51E5F2AB4C12}"/>
    <cellStyle name="ป้อนค่า 2 19 7" xfId="39008" xr:uid="{6FC20DF9-D519-40F1-B24C-7B5929C4ADF6}"/>
    <cellStyle name="ป้อนค่า 2 19 7 2" xfId="39009" xr:uid="{9A8A231D-EBE8-4F36-9A02-DC8AFCCE6E22}"/>
    <cellStyle name="ป้อนค่า 2 19 7 3" xfId="39010" xr:uid="{776D4921-E5AE-4559-8EFA-DD6F967373B1}"/>
    <cellStyle name="ป้อนค่า 2 19 8" xfId="39011" xr:uid="{0ED098C7-6E27-4BB9-8C8D-F86865B4A08D}"/>
    <cellStyle name="ป้อนค่า 2 19 9" xfId="39012" xr:uid="{85CD7BF4-CCCC-472B-8805-1D719E37E243}"/>
    <cellStyle name="ป้อนค่า 2 2" xfId="39013" xr:uid="{3E5B74CC-B59D-4953-81B7-7384BE5C959C}"/>
    <cellStyle name="ป้อนค่า 2 2 10" xfId="39014" xr:uid="{94B4B168-3288-46BA-9375-23B21F69A316}"/>
    <cellStyle name="ป้อนค่า 2 2 10 2" xfId="39015" xr:uid="{065A5E4E-4BDE-43BA-B5B8-C1ACAA2F5837}"/>
    <cellStyle name="ป้อนค่า 2 2 10 2 2" xfId="39016" xr:uid="{113D606E-5892-4947-9AA6-6EF892C5CE0B}"/>
    <cellStyle name="ป้อนค่า 2 2 10 2 2 2" xfId="39017" xr:uid="{6021E03D-FDBF-43ED-8B9F-6C34EA93A4D2}"/>
    <cellStyle name="ป้อนค่า 2 2 10 2 2 3" xfId="39018" xr:uid="{5D86652A-BC96-4220-A927-C78DDF2326AD}"/>
    <cellStyle name="ป้อนค่า 2 2 10 2 3" xfId="39019" xr:uid="{4BFB3B71-44D3-4C37-B822-27598941FF75}"/>
    <cellStyle name="ป้อนค่า 2 2 10 2 4" xfId="39020" xr:uid="{5C4EDD4F-2577-470B-B7CA-109269D77699}"/>
    <cellStyle name="ป้อนค่า 2 2 10 3" xfId="39021" xr:uid="{1018D565-83AB-4BB4-8BD2-FC3BF8401EAD}"/>
    <cellStyle name="ป้อนค่า 2 2 10 3 2" xfId="39022" xr:uid="{3144B67A-C909-429E-AF01-BEE5A9B6098C}"/>
    <cellStyle name="ป้อนค่า 2 2 10 3 2 2" xfId="39023" xr:uid="{553A365D-DB51-449A-AD26-CD278FC7A777}"/>
    <cellStyle name="ป้อนค่า 2 2 10 3 2 3" xfId="39024" xr:uid="{1C1E311F-8271-42EF-864E-22612EEB1361}"/>
    <cellStyle name="ป้อนค่า 2 2 10 3 3" xfId="39025" xr:uid="{428365CA-3986-4C9A-A031-9F230CECDAC0}"/>
    <cellStyle name="ป้อนค่า 2 2 10 3 4" xfId="39026" xr:uid="{57992AD5-63A7-49F8-ACA6-3EA12860C3CB}"/>
    <cellStyle name="ป้อนค่า 2 2 10 4" xfId="39027" xr:uid="{7B0317AA-3A90-421F-8419-C4C0B4713B26}"/>
    <cellStyle name="ป้อนค่า 2 2 10 4 2" xfId="39028" xr:uid="{A785389A-66ED-4607-90B0-F8DEB16210ED}"/>
    <cellStyle name="ป้อนค่า 2 2 10 4 2 2" xfId="39029" xr:uid="{EEF6B5CE-F1E6-4177-969A-D7379F68C783}"/>
    <cellStyle name="ป้อนค่า 2 2 10 4 2 3" xfId="39030" xr:uid="{F2E6A9CD-0AA5-4CC6-B4DF-C73B0441EAA3}"/>
    <cellStyle name="ป้อนค่า 2 2 10 4 3" xfId="39031" xr:uid="{6CD30788-7E3C-464D-9A9C-57C38F4252B1}"/>
    <cellStyle name="ป้อนค่า 2 2 10 4 4" xfId="39032" xr:uid="{54F3942A-6CD2-493F-B475-14C734A0B62E}"/>
    <cellStyle name="ป้อนค่า 2 2 10 5" xfId="39033" xr:uid="{B40513DC-F58E-4881-B949-45A3422A8535}"/>
    <cellStyle name="ป้อนค่า 2 2 10 5 2" xfId="39034" xr:uid="{7545C907-2712-4ECE-BE81-AF99FBC3DA2C}"/>
    <cellStyle name="ป้อนค่า 2 2 10 5 2 2" xfId="39035" xr:uid="{473E93E2-FC8A-4571-B5CD-D9A8B40F3647}"/>
    <cellStyle name="ป้อนค่า 2 2 10 5 2 3" xfId="39036" xr:uid="{E6D88A4D-F831-4BAF-99EA-4AD92CB7DA45}"/>
    <cellStyle name="ป้อนค่า 2 2 10 5 3" xfId="39037" xr:uid="{BDDA671F-E0DF-430D-9AF8-3BC95CEC8DA4}"/>
    <cellStyle name="ป้อนค่า 2 2 10 5 4" xfId="39038" xr:uid="{761874F1-A73B-4F09-84F2-7DF132DF1ABA}"/>
    <cellStyle name="ป้อนค่า 2 2 10 6" xfId="39039" xr:uid="{EC674F8F-3947-4E15-B18D-62EB8C14A717}"/>
    <cellStyle name="ป้อนค่า 2 2 10 6 2" xfId="39040" xr:uid="{DF255C4F-9FEF-4BEB-8A74-0575934DC7BB}"/>
    <cellStyle name="ป้อนค่า 2 2 10 6 2 2" xfId="39041" xr:uid="{449D1D40-13ED-4657-AB75-CB5111728C00}"/>
    <cellStyle name="ป้อนค่า 2 2 10 6 2 3" xfId="39042" xr:uid="{631AC809-A807-4D9F-BFDE-EBC8ED944E4B}"/>
    <cellStyle name="ป้อนค่า 2 2 10 6 3" xfId="39043" xr:uid="{1F7C8304-3264-46CF-B351-C85512549284}"/>
    <cellStyle name="ป้อนค่า 2 2 10 6 4" xfId="39044" xr:uid="{AD65F696-5E32-4150-981F-0E211D4AB7C5}"/>
    <cellStyle name="ป้อนค่า 2 2 10 7" xfId="39045" xr:uid="{8CC99BE3-972A-4AAE-B6B7-AE48E5BEC693}"/>
    <cellStyle name="ป้อนค่า 2 2 10 7 2" xfId="39046" xr:uid="{BC69B36E-C01A-4A88-8D49-3C77AE300288}"/>
    <cellStyle name="ป้อนค่า 2 2 10 7 3" xfId="39047" xr:uid="{1DFD21EB-FBE1-4639-AE51-6733B650BAA9}"/>
    <cellStyle name="ป้อนค่า 2 2 10 8" xfId="39048" xr:uid="{5EA82953-726A-4F24-A50C-4B0604BA9152}"/>
    <cellStyle name="ป้อนค่า 2 2 10 9" xfId="39049" xr:uid="{839FBD6B-2372-46BA-8A73-E1A0E66BFCAE}"/>
    <cellStyle name="ป้อนค่า 2 2 11" xfId="39050" xr:uid="{1720F580-B486-40B7-9CAD-5D12DF1F9650}"/>
    <cellStyle name="ป้อนค่า 2 2 11 2" xfId="39051" xr:uid="{82134B7E-DE08-4979-B0DB-CA70864B5B58}"/>
    <cellStyle name="ป้อนค่า 2 2 11 2 2" xfId="39052" xr:uid="{6F66E25C-807A-4ADB-8842-A333CD00E1D6}"/>
    <cellStyle name="ป้อนค่า 2 2 11 2 2 2" xfId="39053" xr:uid="{C14F0550-B4D1-4C4A-BB1F-A33A91C0747A}"/>
    <cellStyle name="ป้อนค่า 2 2 11 2 2 3" xfId="39054" xr:uid="{EC996A03-5005-41FD-994D-DFB319C16523}"/>
    <cellStyle name="ป้อนค่า 2 2 11 2 3" xfId="39055" xr:uid="{C71D0705-C40A-4BAC-918B-6576954FE681}"/>
    <cellStyle name="ป้อนค่า 2 2 11 2 4" xfId="39056" xr:uid="{EA912E75-5F03-4DC1-ABC2-2ECA3A646CC2}"/>
    <cellStyle name="ป้อนค่า 2 2 11 3" xfId="39057" xr:uid="{E584B1CA-39A9-443D-911D-FA2F44D39464}"/>
    <cellStyle name="ป้อนค่า 2 2 11 3 2" xfId="39058" xr:uid="{6434A597-39CD-4FB5-BC58-58FC8EF9708E}"/>
    <cellStyle name="ป้อนค่า 2 2 11 3 2 2" xfId="39059" xr:uid="{8F15E988-4D78-4F7D-B2FA-D8B4DAEA5104}"/>
    <cellStyle name="ป้อนค่า 2 2 11 3 2 3" xfId="39060" xr:uid="{4DBEB0A7-3002-41C8-B67E-7E2BE4969DAE}"/>
    <cellStyle name="ป้อนค่า 2 2 11 3 3" xfId="39061" xr:uid="{126B63D9-39C6-45A3-9FF6-0CFB235BD026}"/>
    <cellStyle name="ป้อนค่า 2 2 11 3 4" xfId="39062" xr:uid="{2184AFBE-F1C3-4107-AADC-80A4E34E5E0A}"/>
    <cellStyle name="ป้อนค่า 2 2 11 4" xfId="39063" xr:uid="{EA695307-8C60-477D-916D-C565A5E1B00E}"/>
    <cellStyle name="ป้อนค่า 2 2 11 4 2" xfId="39064" xr:uid="{44345C98-FAB2-4B78-ACB2-1AE6320FCD4B}"/>
    <cellStyle name="ป้อนค่า 2 2 11 4 2 2" xfId="39065" xr:uid="{0713AF7D-3E59-4A3C-A3D6-BD33DEC00E2C}"/>
    <cellStyle name="ป้อนค่า 2 2 11 4 2 3" xfId="39066" xr:uid="{E44A540D-8572-4B70-B374-E8415A7D8F9C}"/>
    <cellStyle name="ป้อนค่า 2 2 11 4 3" xfId="39067" xr:uid="{20C945FE-2743-415C-863B-207A415C12F4}"/>
    <cellStyle name="ป้อนค่า 2 2 11 4 4" xfId="39068" xr:uid="{D48D250E-16B2-412B-95E3-858AC6349965}"/>
    <cellStyle name="ป้อนค่า 2 2 11 5" xfId="39069" xr:uid="{3B22CF36-6D1B-4095-A7A8-46A30D89391E}"/>
    <cellStyle name="ป้อนค่า 2 2 11 5 2" xfId="39070" xr:uid="{88A9D4A8-7E86-404C-9C51-C6B72E80EFF3}"/>
    <cellStyle name="ป้อนค่า 2 2 11 5 2 2" xfId="39071" xr:uid="{FF5CB8EB-C7AC-4B2F-A21B-529E860BB08B}"/>
    <cellStyle name="ป้อนค่า 2 2 11 5 2 3" xfId="39072" xr:uid="{EFAF415B-A351-4790-B765-6CC1AE20EA70}"/>
    <cellStyle name="ป้อนค่า 2 2 11 5 3" xfId="39073" xr:uid="{F98D3F7B-BEDF-4B3E-962C-37C956E4F3FF}"/>
    <cellStyle name="ป้อนค่า 2 2 11 5 4" xfId="39074" xr:uid="{7E14EC38-C9C5-42E8-990A-EE7A23CADAB5}"/>
    <cellStyle name="ป้อนค่า 2 2 11 6" xfId="39075" xr:uid="{513250C6-E59C-453C-AE50-772A47552596}"/>
    <cellStyle name="ป้อนค่า 2 2 11 6 2" xfId="39076" xr:uid="{B2329973-AFC8-49C4-B874-FE2FBCC8C010}"/>
    <cellStyle name="ป้อนค่า 2 2 11 6 2 2" xfId="39077" xr:uid="{01C74ED1-88DB-4BF6-B17A-1CF467914E88}"/>
    <cellStyle name="ป้อนค่า 2 2 11 6 2 3" xfId="39078" xr:uid="{5584F2F7-A2E5-45B1-BCFE-1812550F22D1}"/>
    <cellStyle name="ป้อนค่า 2 2 11 6 3" xfId="39079" xr:uid="{0DACA9A8-DF0A-4F10-AB26-E0F96CE70CCF}"/>
    <cellStyle name="ป้อนค่า 2 2 11 6 4" xfId="39080" xr:uid="{E1DF87E4-C5EA-4F9D-A091-BE8B3DB91CBF}"/>
    <cellStyle name="ป้อนค่า 2 2 11 7" xfId="39081" xr:uid="{3F5EF329-3E7E-439B-B7D3-8A594CCC47E0}"/>
    <cellStyle name="ป้อนค่า 2 2 11 7 2" xfId="39082" xr:uid="{3BC2094F-1290-4744-B13A-05C321BA5D3B}"/>
    <cellStyle name="ป้อนค่า 2 2 11 7 3" xfId="39083" xr:uid="{D6DEBCF3-EC50-49A1-B467-583E984CF059}"/>
    <cellStyle name="ป้อนค่า 2 2 11 8" xfId="39084" xr:uid="{0F5E6978-893A-46BD-B192-7A4921A27B15}"/>
    <cellStyle name="ป้อนค่า 2 2 11 9" xfId="39085" xr:uid="{2A65C72A-B687-47AC-835D-E528E3062591}"/>
    <cellStyle name="ป้อนค่า 2 2 12" xfId="39086" xr:uid="{4D424871-4F73-49E6-81F3-6E22A0F2A84D}"/>
    <cellStyle name="ป้อนค่า 2 2 12 2" xfId="39087" xr:uid="{56D05409-A5AB-4DF2-850D-8694E890D134}"/>
    <cellStyle name="ป้อนค่า 2 2 12 2 2" xfId="39088" xr:uid="{D4E26F0F-601A-40B5-BAEC-ED5022F4CFF0}"/>
    <cellStyle name="ป้อนค่า 2 2 12 2 2 2" xfId="39089" xr:uid="{52352B1C-C757-4589-9F06-A341A9D5773A}"/>
    <cellStyle name="ป้อนค่า 2 2 12 2 2 3" xfId="39090" xr:uid="{5B5BDAE7-BBC7-4F8B-8335-225854BD7F54}"/>
    <cellStyle name="ป้อนค่า 2 2 12 2 3" xfId="39091" xr:uid="{E9850CA5-E9AE-4EF6-A8F5-CCB90CBE7EE2}"/>
    <cellStyle name="ป้อนค่า 2 2 12 2 4" xfId="39092" xr:uid="{76C72914-EEB6-43BA-8518-AF5C4AEC2B19}"/>
    <cellStyle name="ป้อนค่า 2 2 12 3" xfId="39093" xr:uid="{4639F7A5-8AB5-4650-93EA-18265D14588A}"/>
    <cellStyle name="ป้อนค่า 2 2 12 3 2" xfId="39094" xr:uid="{0DF59787-4572-4523-94D0-3C20A9637A84}"/>
    <cellStyle name="ป้อนค่า 2 2 12 3 2 2" xfId="39095" xr:uid="{3A2AC7E8-0C25-4BC1-8D44-A0BCB7F13154}"/>
    <cellStyle name="ป้อนค่า 2 2 12 3 2 3" xfId="39096" xr:uid="{71CB9F7F-E54F-4278-BEFF-37B369FD26BD}"/>
    <cellStyle name="ป้อนค่า 2 2 12 3 3" xfId="39097" xr:uid="{FD60BE00-E915-44D2-A960-899F042FD8A0}"/>
    <cellStyle name="ป้อนค่า 2 2 12 3 4" xfId="39098" xr:uid="{1AF0F799-E071-41CD-A0B3-DF0E818D627B}"/>
    <cellStyle name="ป้อนค่า 2 2 12 4" xfId="39099" xr:uid="{2BC9B966-503A-49D7-BDBE-15F7F3677E54}"/>
    <cellStyle name="ป้อนค่า 2 2 12 4 2" xfId="39100" xr:uid="{4842FBBD-413D-4E97-8EC5-C48F577D7ADE}"/>
    <cellStyle name="ป้อนค่า 2 2 12 4 2 2" xfId="39101" xr:uid="{18E8119E-74EE-4BBE-A4AF-87084AFC66A1}"/>
    <cellStyle name="ป้อนค่า 2 2 12 4 2 3" xfId="39102" xr:uid="{B78E2EE6-0B6B-4521-8699-224E331B595A}"/>
    <cellStyle name="ป้อนค่า 2 2 12 4 3" xfId="39103" xr:uid="{ABEE9BC3-955B-4A77-AAFB-AF18C3822222}"/>
    <cellStyle name="ป้อนค่า 2 2 12 4 4" xfId="39104" xr:uid="{5E60048A-58D5-4DC2-AFAC-652660850C1D}"/>
    <cellStyle name="ป้อนค่า 2 2 12 5" xfId="39105" xr:uid="{529ECFE6-4762-45B1-AA8B-FF171D554836}"/>
    <cellStyle name="ป้อนค่า 2 2 12 5 2" xfId="39106" xr:uid="{CC299CD9-5802-4EE6-986B-A5B538593354}"/>
    <cellStyle name="ป้อนค่า 2 2 12 5 2 2" xfId="39107" xr:uid="{F545D515-C15B-4C52-9350-EBD7FECA4B2F}"/>
    <cellStyle name="ป้อนค่า 2 2 12 5 2 3" xfId="39108" xr:uid="{F15F4F6A-A254-4922-91FA-A9B8B8E9AABB}"/>
    <cellStyle name="ป้อนค่า 2 2 12 5 3" xfId="39109" xr:uid="{346F3632-C4D3-4D1D-BB56-93644B8609D2}"/>
    <cellStyle name="ป้อนค่า 2 2 12 5 4" xfId="39110" xr:uid="{D442FF6B-00E9-4823-9632-3CFB1C0CB7DF}"/>
    <cellStyle name="ป้อนค่า 2 2 12 6" xfId="39111" xr:uid="{5BE946B7-B8B6-4B2F-81D1-7A9914802CA9}"/>
    <cellStyle name="ป้อนค่า 2 2 12 6 2" xfId="39112" xr:uid="{0E80F9B5-560F-4B5E-A887-C983779CC203}"/>
    <cellStyle name="ป้อนค่า 2 2 12 6 2 2" xfId="39113" xr:uid="{8DE0DF1F-F5F6-4B5D-B048-4F98686161A6}"/>
    <cellStyle name="ป้อนค่า 2 2 12 6 2 3" xfId="39114" xr:uid="{AB3AEC6F-0A87-4784-BBC4-AB5D6186E85D}"/>
    <cellStyle name="ป้อนค่า 2 2 12 6 3" xfId="39115" xr:uid="{F1EFB5D6-B98D-4E7F-91E0-8B1F09B70A15}"/>
    <cellStyle name="ป้อนค่า 2 2 12 6 4" xfId="39116" xr:uid="{B34042C2-950B-4640-B5F0-AF9F8D314A6B}"/>
    <cellStyle name="ป้อนค่า 2 2 12 7" xfId="39117" xr:uid="{98DD1A00-FA46-4F41-82C9-FB7A8995C5A3}"/>
    <cellStyle name="ป้อนค่า 2 2 12 7 2" xfId="39118" xr:uid="{72E25A02-8E7E-4776-A5D2-1DABB157C705}"/>
    <cellStyle name="ป้อนค่า 2 2 12 7 3" xfId="39119" xr:uid="{2ED2EFB6-DFFB-4A70-A1E0-B0627676061C}"/>
    <cellStyle name="ป้อนค่า 2 2 12 8" xfId="39120" xr:uid="{8624353C-357D-453F-ABE5-C7721CA33E60}"/>
    <cellStyle name="ป้อนค่า 2 2 12 9" xfId="39121" xr:uid="{C312F475-2E55-42AE-B4C4-483C331FF322}"/>
    <cellStyle name="ป้อนค่า 2 2 13" xfId="39122" xr:uid="{5454CAFF-9618-4B69-962B-E67D10E1F393}"/>
    <cellStyle name="ป้อนค่า 2 2 13 2" xfId="39123" xr:uid="{890DBC18-F2DE-4614-91E2-2D95924F400E}"/>
    <cellStyle name="ป้อนค่า 2 2 13 2 2" xfId="39124" xr:uid="{5EDBAED0-093D-4CD4-B128-E6C6D2A4EEA5}"/>
    <cellStyle name="ป้อนค่า 2 2 13 2 2 2" xfId="39125" xr:uid="{11E97262-2334-4983-8F9A-BFE193F7DD18}"/>
    <cellStyle name="ป้อนค่า 2 2 13 2 2 3" xfId="39126" xr:uid="{E1405AD2-FA8A-4D5C-BCDE-9957A0455C20}"/>
    <cellStyle name="ป้อนค่า 2 2 13 2 3" xfId="39127" xr:uid="{B457589C-B993-4731-AB05-814AF41D1EB1}"/>
    <cellStyle name="ป้อนค่า 2 2 13 2 4" xfId="39128" xr:uid="{77069A5C-F626-44C3-9224-F59DAE021959}"/>
    <cellStyle name="ป้อนค่า 2 2 13 3" xfId="39129" xr:uid="{0BD9504F-F4CC-48A5-BAD9-4385EA5707E5}"/>
    <cellStyle name="ป้อนค่า 2 2 13 3 2" xfId="39130" xr:uid="{46A19668-4D4C-479B-A96D-546CD87494C7}"/>
    <cellStyle name="ป้อนค่า 2 2 13 3 2 2" xfId="39131" xr:uid="{B8957B98-202D-4DFF-9FEF-C9C738FD5CE8}"/>
    <cellStyle name="ป้อนค่า 2 2 13 3 2 3" xfId="39132" xr:uid="{F6DE949B-7FB9-4120-9744-0FC66BF18EFF}"/>
    <cellStyle name="ป้อนค่า 2 2 13 3 3" xfId="39133" xr:uid="{ECF0A9AE-AA80-4CCF-83DE-58F73920A726}"/>
    <cellStyle name="ป้อนค่า 2 2 13 3 4" xfId="39134" xr:uid="{348DAD3D-9469-4CC3-A3FB-27DB2A7EF8A1}"/>
    <cellStyle name="ป้อนค่า 2 2 13 4" xfId="39135" xr:uid="{35F86581-7364-420E-B34F-24756745AA05}"/>
    <cellStyle name="ป้อนค่า 2 2 13 4 2" xfId="39136" xr:uid="{9571C3D8-6623-49E5-9D9F-CDF01FE83C57}"/>
    <cellStyle name="ป้อนค่า 2 2 13 4 2 2" xfId="39137" xr:uid="{509EC8EA-1AD3-4032-9FE3-4C344A145E3F}"/>
    <cellStyle name="ป้อนค่า 2 2 13 4 2 3" xfId="39138" xr:uid="{49605A0D-A200-4972-8607-16109DE4D007}"/>
    <cellStyle name="ป้อนค่า 2 2 13 4 3" xfId="39139" xr:uid="{23845EF8-A74D-4C89-9016-C0894558C507}"/>
    <cellStyle name="ป้อนค่า 2 2 13 4 4" xfId="39140" xr:uid="{235EB20A-115D-4278-8A80-1B0576177AF3}"/>
    <cellStyle name="ป้อนค่า 2 2 13 5" xfId="39141" xr:uid="{DD0D7670-3ACE-4258-806E-3CDDCB8BA409}"/>
    <cellStyle name="ป้อนค่า 2 2 13 5 2" xfId="39142" xr:uid="{1D1C4D3B-894A-4E79-B8A5-DB587BCB09DB}"/>
    <cellStyle name="ป้อนค่า 2 2 13 5 2 2" xfId="39143" xr:uid="{860D4DFD-9A89-4683-B098-33D4BA36E9BC}"/>
    <cellStyle name="ป้อนค่า 2 2 13 5 2 3" xfId="39144" xr:uid="{FF8C659B-13FE-47E2-871F-4B16BAA4D6F7}"/>
    <cellStyle name="ป้อนค่า 2 2 13 5 3" xfId="39145" xr:uid="{17564D42-4890-4B0C-8466-3D61DE4B0D9F}"/>
    <cellStyle name="ป้อนค่า 2 2 13 5 4" xfId="39146" xr:uid="{FDFA9E41-D685-4AB2-86D9-327E539C776D}"/>
    <cellStyle name="ป้อนค่า 2 2 13 6" xfId="39147" xr:uid="{95BB9B87-2477-4FD6-BA5E-127F2FA62F24}"/>
    <cellStyle name="ป้อนค่า 2 2 13 6 2" xfId="39148" xr:uid="{347A0272-196D-4363-8989-923C6EB5B295}"/>
    <cellStyle name="ป้อนค่า 2 2 13 6 2 2" xfId="39149" xr:uid="{A6089C91-1428-4FB0-B8A4-3EE86E39B056}"/>
    <cellStyle name="ป้อนค่า 2 2 13 6 2 3" xfId="39150" xr:uid="{E71CD0E3-2FF4-444C-BC0A-E76F04662719}"/>
    <cellStyle name="ป้อนค่า 2 2 13 6 3" xfId="39151" xr:uid="{9D969CAD-584C-4C65-A288-28938875826E}"/>
    <cellStyle name="ป้อนค่า 2 2 13 6 4" xfId="39152" xr:uid="{17F0194F-081C-4240-AF55-FFF788E3938A}"/>
    <cellStyle name="ป้อนค่า 2 2 13 7" xfId="39153" xr:uid="{C8453539-F0FE-4C35-B24E-BA0F4E2031B8}"/>
    <cellStyle name="ป้อนค่า 2 2 13 7 2" xfId="39154" xr:uid="{6809157D-50A2-40B8-9222-AEE004BEFEBC}"/>
    <cellStyle name="ป้อนค่า 2 2 13 7 3" xfId="39155" xr:uid="{2529C212-E965-4008-9E0F-12B2B61999F4}"/>
    <cellStyle name="ป้อนค่า 2 2 13 8" xfId="39156" xr:uid="{CD09566F-BFFD-42C3-AF4C-8B662184ABF4}"/>
    <cellStyle name="ป้อนค่า 2 2 13 9" xfId="39157" xr:uid="{2E8A5AA0-4CA3-4267-89CF-80D532F3043B}"/>
    <cellStyle name="ป้อนค่า 2 2 14" xfId="39158" xr:uid="{585695C0-0909-4D3D-B278-A44511EB8F30}"/>
    <cellStyle name="ป้อนค่า 2 2 14 2" xfId="39159" xr:uid="{97F05C15-DA48-4129-BC7A-9A8F862374D5}"/>
    <cellStyle name="ป้อนค่า 2 2 14 2 2" xfId="39160" xr:uid="{6B034782-C851-49A0-B44A-30AE2ABFE734}"/>
    <cellStyle name="ป้อนค่า 2 2 14 2 2 2" xfId="39161" xr:uid="{9584C033-6F47-44B8-8BD8-EC603AEDC88E}"/>
    <cellStyle name="ป้อนค่า 2 2 14 2 2 3" xfId="39162" xr:uid="{10CF69D3-C2EF-4D56-B474-52324A795400}"/>
    <cellStyle name="ป้อนค่า 2 2 14 2 3" xfId="39163" xr:uid="{3F0A4ADF-4E9B-474C-A8AE-43B265EFA20F}"/>
    <cellStyle name="ป้อนค่า 2 2 14 2 4" xfId="39164" xr:uid="{23F593DD-E174-4188-AFEC-06AEC3888949}"/>
    <cellStyle name="ป้อนค่า 2 2 14 3" xfId="39165" xr:uid="{856F1BFF-7139-412D-8B65-4CAF40466EDB}"/>
    <cellStyle name="ป้อนค่า 2 2 14 3 2" xfId="39166" xr:uid="{9185EAD8-1704-4F3A-B57E-BB221AAED0B8}"/>
    <cellStyle name="ป้อนค่า 2 2 14 3 2 2" xfId="39167" xr:uid="{7F944D05-E390-4C12-807F-95EB869D0B2E}"/>
    <cellStyle name="ป้อนค่า 2 2 14 3 2 3" xfId="39168" xr:uid="{2EDEDF39-9E21-4B65-ADAA-7788A024C58B}"/>
    <cellStyle name="ป้อนค่า 2 2 14 3 3" xfId="39169" xr:uid="{AF93609C-5627-4F32-896E-C6A29C55056C}"/>
    <cellStyle name="ป้อนค่า 2 2 14 3 4" xfId="39170" xr:uid="{020FA565-EB9E-4BED-A9F0-6B326F4B194E}"/>
    <cellStyle name="ป้อนค่า 2 2 14 4" xfId="39171" xr:uid="{9676F7B8-7378-45F1-9EBC-714C4D4FE762}"/>
    <cellStyle name="ป้อนค่า 2 2 14 4 2" xfId="39172" xr:uid="{D533ADC2-8EB5-4B5C-A9E7-6D856EEC7F0E}"/>
    <cellStyle name="ป้อนค่า 2 2 14 4 2 2" xfId="39173" xr:uid="{6834F624-BF85-43A6-8169-06ED19A73F0F}"/>
    <cellStyle name="ป้อนค่า 2 2 14 4 2 3" xfId="39174" xr:uid="{80131EE6-2525-42D5-93FD-2F0240AFB34F}"/>
    <cellStyle name="ป้อนค่า 2 2 14 4 3" xfId="39175" xr:uid="{F0BFEB52-C6D9-4050-AC6D-4FD9B0F49B2C}"/>
    <cellStyle name="ป้อนค่า 2 2 14 4 4" xfId="39176" xr:uid="{94047625-6A6C-4F11-8D67-B46807E369AD}"/>
    <cellStyle name="ป้อนค่า 2 2 14 5" xfId="39177" xr:uid="{37448842-794A-4095-B31B-6C6605537938}"/>
    <cellStyle name="ป้อนค่า 2 2 14 5 2" xfId="39178" xr:uid="{A4B7F3AA-A6F8-4CB2-A5C5-EF49B27B6738}"/>
    <cellStyle name="ป้อนค่า 2 2 14 5 2 2" xfId="39179" xr:uid="{9EB4955F-0A71-4008-89AD-E80ABFF22FF1}"/>
    <cellStyle name="ป้อนค่า 2 2 14 5 2 3" xfId="39180" xr:uid="{DA809412-8DA6-4A19-BFE9-9F62076C20D1}"/>
    <cellStyle name="ป้อนค่า 2 2 14 5 3" xfId="39181" xr:uid="{00BA5954-1FF6-44FE-AD13-C80601083641}"/>
    <cellStyle name="ป้อนค่า 2 2 14 5 4" xfId="39182" xr:uid="{2D176A68-36FF-4D09-AD2D-4C0962C8D9BD}"/>
    <cellStyle name="ป้อนค่า 2 2 14 6" xfId="39183" xr:uid="{D61CC105-1E1C-45C3-B7AE-D6E4C8DFA874}"/>
    <cellStyle name="ป้อนค่า 2 2 14 6 2" xfId="39184" xr:uid="{62E5B61E-94C0-4C7D-96CF-6F500DC08CD9}"/>
    <cellStyle name="ป้อนค่า 2 2 14 6 2 2" xfId="39185" xr:uid="{25071A69-253E-4638-AFE8-93499BA9CB67}"/>
    <cellStyle name="ป้อนค่า 2 2 14 6 2 3" xfId="39186" xr:uid="{CF552C38-4D6A-4E58-8E7B-B743782345F1}"/>
    <cellStyle name="ป้อนค่า 2 2 14 6 3" xfId="39187" xr:uid="{B8AD8400-357B-42C5-A416-B9DBFA857A72}"/>
    <cellStyle name="ป้อนค่า 2 2 14 6 4" xfId="39188" xr:uid="{25557BF1-AD23-49B7-977B-107B9FE71739}"/>
    <cellStyle name="ป้อนค่า 2 2 14 7" xfId="39189" xr:uid="{1532A902-EF01-4FA7-B590-F8C27EC03371}"/>
    <cellStyle name="ป้อนค่า 2 2 14 7 2" xfId="39190" xr:uid="{9E1DA35D-42C7-4DF0-AF9A-E0EE51369795}"/>
    <cellStyle name="ป้อนค่า 2 2 14 7 3" xfId="39191" xr:uid="{90D4E9EC-9335-4177-9C63-5CEC0E76B3A4}"/>
    <cellStyle name="ป้อนค่า 2 2 14 8" xfId="39192" xr:uid="{356F4C2F-9320-4A8C-A217-6B8106AC1B0C}"/>
    <cellStyle name="ป้อนค่า 2 2 14 9" xfId="39193" xr:uid="{CE6AF470-B82B-4B80-8165-A38E2A82329F}"/>
    <cellStyle name="ป้อนค่า 2 2 15" xfId="39194" xr:uid="{BDB02157-5A11-4C9C-A625-0593803C3A12}"/>
    <cellStyle name="ป้อนค่า 2 2 15 2" xfId="39195" xr:uid="{5075B34F-CAA1-4397-821B-052BB13B97FF}"/>
    <cellStyle name="ป้อนค่า 2 2 15 2 2" xfId="39196" xr:uid="{7CB97ACF-992A-41BC-BBEA-ECC2C4318FB6}"/>
    <cellStyle name="ป้อนค่า 2 2 15 2 2 2" xfId="39197" xr:uid="{24D083DA-430C-41FD-AAFA-7345ED6ED6DF}"/>
    <cellStyle name="ป้อนค่า 2 2 15 2 2 3" xfId="39198" xr:uid="{91D74EF6-E2D7-4C17-AA79-9C7776CAB50F}"/>
    <cellStyle name="ป้อนค่า 2 2 15 2 3" xfId="39199" xr:uid="{864E011D-8785-4BD6-B633-74C10315C473}"/>
    <cellStyle name="ป้อนค่า 2 2 15 2 4" xfId="39200" xr:uid="{5955B67E-E4F6-4477-B06C-277997709C9B}"/>
    <cellStyle name="ป้อนค่า 2 2 15 3" xfId="39201" xr:uid="{445C71DA-C006-468A-9F6A-6BA4A369D3CF}"/>
    <cellStyle name="ป้อนค่า 2 2 15 3 2" xfId="39202" xr:uid="{FC7A262A-1A1F-4D9D-B52A-96790CCFDBC0}"/>
    <cellStyle name="ป้อนค่า 2 2 15 3 2 2" xfId="39203" xr:uid="{5DD22231-DBB7-4376-B204-E783651184DD}"/>
    <cellStyle name="ป้อนค่า 2 2 15 3 2 3" xfId="39204" xr:uid="{A22CCBAD-D754-4523-9B7A-EDE3C35B89B6}"/>
    <cellStyle name="ป้อนค่า 2 2 15 3 3" xfId="39205" xr:uid="{826AAEB2-2376-49A6-8AED-4A5521E4A03E}"/>
    <cellStyle name="ป้อนค่า 2 2 15 3 4" xfId="39206" xr:uid="{00D6CC50-C09D-43E9-9A77-0C04D48D6B59}"/>
    <cellStyle name="ป้อนค่า 2 2 15 4" xfId="39207" xr:uid="{08833237-9B06-4F57-97C7-80B89A1058CA}"/>
    <cellStyle name="ป้อนค่า 2 2 15 4 2" xfId="39208" xr:uid="{9951BB1B-3CAA-482C-B4F8-15A6821620DF}"/>
    <cellStyle name="ป้อนค่า 2 2 15 4 2 2" xfId="39209" xr:uid="{984A9D4F-9A81-43A0-A031-AB399E36E49D}"/>
    <cellStyle name="ป้อนค่า 2 2 15 4 2 3" xfId="39210" xr:uid="{25B1900C-AC86-4596-8FF9-0AF2250CAA38}"/>
    <cellStyle name="ป้อนค่า 2 2 15 4 3" xfId="39211" xr:uid="{07FE8132-B236-4190-96E9-071997E2B2A7}"/>
    <cellStyle name="ป้อนค่า 2 2 15 4 4" xfId="39212" xr:uid="{3DDBBC09-4DCF-46FD-B767-777078DE3F92}"/>
    <cellStyle name="ป้อนค่า 2 2 15 5" xfId="39213" xr:uid="{D0DEDFF3-A6D3-48B1-801A-29721EF90522}"/>
    <cellStyle name="ป้อนค่า 2 2 15 5 2" xfId="39214" xr:uid="{99ED8B00-29B9-4ADE-841E-357A4BC88162}"/>
    <cellStyle name="ป้อนค่า 2 2 15 5 2 2" xfId="39215" xr:uid="{36B757E5-E6AD-448B-A853-4BE2AAE30979}"/>
    <cellStyle name="ป้อนค่า 2 2 15 5 2 3" xfId="39216" xr:uid="{A06FA31D-C3CE-4109-A33C-CCA9F48CAF96}"/>
    <cellStyle name="ป้อนค่า 2 2 15 5 3" xfId="39217" xr:uid="{E82C391D-BC2A-41F8-BEF6-4DBC679F3CE8}"/>
    <cellStyle name="ป้อนค่า 2 2 15 5 4" xfId="39218" xr:uid="{D398E482-2B30-44E8-B59A-AF3A90295BA2}"/>
    <cellStyle name="ป้อนค่า 2 2 15 6" xfId="39219" xr:uid="{106B4F69-15BA-434D-AFFD-0DCC5750A458}"/>
    <cellStyle name="ป้อนค่า 2 2 15 6 2" xfId="39220" xr:uid="{3259595D-794D-480C-95B2-5BCD8B08EE05}"/>
    <cellStyle name="ป้อนค่า 2 2 15 6 2 2" xfId="39221" xr:uid="{18D903A0-50AD-46D5-85F8-B654343F705B}"/>
    <cellStyle name="ป้อนค่า 2 2 15 6 2 3" xfId="39222" xr:uid="{6E82D8C8-A228-451A-8CF0-D30DE302CA94}"/>
    <cellStyle name="ป้อนค่า 2 2 15 6 3" xfId="39223" xr:uid="{9AF64308-3EB9-4065-9B44-D784171FB4C1}"/>
    <cellStyle name="ป้อนค่า 2 2 15 6 4" xfId="39224" xr:uid="{36935B26-DABE-400E-BDB4-045B64820A66}"/>
    <cellStyle name="ป้อนค่า 2 2 15 7" xfId="39225" xr:uid="{9339219D-A364-4F55-AD6B-91071A294376}"/>
    <cellStyle name="ป้อนค่า 2 2 15 7 2" xfId="39226" xr:uid="{5CB60C7D-CD87-43D6-A274-5116DF7C7A41}"/>
    <cellStyle name="ป้อนค่า 2 2 15 7 3" xfId="39227" xr:uid="{E34436FE-3FF3-4F8D-875C-13704BF874AF}"/>
    <cellStyle name="ป้อนค่า 2 2 15 8" xfId="39228" xr:uid="{CD370109-10D0-4E8E-96BD-B1682D8A3C94}"/>
    <cellStyle name="ป้อนค่า 2 2 15 9" xfId="39229" xr:uid="{97BD86AE-9D59-42C1-B11D-1F6317EE315F}"/>
    <cellStyle name="ป้อนค่า 2 2 16" xfId="39230" xr:uid="{79CEE2E3-07A4-42A1-B963-16AFB96BBD72}"/>
    <cellStyle name="ป้อนค่า 2 2 16 2" xfId="39231" xr:uid="{FF4E7604-5C58-465D-8AE8-71CE32A0C71B}"/>
    <cellStyle name="ป้อนค่า 2 2 16 2 2" xfId="39232" xr:uid="{B1BA25BF-AD4D-40C5-9BE4-A959C0AC5CF7}"/>
    <cellStyle name="ป้อนค่า 2 2 16 2 2 2" xfId="39233" xr:uid="{AE2E1090-9804-42C0-A729-4E8D870F672A}"/>
    <cellStyle name="ป้อนค่า 2 2 16 2 2 3" xfId="39234" xr:uid="{CFF879EF-0585-4751-904A-66921CA6D828}"/>
    <cellStyle name="ป้อนค่า 2 2 16 2 3" xfId="39235" xr:uid="{6677B8FC-64B8-4E1F-A6A0-4C4E1E9C04E5}"/>
    <cellStyle name="ป้อนค่า 2 2 16 2 4" xfId="39236" xr:uid="{44F65801-B02F-44A6-ADCB-74D15336717B}"/>
    <cellStyle name="ป้อนค่า 2 2 16 3" xfId="39237" xr:uid="{70EE81FE-34BD-4774-B86A-D9A1D76348C9}"/>
    <cellStyle name="ป้อนค่า 2 2 16 3 2" xfId="39238" xr:uid="{7ECA8763-D89D-497C-A8C8-2751FC145657}"/>
    <cellStyle name="ป้อนค่า 2 2 16 3 2 2" xfId="39239" xr:uid="{7D296A3E-6EA7-4E5E-B6EB-951D242FF809}"/>
    <cellStyle name="ป้อนค่า 2 2 16 3 2 3" xfId="39240" xr:uid="{D1C24C27-0B51-4A29-9D4A-42D0FA6E265E}"/>
    <cellStyle name="ป้อนค่า 2 2 16 3 3" xfId="39241" xr:uid="{A4595FDE-4D1E-46C6-97CA-D7CFF737AEB8}"/>
    <cellStyle name="ป้อนค่า 2 2 16 3 4" xfId="39242" xr:uid="{2692EC45-71F2-4C99-8C33-FA7B1A3D5E67}"/>
    <cellStyle name="ป้อนค่า 2 2 16 4" xfId="39243" xr:uid="{D4A81EF4-7BBB-4628-BAFF-907D8760D0FC}"/>
    <cellStyle name="ป้อนค่า 2 2 16 4 2" xfId="39244" xr:uid="{996BC26E-4778-4BA5-A588-85F9A36D83FA}"/>
    <cellStyle name="ป้อนค่า 2 2 16 4 2 2" xfId="39245" xr:uid="{EF766265-39ED-41B0-B730-65565A88DFC7}"/>
    <cellStyle name="ป้อนค่า 2 2 16 4 2 3" xfId="39246" xr:uid="{1422E644-CF21-413B-B093-0A3FF623BDD7}"/>
    <cellStyle name="ป้อนค่า 2 2 16 4 3" xfId="39247" xr:uid="{07CB3404-7F2A-40CB-A4F0-E76372F24E2F}"/>
    <cellStyle name="ป้อนค่า 2 2 16 4 4" xfId="39248" xr:uid="{757FE837-FCD8-44C9-8AF5-8134EBB4D1EC}"/>
    <cellStyle name="ป้อนค่า 2 2 16 5" xfId="39249" xr:uid="{A3202295-1E8C-43E5-AC9F-28F4AC65CF00}"/>
    <cellStyle name="ป้อนค่า 2 2 16 5 2" xfId="39250" xr:uid="{60A9D099-85A9-4D7A-A891-F7F9A56165ED}"/>
    <cellStyle name="ป้อนค่า 2 2 16 5 2 2" xfId="39251" xr:uid="{2685F0D6-7FC5-4141-B637-30B21DB661FD}"/>
    <cellStyle name="ป้อนค่า 2 2 16 5 2 3" xfId="39252" xr:uid="{A8AFD10B-C71D-4C96-B47E-67245FFE5A61}"/>
    <cellStyle name="ป้อนค่า 2 2 16 5 3" xfId="39253" xr:uid="{39F78ECC-D66C-4EF6-AF5E-5F5130053CDE}"/>
    <cellStyle name="ป้อนค่า 2 2 16 5 4" xfId="39254" xr:uid="{D1986382-CAE3-4BC4-A1F3-F07A2498AD49}"/>
    <cellStyle name="ป้อนค่า 2 2 16 6" xfId="39255" xr:uid="{51E957B5-B3A9-4D9E-ACCF-C380E85D5222}"/>
    <cellStyle name="ป้อนค่า 2 2 16 6 2" xfId="39256" xr:uid="{DEA29270-01F1-45D0-9B7D-7D507DAC3243}"/>
    <cellStyle name="ป้อนค่า 2 2 16 6 2 2" xfId="39257" xr:uid="{3D2ED9D6-D297-4357-AB79-947DC4564260}"/>
    <cellStyle name="ป้อนค่า 2 2 16 6 2 3" xfId="39258" xr:uid="{940FF007-FB99-4190-8AD9-21ECD3EB3E58}"/>
    <cellStyle name="ป้อนค่า 2 2 16 6 3" xfId="39259" xr:uid="{75F1449B-F907-41A0-BAA8-FEC0C501C67E}"/>
    <cellStyle name="ป้อนค่า 2 2 16 6 4" xfId="39260" xr:uid="{72B8F6A4-2917-4843-B632-CB967B703595}"/>
    <cellStyle name="ป้อนค่า 2 2 16 7" xfId="39261" xr:uid="{4A529B96-7630-4609-8E5F-0D528CB38D80}"/>
    <cellStyle name="ป้อนค่า 2 2 16 7 2" xfId="39262" xr:uid="{A2A24B71-8158-472B-B1AF-EE7ADEA4522F}"/>
    <cellStyle name="ป้อนค่า 2 2 16 7 3" xfId="39263" xr:uid="{9D362C77-7CEF-4E40-837D-F481696FC12E}"/>
    <cellStyle name="ป้อนค่า 2 2 16 8" xfId="39264" xr:uid="{C1E21157-06C7-4DF7-AE70-0BD4D5571E71}"/>
    <cellStyle name="ป้อนค่า 2 2 16 9" xfId="39265" xr:uid="{1B3D8881-6E7F-4F41-8E41-8F0543E6A6E7}"/>
    <cellStyle name="ป้อนค่า 2 2 17" xfId="39266" xr:uid="{F3A18243-B266-4733-A5FD-1ED2ED70D140}"/>
    <cellStyle name="ป้อนค่า 2 2 17 2" xfId="39267" xr:uid="{9F3175FB-BEDB-403F-AF67-8089490873B4}"/>
    <cellStyle name="ป้อนค่า 2 2 17 2 2" xfId="39268" xr:uid="{789C8B5C-408B-4B19-A87E-A1FDBB272211}"/>
    <cellStyle name="ป้อนค่า 2 2 17 2 2 2" xfId="39269" xr:uid="{31E3D6B7-D377-4BFE-9E08-2515A4E66656}"/>
    <cellStyle name="ป้อนค่า 2 2 17 2 2 3" xfId="39270" xr:uid="{E4978AE9-619A-4877-9C00-5949C3569238}"/>
    <cellStyle name="ป้อนค่า 2 2 17 2 3" xfId="39271" xr:uid="{D0AFCFED-01D8-47A5-B7A2-BAB74259DED1}"/>
    <cellStyle name="ป้อนค่า 2 2 17 2 4" xfId="39272" xr:uid="{413883A8-F23C-44D3-8BE4-2409D8B918AF}"/>
    <cellStyle name="ป้อนค่า 2 2 17 3" xfId="39273" xr:uid="{A5ECA5ED-A4CC-4E94-B36E-22ABEB734951}"/>
    <cellStyle name="ป้อนค่า 2 2 17 3 2" xfId="39274" xr:uid="{F071ED73-DC6F-4866-A6F5-78485158DCE9}"/>
    <cellStyle name="ป้อนค่า 2 2 17 3 2 2" xfId="39275" xr:uid="{6797E8B6-046B-431C-BDA6-D6845FE7944F}"/>
    <cellStyle name="ป้อนค่า 2 2 17 3 2 3" xfId="39276" xr:uid="{9E85B429-CD2A-4164-89B7-CC360F8E9BC2}"/>
    <cellStyle name="ป้อนค่า 2 2 17 3 3" xfId="39277" xr:uid="{6AC5C4F5-116D-40ED-9AAA-C173CAC0CD7C}"/>
    <cellStyle name="ป้อนค่า 2 2 17 3 4" xfId="39278" xr:uid="{97ED00B8-8E4B-4C04-B162-306991AEDEFE}"/>
    <cellStyle name="ป้อนค่า 2 2 17 4" xfId="39279" xr:uid="{8ECDA222-0B65-4545-820D-8C11C2834460}"/>
    <cellStyle name="ป้อนค่า 2 2 17 4 2" xfId="39280" xr:uid="{72F0E04C-3C65-4564-A3C9-D2CA04F43BDF}"/>
    <cellStyle name="ป้อนค่า 2 2 17 4 2 2" xfId="39281" xr:uid="{26BE6C75-5FEA-4862-8E9C-20A73F404F5D}"/>
    <cellStyle name="ป้อนค่า 2 2 17 4 2 3" xfId="39282" xr:uid="{CC829406-D099-40D3-B647-8463C80C044A}"/>
    <cellStyle name="ป้อนค่า 2 2 17 4 3" xfId="39283" xr:uid="{CEAC7FC3-1C59-4C7C-966E-F0CA7D826453}"/>
    <cellStyle name="ป้อนค่า 2 2 17 4 4" xfId="39284" xr:uid="{8E8E4C66-639F-4978-9465-5A5EE4F876F7}"/>
    <cellStyle name="ป้อนค่า 2 2 17 5" xfId="39285" xr:uid="{855E1490-6D97-449A-9AF2-296F802D88C5}"/>
    <cellStyle name="ป้อนค่า 2 2 17 5 2" xfId="39286" xr:uid="{8A72DF35-E8F0-4D0F-BAE5-0E06AE6482DB}"/>
    <cellStyle name="ป้อนค่า 2 2 17 5 2 2" xfId="39287" xr:uid="{B674A45B-7398-436E-8D08-8DF0CC3ABEFF}"/>
    <cellStyle name="ป้อนค่า 2 2 17 5 2 3" xfId="39288" xr:uid="{DC88754E-3895-47A9-BB93-1E49063C06C6}"/>
    <cellStyle name="ป้อนค่า 2 2 17 5 3" xfId="39289" xr:uid="{CED57E14-6980-4CE8-9EF5-BBD031AB710D}"/>
    <cellStyle name="ป้อนค่า 2 2 17 5 4" xfId="39290" xr:uid="{FFD3FCAF-33C8-4C57-B721-83426ACCD1F5}"/>
    <cellStyle name="ป้อนค่า 2 2 17 6" xfId="39291" xr:uid="{0B6A5DE7-837F-4248-8A4B-574C21C0505C}"/>
    <cellStyle name="ป้อนค่า 2 2 17 6 2" xfId="39292" xr:uid="{39FBF8AE-437B-4A7B-8308-8B5DEF7CF4EF}"/>
    <cellStyle name="ป้อนค่า 2 2 17 6 2 2" xfId="39293" xr:uid="{0180559E-78EB-4771-9BF8-D400D286CAAD}"/>
    <cellStyle name="ป้อนค่า 2 2 17 6 2 3" xfId="39294" xr:uid="{1AAE5870-E785-4632-A654-E4D00192C21C}"/>
    <cellStyle name="ป้อนค่า 2 2 17 6 3" xfId="39295" xr:uid="{A2F6FF19-EEB7-4DAC-A22F-BBABDD63A5F7}"/>
    <cellStyle name="ป้อนค่า 2 2 17 6 4" xfId="39296" xr:uid="{B5FA7FF0-E20B-44A4-8ECF-DB55A1BF602E}"/>
    <cellStyle name="ป้อนค่า 2 2 17 7" xfId="39297" xr:uid="{BFD87B86-B53D-4BA4-909F-A30075191452}"/>
    <cellStyle name="ป้อนค่า 2 2 17 7 2" xfId="39298" xr:uid="{3F788319-5B35-465F-8B65-19DC2892D1CC}"/>
    <cellStyle name="ป้อนค่า 2 2 17 7 3" xfId="39299" xr:uid="{8BB20F1B-2413-4815-9988-6F982C6A48F9}"/>
    <cellStyle name="ป้อนค่า 2 2 17 8" xfId="39300" xr:uid="{4313606A-919F-41BB-A575-4AFA178D1857}"/>
    <cellStyle name="ป้อนค่า 2 2 17 9" xfId="39301" xr:uid="{E65C6FF8-F54D-4557-9977-3D38466D0F6D}"/>
    <cellStyle name="ป้อนค่า 2 2 18" xfId="39302" xr:uid="{BA446380-5404-4683-8B62-E3917164F0AB}"/>
    <cellStyle name="ป้อนค่า 2 2 18 2" xfId="39303" xr:uid="{952CA5E9-E7BE-47C0-9ECA-1878A7CDF6AB}"/>
    <cellStyle name="ป้อนค่า 2 2 18 2 2" xfId="39304" xr:uid="{91141D0B-7083-4EA2-9915-ADE19047F077}"/>
    <cellStyle name="ป้อนค่า 2 2 18 2 2 2" xfId="39305" xr:uid="{5C925AAC-F7F6-4401-8B10-A907D1DAFB36}"/>
    <cellStyle name="ป้อนค่า 2 2 18 2 2 3" xfId="39306" xr:uid="{773732BD-9470-48A4-AB58-818738BD65EA}"/>
    <cellStyle name="ป้อนค่า 2 2 18 2 3" xfId="39307" xr:uid="{427FFDFD-6DE7-48C4-90C0-BAC0DE41D3BE}"/>
    <cellStyle name="ป้อนค่า 2 2 18 2 4" xfId="39308" xr:uid="{19115B8F-3726-4CC2-A2F5-FC177C3D2805}"/>
    <cellStyle name="ป้อนค่า 2 2 18 3" xfId="39309" xr:uid="{B2CDD96C-1EFE-4433-8CB6-D6D11A89B159}"/>
    <cellStyle name="ป้อนค่า 2 2 18 3 2" xfId="39310" xr:uid="{439C9232-D8DC-4D92-97A3-07B7AFA3A5E4}"/>
    <cellStyle name="ป้อนค่า 2 2 18 3 2 2" xfId="39311" xr:uid="{ABB5A3DE-B2EB-4FDE-8B73-709C8CB6D00C}"/>
    <cellStyle name="ป้อนค่า 2 2 18 3 2 3" xfId="39312" xr:uid="{7B08E642-D4ED-466E-A51F-4B249D8BF024}"/>
    <cellStyle name="ป้อนค่า 2 2 18 3 3" xfId="39313" xr:uid="{68C3E332-4DD2-4075-9167-DDDF605DBD03}"/>
    <cellStyle name="ป้อนค่า 2 2 18 3 4" xfId="39314" xr:uid="{9E62DA7C-D207-4553-96DC-2362F9E16E38}"/>
    <cellStyle name="ป้อนค่า 2 2 18 4" xfId="39315" xr:uid="{11107264-7EE5-42CC-B2E9-D18A0463C425}"/>
    <cellStyle name="ป้อนค่า 2 2 18 4 2" xfId="39316" xr:uid="{4F54DC17-F7EA-4CB7-B00A-D48B1B3C3993}"/>
    <cellStyle name="ป้อนค่า 2 2 18 4 2 2" xfId="39317" xr:uid="{D0743233-D649-42D7-9958-9F29D56E1B72}"/>
    <cellStyle name="ป้อนค่า 2 2 18 4 2 3" xfId="39318" xr:uid="{5135D579-034D-4EA5-A3CD-DB4497686F96}"/>
    <cellStyle name="ป้อนค่า 2 2 18 4 3" xfId="39319" xr:uid="{551B39EB-5412-4484-9C90-B752ED0FFAE7}"/>
    <cellStyle name="ป้อนค่า 2 2 18 4 4" xfId="39320" xr:uid="{9A46A580-65D1-4F46-A611-15B85AF5515B}"/>
    <cellStyle name="ป้อนค่า 2 2 18 5" xfId="39321" xr:uid="{2773693D-3790-4434-A148-7F19901091FC}"/>
    <cellStyle name="ป้อนค่า 2 2 18 5 2" xfId="39322" xr:uid="{73AE60E4-442C-4588-BF4B-3657DBD1670F}"/>
    <cellStyle name="ป้อนค่า 2 2 18 5 2 2" xfId="39323" xr:uid="{8A33866F-E36C-4E4C-AADE-2FA0B0490A81}"/>
    <cellStyle name="ป้อนค่า 2 2 18 5 2 3" xfId="39324" xr:uid="{230FA27D-835E-41C9-84D6-FD23EE531C94}"/>
    <cellStyle name="ป้อนค่า 2 2 18 5 3" xfId="39325" xr:uid="{6D1B16B8-C5FE-4F17-ABDE-F47EFC37B39B}"/>
    <cellStyle name="ป้อนค่า 2 2 18 5 4" xfId="39326" xr:uid="{69DE8B32-D08B-4BE0-AC07-94FAA9A66673}"/>
    <cellStyle name="ป้อนค่า 2 2 18 6" xfId="39327" xr:uid="{686FA5C2-75A1-434E-AE71-942BC8E78067}"/>
    <cellStyle name="ป้อนค่า 2 2 18 6 2" xfId="39328" xr:uid="{466B0D48-E763-4C44-914C-BAD08500788D}"/>
    <cellStyle name="ป้อนค่า 2 2 18 6 2 2" xfId="39329" xr:uid="{3DC68861-9090-4694-8240-CA50BF83157B}"/>
    <cellStyle name="ป้อนค่า 2 2 18 6 2 3" xfId="39330" xr:uid="{E8B96EB8-43D2-4AA5-9AB3-EA8AD4697CF7}"/>
    <cellStyle name="ป้อนค่า 2 2 18 6 3" xfId="39331" xr:uid="{1EB70A38-3CD8-4616-84D5-A7D7095DF911}"/>
    <cellStyle name="ป้อนค่า 2 2 18 6 4" xfId="39332" xr:uid="{0F54238E-CF24-4B0D-A728-822B29B2309E}"/>
    <cellStyle name="ป้อนค่า 2 2 18 7" xfId="39333" xr:uid="{23AA32B1-A19D-4C4A-B8F7-F3D0EA03BA68}"/>
    <cellStyle name="ป้อนค่า 2 2 18 7 2" xfId="39334" xr:uid="{DC983E9E-A607-430F-9130-BBC78541D3E9}"/>
    <cellStyle name="ป้อนค่า 2 2 18 7 3" xfId="39335" xr:uid="{B38614AF-6228-4025-A7EC-8E6CDEAE9B43}"/>
    <cellStyle name="ป้อนค่า 2 2 18 8" xfId="39336" xr:uid="{3776F914-A345-40FB-ADCF-2AF64036C255}"/>
    <cellStyle name="ป้อนค่า 2 2 18 9" xfId="39337" xr:uid="{3F5393EA-0871-4AD7-904C-B7960E496962}"/>
    <cellStyle name="ป้อนค่า 2 2 19" xfId="39338" xr:uid="{F4DF4413-F20D-4648-A6C2-025445823740}"/>
    <cellStyle name="ป้อนค่า 2 2 19 2" xfId="39339" xr:uid="{B38DE7CB-2FBD-4A7F-89B3-B98F550A07F7}"/>
    <cellStyle name="ป้อนค่า 2 2 19 2 2" xfId="39340" xr:uid="{B6AD65DC-A682-4B32-9357-AE1640B4AA2D}"/>
    <cellStyle name="ป้อนค่า 2 2 19 2 2 2" xfId="39341" xr:uid="{761217F6-FCCE-41B7-8B0A-D6B9E1DD462E}"/>
    <cellStyle name="ป้อนค่า 2 2 19 2 2 3" xfId="39342" xr:uid="{4512112A-664F-4EFA-AC0E-A2F7F3E5AE49}"/>
    <cellStyle name="ป้อนค่า 2 2 19 2 3" xfId="39343" xr:uid="{13D8D0E6-6A76-4184-AFE9-C35562B30020}"/>
    <cellStyle name="ป้อนค่า 2 2 19 2 4" xfId="39344" xr:uid="{F1CBD884-3324-411F-8F41-A1A1264DCA8B}"/>
    <cellStyle name="ป้อนค่า 2 2 19 3" xfId="39345" xr:uid="{9BBFED89-644C-4B53-87A1-BBB1E2A22CB2}"/>
    <cellStyle name="ป้อนค่า 2 2 19 3 2" xfId="39346" xr:uid="{6C9DE913-8113-48EC-BCB0-5DF315E29914}"/>
    <cellStyle name="ป้อนค่า 2 2 19 3 2 2" xfId="39347" xr:uid="{D81514A9-919D-4FD5-BE3E-473CB71594BF}"/>
    <cellStyle name="ป้อนค่า 2 2 19 3 2 3" xfId="39348" xr:uid="{22109355-836F-41CC-B80A-5B2CF7BFAB35}"/>
    <cellStyle name="ป้อนค่า 2 2 19 3 3" xfId="39349" xr:uid="{45669FB4-FA5E-430C-A880-1862D4B12E9F}"/>
    <cellStyle name="ป้อนค่า 2 2 19 3 4" xfId="39350" xr:uid="{367CF67A-3492-4D12-9073-22C90A2E778E}"/>
    <cellStyle name="ป้อนค่า 2 2 19 4" xfId="39351" xr:uid="{7C8373B8-DB5D-404F-B7AF-33CD347F491E}"/>
    <cellStyle name="ป้อนค่า 2 2 19 4 2" xfId="39352" xr:uid="{C2072233-63CB-4C24-BF8E-F9DA5BC1E035}"/>
    <cellStyle name="ป้อนค่า 2 2 19 4 2 2" xfId="39353" xr:uid="{9CA1D849-B05D-4EA2-AC9E-77810646F852}"/>
    <cellStyle name="ป้อนค่า 2 2 19 4 2 3" xfId="39354" xr:uid="{0C16A91F-E9D8-4891-B7AF-4BF80743FBF7}"/>
    <cellStyle name="ป้อนค่า 2 2 19 4 3" xfId="39355" xr:uid="{DBA16D68-441B-48C5-96B7-E46C5CC46A56}"/>
    <cellStyle name="ป้อนค่า 2 2 19 4 4" xfId="39356" xr:uid="{CF9915D5-0ED0-41FF-949F-87D00AB8FADE}"/>
    <cellStyle name="ป้อนค่า 2 2 19 5" xfId="39357" xr:uid="{08DE7D00-4912-473E-A10E-A1975FFB1F89}"/>
    <cellStyle name="ป้อนค่า 2 2 19 5 2" xfId="39358" xr:uid="{7D75D764-BBED-4D20-93F5-CDE026C3FD97}"/>
    <cellStyle name="ป้อนค่า 2 2 19 5 2 2" xfId="39359" xr:uid="{87CB3467-29E4-4AA2-9E9D-C01458B980C5}"/>
    <cellStyle name="ป้อนค่า 2 2 19 5 2 3" xfId="39360" xr:uid="{46684F0C-D644-49BA-A1F9-4E85B970BD81}"/>
    <cellStyle name="ป้อนค่า 2 2 19 5 3" xfId="39361" xr:uid="{6CC49F4A-3633-48A5-99DF-BE5CADD95A32}"/>
    <cellStyle name="ป้อนค่า 2 2 19 5 4" xfId="39362" xr:uid="{6B659D84-DCA5-4F61-BB22-98194404E243}"/>
    <cellStyle name="ป้อนค่า 2 2 19 6" xfId="39363" xr:uid="{D6D53E3C-3948-4F72-B6B3-1F980FB04B3C}"/>
    <cellStyle name="ป้อนค่า 2 2 19 6 2" xfId="39364" xr:uid="{BB640E8B-F7D0-4932-9055-869B0EA75DC8}"/>
    <cellStyle name="ป้อนค่า 2 2 19 6 2 2" xfId="39365" xr:uid="{70F13C02-6FC9-4940-8E08-25C541B4F62D}"/>
    <cellStyle name="ป้อนค่า 2 2 19 6 2 3" xfId="39366" xr:uid="{704E773F-5767-4668-BF93-82AF5D2A5769}"/>
    <cellStyle name="ป้อนค่า 2 2 19 6 3" xfId="39367" xr:uid="{3313AB42-A55B-4DA2-9B45-BE8278E8AD5A}"/>
    <cellStyle name="ป้อนค่า 2 2 19 6 4" xfId="39368" xr:uid="{1B8AA9D9-8FFC-4E13-9879-30DF8C3BCF34}"/>
    <cellStyle name="ป้อนค่า 2 2 19 7" xfId="39369" xr:uid="{48EC6925-B859-45CB-9E1D-E4891D4F067E}"/>
    <cellStyle name="ป้อนค่า 2 2 19 7 2" xfId="39370" xr:uid="{FE9FD498-5A07-4C5E-A40F-E15915654FB4}"/>
    <cellStyle name="ป้อนค่า 2 2 19 7 3" xfId="39371" xr:uid="{62A491E2-B837-4864-A713-4388771C24AC}"/>
    <cellStyle name="ป้อนค่า 2 2 19 8" xfId="39372" xr:uid="{08DE268F-4A78-4D93-A4F8-606662EFF14E}"/>
    <cellStyle name="ป้อนค่า 2 2 19 9" xfId="39373" xr:uid="{1678D245-0E16-4A0B-AF9B-DE8A73F2DDED}"/>
    <cellStyle name="ป้อนค่า 2 2 2" xfId="39374" xr:uid="{3B1C54A1-327F-4581-A9A5-863D5E0C19E8}"/>
    <cellStyle name="ป้อนค่า 2 2 2 2" xfId="39375" xr:uid="{9CB14B3F-7D51-4890-B5E9-2CFCF8BAF178}"/>
    <cellStyle name="ป้อนค่า 2 2 2 2 2" xfId="39376" xr:uid="{DEF6DB68-1FA0-4032-9DC7-47112DBD967B}"/>
    <cellStyle name="ป้อนค่า 2 2 2 2 2 2" xfId="39377" xr:uid="{D946222B-4814-46C6-9812-B914CE567F76}"/>
    <cellStyle name="ป้อนค่า 2 2 2 2 2 3" xfId="39378" xr:uid="{20C369EB-A857-48B6-9C6F-19A1AFF162AB}"/>
    <cellStyle name="ป้อนค่า 2 2 2 2 3" xfId="39379" xr:uid="{1BD17628-777D-4B09-9900-572A0EE251E0}"/>
    <cellStyle name="ป้อนค่า 2 2 2 2 4" xfId="39380" xr:uid="{15A8B5F2-4107-41BF-AC28-92141D6F7DBF}"/>
    <cellStyle name="ป้อนค่า 2 2 2 3" xfId="39381" xr:uid="{09AFBF5D-B3D3-4FCA-8CFF-43A9D189A5A3}"/>
    <cellStyle name="ป้อนค่า 2 2 2 3 2" xfId="39382" xr:uid="{EE12085E-5831-485C-A9A1-9E8BD12BD6A5}"/>
    <cellStyle name="ป้อนค่า 2 2 2 3 2 2" xfId="39383" xr:uid="{E8C695E3-EE59-4113-B280-8182C2062487}"/>
    <cellStyle name="ป้อนค่า 2 2 2 3 2 3" xfId="39384" xr:uid="{B7F1763E-4235-4562-A3BC-6B7FA75BA9FF}"/>
    <cellStyle name="ป้อนค่า 2 2 2 3 3" xfId="39385" xr:uid="{65B1FB14-E299-4A9D-AADD-6D49994911A9}"/>
    <cellStyle name="ป้อนค่า 2 2 2 3 4" xfId="39386" xr:uid="{8A1B98B6-5053-42B6-B349-10949EFA3597}"/>
    <cellStyle name="ป้อนค่า 2 2 2 4" xfId="39387" xr:uid="{52CDACAE-E0EA-4F5C-8E8B-ED4B176BDE79}"/>
    <cellStyle name="ป้อนค่า 2 2 2 4 2" xfId="39388" xr:uid="{AF13D919-0968-4372-B4C0-48E17B56B249}"/>
    <cellStyle name="ป้อนค่า 2 2 2 4 2 2" xfId="39389" xr:uid="{952C0B0E-F6F7-4509-8C94-17BC56A9A9ED}"/>
    <cellStyle name="ป้อนค่า 2 2 2 4 2 3" xfId="39390" xr:uid="{DA4CE323-4C99-427B-BFE1-70F1A4DC9687}"/>
    <cellStyle name="ป้อนค่า 2 2 2 4 3" xfId="39391" xr:uid="{EB09BEC4-B518-4987-A289-DB20C5AF5182}"/>
    <cellStyle name="ป้อนค่า 2 2 2 4 4" xfId="39392" xr:uid="{DBA72E0A-1E65-4013-AC9D-5E676C48211B}"/>
    <cellStyle name="ป้อนค่า 2 2 2 5" xfId="39393" xr:uid="{8921D0A8-A16E-406A-8163-2DDEF3E83754}"/>
    <cellStyle name="ป้อนค่า 2 2 2 5 2" xfId="39394" xr:uid="{D81B54AA-E9E4-4B23-B334-E5D981D1F659}"/>
    <cellStyle name="ป้อนค่า 2 2 2 5 2 2" xfId="39395" xr:uid="{A2E62EE5-13C1-4CA5-ABC9-D0BAE5FC89D7}"/>
    <cellStyle name="ป้อนค่า 2 2 2 5 2 3" xfId="39396" xr:uid="{A57AF145-5888-486E-8E94-A941506E0989}"/>
    <cellStyle name="ป้อนค่า 2 2 2 5 3" xfId="39397" xr:uid="{AF2B8F9D-73AD-48F6-8011-36BF085A4B6F}"/>
    <cellStyle name="ป้อนค่า 2 2 2 5 4" xfId="39398" xr:uid="{75685C48-6F1D-48E6-A9B9-348EACA7D235}"/>
    <cellStyle name="ป้อนค่า 2 2 2 6" xfId="39399" xr:uid="{596F7DDA-5CD5-4E7E-8F76-1E512DC2FA62}"/>
    <cellStyle name="ป้อนค่า 2 2 2 6 2" xfId="39400" xr:uid="{9097726B-5B48-4720-B2C0-7208C6F5787D}"/>
    <cellStyle name="ป้อนค่า 2 2 2 6 2 2" xfId="39401" xr:uid="{B45E735B-06EB-40A3-9B3C-58F01DA908D0}"/>
    <cellStyle name="ป้อนค่า 2 2 2 6 2 3" xfId="39402" xr:uid="{54DD5D7C-9125-4EC5-BF2D-04E01C898E3B}"/>
    <cellStyle name="ป้อนค่า 2 2 2 6 3" xfId="39403" xr:uid="{209E9525-E79E-494B-8DAE-9D1FF6B5E42B}"/>
    <cellStyle name="ป้อนค่า 2 2 2 6 4" xfId="39404" xr:uid="{EBD57B87-794D-4290-8062-FA1B0D6CEB3B}"/>
    <cellStyle name="ป้อนค่า 2 2 2 7" xfId="39405" xr:uid="{F4D3636B-DBD2-44F4-8506-BA60115C4CAD}"/>
    <cellStyle name="ป้อนค่า 2 2 2 7 2" xfId="39406" xr:uid="{2990F8FA-BB1B-4A74-8554-D7E0C3D06190}"/>
    <cellStyle name="ป้อนค่า 2 2 2 7 3" xfId="39407" xr:uid="{649BE94B-F478-4737-AE0E-EBD97CAF456D}"/>
    <cellStyle name="ป้อนค่า 2 2 2 8" xfId="39408" xr:uid="{3FE91DC9-9ED8-43E1-ADC2-941C1D2EE2E2}"/>
    <cellStyle name="ป้อนค่า 2 2 2 9" xfId="39409" xr:uid="{3EBF007D-E6C0-49D1-94D5-01C8B60C0294}"/>
    <cellStyle name="ป้อนค่า 2 2 20" xfId="39410" xr:uid="{BC7E38D6-C2CB-4549-951A-E71E1A5C7011}"/>
    <cellStyle name="ป้อนค่า 2 2 20 2" xfId="39411" xr:uid="{E655CF81-268A-4154-BDA0-981A6E0D9420}"/>
    <cellStyle name="ป้อนค่า 2 2 20 2 2" xfId="39412" xr:uid="{ED62CEA1-E521-4205-A46C-71110AE59BAA}"/>
    <cellStyle name="ป้อนค่า 2 2 20 2 3" xfId="39413" xr:uid="{34FE08DC-5D26-4D29-90BE-DE975771F584}"/>
    <cellStyle name="ป้อนค่า 2 2 20 3" xfId="39414" xr:uid="{5EBB0DF5-7C9A-401B-81C7-0DF9BE602AC2}"/>
    <cellStyle name="ป้อนค่า 2 2 20 4" xfId="39415" xr:uid="{AA3B62B3-1DCA-4B75-B8CB-001046D36B70}"/>
    <cellStyle name="ป้อนค่า 2 2 21" xfId="39416" xr:uid="{0B9B907A-C8C4-4994-AAF2-C464FA2901BB}"/>
    <cellStyle name="ป้อนค่า 2 2 21 2" xfId="39417" xr:uid="{7369A862-2AD5-4EC2-AA7B-559360206732}"/>
    <cellStyle name="ป้อนค่า 2 2 21 2 2" xfId="39418" xr:uid="{9C289E95-20C5-4A1F-B000-7994BF1BBC5B}"/>
    <cellStyle name="ป้อนค่า 2 2 21 2 3" xfId="39419" xr:uid="{88F64754-DB57-4D34-96AC-9BD5E247946D}"/>
    <cellStyle name="ป้อนค่า 2 2 21 3" xfId="39420" xr:uid="{5613807A-1BB6-4292-8223-E970032B093E}"/>
    <cellStyle name="ป้อนค่า 2 2 21 4" xfId="39421" xr:uid="{CEDA46FD-DB91-4BAE-BE8D-59C0D90C4B2E}"/>
    <cellStyle name="ป้อนค่า 2 2 22" xfId="39422" xr:uid="{3664456A-05FE-44D4-BA1F-53EF1E4CBD8D}"/>
    <cellStyle name="ป้อนค่า 2 2 22 2" xfId="39423" xr:uid="{F40AC5F2-22FA-498A-B8C7-4F1BA45CF972}"/>
    <cellStyle name="ป้อนค่า 2 2 22 2 2" xfId="39424" xr:uid="{97C872CB-234A-4DCC-B377-D297FD6B1A98}"/>
    <cellStyle name="ป้อนค่า 2 2 22 2 3" xfId="39425" xr:uid="{67E49033-E6AD-4767-B5F9-0FFBDA614914}"/>
    <cellStyle name="ป้อนค่า 2 2 22 3" xfId="39426" xr:uid="{1790705B-9C61-461E-A76A-515B9650A488}"/>
    <cellStyle name="ป้อนค่า 2 2 22 4" xfId="39427" xr:uid="{A530D30B-B1A9-4472-BDA3-C1DF42EF1181}"/>
    <cellStyle name="ป้อนค่า 2 2 23" xfId="39428" xr:uid="{B798BCAB-D95E-4FF5-BAC4-08329398BF9C}"/>
    <cellStyle name="ป้อนค่า 2 2 23 2" xfId="39429" xr:uid="{A80047B0-0BB2-4F8A-AEDA-44836B5D0D5E}"/>
    <cellStyle name="ป้อนค่า 2 2 23 2 2" xfId="39430" xr:uid="{59DEBC7D-55F5-4F76-A915-BB51F6866D3E}"/>
    <cellStyle name="ป้อนค่า 2 2 23 2 3" xfId="39431" xr:uid="{AAE89007-6F35-4BBE-9A45-913A040026C3}"/>
    <cellStyle name="ป้อนค่า 2 2 23 3" xfId="39432" xr:uid="{3B07A39B-96C7-4587-952B-5A668C4E12E4}"/>
    <cellStyle name="ป้อนค่า 2 2 23 4" xfId="39433" xr:uid="{125812A4-2866-4CB8-BAF7-C01971642F74}"/>
    <cellStyle name="ป้อนค่า 2 2 24" xfId="39434" xr:uid="{2D30B29C-49EF-4664-BF91-D5091AE51B09}"/>
    <cellStyle name="ป้อนค่า 2 2 24 2" xfId="39435" xr:uid="{BFA107E1-FE21-4995-87F3-64872E10CEF6}"/>
    <cellStyle name="ป้อนค่า 2 2 24 2 2" xfId="39436" xr:uid="{8FFABAB0-1ED1-4CBA-B080-9461F729C08D}"/>
    <cellStyle name="ป้อนค่า 2 2 24 2 3" xfId="39437" xr:uid="{173E9918-85D1-45F3-A3DF-3927615AD9AF}"/>
    <cellStyle name="ป้อนค่า 2 2 24 3" xfId="39438" xr:uid="{2E2C9F5F-1D55-4B9F-9478-094C5B3FCFDE}"/>
    <cellStyle name="ป้อนค่า 2 2 24 4" xfId="39439" xr:uid="{486FD2E2-D544-4B11-84D9-3D5DC97C7236}"/>
    <cellStyle name="ป้อนค่า 2 2 25" xfId="39440" xr:uid="{9C1361E0-6F43-4458-B0A5-D140AADA1499}"/>
    <cellStyle name="ป้อนค่า 2 2 25 2" xfId="39441" xr:uid="{5BAFEADD-061B-4B06-A83D-EAD1D3DC7852}"/>
    <cellStyle name="ป้อนค่า 2 2 25 3" xfId="39442" xr:uid="{B4440377-2AD3-42D6-AA2E-650E0F9CB424}"/>
    <cellStyle name="ป้อนค่า 2 2 26" xfId="39443" xr:uid="{526C816A-7798-4381-9A52-19210CB8AE47}"/>
    <cellStyle name="ป้อนค่า 2 2 27" xfId="39444" xr:uid="{6F2FB7E4-3919-4BBF-967B-0DB7177AA4B9}"/>
    <cellStyle name="ป้อนค่า 2 2 3" xfId="39445" xr:uid="{67C3410C-3147-4BAC-BA90-B7ECEC0163A9}"/>
    <cellStyle name="ป้อนค่า 2 2 3 2" xfId="39446" xr:uid="{0DA34FF7-A81E-484A-A715-0BF60A9FE6FE}"/>
    <cellStyle name="ป้อนค่า 2 2 3 2 2" xfId="39447" xr:uid="{C2F4CB19-F335-4EAC-B9E4-CAE9DA506BB9}"/>
    <cellStyle name="ป้อนค่า 2 2 3 2 2 2" xfId="39448" xr:uid="{B906D005-F6EA-4CAB-93BC-1BA0F5FEF033}"/>
    <cellStyle name="ป้อนค่า 2 2 3 2 2 3" xfId="39449" xr:uid="{5194CDAA-BF9A-4DD9-8993-F7CF00A73C79}"/>
    <cellStyle name="ป้อนค่า 2 2 3 2 3" xfId="39450" xr:uid="{8930CDD8-C41B-4241-AD06-959B61A15EF7}"/>
    <cellStyle name="ป้อนค่า 2 2 3 2 4" xfId="39451" xr:uid="{92C2506E-617F-4E35-9737-CE3001475A3F}"/>
    <cellStyle name="ป้อนค่า 2 2 3 3" xfId="39452" xr:uid="{9BCAE60E-E0DD-42DD-9CE4-A4E49ACA0D88}"/>
    <cellStyle name="ป้อนค่า 2 2 3 3 2" xfId="39453" xr:uid="{E2B6DD12-3928-4525-920F-96E300CF347C}"/>
    <cellStyle name="ป้อนค่า 2 2 3 3 2 2" xfId="39454" xr:uid="{125C58A5-1DDD-4535-8B15-F63057C76200}"/>
    <cellStyle name="ป้อนค่า 2 2 3 3 2 3" xfId="39455" xr:uid="{CB56EFC3-C2A7-440C-8929-989587516643}"/>
    <cellStyle name="ป้อนค่า 2 2 3 3 3" xfId="39456" xr:uid="{36E7B43D-BF6E-4CE6-A094-5BA962DFCEFC}"/>
    <cellStyle name="ป้อนค่า 2 2 3 3 4" xfId="39457" xr:uid="{471C488B-0353-4C72-9E97-25849F671F5D}"/>
    <cellStyle name="ป้อนค่า 2 2 3 4" xfId="39458" xr:uid="{8D7E1F97-9997-459C-A7B2-18B4C7A65FB9}"/>
    <cellStyle name="ป้อนค่า 2 2 3 4 2" xfId="39459" xr:uid="{D99C2DB3-E506-4368-83AF-97AE1DAEFABC}"/>
    <cellStyle name="ป้อนค่า 2 2 3 4 2 2" xfId="39460" xr:uid="{D6F2380D-39D0-4060-813C-3623B7F547A4}"/>
    <cellStyle name="ป้อนค่า 2 2 3 4 2 3" xfId="39461" xr:uid="{22AC933C-4944-4171-83F7-610961F4821F}"/>
    <cellStyle name="ป้อนค่า 2 2 3 4 3" xfId="39462" xr:uid="{B926BB17-4469-4855-A929-60A5784896D4}"/>
    <cellStyle name="ป้อนค่า 2 2 3 4 4" xfId="39463" xr:uid="{136F123B-0EB5-4765-95AD-ECAF53ACC5E6}"/>
    <cellStyle name="ป้อนค่า 2 2 3 5" xfId="39464" xr:uid="{AE1726EA-6E37-4DDB-85E8-8B73846C15C7}"/>
    <cellStyle name="ป้อนค่า 2 2 3 5 2" xfId="39465" xr:uid="{2D14A68F-B5A4-462C-8D56-1BBE515137F0}"/>
    <cellStyle name="ป้อนค่า 2 2 3 5 2 2" xfId="39466" xr:uid="{A1869043-17B5-47BF-B05B-39DE81E460F0}"/>
    <cellStyle name="ป้อนค่า 2 2 3 5 2 3" xfId="39467" xr:uid="{E3898FAB-4DB9-4A6A-8DDD-9FA44BAE553C}"/>
    <cellStyle name="ป้อนค่า 2 2 3 5 3" xfId="39468" xr:uid="{2A8E1DF5-2025-460D-9427-A344D87476EC}"/>
    <cellStyle name="ป้อนค่า 2 2 3 5 4" xfId="39469" xr:uid="{AD46E335-2BC8-4919-97BF-004E8F9372CD}"/>
    <cellStyle name="ป้อนค่า 2 2 3 6" xfId="39470" xr:uid="{F32ADE35-9817-451B-9D1C-0E2074565DC7}"/>
    <cellStyle name="ป้อนค่า 2 2 3 6 2" xfId="39471" xr:uid="{71EDBD04-947F-441E-A165-A650E60B5B71}"/>
    <cellStyle name="ป้อนค่า 2 2 3 6 2 2" xfId="39472" xr:uid="{EBCF8BED-ECD7-48DC-9937-7D8AFB11127D}"/>
    <cellStyle name="ป้อนค่า 2 2 3 6 2 3" xfId="39473" xr:uid="{9B9DB4E1-B9A2-4AD7-8651-16F48D0DE785}"/>
    <cellStyle name="ป้อนค่า 2 2 3 6 3" xfId="39474" xr:uid="{26BDE9B8-8CBD-4A93-AFE5-5CAEC30CC37C}"/>
    <cellStyle name="ป้อนค่า 2 2 3 6 4" xfId="39475" xr:uid="{F89813A6-D31C-48FD-A6DC-2B764B0B9683}"/>
    <cellStyle name="ป้อนค่า 2 2 3 7" xfId="39476" xr:uid="{17847913-A47A-43F1-8B7D-D090A1DB21B3}"/>
    <cellStyle name="ป้อนค่า 2 2 3 7 2" xfId="39477" xr:uid="{43B2924D-42C6-4EFC-826B-73E053F39669}"/>
    <cellStyle name="ป้อนค่า 2 2 3 7 3" xfId="39478" xr:uid="{15762F05-CD7A-4DB6-95CF-6B9C475C12C5}"/>
    <cellStyle name="ป้อนค่า 2 2 3 8" xfId="39479" xr:uid="{863B918C-0310-4404-9ADF-F5DE30DAB5ED}"/>
    <cellStyle name="ป้อนค่า 2 2 3 9" xfId="39480" xr:uid="{BC620143-4AB2-4825-A1CE-78D4F067E285}"/>
    <cellStyle name="ป้อนค่า 2 2 4" xfId="39481" xr:uid="{32D03A55-8D1E-4875-BC12-2B470CB62B08}"/>
    <cellStyle name="ป้อนค่า 2 2 4 2" xfId="39482" xr:uid="{4B01E385-3267-4A7D-89BE-86D9D64CC865}"/>
    <cellStyle name="ป้อนค่า 2 2 4 2 2" xfId="39483" xr:uid="{9DF4876D-60C1-4886-8BE1-D50AF81FEBAD}"/>
    <cellStyle name="ป้อนค่า 2 2 4 2 2 2" xfId="39484" xr:uid="{F145F6DE-F589-4B37-87CC-8381A3E8A420}"/>
    <cellStyle name="ป้อนค่า 2 2 4 2 2 3" xfId="39485" xr:uid="{798A8756-F831-4332-97BC-7892382A5013}"/>
    <cellStyle name="ป้อนค่า 2 2 4 2 3" xfId="39486" xr:uid="{B38C6B36-35CA-47F1-8CA0-0A54C0B5A7C9}"/>
    <cellStyle name="ป้อนค่า 2 2 4 2 4" xfId="39487" xr:uid="{EF40BFEB-31BF-4881-B022-B36D02F8A186}"/>
    <cellStyle name="ป้อนค่า 2 2 4 3" xfId="39488" xr:uid="{77CC731A-0A78-4A71-8F0A-16A65D6560FC}"/>
    <cellStyle name="ป้อนค่า 2 2 4 3 2" xfId="39489" xr:uid="{37DFBE42-E275-4EC0-8A67-C7A69745581D}"/>
    <cellStyle name="ป้อนค่า 2 2 4 3 2 2" xfId="39490" xr:uid="{03CD98BF-750B-4998-A835-7E99C1D4BB7D}"/>
    <cellStyle name="ป้อนค่า 2 2 4 3 2 3" xfId="39491" xr:uid="{31F49E41-D3B3-4F5C-B7A6-08F521BE5D0F}"/>
    <cellStyle name="ป้อนค่า 2 2 4 3 3" xfId="39492" xr:uid="{450B6E51-DB64-4703-946E-19667FE8DCDB}"/>
    <cellStyle name="ป้อนค่า 2 2 4 3 4" xfId="39493" xr:uid="{B3A7C3F1-1D59-40E8-803C-78D3C91F4EB3}"/>
    <cellStyle name="ป้อนค่า 2 2 4 4" xfId="39494" xr:uid="{B5D7F9DB-97E6-499A-8E28-D4A4C0AC38A2}"/>
    <cellStyle name="ป้อนค่า 2 2 4 4 2" xfId="39495" xr:uid="{54A37A14-AC0D-4BBC-9E30-9D1B42450F3D}"/>
    <cellStyle name="ป้อนค่า 2 2 4 4 2 2" xfId="39496" xr:uid="{FBED97C0-45B8-42F8-A3D7-2C8D342BFC9B}"/>
    <cellStyle name="ป้อนค่า 2 2 4 4 2 3" xfId="39497" xr:uid="{B7C12169-F25E-40EC-8E5F-EB62B48CB924}"/>
    <cellStyle name="ป้อนค่า 2 2 4 4 3" xfId="39498" xr:uid="{A1EC7C9D-ECC9-43EA-A156-F04BDBB711E2}"/>
    <cellStyle name="ป้อนค่า 2 2 4 4 4" xfId="39499" xr:uid="{5CABA53B-C756-4E48-8E20-2E480EAA79AD}"/>
    <cellStyle name="ป้อนค่า 2 2 4 5" xfId="39500" xr:uid="{41DA0941-7BA5-4A48-BBCC-048AC8C95357}"/>
    <cellStyle name="ป้อนค่า 2 2 4 5 2" xfId="39501" xr:uid="{1452E005-239D-4365-9147-52C4FF409024}"/>
    <cellStyle name="ป้อนค่า 2 2 4 5 2 2" xfId="39502" xr:uid="{F0327D78-E227-4010-B154-E62926E95212}"/>
    <cellStyle name="ป้อนค่า 2 2 4 5 2 3" xfId="39503" xr:uid="{DB2CA719-65DC-4C36-BCCA-FAB4385F2386}"/>
    <cellStyle name="ป้อนค่า 2 2 4 5 3" xfId="39504" xr:uid="{6FD8D718-8FEE-4003-A5E2-233E91145429}"/>
    <cellStyle name="ป้อนค่า 2 2 4 5 4" xfId="39505" xr:uid="{E5C2AE3C-A556-454B-A53A-FE6F755C3A29}"/>
    <cellStyle name="ป้อนค่า 2 2 4 6" xfId="39506" xr:uid="{7454192D-DAD7-4932-A215-1A2CCA0A631A}"/>
    <cellStyle name="ป้อนค่า 2 2 4 6 2" xfId="39507" xr:uid="{576605B6-39B4-49A5-9A08-5D19BA041CDD}"/>
    <cellStyle name="ป้อนค่า 2 2 4 6 2 2" xfId="39508" xr:uid="{E2FDB823-A992-4803-8A40-6D7F41F58282}"/>
    <cellStyle name="ป้อนค่า 2 2 4 6 2 3" xfId="39509" xr:uid="{4499AB6F-1ADF-4F99-AA5D-0186E50249D5}"/>
    <cellStyle name="ป้อนค่า 2 2 4 6 3" xfId="39510" xr:uid="{29503195-DAED-4296-94F5-A3194E5CFF65}"/>
    <cellStyle name="ป้อนค่า 2 2 4 6 4" xfId="39511" xr:uid="{B3B8BC56-8699-41BF-ADAE-E00FE1F63973}"/>
    <cellStyle name="ป้อนค่า 2 2 4 7" xfId="39512" xr:uid="{EAF9005E-3E6D-455B-ABA5-516653426602}"/>
    <cellStyle name="ป้อนค่า 2 2 4 7 2" xfId="39513" xr:uid="{355FE362-B36F-4623-BDE5-C5C3EEDA2CA2}"/>
    <cellStyle name="ป้อนค่า 2 2 4 7 3" xfId="39514" xr:uid="{80C551AE-0ED3-458F-A216-8E81BA808190}"/>
    <cellStyle name="ป้อนค่า 2 2 4 8" xfId="39515" xr:uid="{D1145BC0-4936-4BC1-A5C8-29AA325BF4A6}"/>
    <cellStyle name="ป้อนค่า 2 2 4 9" xfId="39516" xr:uid="{63CF5EE8-9478-41E3-BF02-01819DD4EFC3}"/>
    <cellStyle name="ป้อนค่า 2 2 5" xfId="39517" xr:uid="{5CCEDC62-9621-485B-868E-EF89EBB91773}"/>
    <cellStyle name="ป้อนค่า 2 2 5 2" xfId="39518" xr:uid="{58D8BE94-8D10-49AB-A89A-06649A38239C}"/>
    <cellStyle name="ป้อนค่า 2 2 5 2 2" xfId="39519" xr:uid="{366F8C9C-E442-4C4C-9056-E39D76CC8343}"/>
    <cellStyle name="ป้อนค่า 2 2 5 2 2 2" xfId="39520" xr:uid="{C1614A9C-6A11-472E-AFAF-C86F87278C98}"/>
    <cellStyle name="ป้อนค่า 2 2 5 2 2 3" xfId="39521" xr:uid="{05B7ADB8-3933-46C0-9B7F-FDB3AB3C23AD}"/>
    <cellStyle name="ป้อนค่า 2 2 5 2 3" xfId="39522" xr:uid="{D05144C0-F48F-420B-9B92-A7C137194A4D}"/>
    <cellStyle name="ป้อนค่า 2 2 5 2 4" xfId="39523" xr:uid="{D7AA447F-F8B4-477F-9CAC-76E8324C2D4B}"/>
    <cellStyle name="ป้อนค่า 2 2 5 3" xfId="39524" xr:uid="{F4906539-761B-4F31-B8DE-F9007308F5FA}"/>
    <cellStyle name="ป้อนค่า 2 2 5 3 2" xfId="39525" xr:uid="{7B8F619B-DE37-40D9-AC7A-36CCD4A4812B}"/>
    <cellStyle name="ป้อนค่า 2 2 5 3 2 2" xfId="39526" xr:uid="{5C24B162-9FDB-43DC-B55A-24715CBF80E8}"/>
    <cellStyle name="ป้อนค่า 2 2 5 3 2 3" xfId="39527" xr:uid="{33117456-2356-498C-B1F2-ED56FE3569B0}"/>
    <cellStyle name="ป้อนค่า 2 2 5 3 3" xfId="39528" xr:uid="{37AAC360-45A2-4A04-A232-A20D422ED911}"/>
    <cellStyle name="ป้อนค่า 2 2 5 3 4" xfId="39529" xr:uid="{C72F401A-CAF5-4F2B-9977-BC89DCC97326}"/>
    <cellStyle name="ป้อนค่า 2 2 5 4" xfId="39530" xr:uid="{96DABA88-024D-4FA2-A409-90BA2C5DF107}"/>
    <cellStyle name="ป้อนค่า 2 2 5 4 2" xfId="39531" xr:uid="{EF6109BF-5224-4691-9469-F843AEFAE105}"/>
    <cellStyle name="ป้อนค่า 2 2 5 4 2 2" xfId="39532" xr:uid="{765C1A77-4C3C-4C0F-A1D1-1FE393AE6A05}"/>
    <cellStyle name="ป้อนค่า 2 2 5 4 2 3" xfId="39533" xr:uid="{05F2105F-FAF4-4BF1-8828-C98ECE26AEC3}"/>
    <cellStyle name="ป้อนค่า 2 2 5 4 3" xfId="39534" xr:uid="{3082AE3E-4011-4443-B85E-66CF33AC6086}"/>
    <cellStyle name="ป้อนค่า 2 2 5 4 4" xfId="39535" xr:uid="{4B64ACB4-4428-47E2-9CE3-148F9B5C84E1}"/>
    <cellStyle name="ป้อนค่า 2 2 5 5" xfId="39536" xr:uid="{614C5858-C7F0-4ED4-9B1B-E7E6C64D914B}"/>
    <cellStyle name="ป้อนค่า 2 2 5 5 2" xfId="39537" xr:uid="{B30012A3-AA21-4125-B71D-960FFD15BCD1}"/>
    <cellStyle name="ป้อนค่า 2 2 5 5 2 2" xfId="39538" xr:uid="{354A62DB-F9F9-42E8-87D5-2FBCF3784103}"/>
    <cellStyle name="ป้อนค่า 2 2 5 5 2 3" xfId="39539" xr:uid="{F01D543F-B125-4A41-896B-939005A33E77}"/>
    <cellStyle name="ป้อนค่า 2 2 5 5 3" xfId="39540" xr:uid="{79B06D27-6D22-4488-8082-60F343F92FEA}"/>
    <cellStyle name="ป้อนค่า 2 2 5 5 4" xfId="39541" xr:uid="{313E5CC8-6365-4AE2-BF2D-4DCA15EAF9CF}"/>
    <cellStyle name="ป้อนค่า 2 2 5 6" xfId="39542" xr:uid="{F8F404D0-1250-41B0-B6B6-694656C0C183}"/>
    <cellStyle name="ป้อนค่า 2 2 5 6 2" xfId="39543" xr:uid="{F8E93C67-E7D1-4250-946D-BBB55746D50B}"/>
    <cellStyle name="ป้อนค่า 2 2 5 6 2 2" xfId="39544" xr:uid="{E444C0EF-4064-459C-83DD-E250E7CAC46C}"/>
    <cellStyle name="ป้อนค่า 2 2 5 6 2 3" xfId="39545" xr:uid="{77DDEB1D-4A72-4E7D-943F-2CF0BCBBBCD8}"/>
    <cellStyle name="ป้อนค่า 2 2 5 6 3" xfId="39546" xr:uid="{73819C09-BF9D-4A5F-9090-6FFB30A1E4BB}"/>
    <cellStyle name="ป้อนค่า 2 2 5 6 4" xfId="39547" xr:uid="{4C0A85DE-1B21-4B9F-BFAA-6DCD5DBA7F99}"/>
    <cellStyle name="ป้อนค่า 2 2 5 7" xfId="39548" xr:uid="{2D84E1FA-6168-4A8E-AE9D-533D8430129E}"/>
    <cellStyle name="ป้อนค่า 2 2 5 7 2" xfId="39549" xr:uid="{DB0DEC4E-E6ED-406B-8B44-22B2C83DE8B4}"/>
    <cellStyle name="ป้อนค่า 2 2 5 7 3" xfId="39550" xr:uid="{5D80C0C1-C2FC-46E6-925D-59C6FC085B18}"/>
    <cellStyle name="ป้อนค่า 2 2 5 8" xfId="39551" xr:uid="{3EAD4C4F-D433-416F-BBFF-64FC3B6857EB}"/>
    <cellStyle name="ป้อนค่า 2 2 5 9" xfId="39552" xr:uid="{4BEFE00E-5985-430F-8C87-10A594DB8051}"/>
    <cellStyle name="ป้อนค่า 2 2 6" xfId="39553" xr:uid="{29E8419B-7113-4BB5-9221-A89EE1E539DC}"/>
    <cellStyle name="ป้อนค่า 2 2 6 2" xfId="39554" xr:uid="{A42550E2-68A9-423E-B2BB-D9FF1EFA48DC}"/>
    <cellStyle name="ป้อนค่า 2 2 6 2 2" xfId="39555" xr:uid="{2CDBB4BE-EEE4-411F-86D8-E009B2474959}"/>
    <cellStyle name="ป้อนค่า 2 2 6 2 2 2" xfId="39556" xr:uid="{C1819A68-040F-4719-B673-9EFAEEAE9C70}"/>
    <cellStyle name="ป้อนค่า 2 2 6 2 2 3" xfId="39557" xr:uid="{4594F08F-2D8F-40A9-9D4E-C62FE5439B81}"/>
    <cellStyle name="ป้อนค่า 2 2 6 2 3" xfId="39558" xr:uid="{71144FCF-67DD-488B-BD41-3A9257850588}"/>
    <cellStyle name="ป้อนค่า 2 2 6 2 4" xfId="39559" xr:uid="{42827790-CA22-4057-9261-50D696FD6E88}"/>
    <cellStyle name="ป้อนค่า 2 2 6 3" xfId="39560" xr:uid="{8CD0DB34-DBE7-4D35-964E-432580B54FAB}"/>
    <cellStyle name="ป้อนค่า 2 2 6 3 2" xfId="39561" xr:uid="{E3C1D401-5B74-448F-9278-88579F6FA382}"/>
    <cellStyle name="ป้อนค่า 2 2 6 3 2 2" xfId="39562" xr:uid="{B0FAA3CD-AF62-45FE-BA52-3C0841CC3431}"/>
    <cellStyle name="ป้อนค่า 2 2 6 3 2 3" xfId="39563" xr:uid="{6F051B0A-63FD-40E7-AF08-798640074980}"/>
    <cellStyle name="ป้อนค่า 2 2 6 3 3" xfId="39564" xr:uid="{125F7D23-729E-4F04-B4B1-D42E8AA4C14A}"/>
    <cellStyle name="ป้อนค่า 2 2 6 3 4" xfId="39565" xr:uid="{30682376-45C8-4D0B-8AB5-197E319F6E16}"/>
    <cellStyle name="ป้อนค่า 2 2 6 4" xfId="39566" xr:uid="{971F13E9-F88B-4A4D-990A-993D25958C98}"/>
    <cellStyle name="ป้อนค่า 2 2 6 4 2" xfId="39567" xr:uid="{DFD41AD0-1485-49F9-B565-2EF109672BC2}"/>
    <cellStyle name="ป้อนค่า 2 2 6 4 2 2" xfId="39568" xr:uid="{0EC1FDDE-553B-4D54-B18D-4226EC59E9AC}"/>
    <cellStyle name="ป้อนค่า 2 2 6 4 2 3" xfId="39569" xr:uid="{B0007B2F-7A71-4A0D-97D4-1A9E0AD00F2A}"/>
    <cellStyle name="ป้อนค่า 2 2 6 4 3" xfId="39570" xr:uid="{BD1439EF-8C94-41CF-A594-E29DD0FD0984}"/>
    <cellStyle name="ป้อนค่า 2 2 6 4 4" xfId="39571" xr:uid="{FFB27798-FD45-47DA-BD60-E971506D2182}"/>
    <cellStyle name="ป้อนค่า 2 2 6 5" xfId="39572" xr:uid="{6F7335A4-7110-4788-B16D-6842E08233EC}"/>
    <cellStyle name="ป้อนค่า 2 2 6 5 2" xfId="39573" xr:uid="{DBC390FB-D69F-4B92-BBFD-CEC8E2003EDA}"/>
    <cellStyle name="ป้อนค่า 2 2 6 5 2 2" xfId="39574" xr:uid="{821A467B-CFDE-4CC2-B048-A20A08A29D97}"/>
    <cellStyle name="ป้อนค่า 2 2 6 5 2 3" xfId="39575" xr:uid="{342CA6FA-70AF-4427-9BA1-9E9DCC52B2C0}"/>
    <cellStyle name="ป้อนค่า 2 2 6 5 3" xfId="39576" xr:uid="{13BAD650-53F5-4D72-A4D0-CB124A5AD97E}"/>
    <cellStyle name="ป้อนค่า 2 2 6 5 4" xfId="39577" xr:uid="{A8D1B911-9317-41FC-8CCE-9CA6E7C85811}"/>
    <cellStyle name="ป้อนค่า 2 2 6 6" xfId="39578" xr:uid="{6C350B60-D9A4-46E1-ACF6-BB930CF237D4}"/>
    <cellStyle name="ป้อนค่า 2 2 6 6 2" xfId="39579" xr:uid="{437C3925-1E14-45F8-AA1B-C72611985F27}"/>
    <cellStyle name="ป้อนค่า 2 2 6 6 2 2" xfId="39580" xr:uid="{273380C1-222A-48C7-B532-276150BD1B20}"/>
    <cellStyle name="ป้อนค่า 2 2 6 6 2 3" xfId="39581" xr:uid="{397F492C-9E2B-4242-BB4B-062A3E2D8BEC}"/>
    <cellStyle name="ป้อนค่า 2 2 6 6 3" xfId="39582" xr:uid="{9E742C9B-DF7F-4D95-8770-729F295A8385}"/>
    <cellStyle name="ป้อนค่า 2 2 6 6 4" xfId="39583" xr:uid="{EE22638B-C125-4B5B-8CF1-822BCABE97BA}"/>
    <cellStyle name="ป้อนค่า 2 2 6 7" xfId="39584" xr:uid="{F1848734-C4DB-45FA-9940-0D57038C2520}"/>
    <cellStyle name="ป้อนค่า 2 2 6 7 2" xfId="39585" xr:uid="{2DB5379D-3D07-4EEF-899B-7F2DE13C5A1B}"/>
    <cellStyle name="ป้อนค่า 2 2 6 7 3" xfId="39586" xr:uid="{8CE200C3-6A5A-4299-92E1-E64A14F89E8D}"/>
    <cellStyle name="ป้อนค่า 2 2 6 8" xfId="39587" xr:uid="{A6FEB9B0-9143-42C6-8C87-8557525FF606}"/>
    <cellStyle name="ป้อนค่า 2 2 6 9" xfId="39588" xr:uid="{4DD0C4E2-A95A-4F5B-BF82-74014ED4E471}"/>
    <cellStyle name="ป้อนค่า 2 2 7" xfId="39589" xr:uid="{9983CF25-F813-42D0-BCBB-759B445C9C2E}"/>
    <cellStyle name="ป้อนค่า 2 2 7 2" xfId="39590" xr:uid="{20D22277-81D8-4967-BE90-700C29E4EAB7}"/>
    <cellStyle name="ป้อนค่า 2 2 7 2 2" xfId="39591" xr:uid="{4A86107B-699B-4BC7-93C0-8F3A300F7DA5}"/>
    <cellStyle name="ป้อนค่า 2 2 7 2 2 2" xfId="39592" xr:uid="{7F09A5E9-361A-46E0-BC84-A365BEF394CE}"/>
    <cellStyle name="ป้อนค่า 2 2 7 2 2 3" xfId="39593" xr:uid="{B062DEA5-B839-47FD-9E8A-FFB2A311C2B9}"/>
    <cellStyle name="ป้อนค่า 2 2 7 2 3" xfId="39594" xr:uid="{3A156938-610E-4560-9082-4DEFF36E2DB8}"/>
    <cellStyle name="ป้อนค่า 2 2 7 2 4" xfId="39595" xr:uid="{7CAA2015-9075-4692-A262-1001F90FEB60}"/>
    <cellStyle name="ป้อนค่า 2 2 7 3" xfId="39596" xr:uid="{77926841-068D-4E8E-894F-21A9B829720C}"/>
    <cellStyle name="ป้อนค่า 2 2 7 3 2" xfId="39597" xr:uid="{F84FE7A9-06CB-48CE-B1B7-8E20D020724F}"/>
    <cellStyle name="ป้อนค่า 2 2 7 3 2 2" xfId="39598" xr:uid="{EEB5813B-A28D-48B0-953A-B5A985C482F3}"/>
    <cellStyle name="ป้อนค่า 2 2 7 3 2 3" xfId="39599" xr:uid="{A165DBF0-605F-4511-BD2C-FE8E50144989}"/>
    <cellStyle name="ป้อนค่า 2 2 7 3 3" xfId="39600" xr:uid="{77314790-0A5E-4BD1-BDDE-2E315672E643}"/>
    <cellStyle name="ป้อนค่า 2 2 7 3 4" xfId="39601" xr:uid="{AD00D6B3-A607-4934-9ACA-6B350BDBDFBD}"/>
    <cellStyle name="ป้อนค่า 2 2 7 4" xfId="39602" xr:uid="{DFF25BFF-FE76-4F24-A3ED-D62B150609B9}"/>
    <cellStyle name="ป้อนค่า 2 2 7 4 2" xfId="39603" xr:uid="{617BD7A4-E5E2-4A24-BF76-BBAA91ACD5C1}"/>
    <cellStyle name="ป้อนค่า 2 2 7 4 2 2" xfId="39604" xr:uid="{0B5085C5-8456-4794-8ABF-485C1605BCAE}"/>
    <cellStyle name="ป้อนค่า 2 2 7 4 2 3" xfId="39605" xr:uid="{47D3F9AA-9F5C-42D5-BDDD-1151E8A44CC9}"/>
    <cellStyle name="ป้อนค่า 2 2 7 4 3" xfId="39606" xr:uid="{FEE57162-BC94-4442-A890-38EF22C662D9}"/>
    <cellStyle name="ป้อนค่า 2 2 7 4 4" xfId="39607" xr:uid="{1BC406FC-7BA5-4F83-8836-3F62BB2798B6}"/>
    <cellStyle name="ป้อนค่า 2 2 7 5" xfId="39608" xr:uid="{E9461CE3-4989-4093-8D4A-B4C02717B9A0}"/>
    <cellStyle name="ป้อนค่า 2 2 7 5 2" xfId="39609" xr:uid="{2A25A56A-15B7-4717-82F7-33D2F92F43C8}"/>
    <cellStyle name="ป้อนค่า 2 2 7 5 2 2" xfId="39610" xr:uid="{01B147A0-1E11-427D-BFE5-1F92FB00D036}"/>
    <cellStyle name="ป้อนค่า 2 2 7 5 2 3" xfId="39611" xr:uid="{A4089B43-1A0A-493B-9F02-F21D47599C44}"/>
    <cellStyle name="ป้อนค่า 2 2 7 5 3" xfId="39612" xr:uid="{E724259E-D64B-407D-8F70-7B3AB8AAA4BE}"/>
    <cellStyle name="ป้อนค่า 2 2 7 5 4" xfId="39613" xr:uid="{ACA4DAB8-2FE6-4149-9583-E33C16CAC360}"/>
    <cellStyle name="ป้อนค่า 2 2 7 6" xfId="39614" xr:uid="{E4D8E6C9-CACB-4161-B117-35CD0A58A5DF}"/>
    <cellStyle name="ป้อนค่า 2 2 7 6 2" xfId="39615" xr:uid="{3549C8C2-4FA8-4A62-8CD7-461986E79AC7}"/>
    <cellStyle name="ป้อนค่า 2 2 7 6 2 2" xfId="39616" xr:uid="{E0027F9A-D517-4BFC-AD3B-FC3302559561}"/>
    <cellStyle name="ป้อนค่า 2 2 7 6 2 3" xfId="39617" xr:uid="{B1526508-D9CD-494B-A136-5991FC20E231}"/>
    <cellStyle name="ป้อนค่า 2 2 7 6 3" xfId="39618" xr:uid="{F0CAB017-929F-4505-9839-CCFC8E2F4E67}"/>
    <cellStyle name="ป้อนค่า 2 2 7 6 4" xfId="39619" xr:uid="{B88E9CF1-5BB8-4820-8D97-CE7BC201362A}"/>
    <cellStyle name="ป้อนค่า 2 2 7 7" xfId="39620" xr:uid="{D1FE83D8-8624-4212-921E-4D55EA89C787}"/>
    <cellStyle name="ป้อนค่า 2 2 7 7 2" xfId="39621" xr:uid="{3C14ADDB-7EAC-4649-BB54-1107905C5423}"/>
    <cellStyle name="ป้อนค่า 2 2 7 7 3" xfId="39622" xr:uid="{5BE7CB43-C72F-4F7E-89A1-DE198795691D}"/>
    <cellStyle name="ป้อนค่า 2 2 7 8" xfId="39623" xr:uid="{36E4DFB1-D080-49FF-BECE-BF0AC746E39B}"/>
    <cellStyle name="ป้อนค่า 2 2 7 9" xfId="39624" xr:uid="{7B8D9BAC-175B-4591-BA9E-EEB7CC6762F8}"/>
    <cellStyle name="ป้อนค่า 2 2 8" xfId="39625" xr:uid="{3D903A3B-BCAC-4989-BDCA-BAE397FD2729}"/>
    <cellStyle name="ป้อนค่า 2 2 8 2" xfId="39626" xr:uid="{7CE775B1-70A0-4FAC-95BC-AE0206423068}"/>
    <cellStyle name="ป้อนค่า 2 2 8 2 2" xfId="39627" xr:uid="{53D1C84F-1DFE-4CDD-8518-57824FFE45D2}"/>
    <cellStyle name="ป้อนค่า 2 2 8 2 2 2" xfId="39628" xr:uid="{DD6C1850-89A6-465B-A238-D8363054B244}"/>
    <cellStyle name="ป้อนค่า 2 2 8 2 2 3" xfId="39629" xr:uid="{57E4184A-3596-4901-88EC-A838046FA608}"/>
    <cellStyle name="ป้อนค่า 2 2 8 2 3" xfId="39630" xr:uid="{E27F1231-E182-4106-B001-C8E71753F4FE}"/>
    <cellStyle name="ป้อนค่า 2 2 8 2 4" xfId="39631" xr:uid="{9D9B50AC-08A2-455E-A3BA-0CB8601B13FC}"/>
    <cellStyle name="ป้อนค่า 2 2 8 3" xfId="39632" xr:uid="{5BE0253D-4500-4C15-90DC-AA1EB40BE5AE}"/>
    <cellStyle name="ป้อนค่า 2 2 8 3 2" xfId="39633" xr:uid="{B5FDA511-AB07-40AB-B891-2AADA098C542}"/>
    <cellStyle name="ป้อนค่า 2 2 8 3 2 2" xfId="39634" xr:uid="{5A162B63-B0F2-45ED-9726-5D3B689A9D49}"/>
    <cellStyle name="ป้อนค่า 2 2 8 3 2 3" xfId="39635" xr:uid="{0AA78209-C32A-424E-BF0B-ED1EA20CA657}"/>
    <cellStyle name="ป้อนค่า 2 2 8 3 3" xfId="39636" xr:uid="{11710F72-23FA-4011-B4DA-C4811E12EA43}"/>
    <cellStyle name="ป้อนค่า 2 2 8 3 4" xfId="39637" xr:uid="{317E72CA-A0C6-4F80-9C88-F72B9EADFA34}"/>
    <cellStyle name="ป้อนค่า 2 2 8 4" xfId="39638" xr:uid="{59EE62AF-304D-4813-9A7C-1A18C6975E73}"/>
    <cellStyle name="ป้อนค่า 2 2 8 4 2" xfId="39639" xr:uid="{A4E553EF-BAEB-4E27-A694-C093F3E59335}"/>
    <cellStyle name="ป้อนค่า 2 2 8 4 2 2" xfId="39640" xr:uid="{8E6582E2-F970-49AF-A2A2-6AEFCA930407}"/>
    <cellStyle name="ป้อนค่า 2 2 8 4 2 3" xfId="39641" xr:uid="{773E1FFD-7D25-4BCE-B742-1BA8ABA38575}"/>
    <cellStyle name="ป้อนค่า 2 2 8 4 3" xfId="39642" xr:uid="{597E91BB-EAFB-4B73-AF7B-AD17270DE322}"/>
    <cellStyle name="ป้อนค่า 2 2 8 4 4" xfId="39643" xr:uid="{6CCA6D67-5A53-4B3F-A711-3C8BE017B2D9}"/>
    <cellStyle name="ป้อนค่า 2 2 8 5" xfId="39644" xr:uid="{FA76CDD4-A2FB-4074-A3E0-8893393A67E5}"/>
    <cellStyle name="ป้อนค่า 2 2 8 5 2" xfId="39645" xr:uid="{93C65D21-499E-438E-A365-60200D219D7D}"/>
    <cellStyle name="ป้อนค่า 2 2 8 5 2 2" xfId="39646" xr:uid="{DCDD315B-F9E4-44EF-A9ED-253E27BAC696}"/>
    <cellStyle name="ป้อนค่า 2 2 8 5 2 3" xfId="39647" xr:uid="{EFDA665E-E591-4283-8C54-1E487190F054}"/>
    <cellStyle name="ป้อนค่า 2 2 8 5 3" xfId="39648" xr:uid="{FC31CA94-BAF7-4001-B477-98F80232DB07}"/>
    <cellStyle name="ป้อนค่า 2 2 8 5 4" xfId="39649" xr:uid="{87BE273E-94EF-4C1D-95F0-ED79A7E9A244}"/>
    <cellStyle name="ป้อนค่า 2 2 8 6" xfId="39650" xr:uid="{8074B795-FF8A-4E60-B3FD-1CE9A3E85833}"/>
    <cellStyle name="ป้อนค่า 2 2 8 6 2" xfId="39651" xr:uid="{F5C65D20-244E-446C-AA4C-7F78225B928B}"/>
    <cellStyle name="ป้อนค่า 2 2 8 6 2 2" xfId="39652" xr:uid="{8CEF4673-FA33-45E2-8B36-F23556B217B1}"/>
    <cellStyle name="ป้อนค่า 2 2 8 6 2 3" xfId="39653" xr:uid="{CD9B1838-948A-450E-A779-D800AEE970AC}"/>
    <cellStyle name="ป้อนค่า 2 2 8 6 3" xfId="39654" xr:uid="{8252A18A-59CC-4AFC-80F9-F5B83501B8C4}"/>
    <cellStyle name="ป้อนค่า 2 2 8 6 4" xfId="39655" xr:uid="{E6B3D65F-2AEA-4785-A25D-0FD222827F2B}"/>
    <cellStyle name="ป้อนค่า 2 2 8 7" xfId="39656" xr:uid="{56243491-3F0D-47DE-AD4C-45DC0441A2AD}"/>
    <cellStyle name="ป้อนค่า 2 2 8 7 2" xfId="39657" xr:uid="{9CD0483C-C7E8-4636-B6C6-51C7B9F93950}"/>
    <cellStyle name="ป้อนค่า 2 2 8 7 3" xfId="39658" xr:uid="{FEAB051C-586D-4DB3-8C52-C9BF1BE50307}"/>
    <cellStyle name="ป้อนค่า 2 2 8 8" xfId="39659" xr:uid="{8A9E872A-6346-4194-9B24-4BC93678777B}"/>
    <cellStyle name="ป้อนค่า 2 2 8 9" xfId="39660" xr:uid="{E4DC0227-26A7-4D13-888D-3EDAC4C0B06F}"/>
    <cellStyle name="ป้อนค่า 2 2 9" xfId="39661" xr:uid="{5283F4A3-2511-42AF-B150-3419E9B5CA40}"/>
    <cellStyle name="ป้อนค่า 2 2 9 2" xfId="39662" xr:uid="{8BD30AA8-B5B5-41FA-B1FF-762D10ADBF48}"/>
    <cellStyle name="ป้อนค่า 2 2 9 2 2" xfId="39663" xr:uid="{575AC44B-3937-49B7-8F43-4B5A15F45A3B}"/>
    <cellStyle name="ป้อนค่า 2 2 9 2 2 2" xfId="39664" xr:uid="{7B39ADC0-03C5-4BA2-ADCB-34B0C64D0377}"/>
    <cellStyle name="ป้อนค่า 2 2 9 2 2 3" xfId="39665" xr:uid="{0C427876-6AA1-4BFB-AAAD-234468527A11}"/>
    <cellStyle name="ป้อนค่า 2 2 9 2 3" xfId="39666" xr:uid="{FC25294E-0BF4-4A21-BEE8-3292384F390F}"/>
    <cellStyle name="ป้อนค่า 2 2 9 2 4" xfId="39667" xr:uid="{34CE3B6E-F0B3-4828-85E0-8422E68D0BCE}"/>
    <cellStyle name="ป้อนค่า 2 2 9 3" xfId="39668" xr:uid="{384A594F-97D6-4F02-8DB1-2138E41C3D9A}"/>
    <cellStyle name="ป้อนค่า 2 2 9 3 2" xfId="39669" xr:uid="{ADF4CEF7-AB41-458E-B4D6-69D7D802C446}"/>
    <cellStyle name="ป้อนค่า 2 2 9 3 2 2" xfId="39670" xr:uid="{9059A149-F790-44B3-B33A-24AEB41A55C6}"/>
    <cellStyle name="ป้อนค่า 2 2 9 3 2 3" xfId="39671" xr:uid="{ED62B7E3-22F3-4507-8E30-1AC1C90EF7C0}"/>
    <cellStyle name="ป้อนค่า 2 2 9 3 3" xfId="39672" xr:uid="{77FD0009-F44A-4C57-8CC8-E2AC1B22E900}"/>
    <cellStyle name="ป้อนค่า 2 2 9 3 4" xfId="39673" xr:uid="{84800DC6-A680-48BF-B5AF-C5C64D11A908}"/>
    <cellStyle name="ป้อนค่า 2 2 9 4" xfId="39674" xr:uid="{31EF8E06-B841-4DF2-9313-AF2E1C468CF2}"/>
    <cellStyle name="ป้อนค่า 2 2 9 4 2" xfId="39675" xr:uid="{C32926E2-DBB2-4249-B14D-1B2070281D68}"/>
    <cellStyle name="ป้อนค่า 2 2 9 4 2 2" xfId="39676" xr:uid="{3BA62A7A-1D39-471C-8EDB-1835FF2A7B58}"/>
    <cellStyle name="ป้อนค่า 2 2 9 4 2 3" xfId="39677" xr:uid="{BF1EA25E-5FBC-4C0D-A1D5-90B768509BFE}"/>
    <cellStyle name="ป้อนค่า 2 2 9 4 3" xfId="39678" xr:uid="{0376B169-E112-4CAA-826F-DF8787A181EA}"/>
    <cellStyle name="ป้อนค่า 2 2 9 4 4" xfId="39679" xr:uid="{8A2FC15A-3C8B-4EC6-87CF-D7935D62263C}"/>
    <cellStyle name="ป้อนค่า 2 2 9 5" xfId="39680" xr:uid="{67AAF3D0-17BB-4E40-97E5-CD348BC74ACF}"/>
    <cellStyle name="ป้อนค่า 2 2 9 5 2" xfId="39681" xr:uid="{668C07D8-F95B-47E2-A086-939ED662514D}"/>
    <cellStyle name="ป้อนค่า 2 2 9 5 2 2" xfId="39682" xr:uid="{35EF98CA-891C-4D23-8060-E2846DC1F4BC}"/>
    <cellStyle name="ป้อนค่า 2 2 9 5 2 3" xfId="39683" xr:uid="{C5746118-7A30-4D8B-9A78-B93A7FF2FA5E}"/>
    <cellStyle name="ป้อนค่า 2 2 9 5 3" xfId="39684" xr:uid="{BB3B669F-2480-49BF-898F-352C2B63D5A2}"/>
    <cellStyle name="ป้อนค่า 2 2 9 5 4" xfId="39685" xr:uid="{3D6C1E88-34AD-49D5-A57D-E93B21B8C1E8}"/>
    <cellStyle name="ป้อนค่า 2 2 9 6" xfId="39686" xr:uid="{A58151AA-25EA-41E2-B239-2751BE0C1F69}"/>
    <cellStyle name="ป้อนค่า 2 2 9 6 2" xfId="39687" xr:uid="{3E406E61-9025-4B37-80E5-CCEF55D0E3D2}"/>
    <cellStyle name="ป้อนค่า 2 2 9 6 2 2" xfId="39688" xr:uid="{5FA899EF-20D6-4A08-A0A5-9ED9A5B984A6}"/>
    <cellStyle name="ป้อนค่า 2 2 9 6 2 3" xfId="39689" xr:uid="{DEA2DE0B-C0D9-4942-9F73-AC0E240C30C5}"/>
    <cellStyle name="ป้อนค่า 2 2 9 6 3" xfId="39690" xr:uid="{8B3D838C-5404-49C2-8F35-4511C056227A}"/>
    <cellStyle name="ป้อนค่า 2 2 9 6 4" xfId="39691" xr:uid="{DD171FA4-F3CA-40AC-B923-6193FE257FE7}"/>
    <cellStyle name="ป้อนค่า 2 2 9 7" xfId="39692" xr:uid="{7DB83E10-D1C7-4DC5-B70B-B32C8A4C359F}"/>
    <cellStyle name="ป้อนค่า 2 2 9 7 2" xfId="39693" xr:uid="{9641E8C7-C457-47F1-AB16-697EFBB59519}"/>
    <cellStyle name="ป้อนค่า 2 2 9 7 3" xfId="39694" xr:uid="{874E5599-ADB1-49CE-B428-C62E05C8DE95}"/>
    <cellStyle name="ป้อนค่า 2 2 9 8" xfId="39695" xr:uid="{6E671370-7152-47CF-9A0B-C881A7B560DF}"/>
    <cellStyle name="ป้อนค่า 2 2 9 9" xfId="39696" xr:uid="{83BCC1F8-2552-4926-A37D-BE1AFEB417F4}"/>
    <cellStyle name="ป้อนค่า 2 20" xfId="39697" xr:uid="{F0DFB05E-96F0-41E6-8546-E0244BAE0FAB}"/>
    <cellStyle name="ป้อนค่า 2 20 2" xfId="39698" xr:uid="{90C88622-3D35-4AFF-8E38-087EC17BCC93}"/>
    <cellStyle name="ป้อนค่า 2 20 2 2" xfId="39699" xr:uid="{3DE3567C-BB21-4433-A520-667A7F8E180C}"/>
    <cellStyle name="ป้อนค่า 2 20 2 2 2" xfId="39700" xr:uid="{E6CEA28C-1D33-48C1-8C2D-90D42F3617F0}"/>
    <cellStyle name="ป้อนค่า 2 20 2 2 3" xfId="39701" xr:uid="{2C1C0498-F8D0-4307-AFEE-4BFA9C03B1E3}"/>
    <cellStyle name="ป้อนค่า 2 20 2 3" xfId="39702" xr:uid="{CECED29C-E9A6-4EAE-809F-324606246320}"/>
    <cellStyle name="ป้อนค่า 2 20 2 4" xfId="39703" xr:uid="{8421BC79-DE40-4167-B71E-78D3AAA31520}"/>
    <cellStyle name="ป้อนค่า 2 20 3" xfId="39704" xr:uid="{A6C525AA-09DD-4E38-899A-CCB66B3F8EC5}"/>
    <cellStyle name="ป้อนค่า 2 20 3 2" xfId="39705" xr:uid="{07403C8F-A58D-4AD9-8B1E-3D74ACD25278}"/>
    <cellStyle name="ป้อนค่า 2 20 3 2 2" xfId="39706" xr:uid="{EF90CECC-3BBF-4F4A-9B45-E3AB7130C61F}"/>
    <cellStyle name="ป้อนค่า 2 20 3 2 3" xfId="39707" xr:uid="{96DA9984-AA30-476D-9C12-5D9B4E545318}"/>
    <cellStyle name="ป้อนค่า 2 20 3 3" xfId="39708" xr:uid="{1A4470C5-292F-491B-9012-83B0C4F6639F}"/>
    <cellStyle name="ป้อนค่า 2 20 3 4" xfId="39709" xr:uid="{68B68BB3-09F6-4109-962F-1579A57D42DE}"/>
    <cellStyle name="ป้อนค่า 2 20 4" xfId="39710" xr:uid="{51263753-60D3-4B9F-B7FB-88BAE973C2B8}"/>
    <cellStyle name="ป้อนค่า 2 20 4 2" xfId="39711" xr:uid="{AC01BF08-E820-47DB-9626-4709ED0F4565}"/>
    <cellStyle name="ป้อนค่า 2 20 4 2 2" xfId="39712" xr:uid="{8D9232D3-754A-4246-A346-8FF2331665F1}"/>
    <cellStyle name="ป้อนค่า 2 20 4 2 3" xfId="39713" xr:uid="{D1C62CA9-B36E-490F-B4CA-DB8F0C2064A8}"/>
    <cellStyle name="ป้อนค่า 2 20 4 3" xfId="39714" xr:uid="{934D0577-8E5A-4396-92B3-8C6847926476}"/>
    <cellStyle name="ป้อนค่า 2 20 4 4" xfId="39715" xr:uid="{FC6927D6-81A2-4E33-A7D7-3C165CC7C59E}"/>
    <cellStyle name="ป้อนค่า 2 20 5" xfId="39716" xr:uid="{A92C3855-FEFF-4283-A0FA-67C5CAC6522B}"/>
    <cellStyle name="ป้อนค่า 2 20 5 2" xfId="39717" xr:uid="{342B3B07-2C24-4D32-9778-6FD7D781ACDB}"/>
    <cellStyle name="ป้อนค่า 2 20 5 2 2" xfId="39718" xr:uid="{967B754C-8922-41E2-A4C6-8E2CFDD1A16A}"/>
    <cellStyle name="ป้อนค่า 2 20 5 2 3" xfId="39719" xr:uid="{94E1A9C9-1844-4FB7-9992-019A82336A59}"/>
    <cellStyle name="ป้อนค่า 2 20 5 3" xfId="39720" xr:uid="{894C676F-B0B9-4F76-B8E1-8BCF503C7CC0}"/>
    <cellStyle name="ป้อนค่า 2 20 5 4" xfId="39721" xr:uid="{0F13C7E7-F2CA-4119-90D2-C0ABC2F832FF}"/>
    <cellStyle name="ป้อนค่า 2 20 6" xfId="39722" xr:uid="{79F50F0A-6BB4-4B06-907B-3F879381784C}"/>
    <cellStyle name="ป้อนค่า 2 20 6 2" xfId="39723" xr:uid="{D77F7263-48F4-491E-84E5-FF65A2DAE7E6}"/>
    <cellStyle name="ป้อนค่า 2 20 6 2 2" xfId="39724" xr:uid="{6BBEE5DD-BAB4-4E40-986A-2D8B583A1443}"/>
    <cellStyle name="ป้อนค่า 2 20 6 2 3" xfId="39725" xr:uid="{295F9DFF-32E6-4A58-BDCF-D34F457EE21C}"/>
    <cellStyle name="ป้อนค่า 2 20 6 3" xfId="39726" xr:uid="{3DBD9ADF-AAAD-48D9-A6AA-1A5BB53756E4}"/>
    <cellStyle name="ป้อนค่า 2 20 6 4" xfId="39727" xr:uid="{5147B9F3-D17B-499D-AB0B-DE1FFEAE2B15}"/>
    <cellStyle name="ป้อนค่า 2 20 7" xfId="39728" xr:uid="{EB6E8C05-A8CA-4242-8A8F-E0CA60F7473B}"/>
    <cellStyle name="ป้อนค่า 2 20 7 2" xfId="39729" xr:uid="{05B015A9-7043-4AFB-9FF7-124DE885F705}"/>
    <cellStyle name="ป้อนค่า 2 20 7 3" xfId="39730" xr:uid="{A8D5C944-4B5A-45B2-8A7F-A3201EF8B314}"/>
    <cellStyle name="ป้อนค่า 2 20 8" xfId="39731" xr:uid="{9EF4643F-1633-4790-A4C9-EB262998CA08}"/>
    <cellStyle name="ป้อนค่า 2 20 9" xfId="39732" xr:uid="{FA049133-7929-405B-8FF3-B4F1CCFFF814}"/>
    <cellStyle name="ป้อนค่า 2 21" xfId="39733" xr:uid="{41C0654B-AB0F-4215-A786-F0F816B1E79A}"/>
    <cellStyle name="ป้อนค่า 2 21 2" xfId="39734" xr:uid="{70AD8D64-66D6-4B50-A65D-8A336FFF2BB9}"/>
    <cellStyle name="ป้อนค่า 2 21 2 2" xfId="39735" xr:uid="{9E5AADCD-5CDE-4F3E-A674-584D0E33031C}"/>
    <cellStyle name="ป้อนค่า 2 21 2 3" xfId="39736" xr:uid="{7044EC68-39E0-4329-964A-D125B73D4143}"/>
    <cellStyle name="ป้อนค่า 2 21 3" xfId="39737" xr:uid="{4F040A9C-BCC9-4141-8ED1-8ACB95BC73BB}"/>
    <cellStyle name="ป้อนค่า 2 21 4" xfId="39738" xr:uid="{8D4FB611-916E-4AA0-BF54-9EC0A1BA012A}"/>
    <cellStyle name="ป้อนค่า 2 22" xfId="39739" xr:uid="{2BB0E79F-A17B-468B-B789-4E27D45B026F}"/>
    <cellStyle name="ป้อนค่า 2 22 2" xfId="39740" xr:uid="{D22BB13D-1294-41E9-AB49-7EE84A5A686C}"/>
    <cellStyle name="ป้อนค่า 2 22 2 2" xfId="39741" xr:uid="{C426A6A3-2C07-4DB7-A746-83ECD57C7E33}"/>
    <cellStyle name="ป้อนค่า 2 22 2 3" xfId="39742" xr:uid="{99EA738F-F29A-4714-83F2-48C498043E93}"/>
    <cellStyle name="ป้อนค่า 2 22 3" xfId="39743" xr:uid="{B369D74B-6E68-4D54-90F5-9D69F7A9E307}"/>
    <cellStyle name="ป้อนค่า 2 22 4" xfId="39744" xr:uid="{33ACF8FF-372C-4A6B-813F-BD407E010ED2}"/>
    <cellStyle name="ป้อนค่า 2 23" xfId="39745" xr:uid="{986E0647-50F6-470C-9F87-1043F81AFB22}"/>
    <cellStyle name="ป้อนค่า 2 23 2" xfId="39746" xr:uid="{5A846063-A0F2-4BDD-87ED-4D4FE479645D}"/>
    <cellStyle name="ป้อนค่า 2 23 2 2" xfId="39747" xr:uid="{20DB2D39-D46B-4BD6-830C-DB21AD22D0C1}"/>
    <cellStyle name="ป้อนค่า 2 23 2 3" xfId="39748" xr:uid="{927C16D5-9F93-4FB1-AC41-97CD102DB02B}"/>
    <cellStyle name="ป้อนค่า 2 23 3" xfId="39749" xr:uid="{0B56DC0B-7DD8-489E-AD51-058C8DDE666E}"/>
    <cellStyle name="ป้อนค่า 2 23 4" xfId="39750" xr:uid="{34487BAA-8CFA-4783-B73B-38C91175AA9F}"/>
    <cellStyle name="ป้อนค่า 2 24" xfId="39751" xr:uid="{F1781E96-DDD1-4663-9EE2-775F949C74DB}"/>
    <cellStyle name="ป้อนค่า 2 24 2" xfId="39752" xr:uid="{8A1372AE-BC2C-45B4-AFAE-F37E87F79B09}"/>
    <cellStyle name="ป้อนค่า 2 24 2 2" xfId="39753" xr:uid="{EC82652B-1AB6-4599-BEC2-3BA561AF4364}"/>
    <cellStyle name="ป้อนค่า 2 24 2 3" xfId="39754" xr:uid="{B55D1701-E92B-4E83-A9DF-A9E0859A6613}"/>
    <cellStyle name="ป้อนค่า 2 24 3" xfId="39755" xr:uid="{DAEB2F1C-707B-4F75-9579-4F0304D99822}"/>
    <cellStyle name="ป้อนค่า 2 24 4" xfId="39756" xr:uid="{46CA2907-8DD0-4E72-ADF7-C41B2E8ABCCD}"/>
    <cellStyle name="ป้อนค่า 2 25" xfId="39757" xr:uid="{0FCCB1DD-6B14-4FB6-8860-167DE687E6F7}"/>
    <cellStyle name="ป้อนค่า 2 25 2" xfId="39758" xr:uid="{56774148-313E-46EA-8DC0-24A9D1A9EEF8}"/>
    <cellStyle name="ป้อนค่า 2 25 2 2" xfId="39759" xr:uid="{8963BB67-1AF8-43FE-835C-5C3215DC3541}"/>
    <cellStyle name="ป้อนค่า 2 25 2 3" xfId="39760" xr:uid="{CDEDEF3F-A5FA-4D67-B9D2-BBDC9B8A3F38}"/>
    <cellStyle name="ป้อนค่า 2 25 3" xfId="39761" xr:uid="{C9D06ED1-E6FA-44B6-96FF-06D6C89326D2}"/>
    <cellStyle name="ป้อนค่า 2 25 4" xfId="39762" xr:uid="{2B6D1F09-070B-4682-9D5E-E866BAEFF6B8}"/>
    <cellStyle name="ป้อนค่า 2 26" xfId="39763" xr:uid="{F5B0E2CD-D89D-4EA7-A627-9B94FDA65648}"/>
    <cellStyle name="ป้อนค่า 2 26 2" xfId="39764" xr:uid="{FC4A884C-C752-4DC5-A0F6-5A6DFAD936A3}"/>
    <cellStyle name="ป้อนค่า 2 26 3" xfId="39765" xr:uid="{A2801E7D-086D-453C-9200-E49CA0B6F67F}"/>
    <cellStyle name="ป้อนค่า 2 27" xfId="39766" xr:uid="{E3829CB4-807C-49EC-9958-A8C6B6BB7DAD}"/>
    <cellStyle name="ป้อนค่า 2 28" xfId="39767" xr:uid="{754720B0-1438-47DE-A41F-1F8A856EB1A7}"/>
    <cellStyle name="ป้อนค่า 2 3" xfId="39768" xr:uid="{86447690-2ED3-489A-9D58-B862159640CC}"/>
    <cellStyle name="ป้อนค่า 2 3 2" xfId="39769" xr:uid="{1AAF027F-43F3-4E0A-BC6A-3161AB451B18}"/>
    <cellStyle name="ป้อนค่า 2 3 2 2" xfId="39770" xr:uid="{F86D9B9C-79FB-4560-AC84-59BA30EFFAE3}"/>
    <cellStyle name="ป้อนค่า 2 3 2 2 2" xfId="39771" xr:uid="{FB9AA144-9E51-447F-B194-B83365BBD497}"/>
    <cellStyle name="ป้อนค่า 2 3 2 2 3" xfId="39772" xr:uid="{5AFDA75D-6078-4E05-8472-1853ABD72C9C}"/>
    <cellStyle name="ป้อนค่า 2 3 2 3" xfId="39773" xr:uid="{CFEE56FA-83EB-4F8E-87B3-A2209D8B79ED}"/>
    <cellStyle name="ป้อนค่า 2 3 2 4" xfId="39774" xr:uid="{08D05773-5D9C-4CE7-AD4E-9C58141B3CCD}"/>
    <cellStyle name="ป้อนค่า 2 3 3" xfId="39775" xr:uid="{275FEE6F-2176-4EAC-908E-05ED2F793001}"/>
    <cellStyle name="ป้อนค่า 2 3 3 2" xfId="39776" xr:uid="{D63A3F92-298E-4833-B56A-64CFF1B0EC2E}"/>
    <cellStyle name="ป้อนค่า 2 3 3 2 2" xfId="39777" xr:uid="{B1BD20B1-EB4D-45EC-AA2B-670BCF06DEAC}"/>
    <cellStyle name="ป้อนค่า 2 3 3 2 3" xfId="39778" xr:uid="{AE4587FF-9A15-4B54-B7C2-61C7C3D11972}"/>
    <cellStyle name="ป้อนค่า 2 3 3 3" xfId="39779" xr:uid="{B9E19F17-8481-43E8-AF59-57458461307C}"/>
    <cellStyle name="ป้อนค่า 2 3 3 4" xfId="39780" xr:uid="{5816C2E8-1B7D-4E39-B49B-5A3D49A3E498}"/>
    <cellStyle name="ป้อนค่า 2 3 4" xfId="39781" xr:uid="{517AE33B-59F3-4FA3-936A-86DA0EBA4646}"/>
    <cellStyle name="ป้อนค่า 2 3 4 2" xfId="39782" xr:uid="{06FF5B86-87A8-4D87-84A1-CAF1E77803EC}"/>
    <cellStyle name="ป้อนค่า 2 3 4 2 2" xfId="39783" xr:uid="{50D7D4F8-CD98-44F1-82D1-147405DCEDB6}"/>
    <cellStyle name="ป้อนค่า 2 3 4 2 3" xfId="39784" xr:uid="{01251EA0-3C8E-42C5-8AF0-F53EBE0E8BE0}"/>
    <cellStyle name="ป้อนค่า 2 3 4 3" xfId="39785" xr:uid="{0649B6E5-A7DF-4FE4-A2A8-3E2DF427C684}"/>
    <cellStyle name="ป้อนค่า 2 3 4 4" xfId="39786" xr:uid="{84A8182B-16EA-418F-854A-8A634266198C}"/>
    <cellStyle name="ป้อนค่า 2 3 5" xfId="39787" xr:uid="{9EE305BA-8ACD-4941-8F47-F604DF6A78C7}"/>
    <cellStyle name="ป้อนค่า 2 3 5 2" xfId="39788" xr:uid="{5724C9B3-649C-40A3-804B-644512CC60F9}"/>
    <cellStyle name="ป้อนค่า 2 3 5 2 2" xfId="39789" xr:uid="{84F218AA-27E9-4DEE-B28A-7DD97CF7A80C}"/>
    <cellStyle name="ป้อนค่า 2 3 5 2 3" xfId="39790" xr:uid="{379CA4DB-A670-4D3A-BACE-578747EC7326}"/>
    <cellStyle name="ป้อนค่า 2 3 5 3" xfId="39791" xr:uid="{D5F588AE-D63D-4D42-BC8B-3F2F398BEB13}"/>
    <cellStyle name="ป้อนค่า 2 3 5 4" xfId="39792" xr:uid="{B312F4D9-E864-4A97-9790-CF1D62834B96}"/>
    <cellStyle name="ป้อนค่า 2 3 6" xfId="39793" xr:uid="{4791CBE7-F236-40B9-BA25-8C548EBBC755}"/>
    <cellStyle name="ป้อนค่า 2 3 6 2" xfId="39794" xr:uid="{A86D7B14-CF19-4E1D-8921-6BF499FDF3E0}"/>
    <cellStyle name="ป้อนค่า 2 3 6 2 2" xfId="39795" xr:uid="{3C8D109F-E464-4CBD-A25E-29C378075D71}"/>
    <cellStyle name="ป้อนค่า 2 3 6 2 3" xfId="39796" xr:uid="{1A0B8316-E20F-4014-BDCA-C4C3A146E846}"/>
    <cellStyle name="ป้อนค่า 2 3 6 3" xfId="39797" xr:uid="{AE99C75A-08B8-4CBF-B39E-EB82D67A69FE}"/>
    <cellStyle name="ป้อนค่า 2 3 6 4" xfId="39798" xr:uid="{FB5C6100-362F-412A-9A42-AAD5BE154ADF}"/>
    <cellStyle name="ป้อนค่า 2 3 7" xfId="39799" xr:uid="{205C41F9-F126-4CD4-98AC-3B7194EB1559}"/>
    <cellStyle name="ป้อนค่า 2 3 7 2" xfId="39800" xr:uid="{74AC15C3-DF17-459F-90C4-EDD69A54043C}"/>
    <cellStyle name="ป้อนค่า 2 3 7 3" xfId="39801" xr:uid="{FD074B45-6C33-4DC8-9D4A-F8F1DD950AE2}"/>
    <cellStyle name="ป้อนค่า 2 3 8" xfId="39802" xr:uid="{A55B09E6-4CC5-49D9-9581-77BA8E24F8C1}"/>
    <cellStyle name="ป้อนค่า 2 3 9" xfId="39803" xr:uid="{97D79551-B052-4B92-82C3-4FA171B84FA7}"/>
    <cellStyle name="ป้อนค่า 2 4" xfId="39804" xr:uid="{EC0ECECE-8DAE-4048-8704-4971F1CF9C8C}"/>
    <cellStyle name="ป้อนค่า 2 4 2" xfId="39805" xr:uid="{92740F2B-230C-42F2-8D39-F969E7D3D6F8}"/>
    <cellStyle name="ป้อนค่า 2 4 2 2" xfId="39806" xr:uid="{1082669D-A107-456E-8FF2-861D7947F42D}"/>
    <cellStyle name="ป้อนค่า 2 4 2 2 2" xfId="39807" xr:uid="{73B7297B-DCB5-4CC9-8140-66D3E524B165}"/>
    <cellStyle name="ป้อนค่า 2 4 2 2 3" xfId="39808" xr:uid="{09E6AFFA-D0F9-4E25-9EBE-A709D4E1CF98}"/>
    <cellStyle name="ป้อนค่า 2 4 2 3" xfId="39809" xr:uid="{526EBEF0-85CB-4A8C-AFFE-CFF696EC7B6E}"/>
    <cellStyle name="ป้อนค่า 2 4 2 4" xfId="39810" xr:uid="{C729055B-C776-42E6-A453-8BCB7A7990CC}"/>
    <cellStyle name="ป้อนค่า 2 4 3" xfId="39811" xr:uid="{0EC6D713-C69F-4AE3-88C6-3E832C37442C}"/>
    <cellStyle name="ป้อนค่า 2 4 3 2" xfId="39812" xr:uid="{2697B53F-0618-4CB9-8C01-3F37749D0376}"/>
    <cellStyle name="ป้อนค่า 2 4 3 2 2" xfId="39813" xr:uid="{51CC4EF3-B36E-4DD6-BADB-559FB685E5F8}"/>
    <cellStyle name="ป้อนค่า 2 4 3 2 3" xfId="39814" xr:uid="{C831BFF8-FB73-406D-A674-F9AD70B77843}"/>
    <cellStyle name="ป้อนค่า 2 4 3 3" xfId="39815" xr:uid="{B7EAA683-CB37-4DEE-B67C-1CD5B978F0FB}"/>
    <cellStyle name="ป้อนค่า 2 4 3 4" xfId="39816" xr:uid="{AE4923DE-D51A-4B30-9E41-BC455125D7AD}"/>
    <cellStyle name="ป้อนค่า 2 4 4" xfId="39817" xr:uid="{2F515A1A-2C87-4126-BC0D-87178B345BE3}"/>
    <cellStyle name="ป้อนค่า 2 4 4 2" xfId="39818" xr:uid="{164AF1F4-BE21-41B7-A92D-E94EBEFB90C6}"/>
    <cellStyle name="ป้อนค่า 2 4 4 2 2" xfId="39819" xr:uid="{81354CD5-542F-4D33-8B25-3B7FC4722FE7}"/>
    <cellStyle name="ป้อนค่า 2 4 4 2 3" xfId="39820" xr:uid="{B71E9BBC-ACD8-4B8F-B7D3-3C86BEBC7248}"/>
    <cellStyle name="ป้อนค่า 2 4 4 3" xfId="39821" xr:uid="{53634FD9-F809-4951-BB0C-6B58AC41B8CD}"/>
    <cellStyle name="ป้อนค่า 2 4 4 4" xfId="39822" xr:uid="{A85B3167-FA76-41A6-8435-F8D8460FE6C9}"/>
    <cellStyle name="ป้อนค่า 2 4 5" xfId="39823" xr:uid="{5DF99A50-94A6-4B81-8B3E-FB77A790B26E}"/>
    <cellStyle name="ป้อนค่า 2 4 5 2" xfId="39824" xr:uid="{FAF14783-CA4C-444D-8EF7-0F98E5F1929B}"/>
    <cellStyle name="ป้อนค่า 2 4 5 2 2" xfId="39825" xr:uid="{893027E0-978C-4A33-B2D4-0D38CBBFE089}"/>
    <cellStyle name="ป้อนค่า 2 4 5 2 3" xfId="39826" xr:uid="{6D355FF7-03C2-4944-B36D-30210EA9F950}"/>
    <cellStyle name="ป้อนค่า 2 4 5 3" xfId="39827" xr:uid="{E83DEE30-5C40-437D-8D9E-FCF12EFECBD4}"/>
    <cellStyle name="ป้อนค่า 2 4 5 4" xfId="39828" xr:uid="{75BC694E-24B9-4351-B9C5-E4E45D77D89F}"/>
    <cellStyle name="ป้อนค่า 2 4 6" xfId="39829" xr:uid="{0EF3CEB2-6845-4FB3-A1EE-76029CECFD3C}"/>
    <cellStyle name="ป้อนค่า 2 4 6 2" xfId="39830" xr:uid="{EE32EA22-7CB9-47A9-942A-DB9BE861279A}"/>
    <cellStyle name="ป้อนค่า 2 4 6 2 2" xfId="39831" xr:uid="{98338C60-D529-4B63-A348-D8C5538D260C}"/>
    <cellStyle name="ป้อนค่า 2 4 6 2 3" xfId="39832" xr:uid="{D358CC63-4106-46E1-A119-92FB1681A5C0}"/>
    <cellStyle name="ป้อนค่า 2 4 6 3" xfId="39833" xr:uid="{74365D8B-05FC-41B3-BCAB-2E1BB179E6C8}"/>
    <cellStyle name="ป้อนค่า 2 4 6 4" xfId="39834" xr:uid="{D1DDCE8C-2D55-4111-87B6-83E7ECC8A506}"/>
    <cellStyle name="ป้อนค่า 2 4 7" xfId="39835" xr:uid="{28F9D0FF-E356-4BCF-BB14-A97A912D5124}"/>
    <cellStyle name="ป้อนค่า 2 4 7 2" xfId="39836" xr:uid="{33705FF5-2E21-407C-B5FB-35954D8055C7}"/>
    <cellStyle name="ป้อนค่า 2 4 7 3" xfId="39837" xr:uid="{8DD7A226-4B97-4734-A180-57F80355E59F}"/>
    <cellStyle name="ป้อนค่า 2 4 8" xfId="39838" xr:uid="{8B28E301-3E63-4D36-995D-6DC9032081A6}"/>
    <cellStyle name="ป้อนค่า 2 4 9" xfId="39839" xr:uid="{F6E12AA7-6EE0-458D-80F3-3DB7603C3F10}"/>
    <cellStyle name="ป้อนค่า 2 5" xfId="39840" xr:uid="{E992C984-4845-402D-A8CB-066C659B04DD}"/>
    <cellStyle name="ป้อนค่า 2 5 2" xfId="39841" xr:uid="{DD85F0BE-86FC-49E0-964B-CBACDE9A8D8E}"/>
    <cellStyle name="ป้อนค่า 2 5 2 2" xfId="39842" xr:uid="{F8034A6C-753D-4277-8535-BB4F1894DE10}"/>
    <cellStyle name="ป้อนค่า 2 5 2 2 2" xfId="39843" xr:uid="{735F5A31-B1C8-4D03-99D2-899713E050D6}"/>
    <cellStyle name="ป้อนค่า 2 5 2 2 3" xfId="39844" xr:uid="{D5D0917F-73EA-46C3-A557-6B3EA8A4315D}"/>
    <cellStyle name="ป้อนค่า 2 5 2 3" xfId="39845" xr:uid="{621E44A2-EC0A-4755-9B8C-9CEF8894ACBF}"/>
    <cellStyle name="ป้อนค่า 2 5 2 4" xfId="39846" xr:uid="{C902686F-5E05-4E76-9DA9-F2D3143B1F9C}"/>
    <cellStyle name="ป้อนค่า 2 5 3" xfId="39847" xr:uid="{1583B8AF-5F8D-4AD8-B714-5697372EA26E}"/>
    <cellStyle name="ป้อนค่า 2 5 3 2" xfId="39848" xr:uid="{0E76C531-9E98-47F7-8795-BD13A9210C5D}"/>
    <cellStyle name="ป้อนค่า 2 5 3 2 2" xfId="39849" xr:uid="{7C3A3EBC-28D9-4AED-B096-71F37BF42B26}"/>
    <cellStyle name="ป้อนค่า 2 5 3 2 3" xfId="39850" xr:uid="{14AB8401-7CE4-4F3A-B2E8-46B7CA494AB1}"/>
    <cellStyle name="ป้อนค่า 2 5 3 3" xfId="39851" xr:uid="{748B7E3B-2C54-427B-9737-144FF11EC360}"/>
    <cellStyle name="ป้อนค่า 2 5 3 4" xfId="39852" xr:uid="{339A9688-BDB0-4459-BA10-FD0B5CB299CA}"/>
    <cellStyle name="ป้อนค่า 2 5 4" xfId="39853" xr:uid="{597ECA4E-7740-44D1-8F39-6C10570B55CE}"/>
    <cellStyle name="ป้อนค่า 2 5 4 2" xfId="39854" xr:uid="{AD30AF65-185E-4B7A-9251-CF07F630A556}"/>
    <cellStyle name="ป้อนค่า 2 5 4 2 2" xfId="39855" xr:uid="{ED6CBF21-889F-4DFD-9131-EFB0349E5F09}"/>
    <cellStyle name="ป้อนค่า 2 5 4 2 3" xfId="39856" xr:uid="{CA3BDDF7-DF8B-46F3-B776-8EFC8703CDFA}"/>
    <cellStyle name="ป้อนค่า 2 5 4 3" xfId="39857" xr:uid="{5D3ED27C-6A34-483F-BE40-DA7088E17CD9}"/>
    <cellStyle name="ป้อนค่า 2 5 4 4" xfId="39858" xr:uid="{5E977CFA-497A-40D1-819A-74FDC0461F45}"/>
    <cellStyle name="ป้อนค่า 2 5 5" xfId="39859" xr:uid="{DA5BE3A1-49D2-4207-9681-5E5E2895DAA9}"/>
    <cellStyle name="ป้อนค่า 2 5 5 2" xfId="39860" xr:uid="{CA99FE1F-F4EA-40E8-82D6-4C6DA6960B59}"/>
    <cellStyle name="ป้อนค่า 2 5 5 2 2" xfId="39861" xr:uid="{5456457A-7E32-4433-A4DF-C27A0F7B9E58}"/>
    <cellStyle name="ป้อนค่า 2 5 5 2 3" xfId="39862" xr:uid="{AC9142BD-E7C9-483F-8A39-125E2CB48871}"/>
    <cellStyle name="ป้อนค่า 2 5 5 3" xfId="39863" xr:uid="{5850C3AB-0B33-4BF9-9C8F-593A641F76E6}"/>
    <cellStyle name="ป้อนค่า 2 5 5 4" xfId="39864" xr:uid="{57382828-7975-4D1B-9A6B-B57A9C55157C}"/>
    <cellStyle name="ป้อนค่า 2 5 6" xfId="39865" xr:uid="{36C0370A-A728-43E5-8FF4-0B112C667E61}"/>
    <cellStyle name="ป้อนค่า 2 5 6 2" xfId="39866" xr:uid="{9F399B9F-BFEB-4AA6-A4D1-308B3B881650}"/>
    <cellStyle name="ป้อนค่า 2 5 6 2 2" xfId="39867" xr:uid="{1729BD60-4754-42FB-A537-441F3BD2FC39}"/>
    <cellStyle name="ป้อนค่า 2 5 6 2 3" xfId="39868" xr:uid="{6A56E58F-082D-4EBE-8E31-8EAFC413E1B2}"/>
    <cellStyle name="ป้อนค่า 2 5 6 3" xfId="39869" xr:uid="{F6AA1A5E-B094-4C36-8F44-3AEA755E76D2}"/>
    <cellStyle name="ป้อนค่า 2 5 6 4" xfId="39870" xr:uid="{DD3332AB-24AC-467A-B6A3-FABA11F020EB}"/>
    <cellStyle name="ป้อนค่า 2 5 7" xfId="39871" xr:uid="{0F04C936-AF0F-400E-AA71-1B4DBB5870E1}"/>
    <cellStyle name="ป้อนค่า 2 5 7 2" xfId="39872" xr:uid="{B5441AAC-6480-4E90-BD1A-2284E6788620}"/>
    <cellStyle name="ป้อนค่า 2 5 7 3" xfId="39873" xr:uid="{75A61613-D0AC-4889-9AEA-5E5DAADD2423}"/>
    <cellStyle name="ป้อนค่า 2 5 8" xfId="39874" xr:uid="{B30218ED-4B97-4853-8D38-42C892B40132}"/>
    <cellStyle name="ป้อนค่า 2 5 9" xfId="39875" xr:uid="{9FFDEF74-554D-4DC4-90BA-E3DE86660F33}"/>
    <cellStyle name="ป้อนค่า 2 6" xfId="39876" xr:uid="{1F2C09D0-97BC-4929-BE36-08949E7558B2}"/>
    <cellStyle name="ป้อนค่า 2 6 2" xfId="39877" xr:uid="{94D95BDF-4AA8-4B3A-AB77-D1AE1999A466}"/>
    <cellStyle name="ป้อนค่า 2 6 2 2" xfId="39878" xr:uid="{1716439C-A14D-42F3-A78C-4E3F95EFE937}"/>
    <cellStyle name="ป้อนค่า 2 6 2 2 2" xfId="39879" xr:uid="{FB212570-EDBB-4CDA-87C9-74E2FD86AC0D}"/>
    <cellStyle name="ป้อนค่า 2 6 2 2 3" xfId="39880" xr:uid="{543474D6-C35B-412B-858C-5E91AF4C4BDD}"/>
    <cellStyle name="ป้อนค่า 2 6 2 3" xfId="39881" xr:uid="{A0B9B20F-FCD7-472E-836A-C65A589B7B8B}"/>
    <cellStyle name="ป้อนค่า 2 6 2 4" xfId="39882" xr:uid="{6E9D63BE-2D29-4863-941C-F518B3648366}"/>
    <cellStyle name="ป้อนค่า 2 6 3" xfId="39883" xr:uid="{194B03E1-A061-410D-BBCA-40DC7C9BCB94}"/>
    <cellStyle name="ป้อนค่า 2 6 3 2" xfId="39884" xr:uid="{E20678F9-C988-46EC-8FDA-8C38EFF66C17}"/>
    <cellStyle name="ป้อนค่า 2 6 3 2 2" xfId="39885" xr:uid="{1F44178C-9A8A-4CBB-BD5E-3E1F0B7136ED}"/>
    <cellStyle name="ป้อนค่า 2 6 3 2 3" xfId="39886" xr:uid="{16D1EA49-5D1A-4E2C-A5DB-507E21102DF1}"/>
    <cellStyle name="ป้อนค่า 2 6 3 3" xfId="39887" xr:uid="{375FA924-CA99-4A93-A5DD-42FDBD73BD9C}"/>
    <cellStyle name="ป้อนค่า 2 6 3 4" xfId="39888" xr:uid="{970593EF-C7F2-4EF3-A8D9-9716F795BEB0}"/>
    <cellStyle name="ป้อนค่า 2 6 4" xfId="39889" xr:uid="{16B119BD-E3ED-42E6-9891-0F6D6A550DA6}"/>
    <cellStyle name="ป้อนค่า 2 6 4 2" xfId="39890" xr:uid="{5B45F237-3B72-4BEE-B479-9A0D07B58209}"/>
    <cellStyle name="ป้อนค่า 2 6 4 2 2" xfId="39891" xr:uid="{E8654B84-CC12-4EEB-9D9C-1E6C587E1887}"/>
    <cellStyle name="ป้อนค่า 2 6 4 2 3" xfId="39892" xr:uid="{0FCB057F-769D-4FA2-A53E-24742AF0CD5A}"/>
    <cellStyle name="ป้อนค่า 2 6 4 3" xfId="39893" xr:uid="{C66996AD-E79A-4A7B-92D0-CA7D205A03F1}"/>
    <cellStyle name="ป้อนค่า 2 6 4 4" xfId="39894" xr:uid="{508A5CFC-521D-4BB5-BF7D-DCA0BC71817F}"/>
    <cellStyle name="ป้อนค่า 2 6 5" xfId="39895" xr:uid="{F5048E57-AD30-4593-94DC-788B769C717E}"/>
    <cellStyle name="ป้อนค่า 2 6 5 2" xfId="39896" xr:uid="{D659B449-9EF7-4EC3-8404-0844354303D4}"/>
    <cellStyle name="ป้อนค่า 2 6 5 2 2" xfId="39897" xr:uid="{E2D06546-BEA1-4DF0-9102-BE450FFF1D37}"/>
    <cellStyle name="ป้อนค่า 2 6 5 2 3" xfId="39898" xr:uid="{2E32B6C2-E06A-41B5-8048-015C74E02555}"/>
    <cellStyle name="ป้อนค่า 2 6 5 3" xfId="39899" xr:uid="{AD9C1E7C-1465-4B53-9E99-4304ED3F1CF2}"/>
    <cellStyle name="ป้อนค่า 2 6 5 4" xfId="39900" xr:uid="{E8EDFEA4-4738-45A1-B3EB-CC8A14BDA741}"/>
    <cellStyle name="ป้อนค่า 2 6 6" xfId="39901" xr:uid="{FCC7639E-3353-4B66-82AB-C32FBC0953D9}"/>
    <cellStyle name="ป้อนค่า 2 6 6 2" xfId="39902" xr:uid="{E98DF3A7-F040-447E-A756-A6AA097E2C43}"/>
    <cellStyle name="ป้อนค่า 2 6 6 2 2" xfId="39903" xr:uid="{CFA10AED-1399-451A-9287-46C415ACB01F}"/>
    <cellStyle name="ป้อนค่า 2 6 6 2 3" xfId="39904" xr:uid="{68BFCA1D-6DBF-4EBE-BC1B-887F31B804A0}"/>
    <cellStyle name="ป้อนค่า 2 6 6 3" xfId="39905" xr:uid="{6240B1A5-4C3E-43EA-9CF0-5102B3513CD2}"/>
    <cellStyle name="ป้อนค่า 2 6 6 4" xfId="39906" xr:uid="{4B58772D-E09C-4DF3-8771-E19FCDBA8061}"/>
    <cellStyle name="ป้อนค่า 2 6 7" xfId="39907" xr:uid="{6307ABAA-5484-4104-8232-6913D2417309}"/>
    <cellStyle name="ป้อนค่า 2 6 7 2" xfId="39908" xr:uid="{DD560C93-7B4B-4EA0-9A4E-1E5B69A46A25}"/>
    <cellStyle name="ป้อนค่า 2 6 7 3" xfId="39909" xr:uid="{4D465697-99B6-4E3A-AF2B-5F383DFFDD80}"/>
    <cellStyle name="ป้อนค่า 2 6 8" xfId="39910" xr:uid="{5DFBAF7E-196E-48FB-86D1-5D1D63076EF4}"/>
    <cellStyle name="ป้อนค่า 2 6 9" xfId="39911" xr:uid="{5E46E94A-B247-4D7D-9EB3-CDE9DD585302}"/>
    <cellStyle name="ป้อนค่า 2 7" xfId="39912" xr:uid="{C1CFBC62-D5F3-40D1-B609-5BB08DF7DE87}"/>
    <cellStyle name="ป้อนค่า 2 7 2" xfId="39913" xr:uid="{A9DEB7E9-6E3A-498E-BEEA-BB9C205F5827}"/>
    <cellStyle name="ป้อนค่า 2 7 2 2" xfId="39914" xr:uid="{E18F57D2-6B13-4352-8F9B-DCEE89F32DC8}"/>
    <cellStyle name="ป้อนค่า 2 7 2 2 2" xfId="39915" xr:uid="{0A71F6F4-F693-4D4C-8EE1-5B041E3EEB6D}"/>
    <cellStyle name="ป้อนค่า 2 7 2 2 3" xfId="39916" xr:uid="{7B35ECD8-6386-4A64-8CC4-06AC64CE9165}"/>
    <cellStyle name="ป้อนค่า 2 7 2 3" xfId="39917" xr:uid="{27410821-D084-4551-8C2E-50CE683221DB}"/>
    <cellStyle name="ป้อนค่า 2 7 2 4" xfId="39918" xr:uid="{E72EA06A-ADBF-4DC7-80EF-5A3F2D88A611}"/>
    <cellStyle name="ป้อนค่า 2 7 3" xfId="39919" xr:uid="{9A45927D-3F63-43EA-AA9B-BF02112391B9}"/>
    <cellStyle name="ป้อนค่า 2 7 3 2" xfId="39920" xr:uid="{F9DAE556-D6FF-46EA-A4E2-57289CBE32C0}"/>
    <cellStyle name="ป้อนค่า 2 7 3 2 2" xfId="39921" xr:uid="{AC9CF63F-1F05-47E8-B95E-79108FBCD9EE}"/>
    <cellStyle name="ป้อนค่า 2 7 3 2 3" xfId="39922" xr:uid="{852E7B49-A576-4BF2-AB6F-E656FBF0E16E}"/>
    <cellStyle name="ป้อนค่า 2 7 3 3" xfId="39923" xr:uid="{6CEBE0CA-5AB3-49E1-ACB4-CA5C6DD3ECFC}"/>
    <cellStyle name="ป้อนค่า 2 7 3 4" xfId="39924" xr:uid="{4C51383F-D92B-48E9-B864-894929D062C7}"/>
    <cellStyle name="ป้อนค่า 2 7 4" xfId="39925" xr:uid="{2E9291C4-F33B-47B1-A132-0288185F0901}"/>
    <cellStyle name="ป้อนค่า 2 7 4 2" xfId="39926" xr:uid="{33C8B89C-E8BD-459F-9ABB-1E4FA2559121}"/>
    <cellStyle name="ป้อนค่า 2 7 4 2 2" xfId="39927" xr:uid="{48B32657-7E72-4EBA-8BAD-4EA626E99293}"/>
    <cellStyle name="ป้อนค่า 2 7 4 2 3" xfId="39928" xr:uid="{0C69C37B-AC76-4290-BFC4-2F75A6C50E37}"/>
    <cellStyle name="ป้อนค่า 2 7 4 3" xfId="39929" xr:uid="{5F6F3D43-3727-49E6-90AB-B8AAC096E5C2}"/>
    <cellStyle name="ป้อนค่า 2 7 4 4" xfId="39930" xr:uid="{7EC1DA3D-C8A4-47A7-B6F9-D6F837F66CF6}"/>
    <cellStyle name="ป้อนค่า 2 7 5" xfId="39931" xr:uid="{6ABC2815-A6BB-4A57-9A46-2FAC3A7DAD52}"/>
    <cellStyle name="ป้อนค่า 2 7 5 2" xfId="39932" xr:uid="{926C5DE4-453D-45EC-9231-EB8C8B2EF139}"/>
    <cellStyle name="ป้อนค่า 2 7 5 2 2" xfId="39933" xr:uid="{219A6F8A-B1AE-4BA4-BC9F-68A9A16BDB1F}"/>
    <cellStyle name="ป้อนค่า 2 7 5 2 3" xfId="39934" xr:uid="{C45BC11D-CA03-472A-B943-0BCC4204A779}"/>
    <cellStyle name="ป้อนค่า 2 7 5 3" xfId="39935" xr:uid="{C5D22995-B0F0-45B3-B01D-EDFDBABBC512}"/>
    <cellStyle name="ป้อนค่า 2 7 5 4" xfId="39936" xr:uid="{346BA864-12C9-4F65-B829-19C0A23AEC42}"/>
    <cellStyle name="ป้อนค่า 2 7 6" xfId="39937" xr:uid="{F1B4D324-A293-4058-A54E-B53840DEBBED}"/>
    <cellStyle name="ป้อนค่า 2 7 6 2" xfId="39938" xr:uid="{BABB6707-123F-4FDE-AF56-8A8D3EE53C35}"/>
    <cellStyle name="ป้อนค่า 2 7 6 2 2" xfId="39939" xr:uid="{3889EF56-C528-410C-B287-2B0B99ABB3F5}"/>
    <cellStyle name="ป้อนค่า 2 7 6 2 3" xfId="39940" xr:uid="{F36FF8B4-3707-4BB0-A09E-63C18987C384}"/>
    <cellStyle name="ป้อนค่า 2 7 6 3" xfId="39941" xr:uid="{7C3436C7-801D-4C92-B5BD-8477C873CA64}"/>
    <cellStyle name="ป้อนค่า 2 7 6 4" xfId="39942" xr:uid="{56D29D57-3570-4B8A-A61A-127D732A3F06}"/>
    <cellStyle name="ป้อนค่า 2 7 7" xfId="39943" xr:uid="{DF053211-C0FE-4450-8426-DA1096A38609}"/>
    <cellStyle name="ป้อนค่า 2 7 7 2" xfId="39944" xr:uid="{67D613B4-CF38-4445-8145-7CECB8A6DB66}"/>
    <cellStyle name="ป้อนค่า 2 7 7 3" xfId="39945" xr:uid="{76C3BE6F-F50D-4C04-814F-93E0E8CF75D0}"/>
    <cellStyle name="ป้อนค่า 2 7 8" xfId="39946" xr:uid="{02C6BAD5-2E9A-44D1-8AD5-FDD0D6948AFA}"/>
    <cellStyle name="ป้อนค่า 2 7 9" xfId="39947" xr:uid="{4DBDC0CA-723C-414B-BCA8-BBF300DEEE95}"/>
    <cellStyle name="ป้อนค่า 2 8" xfId="39948" xr:uid="{D390EEE9-B800-45FF-8FB2-FBFEBE5D5806}"/>
    <cellStyle name="ป้อนค่า 2 8 2" xfId="39949" xr:uid="{76314605-F97F-471D-AE9B-9326D3FA1827}"/>
    <cellStyle name="ป้อนค่า 2 8 2 2" xfId="39950" xr:uid="{6F587AE1-FECB-4172-BC99-814C524BF274}"/>
    <cellStyle name="ป้อนค่า 2 8 2 2 2" xfId="39951" xr:uid="{2D30BCB6-AE90-42B7-9832-5E5B8447DEF2}"/>
    <cellStyle name="ป้อนค่า 2 8 2 2 3" xfId="39952" xr:uid="{48126836-EA33-4580-BE36-FB09FF5B1920}"/>
    <cellStyle name="ป้อนค่า 2 8 2 3" xfId="39953" xr:uid="{2C115212-C9B5-4B73-9F00-4E3CB1754EDA}"/>
    <cellStyle name="ป้อนค่า 2 8 2 4" xfId="39954" xr:uid="{8050A07D-4DB8-420A-818E-8A8D267D358F}"/>
    <cellStyle name="ป้อนค่า 2 8 3" xfId="39955" xr:uid="{D8207F26-FFB0-439A-9A4F-2E2122AA1732}"/>
    <cellStyle name="ป้อนค่า 2 8 3 2" xfId="39956" xr:uid="{5335B5C7-B022-4409-B6B0-635D6DD8DA9F}"/>
    <cellStyle name="ป้อนค่า 2 8 3 2 2" xfId="39957" xr:uid="{7AD6944C-12D5-4207-B247-2F9FCBD92019}"/>
    <cellStyle name="ป้อนค่า 2 8 3 2 3" xfId="39958" xr:uid="{4AAC4BD9-35CF-4CC8-A6E6-CBE0365E1B32}"/>
    <cellStyle name="ป้อนค่า 2 8 3 3" xfId="39959" xr:uid="{8FB9585A-1FCF-4645-8B4E-E2A9BD64484D}"/>
    <cellStyle name="ป้อนค่า 2 8 3 4" xfId="39960" xr:uid="{B3282BE3-DC76-48BB-83BB-5F124AEFEC18}"/>
    <cellStyle name="ป้อนค่า 2 8 4" xfId="39961" xr:uid="{7AFCA76B-347F-40EA-BD03-4FCD232769DE}"/>
    <cellStyle name="ป้อนค่า 2 8 4 2" xfId="39962" xr:uid="{66D19319-64FD-4877-81B8-F26E2FE4E483}"/>
    <cellStyle name="ป้อนค่า 2 8 4 2 2" xfId="39963" xr:uid="{A8762D9D-09EC-4B61-A53C-512FD64CB87F}"/>
    <cellStyle name="ป้อนค่า 2 8 4 2 3" xfId="39964" xr:uid="{CC8BE13B-5C19-47B6-A17C-395FB40D298D}"/>
    <cellStyle name="ป้อนค่า 2 8 4 3" xfId="39965" xr:uid="{07EDDCC5-A64F-4843-8A25-53B9B1969690}"/>
    <cellStyle name="ป้อนค่า 2 8 4 4" xfId="39966" xr:uid="{19AC4F2B-7611-459E-88BE-217BCB6931FF}"/>
    <cellStyle name="ป้อนค่า 2 8 5" xfId="39967" xr:uid="{59A01085-2841-48E4-AF7C-BF485D2D49C5}"/>
    <cellStyle name="ป้อนค่า 2 8 5 2" xfId="39968" xr:uid="{1A5B9C08-2509-49F1-9062-746B047DE8E4}"/>
    <cellStyle name="ป้อนค่า 2 8 5 2 2" xfId="39969" xr:uid="{634F87AB-4391-4066-B0AA-13A41BC3ABE7}"/>
    <cellStyle name="ป้อนค่า 2 8 5 2 3" xfId="39970" xr:uid="{CBCC73E6-1862-4CD0-A5BB-58C3F141E0EE}"/>
    <cellStyle name="ป้อนค่า 2 8 5 3" xfId="39971" xr:uid="{9D00BBA0-8A82-4D5B-B603-B11649EDEB43}"/>
    <cellStyle name="ป้อนค่า 2 8 5 4" xfId="39972" xr:uid="{F763C0B5-17FF-4803-B6DF-38663C673AEB}"/>
    <cellStyle name="ป้อนค่า 2 8 6" xfId="39973" xr:uid="{A7320F06-A2FE-4AB9-8E9A-3E3A1DC0261C}"/>
    <cellStyle name="ป้อนค่า 2 8 6 2" xfId="39974" xr:uid="{84BF1749-0373-4BE4-A613-86A016FF9396}"/>
    <cellStyle name="ป้อนค่า 2 8 6 2 2" xfId="39975" xr:uid="{F0973382-AFCD-46FE-BAE3-D20DC84DE339}"/>
    <cellStyle name="ป้อนค่า 2 8 6 2 3" xfId="39976" xr:uid="{A46C1FAB-C5BC-47F1-A801-232515D2F666}"/>
    <cellStyle name="ป้อนค่า 2 8 6 3" xfId="39977" xr:uid="{499A5A77-280B-4FB2-AA03-A1A4BA68F5B3}"/>
    <cellStyle name="ป้อนค่า 2 8 6 4" xfId="39978" xr:uid="{063C90EF-A714-422F-95A6-DF04069E2BFB}"/>
    <cellStyle name="ป้อนค่า 2 8 7" xfId="39979" xr:uid="{A89F86D3-F926-4377-A0B7-934CB3B57501}"/>
    <cellStyle name="ป้อนค่า 2 8 7 2" xfId="39980" xr:uid="{65DC0B64-1C87-4A44-8AD0-8CA6210C69A2}"/>
    <cellStyle name="ป้อนค่า 2 8 7 3" xfId="39981" xr:uid="{B41447F3-085C-4076-AF54-B4E5DD70092B}"/>
    <cellStyle name="ป้อนค่า 2 8 8" xfId="39982" xr:uid="{F92CB5EB-C9AC-48E0-B2B6-AD06A79C48E4}"/>
    <cellStyle name="ป้อนค่า 2 8 9" xfId="39983" xr:uid="{AD10C98F-A184-451A-8E0E-CD9E02A05547}"/>
    <cellStyle name="ป้อนค่า 2 9" xfId="39984" xr:uid="{06FADE09-7323-4759-B82B-45082E7BFF16}"/>
    <cellStyle name="ป้อนค่า 2 9 2" xfId="39985" xr:uid="{44340321-A209-41CD-83AA-99CE67553F6C}"/>
    <cellStyle name="ป้อนค่า 2 9 2 2" xfId="39986" xr:uid="{0F2F965D-AA3A-40C8-BCBD-D77DBAD5ED11}"/>
    <cellStyle name="ป้อนค่า 2 9 2 2 2" xfId="39987" xr:uid="{4A368EC4-FFCE-44E1-B0CF-BBBF77ABD3A3}"/>
    <cellStyle name="ป้อนค่า 2 9 2 2 3" xfId="39988" xr:uid="{6F9239F7-F466-4F4B-A57E-F07A373CDA87}"/>
    <cellStyle name="ป้อนค่า 2 9 2 3" xfId="39989" xr:uid="{10E6B0B2-1164-45D3-9511-BD6B34EEB5E3}"/>
    <cellStyle name="ป้อนค่า 2 9 2 4" xfId="39990" xr:uid="{4D1AD8F6-4940-483A-BE0B-F66BDA646502}"/>
    <cellStyle name="ป้อนค่า 2 9 3" xfId="39991" xr:uid="{E6A597E9-9606-49A9-A8B2-D0F33949CC8C}"/>
    <cellStyle name="ป้อนค่า 2 9 3 2" xfId="39992" xr:uid="{BB931842-6F76-406D-8591-1089EB738425}"/>
    <cellStyle name="ป้อนค่า 2 9 3 2 2" xfId="39993" xr:uid="{3EFB69DD-3342-41D4-9B06-D58E322BEEAC}"/>
    <cellStyle name="ป้อนค่า 2 9 3 2 3" xfId="39994" xr:uid="{38DE0DE8-729C-44AA-AF9A-F669B7187AE9}"/>
    <cellStyle name="ป้อนค่า 2 9 3 3" xfId="39995" xr:uid="{D5ED53CF-7DD4-44DF-A935-25361C786F2A}"/>
    <cellStyle name="ป้อนค่า 2 9 3 4" xfId="39996" xr:uid="{382C4FFE-8D97-4352-B253-132C3EDE8E59}"/>
    <cellStyle name="ป้อนค่า 2 9 4" xfId="39997" xr:uid="{3C501938-3193-482C-86DA-6A9D4E5C6E73}"/>
    <cellStyle name="ป้อนค่า 2 9 4 2" xfId="39998" xr:uid="{E87EDE2D-6105-419B-85E5-49D0358FFCCA}"/>
    <cellStyle name="ป้อนค่า 2 9 4 2 2" xfId="39999" xr:uid="{AFA4A249-2D3E-4037-8008-0A6378673B4B}"/>
    <cellStyle name="ป้อนค่า 2 9 4 2 3" xfId="40000" xr:uid="{180DFF53-AB65-409B-A2A9-F58A2586AB61}"/>
    <cellStyle name="ป้อนค่า 2 9 4 3" xfId="40001" xr:uid="{42F0AD9D-A436-48A8-A134-0735BAEA4B81}"/>
    <cellStyle name="ป้อนค่า 2 9 4 4" xfId="40002" xr:uid="{ED4D6FB1-F694-4636-8C3C-55A6C330AFA8}"/>
    <cellStyle name="ป้อนค่า 2 9 5" xfId="40003" xr:uid="{10884E03-33EE-4837-BAD7-78279D80288F}"/>
    <cellStyle name="ป้อนค่า 2 9 5 2" xfId="40004" xr:uid="{F3285A62-2C34-43CC-99B2-DD3FB04A9D91}"/>
    <cellStyle name="ป้อนค่า 2 9 5 2 2" xfId="40005" xr:uid="{9C6C25E8-74FD-4134-B3F9-0EAA3DA44928}"/>
    <cellStyle name="ป้อนค่า 2 9 5 2 3" xfId="40006" xr:uid="{2F0DB948-35DB-46FA-BC0E-12607F7B9C87}"/>
    <cellStyle name="ป้อนค่า 2 9 5 3" xfId="40007" xr:uid="{A413E10F-70F1-4735-8876-50F23B776284}"/>
    <cellStyle name="ป้อนค่า 2 9 5 4" xfId="40008" xr:uid="{1E660D24-21CD-4AE4-9996-CC75B295E1F9}"/>
    <cellStyle name="ป้อนค่า 2 9 6" xfId="40009" xr:uid="{8751D01E-24E5-40DB-8AB1-97900AD28D8C}"/>
    <cellStyle name="ป้อนค่า 2 9 6 2" xfId="40010" xr:uid="{08F5D056-5CC4-493D-BDCB-FB0020092CE3}"/>
    <cellStyle name="ป้อนค่า 2 9 6 2 2" xfId="40011" xr:uid="{4B373299-EBB6-4EE0-968E-169642BAF352}"/>
    <cellStyle name="ป้อนค่า 2 9 6 2 3" xfId="40012" xr:uid="{7E4D2143-BBA6-459D-8A96-532E07C2E1C1}"/>
    <cellStyle name="ป้อนค่า 2 9 6 3" xfId="40013" xr:uid="{26F8E15A-1298-4919-9537-BCF2B16288FB}"/>
    <cellStyle name="ป้อนค่า 2 9 6 4" xfId="40014" xr:uid="{F401F4F2-47D0-4F97-A4D8-F70F9287FC17}"/>
    <cellStyle name="ป้อนค่า 2 9 7" xfId="40015" xr:uid="{15BF31A8-7F11-449E-85BB-B4566272FB32}"/>
    <cellStyle name="ป้อนค่า 2 9 7 2" xfId="40016" xr:uid="{91B119ED-6A6B-49A8-AA8D-4CD01F42E43F}"/>
    <cellStyle name="ป้อนค่า 2 9 7 3" xfId="40017" xr:uid="{7B39433F-C562-4927-B092-E31896D14978}"/>
    <cellStyle name="ป้อนค่า 2 9 8" xfId="40018" xr:uid="{2DBA176F-0865-4B9B-A18E-416CE186D361}"/>
    <cellStyle name="ป้อนค่า 2 9 9" xfId="40019" xr:uid="{CBFA11A3-5B6A-480C-A104-55FEB2EE6CF8}"/>
    <cellStyle name="ป้อนค่า 20" xfId="40020" xr:uid="{BEBD453C-D326-4775-9C9E-87309111C3B2}"/>
    <cellStyle name="ป้อนค่า 20 2" xfId="40021" xr:uid="{4765AC73-8FFC-4F1F-B63D-73158B7EADE6}"/>
    <cellStyle name="ป้อนค่า 20 2 2" xfId="40022" xr:uid="{877622A4-40DE-4B11-A70D-DBE03AA28192}"/>
    <cellStyle name="ป้อนค่า 20 2 2 2" xfId="40023" xr:uid="{0E0DC16B-4A8F-4EBF-8215-42A819046AAA}"/>
    <cellStyle name="ป้อนค่า 20 2 2 3" xfId="40024" xr:uid="{43B92007-15B8-4673-928E-C71BDA27235D}"/>
    <cellStyle name="ป้อนค่า 20 2 3" xfId="40025" xr:uid="{1D0C2DD5-DA04-4572-BF77-3C2C04F106AC}"/>
    <cellStyle name="ป้อนค่า 20 2 4" xfId="40026" xr:uid="{D36C85B4-7122-401E-AE43-F685B1D2111A}"/>
    <cellStyle name="ป้อนค่า 20 3" xfId="40027" xr:uid="{CCD8585E-A52A-4D92-967D-73F111DED723}"/>
    <cellStyle name="ป้อนค่า 20 3 2" xfId="40028" xr:uid="{95C14F4D-058E-4161-976B-1A5BAC664B75}"/>
    <cellStyle name="ป้อนค่า 20 3 2 2" xfId="40029" xr:uid="{F8841B65-0CB1-473C-83CB-C2D56760757C}"/>
    <cellStyle name="ป้อนค่า 20 3 2 3" xfId="40030" xr:uid="{EEE57A25-CF33-479C-B8CD-915F3CE7D8E2}"/>
    <cellStyle name="ป้อนค่า 20 3 3" xfId="40031" xr:uid="{B6A148A5-3BB9-435F-A12E-C8CF59656BA9}"/>
    <cellStyle name="ป้อนค่า 20 3 4" xfId="40032" xr:uid="{36AA84D7-02F0-4988-B6D0-EA27E6430B89}"/>
    <cellStyle name="ป้อนค่า 20 4" xfId="40033" xr:uid="{132CCDCF-CD05-4D40-9C32-2A49F5BF1D3A}"/>
    <cellStyle name="ป้อนค่า 20 4 2" xfId="40034" xr:uid="{3A6B2EBB-C49D-4A9E-A049-BA010492DE2B}"/>
    <cellStyle name="ป้อนค่า 20 4 2 2" xfId="40035" xr:uid="{D22E9D16-7165-4012-B0B1-0F519BDF77FD}"/>
    <cellStyle name="ป้อนค่า 20 4 2 3" xfId="40036" xr:uid="{8C4D7435-67C6-45BA-82EB-7B96CA2CAE56}"/>
    <cellStyle name="ป้อนค่า 20 4 3" xfId="40037" xr:uid="{081C0DDC-F36B-4317-BF0C-20CFD8A20330}"/>
    <cellStyle name="ป้อนค่า 20 4 4" xfId="40038" xr:uid="{5976CAF9-81C4-434D-AB46-2F1076716F94}"/>
    <cellStyle name="ป้อนค่า 20 5" xfId="40039" xr:uid="{33A2EEA1-BF9B-425F-A9D1-AAFB2444BD4A}"/>
    <cellStyle name="ป้อนค่า 20 5 2" xfId="40040" xr:uid="{73BB62A1-0639-45E5-A811-EB89AF2D20CB}"/>
    <cellStyle name="ป้อนค่า 20 5 2 2" xfId="40041" xr:uid="{4A4318EF-B8D8-43DC-869C-E50679ACAB11}"/>
    <cellStyle name="ป้อนค่า 20 5 2 3" xfId="40042" xr:uid="{9B958ACD-2A82-4927-ACC4-7DA0366E6EC2}"/>
    <cellStyle name="ป้อนค่า 20 5 3" xfId="40043" xr:uid="{BD60C25E-FC43-468F-91E5-3E2FD38515F2}"/>
    <cellStyle name="ป้อนค่า 20 5 4" xfId="40044" xr:uid="{4E1265BA-E60B-4B69-AEC9-2BE902BE881F}"/>
    <cellStyle name="ป้อนค่า 20 6" xfId="40045" xr:uid="{2EEE27A8-611B-46B9-9321-6890A9A5B6D2}"/>
    <cellStyle name="ป้อนค่า 20 6 2" xfId="40046" xr:uid="{0642261F-8BCD-426E-B6BB-27FA4E9C5652}"/>
    <cellStyle name="ป้อนค่า 20 6 2 2" xfId="40047" xr:uid="{4A522D36-F553-4E2F-BC2B-79A2E904C410}"/>
    <cellStyle name="ป้อนค่า 20 6 2 3" xfId="40048" xr:uid="{465892AC-0D0F-4AEF-B785-BCEBDA91DC26}"/>
    <cellStyle name="ป้อนค่า 20 6 3" xfId="40049" xr:uid="{B013BF30-4391-4CD2-A976-EC7D3C205941}"/>
    <cellStyle name="ป้อนค่า 20 6 4" xfId="40050" xr:uid="{108FEE14-E3D3-484D-AA06-4FDD25275582}"/>
    <cellStyle name="ป้อนค่า 20 7" xfId="40051" xr:uid="{55F19FA2-D1C9-4C53-85AC-E989ACFB54A3}"/>
    <cellStyle name="ป้อนค่า 20 7 2" xfId="40052" xr:uid="{22C0EF1C-792E-4563-9FAE-180B248E3948}"/>
    <cellStyle name="ป้อนค่า 20 7 3" xfId="40053" xr:uid="{042CDF4A-F16A-4462-85BA-4948567602F8}"/>
    <cellStyle name="ป้อนค่า 20 8" xfId="40054" xr:uid="{ADC15C64-AF73-4D5B-B689-FB2ACD66BBBC}"/>
    <cellStyle name="ป้อนค่า 20 9" xfId="40055" xr:uid="{8A9EC191-05A8-4E05-A018-A113978E7CE0}"/>
    <cellStyle name="ป้อนค่า 21" xfId="40056" xr:uid="{980E8CA4-6B9E-4314-86B4-BF7BA562ADEC}"/>
    <cellStyle name="ป้อนค่า 21 2" xfId="40057" xr:uid="{ACE6457C-2A30-447B-8C41-CC8588FE67AA}"/>
    <cellStyle name="ป้อนค่า 21 2 2" xfId="40058" xr:uid="{2A722E96-BE68-4A23-97FB-EB8FDD220F55}"/>
    <cellStyle name="ป้อนค่า 21 2 2 2" xfId="40059" xr:uid="{FDB23AE7-8E61-40C5-B722-0AB8FB62CCDC}"/>
    <cellStyle name="ป้อนค่า 21 2 2 3" xfId="40060" xr:uid="{83E2CE0E-8431-4AA0-80EF-D07C59F0C411}"/>
    <cellStyle name="ป้อนค่า 21 2 3" xfId="40061" xr:uid="{99146D88-3853-4CDD-B3AB-5D7CEC5820FE}"/>
    <cellStyle name="ป้อนค่า 21 2 4" xfId="40062" xr:uid="{8DB90424-BA1F-4C50-B911-52BEE200A68C}"/>
    <cellStyle name="ป้อนค่า 21 3" xfId="40063" xr:uid="{F2574A69-8271-40D0-BCB9-68234FA40D70}"/>
    <cellStyle name="ป้อนค่า 21 3 2" xfId="40064" xr:uid="{A2A6ED1B-B247-4D11-971A-383A6D17C6D3}"/>
    <cellStyle name="ป้อนค่า 21 3 2 2" xfId="40065" xr:uid="{392A71F3-5720-42AC-A92E-D065EDE0FA2A}"/>
    <cellStyle name="ป้อนค่า 21 3 2 3" xfId="40066" xr:uid="{66E0EE19-30EC-4B5E-AE3A-AE09693AF5E0}"/>
    <cellStyle name="ป้อนค่า 21 3 3" xfId="40067" xr:uid="{BC2F6D49-6754-49B8-8A01-7C8A5DA7E831}"/>
    <cellStyle name="ป้อนค่า 21 3 4" xfId="40068" xr:uid="{F92E7CA9-9E5A-4E89-940D-4D996B204CB9}"/>
    <cellStyle name="ป้อนค่า 21 4" xfId="40069" xr:uid="{EC854C4D-6FFF-4FA3-A4F5-E41A14BA5F70}"/>
    <cellStyle name="ป้อนค่า 21 4 2" xfId="40070" xr:uid="{CFCBA13A-AE11-4D4B-B6D4-5B76922F5DCA}"/>
    <cellStyle name="ป้อนค่า 21 4 2 2" xfId="40071" xr:uid="{EA99DEE0-DF13-48E8-A106-159017B3D670}"/>
    <cellStyle name="ป้อนค่า 21 4 2 3" xfId="40072" xr:uid="{70C36801-202F-442D-ABE2-4309315AE024}"/>
    <cellStyle name="ป้อนค่า 21 4 3" xfId="40073" xr:uid="{E0F0C6AF-A79C-451F-819B-8B5F42BE6BB2}"/>
    <cellStyle name="ป้อนค่า 21 4 4" xfId="40074" xr:uid="{76ACEEC4-9F74-46D5-B6E8-607121384CE8}"/>
    <cellStyle name="ป้อนค่า 21 5" xfId="40075" xr:uid="{C0AFF679-FCC1-4FDF-8386-14D27F51CB21}"/>
    <cellStyle name="ป้อนค่า 21 5 2" xfId="40076" xr:uid="{707A3435-22D0-40F1-ADA7-2608843FC4B3}"/>
    <cellStyle name="ป้อนค่า 21 5 2 2" xfId="40077" xr:uid="{06FCCFEB-45BF-419D-AEFE-69BFA4B94ABB}"/>
    <cellStyle name="ป้อนค่า 21 5 2 3" xfId="40078" xr:uid="{799162BB-DAAA-4154-B5BE-5F0892FB8476}"/>
    <cellStyle name="ป้อนค่า 21 5 3" xfId="40079" xr:uid="{D53E07A0-0EB3-4ED9-A69C-053CAD7DC737}"/>
    <cellStyle name="ป้อนค่า 21 5 4" xfId="40080" xr:uid="{2D5681D0-0259-4B04-AD1A-FA08A61C2751}"/>
    <cellStyle name="ป้อนค่า 21 6" xfId="40081" xr:uid="{E054BE41-7620-4206-865B-3C340BA6DCF1}"/>
    <cellStyle name="ป้อนค่า 21 6 2" xfId="40082" xr:uid="{46F3B723-A955-498D-8899-6F93914F59F4}"/>
    <cellStyle name="ป้อนค่า 21 6 2 2" xfId="40083" xr:uid="{944FEA05-88FE-479B-9E50-09D895A62D83}"/>
    <cellStyle name="ป้อนค่า 21 6 2 3" xfId="40084" xr:uid="{077B9AD6-0305-411F-9735-4FD1925703E8}"/>
    <cellStyle name="ป้อนค่า 21 6 3" xfId="40085" xr:uid="{E364E389-4C44-490D-B078-4E3770A85975}"/>
    <cellStyle name="ป้อนค่า 21 6 4" xfId="40086" xr:uid="{9F056298-8792-4532-B3BB-EDD96C5433C0}"/>
    <cellStyle name="ป้อนค่า 21 7" xfId="40087" xr:uid="{E08F9B4C-63BC-4BE4-8CD7-6DE5D552550A}"/>
    <cellStyle name="ป้อนค่า 21 7 2" xfId="40088" xr:uid="{4A625567-08BE-45C1-9F0F-39D64B9B7EFD}"/>
    <cellStyle name="ป้อนค่า 21 7 3" xfId="40089" xr:uid="{F117ACC7-7962-43F0-9EE7-4955EA3DE49B}"/>
    <cellStyle name="ป้อนค่า 21 8" xfId="40090" xr:uid="{8BE08492-9D5B-4328-B63E-EF6D73C097FE}"/>
    <cellStyle name="ป้อนค่า 21 9" xfId="40091" xr:uid="{C3C807E7-96CE-4B31-9C47-1F6FC5B6932E}"/>
    <cellStyle name="ป้อนค่า 22" xfId="40092" xr:uid="{883C74C1-5213-4D87-9ED9-97CB7498CD9C}"/>
    <cellStyle name="ป้อนค่า 22 2" xfId="40093" xr:uid="{600E4B16-CC4A-454F-B6A6-BABEAF722FF7}"/>
    <cellStyle name="ป้อนค่า 22 2 2" xfId="40094" xr:uid="{3A63886A-6DBB-4CAB-908B-2777CFB3F3CD}"/>
    <cellStyle name="ป้อนค่า 22 2 2 2" xfId="40095" xr:uid="{FF06A01E-4DDB-4127-A6D9-A86B44CA91B0}"/>
    <cellStyle name="ป้อนค่า 22 2 2 3" xfId="40096" xr:uid="{61A29A78-5DB8-4634-AF3B-CD6250EC32A4}"/>
    <cellStyle name="ป้อนค่า 22 2 3" xfId="40097" xr:uid="{F43404D4-2B6D-4D29-B4AF-73A5FCEF9745}"/>
    <cellStyle name="ป้อนค่า 22 2 4" xfId="40098" xr:uid="{A075375F-732E-4A73-973E-A152FC843CDE}"/>
    <cellStyle name="ป้อนค่า 22 3" xfId="40099" xr:uid="{509E7D18-B8A0-4A20-8FB5-A963C4478C56}"/>
    <cellStyle name="ป้อนค่า 22 3 2" xfId="40100" xr:uid="{512E413B-FE43-42E5-AD4C-D7B896FA50F7}"/>
    <cellStyle name="ป้อนค่า 22 3 2 2" xfId="40101" xr:uid="{D1BDCEE7-995A-4599-82BC-F8746E236103}"/>
    <cellStyle name="ป้อนค่า 22 3 2 3" xfId="40102" xr:uid="{06DF1750-F69B-4C35-842B-AA7AA7ACE0B5}"/>
    <cellStyle name="ป้อนค่า 22 3 3" xfId="40103" xr:uid="{0F9AA408-C23B-4CBD-8D36-EC67340EE1C7}"/>
    <cellStyle name="ป้อนค่า 22 3 4" xfId="40104" xr:uid="{681635A6-0A31-4E55-B1F9-8539BFFE6EBF}"/>
    <cellStyle name="ป้อนค่า 22 4" xfId="40105" xr:uid="{0AA27E8F-453D-4361-A5FA-8DAA89B92838}"/>
    <cellStyle name="ป้อนค่า 22 4 2" xfId="40106" xr:uid="{01CCE216-10E6-41D0-B2FD-914DD33947BB}"/>
    <cellStyle name="ป้อนค่า 22 4 2 2" xfId="40107" xr:uid="{384FA36C-1585-4850-B1F9-1556325FF859}"/>
    <cellStyle name="ป้อนค่า 22 4 2 3" xfId="40108" xr:uid="{AB49512A-CCF2-4D7A-872B-715C54C86FED}"/>
    <cellStyle name="ป้อนค่า 22 4 3" xfId="40109" xr:uid="{23851726-1DEF-4E0F-A9F8-850BD8F56EAC}"/>
    <cellStyle name="ป้อนค่า 22 4 4" xfId="40110" xr:uid="{CA31ACE5-FA58-4B6D-9AA2-EBDA06DB27D3}"/>
    <cellStyle name="ป้อนค่า 22 5" xfId="40111" xr:uid="{CF52F1FC-E32D-4722-9B9F-A372D04E502E}"/>
    <cellStyle name="ป้อนค่า 22 5 2" xfId="40112" xr:uid="{3E143924-F58D-4152-98F3-D3A85CB86DDD}"/>
    <cellStyle name="ป้อนค่า 22 5 2 2" xfId="40113" xr:uid="{31C50BA0-A71A-4213-8797-308A65B1752B}"/>
    <cellStyle name="ป้อนค่า 22 5 2 3" xfId="40114" xr:uid="{FEF54FB6-6AAA-471B-BFFB-FA32317102D3}"/>
    <cellStyle name="ป้อนค่า 22 5 3" xfId="40115" xr:uid="{9BF8D9D9-6ABD-4A8E-B331-2150994F5F2B}"/>
    <cellStyle name="ป้อนค่า 22 5 4" xfId="40116" xr:uid="{98DE2743-B2A0-4F5D-A38F-79D7D06A69B7}"/>
    <cellStyle name="ป้อนค่า 22 6" xfId="40117" xr:uid="{3F4D0FF6-620F-4F51-AA6C-2DE6177F42E1}"/>
    <cellStyle name="ป้อนค่า 22 6 2" xfId="40118" xr:uid="{0A5ADC6E-717D-4A39-91B5-A3C16AD09FDD}"/>
    <cellStyle name="ป้อนค่า 22 6 2 2" xfId="40119" xr:uid="{821ABAC6-4814-4ADA-9BFF-BCAA5760F023}"/>
    <cellStyle name="ป้อนค่า 22 6 2 3" xfId="40120" xr:uid="{305F20E4-72FB-4CBD-A26C-2E793BA7F0E7}"/>
    <cellStyle name="ป้อนค่า 22 6 3" xfId="40121" xr:uid="{AFB52E48-2C6F-4E4F-A7B6-3590BCEFD1DE}"/>
    <cellStyle name="ป้อนค่า 22 6 4" xfId="40122" xr:uid="{8242795C-25B3-4F0D-91A9-D864DD5D607A}"/>
    <cellStyle name="ป้อนค่า 22 7" xfId="40123" xr:uid="{4B2DA01C-61AA-4C65-9DBB-D8312E2751D0}"/>
    <cellStyle name="ป้อนค่า 22 7 2" xfId="40124" xr:uid="{F9FB908C-1474-414C-8FD6-DD8ABFE6CD57}"/>
    <cellStyle name="ป้อนค่า 22 7 3" xfId="40125" xr:uid="{C5CD5C3D-C992-47CB-BC98-2AE104EEC7B4}"/>
    <cellStyle name="ป้อนค่า 22 8" xfId="40126" xr:uid="{2953FBAB-2B8D-4071-9C1E-95245931B241}"/>
    <cellStyle name="ป้อนค่า 22 9" xfId="40127" xr:uid="{7C458594-BDF0-4850-81BC-7D8FE4FCE949}"/>
    <cellStyle name="ป้อนค่า 23" xfId="40128" xr:uid="{7E98633F-FC84-4D0A-BC44-B940D91FC18F}"/>
    <cellStyle name="ป้อนค่า 23 2" xfId="40129" xr:uid="{CC3EA656-8B08-4D67-BE19-C3EC8C93BEC3}"/>
    <cellStyle name="ป้อนค่า 23 2 2" xfId="40130" xr:uid="{51BE7002-0E50-4226-B0EB-4673E4D3655B}"/>
    <cellStyle name="ป้อนค่า 23 2 3" xfId="40131" xr:uid="{F20C131F-22C3-40CC-B4DC-385595108EA3}"/>
    <cellStyle name="ป้อนค่า 23 3" xfId="40132" xr:uid="{F7E78763-E1DF-4CF4-AE6F-2543CAE02BC5}"/>
    <cellStyle name="ป้อนค่า 23 4" xfId="40133" xr:uid="{349D165B-6132-4E28-8D94-9A185F8CDD07}"/>
    <cellStyle name="ป้อนค่า 24" xfId="40134" xr:uid="{DCB5E12A-6129-47E0-8982-3EBCD16F3724}"/>
    <cellStyle name="ป้อนค่า 24 2" xfId="40135" xr:uid="{48E69DE9-8541-499A-81CC-BC50638E6C84}"/>
    <cellStyle name="ป้อนค่า 24 2 2" xfId="40136" xr:uid="{23ED7F4C-8B0D-4394-80DB-55161F0C671F}"/>
    <cellStyle name="ป้อนค่า 24 2 3" xfId="40137" xr:uid="{B6A85C53-92C8-40C2-A371-BC764A78AD2C}"/>
    <cellStyle name="ป้อนค่า 24 3" xfId="40138" xr:uid="{05487FB8-55B6-41BD-896C-CC789A55A6CB}"/>
    <cellStyle name="ป้อนค่า 24 4" xfId="40139" xr:uid="{713C7AF3-354E-46A3-B2BE-F03CB63A613F}"/>
    <cellStyle name="ป้อนค่า 25" xfId="40140" xr:uid="{F5027A09-2738-403C-8F8D-872DF865F1BD}"/>
    <cellStyle name="ป้อนค่า 25 2" xfId="40141" xr:uid="{73A63D41-C971-4F1D-8394-1DE2A938339A}"/>
    <cellStyle name="ป้อนค่า 25 2 2" xfId="40142" xr:uid="{8AF12A2B-EFEE-4B93-A9F6-5CCC24A26403}"/>
    <cellStyle name="ป้อนค่า 25 2 3" xfId="40143" xr:uid="{03317B8E-6911-4465-A514-7FDD4EE443A9}"/>
    <cellStyle name="ป้อนค่า 25 3" xfId="40144" xr:uid="{230CEED3-DAA1-4C14-8D3C-11E705040F2D}"/>
    <cellStyle name="ป้อนค่า 25 4" xfId="40145" xr:uid="{D89511AE-0A97-4BF9-9C8C-507683733BBA}"/>
    <cellStyle name="ป้อนค่า 26" xfId="40146" xr:uid="{0DC9AEB3-0102-42B7-8741-00182E9B129D}"/>
    <cellStyle name="ป้อนค่า 26 2" xfId="40147" xr:uid="{1C1C2488-504C-41F2-9CEB-F28FDA30AD74}"/>
    <cellStyle name="ป้อนค่า 26 2 2" xfId="40148" xr:uid="{F65F46FF-78FE-4727-B932-FDED821F8E7F}"/>
    <cellStyle name="ป้อนค่า 26 2 3" xfId="40149" xr:uid="{542ED367-ECD3-4FA2-A7FA-DC7BAF1B95DE}"/>
    <cellStyle name="ป้อนค่า 26 3" xfId="40150" xr:uid="{4257262F-871D-44E8-83EF-B38EC68611C7}"/>
    <cellStyle name="ป้อนค่า 26 4" xfId="40151" xr:uid="{621E2BBA-6784-4CB3-8E32-60C931AAB00F}"/>
    <cellStyle name="ป้อนค่า 27" xfId="40152" xr:uid="{3C7383C5-0197-43B6-AE5C-E86DA687C7CC}"/>
    <cellStyle name="ป้อนค่า 27 2" xfId="40153" xr:uid="{7B29E0A5-37E6-432E-9810-6A5CBF6F5B44}"/>
    <cellStyle name="ป้อนค่า 27 2 2" xfId="40154" xr:uid="{648968C0-299D-49A7-A148-6AD8FB9B4ECB}"/>
    <cellStyle name="ป้อนค่า 27 2 3" xfId="40155" xr:uid="{59CF86CA-49CF-4B39-801A-757FD071DC80}"/>
    <cellStyle name="ป้อนค่า 27 3" xfId="40156" xr:uid="{BC3DB414-2FAF-45C4-8697-7AA2BA9E7318}"/>
    <cellStyle name="ป้อนค่า 27 4" xfId="40157" xr:uid="{E4682737-AE01-4678-ACD5-B914598C67BA}"/>
    <cellStyle name="ป้อนค่า 28" xfId="40158" xr:uid="{A6427FC5-B670-4F7A-A653-D5B98D630E8B}"/>
    <cellStyle name="ป้อนค่า 28 2" xfId="40159" xr:uid="{4EB59188-D378-4A4F-A98D-216D14F834A6}"/>
    <cellStyle name="ป้อนค่า 28 3" xfId="40160" xr:uid="{54C40F38-CF39-4661-9C10-C0B94AFEB526}"/>
    <cellStyle name="ป้อนค่า 29" xfId="40161" xr:uid="{032F22C5-A8B5-41DB-A36C-3922BE64E6A6}"/>
    <cellStyle name="ป้อนค่า 3" xfId="4438" xr:uid="{B17F103B-72E6-4853-8DDB-1F9106162156}"/>
    <cellStyle name="ป้อนค่า 3 10" xfId="40162" xr:uid="{7A0E76D4-B226-412C-A09A-3215AA076680}"/>
    <cellStyle name="ป้อนค่า 3 10 2" xfId="40163" xr:uid="{2F78BD25-FAE9-4D14-A9E9-89793A7531FA}"/>
    <cellStyle name="ป้อนค่า 3 10 2 2" xfId="40164" xr:uid="{709DD517-E846-4107-9C94-833F5B677C68}"/>
    <cellStyle name="ป้อนค่า 3 10 2 2 2" xfId="40165" xr:uid="{43B806CC-D7D3-469A-BC3B-716A63440959}"/>
    <cellStyle name="ป้อนค่า 3 10 2 2 3" xfId="40166" xr:uid="{5C3E044B-4D5D-47CD-8EA7-CE1180FB94E6}"/>
    <cellStyle name="ป้อนค่า 3 10 2 3" xfId="40167" xr:uid="{ABC5DCB7-5679-42BA-9991-2D68FDC7272A}"/>
    <cellStyle name="ป้อนค่า 3 10 2 4" xfId="40168" xr:uid="{91E2D3CF-D223-4EE4-AB0E-3EB42607DB51}"/>
    <cellStyle name="ป้อนค่า 3 10 3" xfId="40169" xr:uid="{E6DF54DE-0235-4E53-8E9A-7BE7826A05C2}"/>
    <cellStyle name="ป้อนค่า 3 10 3 2" xfId="40170" xr:uid="{CA11C927-4C74-408A-A630-1C98FE501D2F}"/>
    <cellStyle name="ป้อนค่า 3 10 3 2 2" xfId="40171" xr:uid="{55343DA4-1A9B-4B39-B50A-223D12E6AACB}"/>
    <cellStyle name="ป้อนค่า 3 10 3 2 3" xfId="40172" xr:uid="{B0DECF4D-8EB1-44C0-9DB3-279C5D42B297}"/>
    <cellStyle name="ป้อนค่า 3 10 3 3" xfId="40173" xr:uid="{C5CEA5B4-97BE-4970-9131-3259B3878329}"/>
    <cellStyle name="ป้อนค่า 3 10 3 4" xfId="40174" xr:uid="{BC3D8E89-48CF-481D-8C1A-FBE6BBBED2B8}"/>
    <cellStyle name="ป้อนค่า 3 10 4" xfId="40175" xr:uid="{9AEA58D0-E3E0-48EF-95D6-3C6E4AC832A7}"/>
    <cellStyle name="ป้อนค่า 3 10 4 2" xfId="40176" xr:uid="{D6B07313-B1E5-4620-8576-6F791DB6EE38}"/>
    <cellStyle name="ป้อนค่า 3 10 4 2 2" xfId="40177" xr:uid="{E42A2727-E90D-4EF7-8A4C-75A9C257C0C7}"/>
    <cellStyle name="ป้อนค่า 3 10 4 2 3" xfId="40178" xr:uid="{E2C51E23-232E-4A29-B81B-68466E36C520}"/>
    <cellStyle name="ป้อนค่า 3 10 4 3" xfId="40179" xr:uid="{20980653-4B13-4D27-906C-990288C096BB}"/>
    <cellStyle name="ป้อนค่า 3 10 4 4" xfId="40180" xr:uid="{483C612B-0727-4938-859A-6149471F8A77}"/>
    <cellStyle name="ป้อนค่า 3 10 5" xfId="40181" xr:uid="{E312C0E3-35A4-41A7-98DA-F43E382C15B5}"/>
    <cellStyle name="ป้อนค่า 3 10 5 2" xfId="40182" xr:uid="{951359E1-C8D7-4547-94D4-9025FE307FA7}"/>
    <cellStyle name="ป้อนค่า 3 10 5 2 2" xfId="40183" xr:uid="{CD3C1E87-8D7B-41A1-AB54-394E4DCB35DA}"/>
    <cellStyle name="ป้อนค่า 3 10 5 2 3" xfId="40184" xr:uid="{7DF582BC-C19A-4EF1-8764-7861849128BD}"/>
    <cellStyle name="ป้อนค่า 3 10 5 3" xfId="40185" xr:uid="{F2C17CBF-4BEA-4D62-9687-FFFB5CF7C7F5}"/>
    <cellStyle name="ป้อนค่า 3 10 5 4" xfId="40186" xr:uid="{3A70AB02-0CE8-4679-A4D7-739FF786D259}"/>
    <cellStyle name="ป้อนค่า 3 10 6" xfId="40187" xr:uid="{C2306E7F-0C0D-4223-B039-7BC47EE2C41A}"/>
    <cellStyle name="ป้อนค่า 3 10 6 2" xfId="40188" xr:uid="{9409A036-AAB1-42A9-A334-1BCCA3B46BB9}"/>
    <cellStyle name="ป้อนค่า 3 10 6 2 2" xfId="40189" xr:uid="{72E32D20-68F5-4CFE-8C6F-C06AE91CC07D}"/>
    <cellStyle name="ป้อนค่า 3 10 6 2 3" xfId="40190" xr:uid="{1A2005FF-04D9-4EAC-90FF-DC3E2519A5FC}"/>
    <cellStyle name="ป้อนค่า 3 10 6 3" xfId="40191" xr:uid="{62D65EEC-E490-40D5-B3D9-4C8654A5583D}"/>
    <cellStyle name="ป้อนค่า 3 10 6 4" xfId="40192" xr:uid="{7B3F34CD-F1AA-4F5C-888E-B27CE1C094C0}"/>
    <cellStyle name="ป้อนค่า 3 10 7" xfId="40193" xr:uid="{59A36C41-A48B-489B-A3B4-CDC5B35AFB1A}"/>
    <cellStyle name="ป้อนค่า 3 10 7 2" xfId="40194" xr:uid="{E6CB9723-5435-4274-AB35-739DFF2FAB0D}"/>
    <cellStyle name="ป้อนค่า 3 10 7 3" xfId="40195" xr:uid="{E61F0761-B866-4E42-8AFD-638BDE64F638}"/>
    <cellStyle name="ป้อนค่า 3 10 8" xfId="40196" xr:uid="{76E71416-2B82-4D5A-8D78-C62C3FD7EB09}"/>
    <cellStyle name="ป้อนค่า 3 10 9" xfId="40197" xr:uid="{59A560EC-08D1-466E-A817-168A30D184A8}"/>
    <cellStyle name="ป้อนค่า 3 11" xfId="40198" xr:uid="{FD13B830-ABE6-456C-93C2-060DC7B4D8FB}"/>
    <cellStyle name="ป้อนค่า 3 11 2" xfId="40199" xr:uid="{736C970A-E088-415B-9B03-AE5DFB2877BE}"/>
    <cellStyle name="ป้อนค่า 3 11 2 2" xfId="40200" xr:uid="{ECB99481-6D92-4DB9-8323-4C62DDB939A9}"/>
    <cellStyle name="ป้อนค่า 3 11 2 2 2" xfId="40201" xr:uid="{41A29E7B-2CA3-4DE5-ADFE-D4062476D023}"/>
    <cellStyle name="ป้อนค่า 3 11 2 2 3" xfId="40202" xr:uid="{2C05AC2A-41D8-44D4-93D7-B8C6CAEF81EB}"/>
    <cellStyle name="ป้อนค่า 3 11 2 3" xfId="40203" xr:uid="{04FAB62F-213D-49E0-91FF-82EF1B029334}"/>
    <cellStyle name="ป้อนค่า 3 11 2 4" xfId="40204" xr:uid="{C7CC6656-A4A0-4F80-9012-5A0021DF8615}"/>
    <cellStyle name="ป้อนค่า 3 11 3" xfId="40205" xr:uid="{525D0E5E-F649-4BAF-974E-AF02D8E12264}"/>
    <cellStyle name="ป้อนค่า 3 11 3 2" xfId="40206" xr:uid="{985557B0-6A35-4AC3-BD8A-02F7DCB38D67}"/>
    <cellStyle name="ป้อนค่า 3 11 3 2 2" xfId="40207" xr:uid="{5DFA7B30-33B7-4743-8D88-3AE3E859D78D}"/>
    <cellStyle name="ป้อนค่า 3 11 3 2 3" xfId="40208" xr:uid="{9C31E060-19FC-448E-95BD-7812D72A855F}"/>
    <cellStyle name="ป้อนค่า 3 11 3 3" xfId="40209" xr:uid="{56DF67B2-B98D-48A3-BD0A-D4DDF2B5D678}"/>
    <cellStyle name="ป้อนค่า 3 11 3 4" xfId="40210" xr:uid="{6D5192B9-033B-481B-8EFF-8EE55EAAE5D7}"/>
    <cellStyle name="ป้อนค่า 3 11 4" xfId="40211" xr:uid="{430FDBD3-05DC-42A3-A0C0-B4FF948E53F2}"/>
    <cellStyle name="ป้อนค่า 3 11 4 2" xfId="40212" xr:uid="{65B114DF-062E-41D0-AE8D-D05AFC6988FF}"/>
    <cellStyle name="ป้อนค่า 3 11 4 2 2" xfId="40213" xr:uid="{517B2BF3-B17B-4969-BCE2-D7EC682C24DD}"/>
    <cellStyle name="ป้อนค่า 3 11 4 2 3" xfId="40214" xr:uid="{C6F59B67-8DA9-434D-B7A4-34AE492AF70A}"/>
    <cellStyle name="ป้อนค่า 3 11 4 3" xfId="40215" xr:uid="{19D4ED4B-E13F-4C64-951B-495B477576C0}"/>
    <cellStyle name="ป้อนค่า 3 11 4 4" xfId="40216" xr:uid="{BFFBC06A-71F9-4311-B360-FD058D2CCEB6}"/>
    <cellStyle name="ป้อนค่า 3 11 5" xfId="40217" xr:uid="{A651EBB4-01FF-4A58-B9D2-D925F4076003}"/>
    <cellStyle name="ป้อนค่า 3 11 5 2" xfId="40218" xr:uid="{1CCD1948-A4C2-456D-9721-E0F8A3B8A9DB}"/>
    <cellStyle name="ป้อนค่า 3 11 5 2 2" xfId="40219" xr:uid="{1AD9EB10-6827-4B87-B4CD-B03C45AA50EB}"/>
    <cellStyle name="ป้อนค่า 3 11 5 2 3" xfId="40220" xr:uid="{071DC26B-4E78-4BD0-9666-52900ACEFD8D}"/>
    <cellStyle name="ป้อนค่า 3 11 5 3" xfId="40221" xr:uid="{6418D3A6-696A-4BAC-BD08-AF9610CDEE3B}"/>
    <cellStyle name="ป้อนค่า 3 11 5 4" xfId="40222" xr:uid="{0E0EF3DB-FCC8-4AC6-8CBA-B2B4E4E5663C}"/>
    <cellStyle name="ป้อนค่า 3 11 6" xfId="40223" xr:uid="{7EBF4536-C2C6-46C2-9552-EAEE15A23E19}"/>
    <cellStyle name="ป้อนค่า 3 11 6 2" xfId="40224" xr:uid="{0C4D312B-C3BD-4471-B0AC-B4C800AB2241}"/>
    <cellStyle name="ป้อนค่า 3 11 6 2 2" xfId="40225" xr:uid="{A16EB5C8-AE72-4D5B-BCC5-EDDD957B41FA}"/>
    <cellStyle name="ป้อนค่า 3 11 6 2 3" xfId="40226" xr:uid="{AD5CD27E-BAE9-46DD-B814-AC0714FF46E2}"/>
    <cellStyle name="ป้อนค่า 3 11 6 3" xfId="40227" xr:uid="{66616441-7B47-437D-9EAF-D0F24A53C086}"/>
    <cellStyle name="ป้อนค่า 3 11 6 4" xfId="40228" xr:uid="{E5063DB5-2A0A-45AE-AED4-B2741EAB9366}"/>
    <cellStyle name="ป้อนค่า 3 11 7" xfId="40229" xr:uid="{7F3DB02A-2142-4B61-BF97-A3C8CD5731D7}"/>
    <cellStyle name="ป้อนค่า 3 11 7 2" xfId="40230" xr:uid="{2F63342B-DCA4-430E-8673-2EB76EA03B44}"/>
    <cellStyle name="ป้อนค่า 3 11 7 3" xfId="40231" xr:uid="{750D422F-39B7-4405-AD4F-213FD0CB29DD}"/>
    <cellStyle name="ป้อนค่า 3 11 8" xfId="40232" xr:uid="{497124DA-9807-4DC2-89D9-9D364C5B6529}"/>
    <cellStyle name="ป้อนค่า 3 11 9" xfId="40233" xr:uid="{5CD0DFED-1DAD-40B6-A204-70C4330F68D0}"/>
    <cellStyle name="ป้อนค่า 3 12" xfId="40234" xr:uid="{926C2FB1-7221-4597-AD05-DE441C0E04FA}"/>
    <cellStyle name="ป้อนค่า 3 12 2" xfId="40235" xr:uid="{EBAE7F33-8907-4513-A3DA-F107EBFF2A6A}"/>
    <cellStyle name="ป้อนค่า 3 12 2 2" xfId="40236" xr:uid="{A9F3FC4D-CF6F-4B65-8205-277C1A10DDA2}"/>
    <cellStyle name="ป้อนค่า 3 12 2 2 2" xfId="40237" xr:uid="{6E9042B4-3C00-47CB-92AD-78087536813D}"/>
    <cellStyle name="ป้อนค่า 3 12 2 2 3" xfId="40238" xr:uid="{BF172182-BB31-44AD-8C01-6E9087165966}"/>
    <cellStyle name="ป้อนค่า 3 12 2 3" xfId="40239" xr:uid="{4A9207ED-79BD-422E-AC3A-765D93B1E612}"/>
    <cellStyle name="ป้อนค่า 3 12 2 4" xfId="40240" xr:uid="{35FACE96-5B91-4589-8FE8-34022AB6017F}"/>
    <cellStyle name="ป้อนค่า 3 12 3" xfId="40241" xr:uid="{E3F00AA0-9F2C-4186-BFA8-D0B03524A110}"/>
    <cellStyle name="ป้อนค่า 3 12 3 2" xfId="40242" xr:uid="{68DFA278-E13C-4773-A6A4-03286819CA05}"/>
    <cellStyle name="ป้อนค่า 3 12 3 2 2" xfId="40243" xr:uid="{D8223FC5-5196-4B6B-85F9-2C02EBBACE49}"/>
    <cellStyle name="ป้อนค่า 3 12 3 2 3" xfId="40244" xr:uid="{F6F21B6F-006B-43CF-ABB1-FD78AD0AF807}"/>
    <cellStyle name="ป้อนค่า 3 12 3 3" xfId="40245" xr:uid="{DBBC2478-8D84-4733-A6D3-5AE8E2AD07B8}"/>
    <cellStyle name="ป้อนค่า 3 12 3 4" xfId="40246" xr:uid="{3E210DC7-C8C8-484A-92AD-68471272E4EB}"/>
    <cellStyle name="ป้อนค่า 3 12 4" xfId="40247" xr:uid="{7F192250-0F89-42A2-948D-58230677DBC4}"/>
    <cellStyle name="ป้อนค่า 3 12 4 2" xfId="40248" xr:uid="{87E9FDC5-19C0-4DEB-9C70-6E53F2A012AA}"/>
    <cellStyle name="ป้อนค่า 3 12 4 2 2" xfId="40249" xr:uid="{9404B720-76C6-4827-A400-73C77275E5F5}"/>
    <cellStyle name="ป้อนค่า 3 12 4 2 3" xfId="40250" xr:uid="{394879B7-96A2-46D4-8DEF-BE93AC49372B}"/>
    <cellStyle name="ป้อนค่า 3 12 4 3" xfId="40251" xr:uid="{832822A2-DDEC-4154-BEAD-89544B9D5ACD}"/>
    <cellStyle name="ป้อนค่า 3 12 4 4" xfId="40252" xr:uid="{C6EAAA8E-8DEB-43B1-A04A-51C74938385D}"/>
    <cellStyle name="ป้อนค่า 3 12 5" xfId="40253" xr:uid="{A31086A8-3FB8-491B-B95F-55A1CF748187}"/>
    <cellStyle name="ป้อนค่า 3 12 5 2" xfId="40254" xr:uid="{24F8FC0F-CC8C-4A0D-BF04-B1841AF87150}"/>
    <cellStyle name="ป้อนค่า 3 12 5 2 2" xfId="40255" xr:uid="{F31517D8-CFD5-4631-8D9A-E3E82CC5DE6B}"/>
    <cellStyle name="ป้อนค่า 3 12 5 2 3" xfId="40256" xr:uid="{7711A9E2-4DD7-492C-B966-7DD06371B893}"/>
    <cellStyle name="ป้อนค่า 3 12 5 3" xfId="40257" xr:uid="{8BD75155-F377-4F19-A337-8953FC5E7AC0}"/>
    <cellStyle name="ป้อนค่า 3 12 5 4" xfId="40258" xr:uid="{64879B67-134B-470E-909E-DE05B3495197}"/>
    <cellStyle name="ป้อนค่า 3 12 6" xfId="40259" xr:uid="{6831B780-2FD3-408E-AD30-52C9F2269B6D}"/>
    <cellStyle name="ป้อนค่า 3 12 6 2" xfId="40260" xr:uid="{7BC40AE4-96CD-4D05-856A-77AC6C6F742B}"/>
    <cellStyle name="ป้อนค่า 3 12 6 2 2" xfId="40261" xr:uid="{1FFDE627-B7DA-4C56-A7ED-E5ED01E363EB}"/>
    <cellStyle name="ป้อนค่า 3 12 6 2 3" xfId="40262" xr:uid="{4FB2D9EB-C0AE-4894-BD04-7880FAB5267A}"/>
    <cellStyle name="ป้อนค่า 3 12 6 3" xfId="40263" xr:uid="{CD1F109C-49C5-402A-A476-5F4A039BC8F6}"/>
    <cellStyle name="ป้อนค่า 3 12 6 4" xfId="40264" xr:uid="{51D59285-F85B-438B-B44C-2F2785920950}"/>
    <cellStyle name="ป้อนค่า 3 12 7" xfId="40265" xr:uid="{58BD3CA8-F3B3-412E-A8FC-444E54A52093}"/>
    <cellStyle name="ป้อนค่า 3 12 7 2" xfId="40266" xr:uid="{26910600-2647-4517-997B-8525542DD324}"/>
    <cellStyle name="ป้อนค่า 3 12 7 3" xfId="40267" xr:uid="{72CCA864-7899-43AB-864D-B2C80ADB82EE}"/>
    <cellStyle name="ป้อนค่า 3 12 8" xfId="40268" xr:uid="{FF668FEC-0FBE-4976-B1D8-77BAA8749732}"/>
    <cellStyle name="ป้อนค่า 3 12 9" xfId="40269" xr:uid="{5374E25F-85BD-4FF9-8154-EB02B4BDC4E6}"/>
    <cellStyle name="ป้อนค่า 3 13" xfId="40270" xr:uid="{3563076C-143B-4839-8B2B-BFE0DF898E3C}"/>
    <cellStyle name="ป้อนค่า 3 13 2" xfId="40271" xr:uid="{BB6526C5-9CA5-4E22-ACA3-EC5D68C995B4}"/>
    <cellStyle name="ป้อนค่า 3 13 2 2" xfId="40272" xr:uid="{D67A239F-60A8-493E-9797-BFAB929BD032}"/>
    <cellStyle name="ป้อนค่า 3 13 2 2 2" xfId="40273" xr:uid="{321BC9C3-7BA4-48E7-970B-BE5098062B39}"/>
    <cellStyle name="ป้อนค่า 3 13 2 2 3" xfId="40274" xr:uid="{514AEE95-F54A-4EFD-8BBB-95501861EFAF}"/>
    <cellStyle name="ป้อนค่า 3 13 2 3" xfId="40275" xr:uid="{CB160DF7-896B-4C7D-934C-47231BA56317}"/>
    <cellStyle name="ป้อนค่า 3 13 2 4" xfId="40276" xr:uid="{6E09C1A6-28BB-45F5-B72F-2222DCEC245B}"/>
    <cellStyle name="ป้อนค่า 3 13 3" xfId="40277" xr:uid="{F125958F-BEED-4796-96F7-5663F4349589}"/>
    <cellStyle name="ป้อนค่า 3 13 3 2" xfId="40278" xr:uid="{A52CB511-C29B-4330-B8A3-83DC7062B8A6}"/>
    <cellStyle name="ป้อนค่า 3 13 3 2 2" xfId="40279" xr:uid="{9756D01E-8994-434D-88AC-B44B037AB08C}"/>
    <cellStyle name="ป้อนค่า 3 13 3 2 3" xfId="40280" xr:uid="{1465F556-CE60-416F-AD57-1349C81C16B9}"/>
    <cellStyle name="ป้อนค่า 3 13 3 3" xfId="40281" xr:uid="{96979983-9A38-4DD0-8EAB-B9C2DB468605}"/>
    <cellStyle name="ป้อนค่า 3 13 3 4" xfId="40282" xr:uid="{33C42243-4C72-4980-9CD0-7467BC44E2F7}"/>
    <cellStyle name="ป้อนค่า 3 13 4" xfId="40283" xr:uid="{6BDD9657-EFE8-45BA-937B-BBE83A6E3AF8}"/>
    <cellStyle name="ป้อนค่า 3 13 4 2" xfId="40284" xr:uid="{90D28930-A441-4479-8BCA-BEE41DAB65A1}"/>
    <cellStyle name="ป้อนค่า 3 13 4 2 2" xfId="40285" xr:uid="{66254014-2067-4642-9541-969877F1D745}"/>
    <cellStyle name="ป้อนค่า 3 13 4 2 3" xfId="40286" xr:uid="{00EBF654-CD1B-466E-BCDF-3A93F6F17B88}"/>
    <cellStyle name="ป้อนค่า 3 13 4 3" xfId="40287" xr:uid="{B5A8E1E9-BCBF-4F16-BBF0-555AEC020B45}"/>
    <cellStyle name="ป้อนค่า 3 13 4 4" xfId="40288" xr:uid="{DC9FB9F1-6123-41FA-9B25-08B1A71C7BE1}"/>
    <cellStyle name="ป้อนค่า 3 13 5" xfId="40289" xr:uid="{E9EF705C-6F7F-4868-919E-54C8FE4511A4}"/>
    <cellStyle name="ป้อนค่า 3 13 5 2" xfId="40290" xr:uid="{BCA8E92D-CA31-447F-8DAC-B7DA332C5F40}"/>
    <cellStyle name="ป้อนค่า 3 13 5 2 2" xfId="40291" xr:uid="{B167BF3E-9582-4A97-9FBE-D25C7E27D923}"/>
    <cellStyle name="ป้อนค่า 3 13 5 2 3" xfId="40292" xr:uid="{0FF98024-D0CF-4540-A7A1-B5CAAD71FED9}"/>
    <cellStyle name="ป้อนค่า 3 13 5 3" xfId="40293" xr:uid="{CE519215-4233-4551-915A-6EFDACB97828}"/>
    <cellStyle name="ป้อนค่า 3 13 5 4" xfId="40294" xr:uid="{21EF36F8-99FE-4162-9D36-641F71990148}"/>
    <cellStyle name="ป้อนค่า 3 13 6" xfId="40295" xr:uid="{3CBB9022-47EB-4E5E-BA41-8323A67EB162}"/>
    <cellStyle name="ป้อนค่า 3 13 6 2" xfId="40296" xr:uid="{958AF9A2-DBE2-4A66-A82D-8A653EE20FD8}"/>
    <cellStyle name="ป้อนค่า 3 13 6 2 2" xfId="40297" xr:uid="{888EC4AE-63C0-4B96-B301-F3C328BA78CA}"/>
    <cellStyle name="ป้อนค่า 3 13 6 2 3" xfId="40298" xr:uid="{DC502E96-2F40-45C1-902A-7031D33C7FDF}"/>
    <cellStyle name="ป้อนค่า 3 13 6 3" xfId="40299" xr:uid="{522B6779-CC61-4672-B417-2D25C059737D}"/>
    <cellStyle name="ป้อนค่า 3 13 6 4" xfId="40300" xr:uid="{43D288F2-1451-4004-B198-C0C3385A74E4}"/>
    <cellStyle name="ป้อนค่า 3 13 7" xfId="40301" xr:uid="{BB1D3C69-06C6-4ED3-8FB7-4BD5E47FE10D}"/>
    <cellStyle name="ป้อนค่า 3 13 7 2" xfId="40302" xr:uid="{37381795-BB18-4806-8A52-B05D58A620A1}"/>
    <cellStyle name="ป้อนค่า 3 13 7 3" xfId="40303" xr:uid="{A916F884-6DC8-4E39-B8FF-41350B99A7CB}"/>
    <cellStyle name="ป้อนค่า 3 13 8" xfId="40304" xr:uid="{FA53C80B-2193-453F-ACD6-8D73A99E7B4C}"/>
    <cellStyle name="ป้อนค่า 3 13 9" xfId="40305" xr:uid="{CA015405-0AD6-45BC-B359-BA2A5C8059EE}"/>
    <cellStyle name="ป้อนค่า 3 14" xfId="40306" xr:uid="{477C7CBC-851E-48A6-9E4B-283B8038C2BB}"/>
    <cellStyle name="ป้อนค่า 3 14 2" xfId="40307" xr:uid="{B7C115FA-6608-4CE5-9E7C-E2029610D3EE}"/>
    <cellStyle name="ป้อนค่า 3 14 2 2" xfId="40308" xr:uid="{D41296D9-5E4A-4881-8E95-49DF07B921F2}"/>
    <cellStyle name="ป้อนค่า 3 14 2 2 2" xfId="40309" xr:uid="{BDF8B0AD-F928-4F65-8676-7400480FF1E1}"/>
    <cellStyle name="ป้อนค่า 3 14 2 2 3" xfId="40310" xr:uid="{74412C30-E156-4B43-8064-5914097861CF}"/>
    <cellStyle name="ป้อนค่า 3 14 2 3" xfId="40311" xr:uid="{8798CBDB-0679-451B-95CF-6EFC4E2D3E6B}"/>
    <cellStyle name="ป้อนค่า 3 14 2 4" xfId="40312" xr:uid="{AF9FD906-A7BD-4E13-A0C1-31925FD8B379}"/>
    <cellStyle name="ป้อนค่า 3 14 3" xfId="40313" xr:uid="{DA521163-AD36-4753-AE0A-13C9C43348CC}"/>
    <cellStyle name="ป้อนค่า 3 14 3 2" xfId="40314" xr:uid="{822326AF-628D-4B5A-9928-5266966FC776}"/>
    <cellStyle name="ป้อนค่า 3 14 3 2 2" xfId="40315" xr:uid="{109CDC04-454A-440E-9E0F-4D0184189E70}"/>
    <cellStyle name="ป้อนค่า 3 14 3 2 3" xfId="40316" xr:uid="{E4315B3F-237F-4379-A5CB-FCEC326213FA}"/>
    <cellStyle name="ป้อนค่า 3 14 3 3" xfId="40317" xr:uid="{9B0C9292-F9DD-4941-891D-70B7176CF319}"/>
    <cellStyle name="ป้อนค่า 3 14 3 4" xfId="40318" xr:uid="{2DE4022D-22EA-4BAE-9DD1-9E18EFE4AC45}"/>
    <cellStyle name="ป้อนค่า 3 14 4" xfId="40319" xr:uid="{F265B019-C3DD-4398-A6AB-735345884A9C}"/>
    <cellStyle name="ป้อนค่า 3 14 4 2" xfId="40320" xr:uid="{F45C3F76-D2DE-4955-9775-829953AD9B9A}"/>
    <cellStyle name="ป้อนค่า 3 14 4 2 2" xfId="40321" xr:uid="{B4516590-C24A-448C-9353-6C414678F06B}"/>
    <cellStyle name="ป้อนค่า 3 14 4 2 3" xfId="40322" xr:uid="{01CECAB2-CEF5-4689-9E12-7262296F6EE2}"/>
    <cellStyle name="ป้อนค่า 3 14 4 3" xfId="40323" xr:uid="{6614DC38-7396-4A1F-9744-3D7042C4A526}"/>
    <cellStyle name="ป้อนค่า 3 14 4 4" xfId="40324" xr:uid="{498C2BB6-42E5-495E-A534-2D36261D9A04}"/>
    <cellStyle name="ป้อนค่า 3 14 5" xfId="40325" xr:uid="{A6F1745A-3E00-42DB-837E-3403F7EAF58A}"/>
    <cellStyle name="ป้อนค่า 3 14 5 2" xfId="40326" xr:uid="{A8934724-DA37-4A83-9580-6F332BAF8EE6}"/>
    <cellStyle name="ป้อนค่า 3 14 5 2 2" xfId="40327" xr:uid="{88F6A3DC-877B-464A-8920-124E96EE2801}"/>
    <cellStyle name="ป้อนค่า 3 14 5 2 3" xfId="40328" xr:uid="{12AE9C6E-013E-46B1-A29D-FFB68EA589DD}"/>
    <cellStyle name="ป้อนค่า 3 14 5 3" xfId="40329" xr:uid="{6C58D44C-7DBB-44F4-8C31-59E7E4A80473}"/>
    <cellStyle name="ป้อนค่า 3 14 5 4" xfId="40330" xr:uid="{1397A258-8284-45C3-8D54-1AA3CAE8FB0C}"/>
    <cellStyle name="ป้อนค่า 3 14 6" xfId="40331" xr:uid="{6B870F08-E86E-4A6F-B556-BA58553A5BEA}"/>
    <cellStyle name="ป้อนค่า 3 14 6 2" xfId="40332" xr:uid="{7A748CD7-0C12-4592-8778-E2E287F1409D}"/>
    <cellStyle name="ป้อนค่า 3 14 6 2 2" xfId="40333" xr:uid="{ADBF8247-A975-488A-B132-866E5A36D6BC}"/>
    <cellStyle name="ป้อนค่า 3 14 6 2 3" xfId="40334" xr:uid="{AB953F2D-9D76-41FB-A48B-2FCF4A647DFF}"/>
    <cellStyle name="ป้อนค่า 3 14 6 3" xfId="40335" xr:uid="{8EDE4787-833B-403E-B683-FCC90C4FB0F8}"/>
    <cellStyle name="ป้อนค่า 3 14 6 4" xfId="40336" xr:uid="{F16AF3B5-5BDA-49B8-BF1B-A876E3BF66BB}"/>
    <cellStyle name="ป้อนค่า 3 14 7" xfId="40337" xr:uid="{5840C33C-628F-4851-9095-6FEF86A4E2CA}"/>
    <cellStyle name="ป้อนค่า 3 14 7 2" xfId="40338" xr:uid="{CA9C705A-F5D0-4A7C-9EF8-286F083BC49F}"/>
    <cellStyle name="ป้อนค่า 3 14 7 3" xfId="40339" xr:uid="{92AA4C27-0592-468B-B363-013CFF51FB64}"/>
    <cellStyle name="ป้อนค่า 3 14 8" xfId="40340" xr:uid="{4299F8F2-CE16-47D8-8D48-5247BA4141BE}"/>
    <cellStyle name="ป้อนค่า 3 14 9" xfId="40341" xr:uid="{72C7CA55-BCB9-4910-AAB3-048AE7C43A28}"/>
    <cellStyle name="ป้อนค่า 3 15" xfId="40342" xr:uid="{9ECA8D20-4CB3-4E89-AEF5-23A9BE66F3E4}"/>
    <cellStyle name="ป้อนค่า 3 15 2" xfId="40343" xr:uid="{15C852C3-3342-4E56-BB55-514721514093}"/>
    <cellStyle name="ป้อนค่า 3 15 2 2" xfId="40344" xr:uid="{7FD4FFCA-5FBD-4272-9CFF-F761A7EB8D0E}"/>
    <cellStyle name="ป้อนค่า 3 15 2 2 2" xfId="40345" xr:uid="{10D19504-100E-4927-BDD5-C3F96756C8D7}"/>
    <cellStyle name="ป้อนค่า 3 15 2 2 3" xfId="40346" xr:uid="{580F3C53-85E0-458C-B737-7E19AE88BA98}"/>
    <cellStyle name="ป้อนค่า 3 15 2 3" xfId="40347" xr:uid="{8B8C618C-CAEA-4A89-B374-00756557904C}"/>
    <cellStyle name="ป้อนค่า 3 15 2 4" xfId="40348" xr:uid="{FA43FEF7-3862-4701-9638-9224E80211F7}"/>
    <cellStyle name="ป้อนค่า 3 15 3" xfId="40349" xr:uid="{C4D4A494-7331-4620-BE99-2F22E582A26D}"/>
    <cellStyle name="ป้อนค่า 3 15 3 2" xfId="40350" xr:uid="{DBCC1282-94E9-423A-8227-C45C289EBC01}"/>
    <cellStyle name="ป้อนค่า 3 15 3 2 2" xfId="40351" xr:uid="{384AF7B0-70D5-4EC3-A189-8FE8F2DC4C56}"/>
    <cellStyle name="ป้อนค่า 3 15 3 2 3" xfId="40352" xr:uid="{7794C134-4754-4F44-BFCA-F6CE0B8CB61C}"/>
    <cellStyle name="ป้อนค่า 3 15 3 3" xfId="40353" xr:uid="{B59599F8-7850-4354-AA58-662633627DCA}"/>
    <cellStyle name="ป้อนค่า 3 15 3 4" xfId="40354" xr:uid="{78B6F117-6227-4E7C-BFF1-4A44AC3C528E}"/>
    <cellStyle name="ป้อนค่า 3 15 4" xfId="40355" xr:uid="{0BDCDD2E-67AC-4113-82E0-4DAD98E0F09C}"/>
    <cellStyle name="ป้อนค่า 3 15 4 2" xfId="40356" xr:uid="{226D9797-00A5-454B-970D-20A6EEA9CB78}"/>
    <cellStyle name="ป้อนค่า 3 15 4 2 2" xfId="40357" xr:uid="{8FAD336C-4F06-42BF-887F-0C18478F02B4}"/>
    <cellStyle name="ป้อนค่า 3 15 4 2 3" xfId="40358" xr:uid="{5F9F6627-C603-4693-9D02-0E4EC1E2DBF1}"/>
    <cellStyle name="ป้อนค่า 3 15 4 3" xfId="40359" xr:uid="{22FB2E3C-27D1-4203-9F0E-0D3B67349B76}"/>
    <cellStyle name="ป้อนค่า 3 15 4 4" xfId="40360" xr:uid="{6D12AC73-2AF9-4B6D-A0A0-763C5865DB24}"/>
    <cellStyle name="ป้อนค่า 3 15 5" xfId="40361" xr:uid="{04478091-4170-4673-8657-575A7AE36652}"/>
    <cellStyle name="ป้อนค่า 3 15 5 2" xfId="40362" xr:uid="{98F39A82-F8C2-4CB6-B5E7-5ADF581FD087}"/>
    <cellStyle name="ป้อนค่า 3 15 5 2 2" xfId="40363" xr:uid="{2FA201FB-A04C-47C9-B720-8B9D85845D88}"/>
    <cellStyle name="ป้อนค่า 3 15 5 2 3" xfId="40364" xr:uid="{C1620919-0285-4B83-8CE1-E3946B34BF4F}"/>
    <cellStyle name="ป้อนค่า 3 15 5 3" xfId="40365" xr:uid="{D71EB350-7A81-43A1-930D-5673893C5544}"/>
    <cellStyle name="ป้อนค่า 3 15 5 4" xfId="40366" xr:uid="{84936174-92F1-46D2-8C9A-E399D0D6EBE7}"/>
    <cellStyle name="ป้อนค่า 3 15 6" xfId="40367" xr:uid="{A6DFFB07-1F12-4AA9-AB5D-81A9DA85549F}"/>
    <cellStyle name="ป้อนค่า 3 15 6 2" xfId="40368" xr:uid="{FFE402A5-5900-4449-80FB-642B70FD49E8}"/>
    <cellStyle name="ป้อนค่า 3 15 6 2 2" xfId="40369" xr:uid="{45C7D8CC-1CA6-4219-AC6A-83814D6373F8}"/>
    <cellStyle name="ป้อนค่า 3 15 6 2 3" xfId="40370" xr:uid="{FBE8057F-8762-4DEB-89F1-19564AE35777}"/>
    <cellStyle name="ป้อนค่า 3 15 6 3" xfId="40371" xr:uid="{E7EC51D6-491A-4A85-92BF-8D535BF71441}"/>
    <cellStyle name="ป้อนค่า 3 15 6 4" xfId="40372" xr:uid="{000F9514-3C7B-46E5-B427-6C4FCD15FD4E}"/>
    <cellStyle name="ป้อนค่า 3 15 7" xfId="40373" xr:uid="{2A84DDEF-E681-4B8D-AA49-7E76773EA717}"/>
    <cellStyle name="ป้อนค่า 3 15 7 2" xfId="40374" xr:uid="{21165DCB-41D7-485D-9C4B-240343E0F6CE}"/>
    <cellStyle name="ป้อนค่า 3 15 7 3" xfId="40375" xr:uid="{B0F401DA-41C7-4BB0-8E22-54DE443B9D60}"/>
    <cellStyle name="ป้อนค่า 3 15 8" xfId="40376" xr:uid="{4CE4D51F-7309-44F2-90F7-6E3F7EE9D4D1}"/>
    <cellStyle name="ป้อนค่า 3 15 9" xfId="40377" xr:uid="{A1F55B66-D7F6-40FB-8F33-F647C82C1863}"/>
    <cellStyle name="ป้อนค่า 3 16" xfId="40378" xr:uid="{04415EC1-CC73-425E-9B8D-18F1CE26956E}"/>
    <cellStyle name="ป้อนค่า 3 16 2" xfId="40379" xr:uid="{61A8ED59-D8B8-49F5-B346-01FF5E0718EF}"/>
    <cellStyle name="ป้อนค่า 3 16 2 2" xfId="40380" xr:uid="{E2663A32-0228-4787-90E8-846E586A9490}"/>
    <cellStyle name="ป้อนค่า 3 16 2 2 2" xfId="40381" xr:uid="{E17B7046-B842-4417-A3DC-9093F4385E9F}"/>
    <cellStyle name="ป้อนค่า 3 16 2 2 3" xfId="40382" xr:uid="{DAE1D38D-DBA8-4194-B703-485D809019F4}"/>
    <cellStyle name="ป้อนค่า 3 16 2 3" xfId="40383" xr:uid="{B662DA1D-4856-4BA5-A147-A6A0D4BC978A}"/>
    <cellStyle name="ป้อนค่า 3 16 2 4" xfId="40384" xr:uid="{086FA134-CA31-4897-9C9E-0C5C56623267}"/>
    <cellStyle name="ป้อนค่า 3 16 3" xfId="40385" xr:uid="{521753CD-4AFA-4ECE-9972-43DEB3943BBF}"/>
    <cellStyle name="ป้อนค่า 3 16 3 2" xfId="40386" xr:uid="{417BDAB1-0A7D-4475-81B1-7CAE3C6D17B0}"/>
    <cellStyle name="ป้อนค่า 3 16 3 2 2" xfId="40387" xr:uid="{AF07C6BD-9318-473B-AD31-820B7B565F3A}"/>
    <cellStyle name="ป้อนค่า 3 16 3 2 3" xfId="40388" xr:uid="{B44A94CC-FDB5-4D73-9674-CE3198554FC6}"/>
    <cellStyle name="ป้อนค่า 3 16 3 3" xfId="40389" xr:uid="{FBE785B0-15C1-49CD-B865-15BAF122DB76}"/>
    <cellStyle name="ป้อนค่า 3 16 3 4" xfId="40390" xr:uid="{1DE70590-B053-4607-8110-DCD36CDAF944}"/>
    <cellStyle name="ป้อนค่า 3 16 4" xfId="40391" xr:uid="{CD7ED6BF-6E97-4369-B2FC-4AA25280EDAB}"/>
    <cellStyle name="ป้อนค่า 3 16 4 2" xfId="40392" xr:uid="{61DAC1B5-986D-48A9-866D-559DC5EE9DD1}"/>
    <cellStyle name="ป้อนค่า 3 16 4 2 2" xfId="40393" xr:uid="{535804CA-D91F-44DA-9907-BDE77D765686}"/>
    <cellStyle name="ป้อนค่า 3 16 4 2 3" xfId="40394" xr:uid="{837A1AA2-F077-4268-99C6-17EB7C5F4C34}"/>
    <cellStyle name="ป้อนค่า 3 16 4 3" xfId="40395" xr:uid="{C79CF7DB-5FC5-4D7B-A8DD-74ABEDF7DA7A}"/>
    <cellStyle name="ป้อนค่า 3 16 4 4" xfId="40396" xr:uid="{C2331035-4508-4D3E-BB8C-C3C33A57B942}"/>
    <cellStyle name="ป้อนค่า 3 16 5" xfId="40397" xr:uid="{B6E4896C-6A52-49A6-A8D2-2ED20E9F6AD9}"/>
    <cellStyle name="ป้อนค่า 3 16 5 2" xfId="40398" xr:uid="{5EA59335-1426-4A2F-A7BB-AC37169E8859}"/>
    <cellStyle name="ป้อนค่า 3 16 5 2 2" xfId="40399" xr:uid="{D1F4012F-995A-4A66-A075-D7AA19435891}"/>
    <cellStyle name="ป้อนค่า 3 16 5 2 3" xfId="40400" xr:uid="{D6F82153-1B98-47BE-A613-470194E7DCD8}"/>
    <cellStyle name="ป้อนค่า 3 16 5 3" xfId="40401" xr:uid="{19064876-CB1F-448C-BED6-54DE37C1FA65}"/>
    <cellStyle name="ป้อนค่า 3 16 5 4" xfId="40402" xr:uid="{E36698EC-4811-41F9-8956-2FBACC46EB29}"/>
    <cellStyle name="ป้อนค่า 3 16 6" xfId="40403" xr:uid="{7AA3B6AC-AF05-4C5A-A828-CC2165C5DBC5}"/>
    <cellStyle name="ป้อนค่า 3 16 6 2" xfId="40404" xr:uid="{DE1EE6C7-1808-4E79-BA47-023C202513FB}"/>
    <cellStyle name="ป้อนค่า 3 16 6 2 2" xfId="40405" xr:uid="{5E4AFBBF-7EAA-43C1-90F1-43AF5E9504DC}"/>
    <cellStyle name="ป้อนค่า 3 16 6 2 3" xfId="40406" xr:uid="{A683A410-A3A4-4F0C-84BA-B2B9D7B3DB96}"/>
    <cellStyle name="ป้อนค่า 3 16 6 3" xfId="40407" xr:uid="{F4B0367C-A86B-4A53-A333-D334E2D36694}"/>
    <cellStyle name="ป้อนค่า 3 16 6 4" xfId="40408" xr:uid="{FAC3EC52-A85A-470E-8C71-B3D3648F2ED7}"/>
    <cellStyle name="ป้อนค่า 3 16 7" xfId="40409" xr:uid="{C9BEE2DB-B528-4ABF-836C-DF4D4FED61E9}"/>
    <cellStyle name="ป้อนค่า 3 16 7 2" xfId="40410" xr:uid="{64AE3384-060F-4DA5-ACC2-EEBACB9616B9}"/>
    <cellStyle name="ป้อนค่า 3 16 7 3" xfId="40411" xr:uid="{04D6FFD0-8CC2-46C9-A7B5-068867DA9861}"/>
    <cellStyle name="ป้อนค่า 3 16 8" xfId="40412" xr:uid="{A0013D73-2E5D-49FB-B509-61BCFF977FEB}"/>
    <cellStyle name="ป้อนค่า 3 16 9" xfId="40413" xr:uid="{19D19902-463B-48C5-B0B2-6CA3D0350B87}"/>
    <cellStyle name="ป้อนค่า 3 17" xfId="40414" xr:uid="{B1126042-96C1-4579-933B-EFB1312764F5}"/>
    <cellStyle name="ป้อนค่า 3 17 2" xfId="40415" xr:uid="{13E28F79-3465-4DCA-93C2-6F02380564B7}"/>
    <cellStyle name="ป้อนค่า 3 17 2 2" xfId="40416" xr:uid="{B3C6C6C8-E67A-4A61-A7D3-CFF59B848080}"/>
    <cellStyle name="ป้อนค่า 3 17 2 2 2" xfId="40417" xr:uid="{AFDCC216-BFA4-49BA-B610-8E991004AB63}"/>
    <cellStyle name="ป้อนค่า 3 17 2 2 3" xfId="40418" xr:uid="{AE17C589-4E0E-4A82-8260-FCF7F7BCE2D6}"/>
    <cellStyle name="ป้อนค่า 3 17 2 3" xfId="40419" xr:uid="{64C0ACF9-CE26-4F1C-B0D4-E929D751F50E}"/>
    <cellStyle name="ป้อนค่า 3 17 2 4" xfId="40420" xr:uid="{0D779A47-DA99-431B-A39C-96F5E4CB07EE}"/>
    <cellStyle name="ป้อนค่า 3 17 3" xfId="40421" xr:uid="{C19D7B30-70EA-4E4A-BADE-5BF1BA5FF82B}"/>
    <cellStyle name="ป้อนค่า 3 17 3 2" xfId="40422" xr:uid="{73114DAD-BD56-4CD1-B25B-9D724AFC4179}"/>
    <cellStyle name="ป้อนค่า 3 17 3 2 2" xfId="40423" xr:uid="{30E0743F-B51F-4660-A129-025A5833B4A0}"/>
    <cellStyle name="ป้อนค่า 3 17 3 2 3" xfId="40424" xr:uid="{AF906010-1786-4AD8-8666-C3374B66C262}"/>
    <cellStyle name="ป้อนค่า 3 17 3 3" xfId="40425" xr:uid="{4B278F8E-5C0D-4C7C-8FE7-D9A72E1FEF83}"/>
    <cellStyle name="ป้อนค่า 3 17 3 4" xfId="40426" xr:uid="{4A10AE07-0423-4F92-80BB-D3805349E403}"/>
    <cellStyle name="ป้อนค่า 3 17 4" xfId="40427" xr:uid="{EEC0C2F6-1CCC-40C0-91FC-71A6F6491FD5}"/>
    <cellStyle name="ป้อนค่า 3 17 4 2" xfId="40428" xr:uid="{DBD3C6E6-2573-4FEF-BDC8-20D2A23906DF}"/>
    <cellStyle name="ป้อนค่า 3 17 4 2 2" xfId="40429" xr:uid="{B079530F-4799-433C-B57B-93D556DF66F6}"/>
    <cellStyle name="ป้อนค่า 3 17 4 2 3" xfId="40430" xr:uid="{107D08A2-DCBF-4B96-AE9F-96A521163AE4}"/>
    <cellStyle name="ป้อนค่า 3 17 4 3" xfId="40431" xr:uid="{74EDA591-856D-408A-85FF-7215325A9476}"/>
    <cellStyle name="ป้อนค่า 3 17 4 4" xfId="40432" xr:uid="{20972E7A-D5E2-4A50-8EB6-6E8DE956AD43}"/>
    <cellStyle name="ป้อนค่า 3 17 5" xfId="40433" xr:uid="{7DE2D27D-CFCA-41C5-88DC-F0548CFA474B}"/>
    <cellStyle name="ป้อนค่า 3 17 5 2" xfId="40434" xr:uid="{B68AA517-53CC-4CFE-B26C-8EB7A82C7E13}"/>
    <cellStyle name="ป้อนค่า 3 17 5 2 2" xfId="40435" xr:uid="{E7B8FDBA-82CD-46D3-BA29-EE8054FF37F7}"/>
    <cellStyle name="ป้อนค่า 3 17 5 2 3" xfId="40436" xr:uid="{E7D5BCEE-DBD1-4D90-95B2-5E02BE6B8F82}"/>
    <cellStyle name="ป้อนค่า 3 17 5 3" xfId="40437" xr:uid="{B54D06D7-444F-42A3-9E51-31380EAE9E51}"/>
    <cellStyle name="ป้อนค่า 3 17 5 4" xfId="40438" xr:uid="{C08F3615-2859-4F20-8773-D08F6F8FA24B}"/>
    <cellStyle name="ป้อนค่า 3 17 6" xfId="40439" xr:uid="{42FE1459-3DF2-48D2-BF93-5723A7A396EB}"/>
    <cellStyle name="ป้อนค่า 3 17 6 2" xfId="40440" xr:uid="{27459374-C3D5-4E69-A673-B3177294F59A}"/>
    <cellStyle name="ป้อนค่า 3 17 6 2 2" xfId="40441" xr:uid="{56EE3737-A8F9-4CD6-B610-CD0A70594327}"/>
    <cellStyle name="ป้อนค่า 3 17 6 2 3" xfId="40442" xr:uid="{271DDD44-FB52-424B-8E0D-7DCF945A3286}"/>
    <cellStyle name="ป้อนค่า 3 17 6 3" xfId="40443" xr:uid="{4C627A3C-ECC2-4B32-9971-9A057F5FF953}"/>
    <cellStyle name="ป้อนค่า 3 17 6 4" xfId="40444" xr:uid="{3B07020A-5E23-46A8-89D0-1E39447669ED}"/>
    <cellStyle name="ป้อนค่า 3 17 7" xfId="40445" xr:uid="{DD86352E-551B-4E9E-A253-93A7F0C54F3E}"/>
    <cellStyle name="ป้อนค่า 3 17 7 2" xfId="40446" xr:uid="{DD92D38C-CB2C-4133-8F95-17B275C7543A}"/>
    <cellStyle name="ป้อนค่า 3 17 7 3" xfId="40447" xr:uid="{A3744D54-D00C-4E46-8F4D-8F51A99624B4}"/>
    <cellStyle name="ป้อนค่า 3 17 8" xfId="40448" xr:uid="{B6D8D731-CED8-46CD-AA69-DF1EA2EB50C1}"/>
    <cellStyle name="ป้อนค่า 3 17 9" xfId="40449" xr:uid="{9989AC6E-7BE6-45F6-8F53-B3C675BF807D}"/>
    <cellStyle name="ป้อนค่า 3 18" xfId="40450" xr:uid="{E7A1FD00-47DA-4AE4-AC08-B5F24F999936}"/>
    <cellStyle name="ป้อนค่า 3 18 2" xfId="40451" xr:uid="{B4E7B90D-7402-4008-A762-C4D3A4ADE8B8}"/>
    <cellStyle name="ป้อนค่า 3 18 2 2" xfId="40452" xr:uid="{F7AAD03A-8BCB-4A1C-8C04-EC0178A32EF4}"/>
    <cellStyle name="ป้อนค่า 3 18 2 2 2" xfId="40453" xr:uid="{6ECCC2D7-C73E-49D0-855E-20B402C9C28B}"/>
    <cellStyle name="ป้อนค่า 3 18 2 2 3" xfId="40454" xr:uid="{A1107518-E4FF-4372-8B78-DC5C33F40FD0}"/>
    <cellStyle name="ป้อนค่า 3 18 2 3" xfId="40455" xr:uid="{280656EC-5A24-4242-875F-C347E6E6852D}"/>
    <cellStyle name="ป้อนค่า 3 18 2 4" xfId="40456" xr:uid="{3338F008-D1E3-4D11-9932-3477B8386794}"/>
    <cellStyle name="ป้อนค่า 3 18 3" xfId="40457" xr:uid="{B3026F61-949E-445D-989F-72D1B8052B00}"/>
    <cellStyle name="ป้อนค่า 3 18 3 2" xfId="40458" xr:uid="{AD7753DA-9E70-4719-B594-04B102FE01F4}"/>
    <cellStyle name="ป้อนค่า 3 18 3 2 2" xfId="40459" xr:uid="{5DFBD30C-6419-468B-BC01-2EDD728E7801}"/>
    <cellStyle name="ป้อนค่า 3 18 3 2 3" xfId="40460" xr:uid="{4C49194F-4C62-45F6-9607-60749761C112}"/>
    <cellStyle name="ป้อนค่า 3 18 3 3" xfId="40461" xr:uid="{F587C186-14B3-4CC5-A687-A5FA39EEF168}"/>
    <cellStyle name="ป้อนค่า 3 18 3 4" xfId="40462" xr:uid="{F7B5DB51-FADB-41C7-9449-F1E0478D6436}"/>
    <cellStyle name="ป้อนค่า 3 18 4" xfId="40463" xr:uid="{698977BE-88F8-4F1A-BCE8-9D3502746B3A}"/>
    <cellStyle name="ป้อนค่า 3 18 4 2" xfId="40464" xr:uid="{59F7B93C-C13F-415B-B038-073D45160A19}"/>
    <cellStyle name="ป้อนค่า 3 18 4 2 2" xfId="40465" xr:uid="{8AC5CE52-7E53-4C63-B0CB-10E2E9029A00}"/>
    <cellStyle name="ป้อนค่า 3 18 4 2 3" xfId="40466" xr:uid="{B7E443B6-5FC7-48A6-ABD7-C19A6D36BA2D}"/>
    <cellStyle name="ป้อนค่า 3 18 4 3" xfId="40467" xr:uid="{5A059698-5382-4B9E-879C-521EC30F8AF7}"/>
    <cellStyle name="ป้อนค่า 3 18 4 4" xfId="40468" xr:uid="{E35F839E-FA89-4D57-8E48-4AC580BCAC55}"/>
    <cellStyle name="ป้อนค่า 3 18 5" xfId="40469" xr:uid="{730AC1D8-C72B-4B8D-9559-060B7C8DD2A6}"/>
    <cellStyle name="ป้อนค่า 3 18 5 2" xfId="40470" xr:uid="{92B5A0B1-DDF9-44F8-ADA1-7190620AADCB}"/>
    <cellStyle name="ป้อนค่า 3 18 5 2 2" xfId="40471" xr:uid="{8C2E8165-CE6B-4AA5-A1E0-9927C7F7E4C9}"/>
    <cellStyle name="ป้อนค่า 3 18 5 2 3" xfId="40472" xr:uid="{264563C1-458E-468A-8688-96983D9693D1}"/>
    <cellStyle name="ป้อนค่า 3 18 5 3" xfId="40473" xr:uid="{4F308488-EDF2-4430-A7F3-81CF46CA8454}"/>
    <cellStyle name="ป้อนค่า 3 18 5 4" xfId="40474" xr:uid="{103D7FE4-0FFA-40EF-AEB5-86E99758F125}"/>
    <cellStyle name="ป้อนค่า 3 18 6" xfId="40475" xr:uid="{1A44A674-FD20-4CFA-92E2-DB7CA97937B7}"/>
    <cellStyle name="ป้อนค่า 3 18 6 2" xfId="40476" xr:uid="{5E761732-7E3D-46FB-AEDB-F203066B4708}"/>
    <cellStyle name="ป้อนค่า 3 18 6 2 2" xfId="40477" xr:uid="{1D8C98F0-3265-49D3-8E77-DEDD9B954ADF}"/>
    <cellStyle name="ป้อนค่า 3 18 6 2 3" xfId="40478" xr:uid="{10CCBC35-1297-4563-9169-40ACA5E99456}"/>
    <cellStyle name="ป้อนค่า 3 18 6 3" xfId="40479" xr:uid="{A6CD3F15-41C1-45B3-A721-FE6822521769}"/>
    <cellStyle name="ป้อนค่า 3 18 6 4" xfId="40480" xr:uid="{3BA17E82-49C6-4370-AE7F-51EAE2A6D04A}"/>
    <cellStyle name="ป้อนค่า 3 18 7" xfId="40481" xr:uid="{D623EFD7-7523-45A0-B60E-33C6924FA195}"/>
    <cellStyle name="ป้อนค่า 3 18 7 2" xfId="40482" xr:uid="{4DECD47C-3001-4ADC-B6E7-2A148CB7449A}"/>
    <cellStyle name="ป้อนค่า 3 18 7 3" xfId="40483" xr:uid="{46F06E1A-9FE0-4666-9C13-E512F1D5F780}"/>
    <cellStyle name="ป้อนค่า 3 18 8" xfId="40484" xr:uid="{CEF48109-1043-4CD2-B67E-6FDB4D54E63D}"/>
    <cellStyle name="ป้อนค่า 3 18 9" xfId="40485" xr:uid="{1358C7DB-C0C5-44A4-926B-1B63E30DF58B}"/>
    <cellStyle name="ป้อนค่า 3 19" xfId="40486" xr:uid="{1BFFEC92-69A3-4FE4-9DD4-3CA0EF668C22}"/>
    <cellStyle name="ป้อนค่า 3 19 2" xfId="40487" xr:uid="{BA2B59D9-8B5A-4930-A168-4CECBA70801D}"/>
    <cellStyle name="ป้อนค่า 3 19 2 2" xfId="40488" xr:uid="{AB195B70-845F-47E8-A26C-12669227385F}"/>
    <cellStyle name="ป้อนค่า 3 19 2 2 2" xfId="40489" xr:uid="{38F37639-4B5A-4F1D-B4CB-5A33BD5383BC}"/>
    <cellStyle name="ป้อนค่า 3 19 2 2 3" xfId="40490" xr:uid="{D8157C38-8408-4E14-9926-F64202D45890}"/>
    <cellStyle name="ป้อนค่า 3 19 2 3" xfId="40491" xr:uid="{3A767711-16FB-4979-B5C0-E66688B29160}"/>
    <cellStyle name="ป้อนค่า 3 19 2 4" xfId="40492" xr:uid="{1369AE49-6040-43DA-A841-36865563DA19}"/>
    <cellStyle name="ป้อนค่า 3 19 3" xfId="40493" xr:uid="{5CB060F8-EE63-4CF6-B488-536089C8A30F}"/>
    <cellStyle name="ป้อนค่า 3 19 3 2" xfId="40494" xr:uid="{3ED1E1EB-077D-4FEC-8137-09B6F4F20D0D}"/>
    <cellStyle name="ป้อนค่า 3 19 3 2 2" xfId="40495" xr:uid="{66718923-A408-4E37-98AC-72ECB2724B46}"/>
    <cellStyle name="ป้อนค่า 3 19 3 2 3" xfId="40496" xr:uid="{BE74C5AE-1EA1-45C8-B9AB-46C0F188AC3F}"/>
    <cellStyle name="ป้อนค่า 3 19 3 3" xfId="40497" xr:uid="{9B83595A-574B-4C6F-AEE4-F9D79AEA21AC}"/>
    <cellStyle name="ป้อนค่า 3 19 3 4" xfId="40498" xr:uid="{DF9FAF98-64EB-4E50-BDDB-689C1671D1F7}"/>
    <cellStyle name="ป้อนค่า 3 19 4" xfId="40499" xr:uid="{755E8363-2F0C-4733-A1C1-019BDBED1E18}"/>
    <cellStyle name="ป้อนค่า 3 19 4 2" xfId="40500" xr:uid="{770D1BA6-706B-4A29-9134-FE3144DF2F8A}"/>
    <cellStyle name="ป้อนค่า 3 19 4 2 2" xfId="40501" xr:uid="{1246F23E-E95B-4627-9AE4-936A3C2F7052}"/>
    <cellStyle name="ป้อนค่า 3 19 4 2 3" xfId="40502" xr:uid="{16CA48CA-F0EC-479D-933E-F33BA23BB08E}"/>
    <cellStyle name="ป้อนค่า 3 19 4 3" xfId="40503" xr:uid="{53BFDCD2-EBFB-4333-A4B6-BADA85B16DF2}"/>
    <cellStyle name="ป้อนค่า 3 19 4 4" xfId="40504" xr:uid="{733537DF-6521-4910-937C-1F60475655E0}"/>
    <cellStyle name="ป้อนค่า 3 19 5" xfId="40505" xr:uid="{0BE1F071-321D-40EF-9F52-DACFD05A1D76}"/>
    <cellStyle name="ป้อนค่า 3 19 5 2" xfId="40506" xr:uid="{17B8CD17-1725-4DF1-A1FB-8684FAF736B1}"/>
    <cellStyle name="ป้อนค่า 3 19 5 2 2" xfId="40507" xr:uid="{A853B42B-C5F2-4113-98FC-8F1BFF1CA231}"/>
    <cellStyle name="ป้อนค่า 3 19 5 2 3" xfId="40508" xr:uid="{452C774A-7D89-482C-A8AD-357B2D3531CB}"/>
    <cellStyle name="ป้อนค่า 3 19 5 3" xfId="40509" xr:uid="{95875E30-362E-46BA-AB3B-6522C075973C}"/>
    <cellStyle name="ป้อนค่า 3 19 5 4" xfId="40510" xr:uid="{381165A0-EB73-4F44-AA1F-197EE82731D3}"/>
    <cellStyle name="ป้อนค่า 3 19 6" xfId="40511" xr:uid="{FA481A57-5D5C-4BEF-815A-05AFAA095494}"/>
    <cellStyle name="ป้อนค่า 3 19 6 2" xfId="40512" xr:uid="{CB9663D8-EE68-4F6E-A42E-8C4E40E8C491}"/>
    <cellStyle name="ป้อนค่า 3 19 6 2 2" xfId="40513" xr:uid="{2DED2984-4EAA-4583-8AAC-B24858560064}"/>
    <cellStyle name="ป้อนค่า 3 19 6 2 3" xfId="40514" xr:uid="{14C04896-0141-472B-92CE-BBA5A0C1DD96}"/>
    <cellStyle name="ป้อนค่า 3 19 6 3" xfId="40515" xr:uid="{EC487FA8-BECA-4964-BD8A-9B146F1B7911}"/>
    <cellStyle name="ป้อนค่า 3 19 6 4" xfId="40516" xr:uid="{7F3DE67B-9F49-4F67-A8F1-CEEF4F9D5F01}"/>
    <cellStyle name="ป้อนค่า 3 19 7" xfId="40517" xr:uid="{728D646C-8798-4F58-B465-8F21F0DEC771}"/>
    <cellStyle name="ป้อนค่า 3 19 7 2" xfId="40518" xr:uid="{8295A860-F7C0-462B-8FB9-E44BCFEC1FBE}"/>
    <cellStyle name="ป้อนค่า 3 19 7 3" xfId="40519" xr:uid="{82FF150C-5ABE-495F-8A54-5CF73BF677A4}"/>
    <cellStyle name="ป้อนค่า 3 19 8" xfId="40520" xr:uid="{59970404-C1CB-4842-9FED-78C99E036D43}"/>
    <cellStyle name="ป้อนค่า 3 19 9" xfId="40521" xr:uid="{92DAE653-045F-4F19-A2E3-09B27BB2B707}"/>
    <cellStyle name="ป้อนค่า 3 2" xfId="40522" xr:uid="{8A863E0D-8AD2-4584-A6E0-810786E9DEB6}"/>
    <cellStyle name="ป้อนค่า 3 2 2" xfId="40523" xr:uid="{ED55203A-0048-4AC3-AE5D-F4F8CF315A9F}"/>
    <cellStyle name="ป้อนค่า 3 2 2 2" xfId="40524" xr:uid="{F030FC9B-EE97-4293-9382-9207CDAAAE6C}"/>
    <cellStyle name="ป้อนค่า 3 2 2 2 2" xfId="40525" xr:uid="{5F5B588F-ABDC-4026-B7BB-5ABB9277837A}"/>
    <cellStyle name="ป้อนค่า 3 2 2 2 3" xfId="40526" xr:uid="{39697773-00B7-4FAE-A39F-00A9EB02009A}"/>
    <cellStyle name="ป้อนค่า 3 2 2 3" xfId="40527" xr:uid="{95858C75-3380-42B5-A1D5-3C748F7F9874}"/>
    <cellStyle name="ป้อนค่า 3 2 2 4" xfId="40528" xr:uid="{12390F4D-CB25-4902-A82B-02C11E920759}"/>
    <cellStyle name="ป้อนค่า 3 2 3" xfId="40529" xr:uid="{EC1985FC-679E-47EA-8C83-F675EBBB77B9}"/>
    <cellStyle name="ป้อนค่า 3 2 3 2" xfId="40530" xr:uid="{76EDADC4-CD15-4C53-B049-90F9311EE936}"/>
    <cellStyle name="ป้อนค่า 3 2 3 2 2" xfId="40531" xr:uid="{C9A5C07A-98C1-4171-95ED-96C80276E612}"/>
    <cellStyle name="ป้อนค่า 3 2 3 2 3" xfId="40532" xr:uid="{75A36D18-44C5-4955-A041-C764C9B76E07}"/>
    <cellStyle name="ป้อนค่า 3 2 3 3" xfId="40533" xr:uid="{20A95E48-67F9-4AF7-8C14-37292A47B619}"/>
    <cellStyle name="ป้อนค่า 3 2 3 4" xfId="40534" xr:uid="{2C144AF5-5F22-4EB7-8DF7-0FDC4D083CC6}"/>
    <cellStyle name="ป้อนค่า 3 2 4" xfId="40535" xr:uid="{75542E49-EA2F-46DA-9CCC-11BF193C2838}"/>
    <cellStyle name="ป้อนค่า 3 2 4 2" xfId="40536" xr:uid="{4A256BCD-787A-4E60-B44C-EB9237B69559}"/>
    <cellStyle name="ป้อนค่า 3 2 4 2 2" xfId="40537" xr:uid="{D9D1DCE2-589A-49DE-844C-FC3F24CFA155}"/>
    <cellStyle name="ป้อนค่า 3 2 4 2 3" xfId="40538" xr:uid="{C481B797-B24F-4B66-BC50-9B7BB275122C}"/>
    <cellStyle name="ป้อนค่า 3 2 4 3" xfId="40539" xr:uid="{30C8BDC2-808B-42D3-BDF9-9E1DF3A8EF58}"/>
    <cellStyle name="ป้อนค่า 3 2 4 4" xfId="40540" xr:uid="{C9F71028-11C4-4FED-AB4E-FE142A37E28B}"/>
    <cellStyle name="ป้อนค่า 3 2 5" xfId="40541" xr:uid="{FD295D61-040D-4E1E-AC73-006D0635A46B}"/>
    <cellStyle name="ป้อนค่า 3 2 5 2" xfId="40542" xr:uid="{29B4A69E-0E15-44E2-8E24-39678DA41614}"/>
    <cellStyle name="ป้อนค่า 3 2 5 2 2" xfId="40543" xr:uid="{7F7570E7-DE58-4CC4-8015-DCD7D4AC7F67}"/>
    <cellStyle name="ป้อนค่า 3 2 5 2 3" xfId="40544" xr:uid="{688DEE36-319A-4FAD-9D6A-3A1DB4FC94AE}"/>
    <cellStyle name="ป้อนค่า 3 2 5 3" xfId="40545" xr:uid="{2D03C907-FE34-4297-B71E-F17B332513F4}"/>
    <cellStyle name="ป้อนค่า 3 2 5 4" xfId="40546" xr:uid="{B5D47205-0F83-46A9-ACCE-FB9250990944}"/>
    <cellStyle name="ป้อนค่า 3 2 6" xfId="40547" xr:uid="{FF104D1F-81BA-4FE5-A8CE-0AEE32C1C1C1}"/>
    <cellStyle name="ป้อนค่า 3 2 6 2" xfId="40548" xr:uid="{F732128E-83A6-4FEE-BD88-2F9ABAD5C68B}"/>
    <cellStyle name="ป้อนค่า 3 2 6 2 2" xfId="40549" xr:uid="{E3CE0245-5494-4170-8336-DD4DD71EAF3C}"/>
    <cellStyle name="ป้อนค่า 3 2 6 2 3" xfId="40550" xr:uid="{428B7D6B-FE79-46FE-B7A3-C6B80581B0B4}"/>
    <cellStyle name="ป้อนค่า 3 2 6 3" xfId="40551" xr:uid="{53913A00-DA38-4876-B768-7E90907096F4}"/>
    <cellStyle name="ป้อนค่า 3 2 6 4" xfId="40552" xr:uid="{F29A2722-E4F0-4F4E-8257-453E433C90FD}"/>
    <cellStyle name="ป้อนค่า 3 2 7" xfId="40553" xr:uid="{83B4948E-6779-49E2-86D7-2E25DE33453D}"/>
    <cellStyle name="ป้อนค่า 3 2 7 2" xfId="40554" xr:uid="{2BC3B3F9-AEC1-4446-AAFF-A32D93C05F56}"/>
    <cellStyle name="ป้อนค่า 3 2 7 3" xfId="40555" xr:uid="{A40DE03B-FDA8-47FB-B45E-23D3E084709B}"/>
    <cellStyle name="ป้อนค่า 3 2 8" xfId="40556" xr:uid="{F6E5CB9A-BE55-4920-8A6F-5589B8F961A1}"/>
    <cellStyle name="ป้อนค่า 3 2 9" xfId="40557" xr:uid="{E2C1AFF8-C3BC-42F2-978E-547154CB0C3F}"/>
    <cellStyle name="ป้อนค่า 3 20" xfId="40558" xr:uid="{9744F01D-D171-47CB-8122-B8E43B61884A}"/>
    <cellStyle name="ป้อนค่า 3 20 2" xfId="40559" xr:uid="{572236C0-8999-4EBD-BCC7-EA9D23FDC853}"/>
    <cellStyle name="ป้อนค่า 3 20 2 2" xfId="40560" xr:uid="{4F28E1DC-8416-4E8B-A6FF-12AAC2D12200}"/>
    <cellStyle name="ป้อนค่า 3 20 2 3" xfId="40561" xr:uid="{007AAC09-FBB9-4D6C-AB6C-D60FA3322216}"/>
    <cellStyle name="ป้อนค่า 3 20 3" xfId="40562" xr:uid="{36BE88B8-5075-4B93-A87E-484EFCD6816F}"/>
    <cellStyle name="ป้อนค่า 3 20 4" xfId="40563" xr:uid="{2A019681-9322-4DD8-B385-A565D3B4AFB3}"/>
    <cellStyle name="ป้อนค่า 3 21" xfId="40564" xr:uid="{6BBB06E6-9D83-463C-A358-ADC90FBE8D1F}"/>
    <cellStyle name="ป้อนค่า 3 21 2" xfId="40565" xr:uid="{D7392481-52C8-4539-A21C-DA0B609CB5AC}"/>
    <cellStyle name="ป้อนค่า 3 21 2 2" xfId="40566" xr:uid="{5179C375-63AE-4353-BDBF-AE90A1B9CDFA}"/>
    <cellStyle name="ป้อนค่า 3 21 2 3" xfId="40567" xr:uid="{DADBAE91-5905-4078-960A-42CDAB58A07C}"/>
    <cellStyle name="ป้อนค่า 3 21 3" xfId="40568" xr:uid="{82116C95-A7CE-4EED-840F-C2214B1254ED}"/>
    <cellStyle name="ป้อนค่า 3 21 4" xfId="40569" xr:uid="{8001AC12-6687-4573-A945-F06DE4001138}"/>
    <cellStyle name="ป้อนค่า 3 22" xfId="40570" xr:uid="{C884C29D-FF4F-4653-85E6-A612F6E89469}"/>
    <cellStyle name="ป้อนค่า 3 22 2" xfId="40571" xr:uid="{B3EFC492-4F5A-4EC9-A776-B76A07ABA3BB}"/>
    <cellStyle name="ป้อนค่า 3 22 2 2" xfId="40572" xr:uid="{2716C2EE-E839-403F-822F-5A4F1B76B2B3}"/>
    <cellStyle name="ป้อนค่า 3 22 2 3" xfId="40573" xr:uid="{7E945B95-CEB8-49AE-A45C-D379D8AF01DC}"/>
    <cellStyle name="ป้อนค่า 3 22 3" xfId="40574" xr:uid="{5DE41CC4-DF7A-4CE2-BAA0-116C5ECC93DD}"/>
    <cellStyle name="ป้อนค่า 3 22 4" xfId="40575" xr:uid="{3CC3FD32-87C9-4408-899E-C0F342C7D6E3}"/>
    <cellStyle name="ป้อนค่า 3 23" xfId="40576" xr:uid="{E53067CD-B228-4950-9218-9B6A127781BE}"/>
    <cellStyle name="ป้อนค่า 3 23 2" xfId="40577" xr:uid="{4A77AA61-0C70-495D-8856-7CA0C1DF0C3F}"/>
    <cellStyle name="ป้อนค่า 3 23 2 2" xfId="40578" xr:uid="{A2B8BA02-E6C7-43FC-AD6D-CA0B805E10C2}"/>
    <cellStyle name="ป้อนค่า 3 23 2 3" xfId="40579" xr:uid="{0399905A-8E57-459E-A729-6C059954C6B1}"/>
    <cellStyle name="ป้อนค่า 3 23 3" xfId="40580" xr:uid="{18060AB1-6F14-405B-A268-C738087FD472}"/>
    <cellStyle name="ป้อนค่า 3 23 4" xfId="40581" xr:uid="{3F448ED3-8394-4E38-8880-4C0E53E505DD}"/>
    <cellStyle name="ป้อนค่า 3 24" xfId="40582" xr:uid="{EB619DFA-5C9C-4A33-A934-FE7683AF9BF4}"/>
    <cellStyle name="ป้อนค่า 3 24 2" xfId="40583" xr:uid="{8FFCFC11-C5CE-4806-A8CB-DD72A356CA88}"/>
    <cellStyle name="ป้อนค่า 3 24 2 2" xfId="40584" xr:uid="{DF57B30B-E5B7-4758-AF38-037430198B33}"/>
    <cellStyle name="ป้อนค่า 3 24 2 3" xfId="40585" xr:uid="{F62AD8B0-FAE4-44FB-AF28-E38EEC2B09C8}"/>
    <cellStyle name="ป้อนค่า 3 24 3" xfId="40586" xr:uid="{EA6ADB65-CEA5-49CC-8309-72963D7C02E2}"/>
    <cellStyle name="ป้อนค่า 3 24 4" xfId="40587" xr:uid="{08A5FD9D-70BA-4495-91EA-F49C61C04049}"/>
    <cellStyle name="ป้อนค่า 3 25" xfId="40588" xr:uid="{5F754498-C15C-45D9-A63E-201B634EF486}"/>
    <cellStyle name="ป้อนค่า 3 25 2" xfId="40589" xr:uid="{83EA0BFD-B520-45E3-8FA5-095D050614D1}"/>
    <cellStyle name="ป้อนค่า 3 25 3" xfId="40590" xr:uid="{2F28D675-D7C8-4ECB-9E70-ECA94307C024}"/>
    <cellStyle name="ป้อนค่า 3 26" xfId="40591" xr:uid="{39BC18AB-8615-428F-BC23-95154377BE5F}"/>
    <cellStyle name="ป้อนค่า 3 27" xfId="40592" xr:uid="{FF15C78A-D10F-4D37-AFB6-A0F6BED99A67}"/>
    <cellStyle name="ป้อนค่า 3 3" xfId="40593" xr:uid="{1FFCDFCB-6A1F-46FD-B505-6199AA4A3E04}"/>
    <cellStyle name="ป้อนค่า 3 3 2" xfId="40594" xr:uid="{8BBEBB4F-C3F7-432B-86BB-ED594668006F}"/>
    <cellStyle name="ป้อนค่า 3 3 2 2" xfId="40595" xr:uid="{11DB6006-49B1-4458-882C-77A8B729E98C}"/>
    <cellStyle name="ป้อนค่า 3 3 2 2 2" xfId="40596" xr:uid="{7E190085-45DC-4584-A1E3-2C450EFC37B5}"/>
    <cellStyle name="ป้อนค่า 3 3 2 2 3" xfId="40597" xr:uid="{16AC86D0-243B-4FE5-827D-EE751335B043}"/>
    <cellStyle name="ป้อนค่า 3 3 2 3" xfId="40598" xr:uid="{232D8DA4-7485-4831-A533-B219961B7F25}"/>
    <cellStyle name="ป้อนค่า 3 3 2 4" xfId="40599" xr:uid="{66FC7223-C5B3-42B1-B051-4CF4638E257C}"/>
    <cellStyle name="ป้อนค่า 3 3 3" xfId="40600" xr:uid="{4C1BBD6A-ADD6-4AC3-BB09-E90096C53B6A}"/>
    <cellStyle name="ป้อนค่า 3 3 3 2" xfId="40601" xr:uid="{E5F78378-9345-4395-B852-8EC24F70B0FE}"/>
    <cellStyle name="ป้อนค่า 3 3 3 2 2" xfId="40602" xr:uid="{9B6FF8C8-24B8-4E35-BA17-D59BFD71ECFD}"/>
    <cellStyle name="ป้อนค่า 3 3 3 2 3" xfId="40603" xr:uid="{7178EF67-C990-42D8-B63A-B6C2A1FD7C30}"/>
    <cellStyle name="ป้อนค่า 3 3 3 3" xfId="40604" xr:uid="{B8C9361B-314D-41E4-98A0-134919549757}"/>
    <cellStyle name="ป้อนค่า 3 3 3 4" xfId="40605" xr:uid="{09348B9F-2624-4C7C-8CAA-6010D18DF9F5}"/>
    <cellStyle name="ป้อนค่า 3 3 4" xfId="40606" xr:uid="{C8D8DCDD-8291-4BB4-BB81-2C09A8BF2405}"/>
    <cellStyle name="ป้อนค่า 3 3 4 2" xfId="40607" xr:uid="{F5A2039D-360F-43F6-B5F9-F0D1CC3B10BD}"/>
    <cellStyle name="ป้อนค่า 3 3 4 2 2" xfId="40608" xr:uid="{BB4EAC17-309F-4993-A6A8-3AC9E3165DD4}"/>
    <cellStyle name="ป้อนค่า 3 3 4 2 3" xfId="40609" xr:uid="{6F40C444-9B97-431D-80C7-3F678DA5D021}"/>
    <cellStyle name="ป้อนค่า 3 3 4 3" xfId="40610" xr:uid="{D2E80BF7-A3FE-4B05-9C62-8AB2E832961C}"/>
    <cellStyle name="ป้อนค่า 3 3 4 4" xfId="40611" xr:uid="{D440A453-E7B9-400F-BF47-16F6107A8BBC}"/>
    <cellStyle name="ป้อนค่า 3 3 5" xfId="40612" xr:uid="{B516EF43-B3B5-4B0C-BB18-0D868905EEF4}"/>
    <cellStyle name="ป้อนค่า 3 3 5 2" xfId="40613" xr:uid="{637E9D95-C8DB-4469-BD32-04E3D8BB6877}"/>
    <cellStyle name="ป้อนค่า 3 3 5 2 2" xfId="40614" xr:uid="{C7B7FFBA-5AA6-4B89-B2C1-F714EEA258DE}"/>
    <cellStyle name="ป้อนค่า 3 3 5 2 3" xfId="40615" xr:uid="{54E7F3D1-F603-429C-9FB0-3B4CEF07E96B}"/>
    <cellStyle name="ป้อนค่า 3 3 5 3" xfId="40616" xr:uid="{22F48A5F-E2B3-46B8-9EBF-BFC8775DAC51}"/>
    <cellStyle name="ป้อนค่า 3 3 5 4" xfId="40617" xr:uid="{0825E1D3-7F7E-4CB8-818A-625E128AD62D}"/>
    <cellStyle name="ป้อนค่า 3 3 6" xfId="40618" xr:uid="{DE82E4C2-8413-4856-B327-325D709D9F27}"/>
    <cellStyle name="ป้อนค่า 3 3 6 2" xfId="40619" xr:uid="{F9BBDE37-9F95-409D-9EB0-4404D285D927}"/>
    <cellStyle name="ป้อนค่า 3 3 6 2 2" xfId="40620" xr:uid="{A7243C46-2AFE-4214-96FB-73EDA2B956F4}"/>
    <cellStyle name="ป้อนค่า 3 3 6 2 3" xfId="40621" xr:uid="{BCFC9167-9081-4AC7-A364-BA588A69DA59}"/>
    <cellStyle name="ป้อนค่า 3 3 6 3" xfId="40622" xr:uid="{DC85D552-C4EF-4D0A-A784-D3E69C85D107}"/>
    <cellStyle name="ป้อนค่า 3 3 6 4" xfId="40623" xr:uid="{20FD19BD-9E8B-4B06-B028-A092D48A69AF}"/>
    <cellStyle name="ป้อนค่า 3 3 7" xfId="40624" xr:uid="{BC43D2D3-F978-45BD-ADA0-2EFED0DDDEDA}"/>
    <cellStyle name="ป้อนค่า 3 3 7 2" xfId="40625" xr:uid="{E514EAC3-1C6C-4685-A94C-97C01DB09910}"/>
    <cellStyle name="ป้อนค่า 3 3 7 3" xfId="40626" xr:uid="{E1345F26-AE7D-4491-9625-ECE2797F4AA6}"/>
    <cellStyle name="ป้อนค่า 3 3 8" xfId="40627" xr:uid="{A0E44896-98AE-4F55-B97E-E7DF2D55CC2C}"/>
    <cellStyle name="ป้อนค่า 3 3 9" xfId="40628" xr:uid="{B151B42F-CC31-4D63-A8A7-A469D446A2D3}"/>
    <cellStyle name="ป้อนค่า 3 4" xfId="40629" xr:uid="{94234BC2-27B2-4362-821E-978237D90FA2}"/>
    <cellStyle name="ป้อนค่า 3 4 2" xfId="40630" xr:uid="{8B9A0275-F712-4916-85E9-7A9A875BDC6B}"/>
    <cellStyle name="ป้อนค่า 3 4 2 2" xfId="40631" xr:uid="{B2F93BB6-ECD5-4EBE-A148-D25EE5C4C914}"/>
    <cellStyle name="ป้อนค่า 3 4 2 2 2" xfId="40632" xr:uid="{52F3E2BE-025C-485E-B4DD-AFB33438B23C}"/>
    <cellStyle name="ป้อนค่า 3 4 2 2 3" xfId="40633" xr:uid="{9B868433-C0A6-4657-BED4-9BC4FA08F937}"/>
    <cellStyle name="ป้อนค่า 3 4 2 3" xfId="40634" xr:uid="{B4DD4211-DBF2-4482-ADE0-ACCC894C177F}"/>
    <cellStyle name="ป้อนค่า 3 4 2 4" xfId="40635" xr:uid="{4130E375-CB45-4438-AF77-2C5F1C2C14F7}"/>
    <cellStyle name="ป้อนค่า 3 4 3" xfId="40636" xr:uid="{B779D997-38DD-465E-896A-5C7E0E164159}"/>
    <cellStyle name="ป้อนค่า 3 4 3 2" xfId="40637" xr:uid="{F464A878-4B7A-456E-B6C0-05CA7AFBB212}"/>
    <cellStyle name="ป้อนค่า 3 4 3 2 2" xfId="40638" xr:uid="{7D07BB4C-37D1-47BD-BBE4-0B83A6CAAA1F}"/>
    <cellStyle name="ป้อนค่า 3 4 3 2 3" xfId="40639" xr:uid="{3F520298-C5CE-465F-A55E-55E81B02EB19}"/>
    <cellStyle name="ป้อนค่า 3 4 3 3" xfId="40640" xr:uid="{66D51191-66E3-4356-8538-B59F1254AA2D}"/>
    <cellStyle name="ป้อนค่า 3 4 3 4" xfId="40641" xr:uid="{7D7F8802-DEB8-4B56-92CD-270291190B6C}"/>
    <cellStyle name="ป้อนค่า 3 4 4" xfId="40642" xr:uid="{85B1E9FF-3E83-48EA-8EF3-8E6DB1EEE257}"/>
    <cellStyle name="ป้อนค่า 3 4 4 2" xfId="40643" xr:uid="{2454E65D-1D2B-44D0-9716-5EE21F9F0B6E}"/>
    <cellStyle name="ป้อนค่า 3 4 4 2 2" xfId="40644" xr:uid="{BB491E88-A5A4-4E1C-BC41-163D670FA3E8}"/>
    <cellStyle name="ป้อนค่า 3 4 4 2 3" xfId="40645" xr:uid="{B4F74C34-DBCA-4B4D-B273-41BCAF85AAFA}"/>
    <cellStyle name="ป้อนค่า 3 4 4 3" xfId="40646" xr:uid="{3FF9F93C-AD0B-4D75-ABD2-34E3DBBABD96}"/>
    <cellStyle name="ป้อนค่า 3 4 4 4" xfId="40647" xr:uid="{F9B8F51A-D5FE-407C-BDCF-855D50F26D21}"/>
    <cellStyle name="ป้อนค่า 3 4 5" xfId="40648" xr:uid="{3262491D-488C-46B7-BA18-7A158C12810F}"/>
    <cellStyle name="ป้อนค่า 3 4 5 2" xfId="40649" xr:uid="{19EA5879-DED6-47D7-9F7C-BE006F09E4FF}"/>
    <cellStyle name="ป้อนค่า 3 4 5 2 2" xfId="40650" xr:uid="{1609042E-E761-446F-99CF-AB57D60B8E51}"/>
    <cellStyle name="ป้อนค่า 3 4 5 2 3" xfId="40651" xr:uid="{8456717F-FAF0-4EDD-BD36-E5E866FC32CC}"/>
    <cellStyle name="ป้อนค่า 3 4 5 3" xfId="40652" xr:uid="{3B83AE70-A62F-4BEE-8B0E-17C91B0F998B}"/>
    <cellStyle name="ป้อนค่า 3 4 5 4" xfId="40653" xr:uid="{2F2303B2-9A58-4935-8493-E2BC25AA51C5}"/>
    <cellStyle name="ป้อนค่า 3 4 6" xfId="40654" xr:uid="{858F0CB5-3849-455A-B7B8-64464085EF40}"/>
    <cellStyle name="ป้อนค่า 3 4 6 2" xfId="40655" xr:uid="{4E5B6ACD-A1CE-419A-A958-24170141304B}"/>
    <cellStyle name="ป้อนค่า 3 4 6 2 2" xfId="40656" xr:uid="{C75A73F5-E176-4B7D-8429-CE133D54F0B5}"/>
    <cellStyle name="ป้อนค่า 3 4 6 2 3" xfId="40657" xr:uid="{D3EDDA63-980D-4921-B355-7B30CD874869}"/>
    <cellStyle name="ป้อนค่า 3 4 6 3" xfId="40658" xr:uid="{78865311-8383-4251-8A76-2E0FA992FA4C}"/>
    <cellStyle name="ป้อนค่า 3 4 6 4" xfId="40659" xr:uid="{9204A280-27F7-4A73-8264-DFAC4D9C8679}"/>
    <cellStyle name="ป้อนค่า 3 4 7" xfId="40660" xr:uid="{90EEA67B-D91C-41C4-9DC4-55ECE709922A}"/>
    <cellStyle name="ป้อนค่า 3 4 7 2" xfId="40661" xr:uid="{C3CC0D63-5F60-44F1-9FC1-1B6A9C715F9F}"/>
    <cellStyle name="ป้อนค่า 3 4 7 3" xfId="40662" xr:uid="{AD7B116A-EC23-492F-B8A2-09E778C2DB43}"/>
    <cellStyle name="ป้อนค่า 3 4 8" xfId="40663" xr:uid="{1F861E0A-3949-47F9-8BB1-5AE4C1FCED01}"/>
    <cellStyle name="ป้อนค่า 3 4 9" xfId="40664" xr:uid="{7EE2DC61-5B54-4FF8-A6F9-535D2740EEC1}"/>
    <cellStyle name="ป้อนค่า 3 5" xfId="40665" xr:uid="{98F780F6-C302-4FE8-8FB0-05928445109B}"/>
    <cellStyle name="ป้อนค่า 3 5 2" xfId="40666" xr:uid="{DBD922D5-C7EF-4C37-8140-7F87085E3831}"/>
    <cellStyle name="ป้อนค่า 3 5 2 2" xfId="40667" xr:uid="{8E8394C2-59DB-4F19-A42E-26AF619AE5D7}"/>
    <cellStyle name="ป้อนค่า 3 5 2 2 2" xfId="40668" xr:uid="{F1F3FB56-B1D8-485D-B561-ECDED1D5CDBA}"/>
    <cellStyle name="ป้อนค่า 3 5 2 2 3" xfId="40669" xr:uid="{A6E06B75-C51E-4F30-9623-FFFC90B15121}"/>
    <cellStyle name="ป้อนค่า 3 5 2 3" xfId="40670" xr:uid="{93D93131-260A-4740-937A-8A13A229CEF0}"/>
    <cellStyle name="ป้อนค่า 3 5 2 4" xfId="40671" xr:uid="{D4ECC199-9F17-4051-92BD-36C774A88721}"/>
    <cellStyle name="ป้อนค่า 3 5 3" xfId="40672" xr:uid="{7D378035-BFAD-4996-8C6F-3BB02358CE97}"/>
    <cellStyle name="ป้อนค่า 3 5 3 2" xfId="40673" xr:uid="{1A313EC8-F08F-4F4C-8240-52BD17600ACD}"/>
    <cellStyle name="ป้อนค่า 3 5 3 2 2" xfId="40674" xr:uid="{5DBE6D08-2A0B-49B3-906E-80D4CEAC0C8D}"/>
    <cellStyle name="ป้อนค่า 3 5 3 2 3" xfId="40675" xr:uid="{D8DA8BC0-BD04-42D2-BB37-0123E7A240AF}"/>
    <cellStyle name="ป้อนค่า 3 5 3 3" xfId="40676" xr:uid="{BF5BF009-F49D-4DA6-B8A2-B0D1D19F0376}"/>
    <cellStyle name="ป้อนค่า 3 5 3 4" xfId="40677" xr:uid="{6203CF2E-E524-4790-9A41-B7CF6BDE4CAE}"/>
    <cellStyle name="ป้อนค่า 3 5 4" xfId="40678" xr:uid="{43AB70BD-B35C-414D-B93E-B2AF717033F2}"/>
    <cellStyle name="ป้อนค่า 3 5 4 2" xfId="40679" xr:uid="{3BB83DCA-89F0-4623-BB93-AD17984E5826}"/>
    <cellStyle name="ป้อนค่า 3 5 4 2 2" xfId="40680" xr:uid="{5554F4B0-0CF6-4858-922D-B3FDCB33A879}"/>
    <cellStyle name="ป้อนค่า 3 5 4 2 3" xfId="40681" xr:uid="{4E3575AA-0723-46DA-AF07-88A490E516E8}"/>
    <cellStyle name="ป้อนค่า 3 5 4 3" xfId="40682" xr:uid="{924A7C87-925C-4AA5-9402-3CF45F5E79BC}"/>
    <cellStyle name="ป้อนค่า 3 5 4 4" xfId="40683" xr:uid="{74A923A8-A582-42DE-A00A-E944FF0E5546}"/>
    <cellStyle name="ป้อนค่า 3 5 5" xfId="40684" xr:uid="{A9ECB7E1-AF13-40DC-9E94-75328C340EF3}"/>
    <cellStyle name="ป้อนค่า 3 5 5 2" xfId="40685" xr:uid="{E754F558-AA52-4723-BBAC-310826EA2645}"/>
    <cellStyle name="ป้อนค่า 3 5 5 2 2" xfId="40686" xr:uid="{B0B355E8-9857-4D00-A17A-02506E8748E5}"/>
    <cellStyle name="ป้อนค่า 3 5 5 2 3" xfId="40687" xr:uid="{A372D320-1290-49B2-915B-EADB2C912B16}"/>
    <cellStyle name="ป้อนค่า 3 5 5 3" xfId="40688" xr:uid="{89E03E78-79E8-4DDE-87C8-7143B2726BF2}"/>
    <cellStyle name="ป้อนค่า 3 5 5 4" xfId="40689" xr:uid="{F9F8E853-656E-4A6D-80BC-E645F95AF4D2}"/>
    <cellStyle name="ป้อนค่า 3 5 6" xfId="40690" xr:uid="{721C30A2-F8AF-4812-9DCB-6BCF4CEB9C45}"/>
    <cellStyle name="ป้อนค่า 3 5 6 2" xfId="40691" xr:uid="{D98FE380-9450-4432-B7E8-5AB12B211465}"/>
    <cellStyle name="ป้อนค่า 3 5 6 2 2" xfId="40692" xr:uid="{9576FD41-1DCD-43A5-91E2-AEF9A8D2F7E1}"/>
    <cellStyle name="ป้อนค่า 3 5 6 2 3" xfId="40693" xr:uid="{58BCCFBF-403C-46F4-A93B-90DCB0C3D0F8}"/>
    <cellStyle name="ป้อนค่า 3 5 6 3" xfId="40694" xr:uid="{83010035-8534-4165-9EE4-336C16713BCB}"/>
    <cellStyle name="ป้อนค่า 3 5 6 4" xfId="40695" xr:uid="{661415A5-DF9C-430A-A652-101644A8734E}"/>
    <cellStyle name="ป้อนค่า 3 5 7" xfId="40696" xr:uid="{3BD4E705-BB50-471F-84F9-F56C7F29BC2D}"/>
    <cellStyle name="ป้อนค่า 3 5 7 2" xfId="40697" xr:uid="{22186F0B-966D-437D-9E14-761A476A3196}"/>
    <cellStyle name="ป้อนค่า 3 5 7 3" xfId="40698" xr:uid="{9BAAB038-183F-47A6-AD0A-C012EB34461F}"/>
    <cellStyle name="ป้อนค่า 3 5 8" xfId="40699" xr:uid="{4B16C9A0-0473-4DFD-84A5-580F0657DDB8}"/>
    <cellStyle name="ป้อนค่า 3 5 9" xfId="40700" xr:uid="{A365324D-DEB9-4272-9C5E-29F9181E9E1E}"/>
    <cellStyle name="ป้อนค่า 3 6" xfId="40701" xr:uid="{9EE86765-3D9F-4FEF-A737-9D2D16258FE4}"/>
    <cellStyle name="ป้อนค่า 3 6 2" xfId="40702" xr:uid="{C6CD8D04-1DA0-4818-92B1-C028EFFDD0EE}"/>
    <cellStyle name="ป้อนค่า 3 6 2 2" xfId="40703" xr:uid="{9DBC66BA-8636-428E-BD85-EEB2DB987547}"/>
    <cellStyle name="ป้อนค่า 3 6 2 2 2" xfId="40704" xr:uid="{8431000F-3D01-480C-BBA3-27A54DB9C04B}"/>
    <cellStyle name="ป้อนค่า 3 6 2 2 3" xfId="40705" xr:uid="{A932AFA4-0CA9-4890-9F5E-03435830E5D6}"/>
    <cellStyle name="ป้อนค่า 3 6 2 3" xfId="40706" xr:uid="{3DA1C263-966A-4DFD-819D-C9F4D4690B4C}"/>
    <cellStyle name="ป้อนค่า 3 6 2 4" xfId="40707" xr:uid="{69CE188C-AAFF-4693-9352-8A0D3ED2339E}"/>
    <cellStyle name="ป้อนค่า 3 6 3" xfId="40708" xr:uid="{166840A3-51CE-436D-90B4-F2132C5EAB7B}"/>
    <cellStyle name="ป้อนค่า 3 6 3 2" xfId="40709" xr:uid="{85707C3F-3808-4DBC-AF5F-3F40DC3DDD7E}"/>
    <cellStyle name="ป้อนค่า 3 6 3 2 2" xfId="40710" xr:uid="{2C309EB2-D755-420B-9C70-E807525B923B}"/>
    <cellStyle name="ป้อนค่า 3 6 3 2 3" xfId="40711" xr:uid="{BDE1049F-785D-4A4A-9221-768DB899FBD7}"/>
    <cellStyle name="ป้อนค่า 3 6 3 3" xfId="40712" xr:uid="{2429DEAA-B4D7-4F24-B0F8-A7AA4A84DC1E}"/>
    <cellStyle name="ป้อนค่า 3 6 3 4" xfId="40713" xr:uid="{303AFF36-8A6C-4E05-B58B-054F39E33DD4}"/>
    <cellStyle name="ป้อนค่า 3 6 4" xfId="40714" xr:uid="{A9341614-0281-4302-8066-78D767B3E386}"/>
    <cellStyle name="ป้อนค่า 3 6 4 2" xfId="40715" xr:uid="{D46C2AAE-0EF7-4CFB-AE30-127A026629A2}"/>
    <cellStyle name="ป้อนค่า 3 6 4 2 2" xfId="40716" xr:uid="{3C30D982-1751-4FF9-960B-A0EEFB05AF12}"/>
    <cellStyle name="ป้อนค่า 3 6 4 2 3" xfId="40717" xr:uid="{FE876D20-80D5-41D1-8E7A-43DB6FA716FE}"/>
    <cellStyle name="ป้อนค่า 3 6 4 3" xfId="40718" xr:uid="{05458467-3778-42C4-B911-0ABABAE9DB48}"/>
    <cellStyle name="ป้อนค่า 3 6 4 4" xfId="40719" xr:uid="{90F3D343-743C-4E2F-86B4-416895E032BE}"/>
    <cellStyle name="ป้อนค่า 3 6 5" xfId="40720" xr:uid="{867F0372-C4F7-4CAB-8FAD-5D4F05965922}"/>
    <cellStyle name="ป้อนค่า 3 6 5 2" xfId="40721" xr:uid="{2DD7DB2E-F835-4A53-8304-3C1E746DE2D2}"/>
    <cellStyle name="ป้อนค่า 3 6 5 2 2" xfId="40722" xr:uid="{190C9BC5-136F-4BBC-B019-E414B0984609}"/>
    <cellStyle name="ป้อนค่า 3 6 5 2 3" xfId="40723" xr:uid="{AC6D97E0-2B06-4367-B852-77B6CA6F62C8}"/>
    <cellStyle name="ป้อนค่า 3 6 5 3" xfId="40724" xr:uid="{901C13DE-2A79-40BB-8A47-CD7255301C68}"/>
    <cellStyle name="ป้อนค่า 3 6 5 4" xfId="40725" xr:uid="{124DC203-D9E5-410B-814F-C62DBAAC0495}"/>
    <cellStyle name="ป้อนค่า 3 6 6" xfId="40726" xr:uid="{F9D83609-38EB-489F-A332-DD115F483B0F}"/>
    <cellStyle name="ป้อนค่า 3 6 6 2" xfId="40727" xr:uid="{D8BB2F78-DF37-4A3B-8510-4B63A0AA8848}"/>
    <cellStyle name="ป้อนค่า 3 6 6 2 2" xfId="40728" xr:uid="{12097927-4E90-4E6A-8DA8-43328AC689DD}"/>
    <cellStyle name="ป้อนค่า 3 6 6 2 3" xfId="40729" xr:uid="{D18DA0C1-EF43-43FF-AF83-6DCCC1D84AA0}"/>
    <cellStyle name="ป้อนค่า 3 6 6 3" xfId="40730" xr:uid="{F2452A68-6DCD-4553-A978-3B7707A9748D}"/>
    <cellStyle name="ป้อนค่า 3 6 6 4" xfId="40731" xr:uid="{B0BB9B07-B37A-43F2-9AD8-E6413148E59D}"/>
    <cellStyle name="ป้อนค่า 3 6 7" xfId="40732" xr:uid="{30A5EB78-0F05-44DC-A2E4-FF67C4987190}"/>
    <cellStyle name="ป้อนค่า 3 6 7 2" xfId="40733" xr:uid="{D4645BC2-EE31-4302-9B92-FC399817C593}"/>
    <cellStyle name="ป้อนค่า 3 6 7 3" xfId="40734" xr:uid="{E8B1C066-2FB2-4A8D-8626-716171CFFFBB}"/>
    <cellStyle name="ป้อนค่า 3 6 8" xfId="40735" xr:uid="{24B49A50-2EDE-497F-AD3C-AE4543774C5A}"/>
    <cellStyle name="ป้อนค่า 3 6 9" xfId="40736" xr:uid="{D02F834A-2347-40A3-B3FE-AEC4D310287C}"/>
    <cellStyle name="ป้อนค่า 3 7" xfId="40737" xr:uid="{E610BAC2-792F-4431-8609-1547D252E731}"/>
    <cellStyle name="ป้อนค่า 3 7 2" xfId="40738" xr:uid="{3131AEB9-857D-4F67-9AFC-F140FBDEEA93}"/>
    <cellStyle name="ป้อนค่า 3 7 2 2" xfId="40739" xr:uid="{2B54552D-6751-4A62-9C99-F3D7E9F876A5}"/>
    <cellStyle name="ป้อนค่า 3 7 2 2 2" xfId="40740" xr:uid="{0102FA12-2721-458B-90D9-7FE5B63C8F72}"/>
    <cellStyle name="ป้อนค่า 3 7 2 2 3" xfId="40741" xr:uid="{F97B57C8-3EE1-4B42-9FF1-CE53C48084F5}"/>
    <cellStyle name="ป้อนค่า 3 7 2 3" xfId="40742" xr:uid="{13185C4A-56B9-49E5-8BED-6456E78D3D8D}"/>
    <cellStyle name="ป้อนค่า 3 7 2 4" xfId="40743" xr:uid="{5A2BE9F1-CF70-45A8-8124-B974CD9D65A0}"/>
    <cellStyle name="ป้อนค่า 3 7 3" xfId="40744" xr:uid="{EB771CFD-5DCF-44BF-B3B4-5ACCF5FBDE3D}"/>
    <cellStyle name="ป้อนค่า 3 7 3 2" xfId="40745" xr:uid="{D66418E5-3EC6-4B56-BD90-5D5FFB5438E1}"/>
    <cellStyle name="ป้อนค่า 3 7 3 2 2" xfId="40746" xr:uid="{783956F8-58E4-4A09-A539-96A886F0213B}"/>
    <cellStyle name="ป้อนค่า 3 7 3 2 3" xfId="40747" xr:uid="{7D9E9720-1FB8-4CF3-9F57-5C1855DD7E7D}"/>
    <cellStyle name="ป้อนค่า 3 7 3 3" xfId="40748" xr:uid="{B9C9A1F1-CDBC-4AD7-A217-FDE8387B5882}"/>
    <cellStyle name="ป้อนค่า 3 7 3 4" xfId="40749" xr:uid="{59AF2AED-BA35-4615-90D8-41ACFA0630C6}"/>
    <cellStyle name="ป้อนค่า 3 7 4" xfId="40750" xr:uid="{366EB5A2-E098-4BF5-A1C6-9C62274286D1}"/>
    <cellStyle name="ป้อนค่า 3 7 4 2" xfId="40751" xr:uid="{6B882477-7672-4FEC-9AC5-C29B4A4760BF}"/>
    <cellStyle name="ป้อนค่า 3 7 4 2 2" xfId="40752" xr:uid="{B10283AD-18D1-48B8-A608-66EFCCA514E2}"/>
    <cellStyle name="ป้อนค่า 3 7 4 2 3" xfId="40753" xr:uid="{88471E22-C2C3-4947-966D-20B7944683FD}"/>
    <cellStyle name="ป้อนค่า 3 7 4 3" xfId="40754" xr:uid="{3E5865D3-E00D-4A38-9065-6BEF13411CCF}"/>
    <cellStyle name="ป้อนค่า 3 7 4 4" xfId="40755" xr:uid="{F54CAF62-CCF1-4DFA-B948-3A6E002B42FE}"/>
    <cellStyle name="ป้อนค่า 3 7 5" xfId="40756" xr:uid="{9BD83E86-4E61-4373-B0E5-B77EF5A18CCF}"/>
    <cellStyle name="ป้อนค่า 3 7 5 2" xfId="40757" xr:uid="{02AFE167-D975-452A-B730-2D0E0277F2BF}"/>
    <cellStyle name="ป้อนค่า 3 7 5 2 2" xfId="40758" xr:uid="{4C9D3789-E246-4327-B84C-492531AE79FF}"/>
    <cellStyle name="ป้อนค่า 3 7 5 2 3" xfId="40759" xr:uid="{14022BB3-D0E8-492E-9676-2AA55FD57394}"/>
    <cellStyle name="ป้อนค่า 3 7 5 3" xfId="40760" xr:uid="{3273F7F9-B297-480D-809D-6417B04A87CA}"/>
    <cellStyle name="ป้อนค่า 3 7 5 4" xfId="40761" xr:uid="{AADE0A07-1C58-4A82-8235-BBF73AE84A4F}"/>
    <cellStyle name="ป้อนค่า 3 7 6" xfId="40762" xr:uid="{BFC77E89-DF36-43BE-83DB-A1C829A01DC6}"/>
    <cellStyle name="ป้อนค่า 3 7 6 2" xfId="40763" xr:uid="{EE865A3F-A5BF-4A7F-8D85-B4D718212940}"/>
    <cellStyle name="ป้อนค่า 3 7 6 2 2" xfId="40764" xr:uid="{0D1349C7-06B5-4465-BAA7-1895DBB31201}"/>
    <cellStyle name="ป้อนค่า 3 7 6 2 3" xfId="40765" xr:uid="{9277BBBA-9A3F-432C-8362-B25E33EBE16B}"/>
    <cellStyle name="ป้อนค่า 3 7 6 3" xfId="40766" xr:uid="{18C8B53B-C091-4256-A0D5-89833B8EB33E}"/>
    <cellStyle name="ป้อนค่า 3 7 6 4" xfId="40767" xr:uid="{8CBE312E-56AF-4631-9F1E-5FFAA130FB65}"/>
    <cellStyle name="ป้อนค่า 3 7 7" xfId="40768" xr:uid="{EA8435E5-FB38-4908-B5A6-5CE057121F21}"/>
    <cellStyle name="ป้อนค่า 3 7 7 2" xfId="40769" xr:uid="{EF4738FF-A8F2-4D17-AD20-55A7D5DBBC8B}"/>
    <cellStyle name="ป้อนค่า 3 7 7 3" xfId="40770" xr:uid="{63F67B6D-2AF5-4B98-B9B3-3B26FCD9FDDD}"/>
    <cellStyle name="ป้อนค่า 3 7 8" xfId="40771" xr:uid="{22D1D0F9-1912-4F31-99C6-E1BFDFFC82E0}"/>
    <cellStyle name="ป้อนค่า 3 7 9" xfId="40772" xr:uid="{6C5F9A1A-AF98-4A85-8E63-024F698E6CA9}"/>
    <cellStyle name="ป้อนค่า 3 8" xfId="40773" xr:uid="{3DE39B52-291C-4E69-8C14-7FE7940D5DDE}"/>
    <cellStyle name="ป้อนค่า 3 8 2" xfId="40774" xr:uid="{94FCE9ED-54D7-42B6-89E5-81FD6294768C}"/>
    <cellStyle name="ป้อนค่า 3 8 2 2" xfId="40775" xr:uid="{8875F045-13FD-4508-AC41-4FF87D2F0334}"/>
    <cellStyle name="ป้อนค่า 3 8 2 2 2" xfId="40776" xr:uid="{EC51FF3D-7F00-42AD-8FAB-F41C93046487}"/>
    <cellStyle name="ป้อนค่า 3 8 2 2 3" xfId="40777" xr:uid="{B69F7C78-3CAE-4C63-9A9D-745A807724BB}"/>
    <cellStyle name="ป้อนค่า 3 8 2 3" xfId="40778" xr:uid="{F8BFC7A8-20A4-4113-9362-10D27D4906AC}"/>
    <cellStyle name="ป้อนค่า 3 8 2 4" xfId="40779" xr:uid="{946D394A-1A77-47AA-8A57-B527E47E9BDD}"/>
    <cellStyle name="ป้อนค่า 3 8 3" xfId="40780" xr:uid="{691CD306-559F-48D1-BEB1-49E94A8FABBA}"/>
    <cellStyle name="ป้อนค่า 3 8 3 2" xfId="40781" xr:uid="{1E8BA30F-F505-47DF-BA1E-A6D86AE566FC}"/>
    <cellStyle name="ป้อนค่า 3 8 3 2 2" xfId="40782" xr:uid="{7ECAEC41-B51A-4CE7-BDB7-A87B19AB33C6}"/>
    <cellStyle name="ป้อนค่า 3 8 3 2 3" xfId="40783" xr:uid="{53C060F3-B7EA-4DC3-B9F8-07AB25A1F30B}"/>
    <cellStyle name="ป้อนค่า 3 8 3 3" xfId="40784" xr:uid="{7E403BEF-DF6F-48B2-A105-22C7EFA398B5}"/>
    <cellStyle name="ป้อนค่า 3 8 3 4" xfId="40785" xr:uid="{AE96866E-816D-4BAC-94FF-BD240C62061F}"/>
    <cellStyle name="ป้อนค่า 3 8 4" xfId="40786" xr:uid="{6793B581-BA41-4201-997A-B4426DF74169}"/>
    <cellStyle name="ป้อนค่า 3 8 4 2" xfId="40787" xr:uid="{12010637-0FAE-46CC-AA98-F29CC1974183}"/>
    <cellStyle name="ป้อนค่า 3 8 4 2 2" xfId="40788" xr:uid="{F5F80EFD-FA55-4016-B0A2-2B5A8935888B}"/>
    <cellStyle name="ป้อนค่า 3 8 4 2 3" xfId="40789" xr:uid="{1C285553-F748-4D40-B1C2-59282C113DF5}"/>
    <cellStyle name="ป้อนค่า 3 8 4 3" xfId="40790" xr:uid="{6E1E0C95-7556-4D0D-B8B6-613FAE9E153D}"/>
    <cellStyle name="ป้อนค่า 3 8 4 4" xfId="40791" xr:uid="{53DD498C-1727-4603-9BB7-FE16DFE28F43}"/>
    <cellStyle name="ป้อนค่า 3 8 5" xfId="40792" xr:uid="{9DED2C41-43BB-4669-8236-2DF5903DDF94}"/>
    <cellStyle name="ป้อนค่า 3 8 5 2" xfId="40793" xr:uid="{F388FBFD-D961-40E2-8A9C-D5FCFF69D9E1}"/>
    <cellStyle name="ป้อนค่า 3 8 5 2 2" xfId="40794" xr:uid="{5600F300-B591-4234-821F-10481639AACB}"/>
    <cellStyle name="ป้อนค่า 3 8 5 2 3" xfId="40795" xr:uid="{6E0FFE25-740A-4996-8E8B-74E3F249CE4A}"/>
    <cellStyle name="ป้อนค่า 3 8 5 3" xfId="40796" xr:uid="{A00EA3A9-F4CC-46F5-AB77-290E9D27FECF}"/>
    <cellStyle name="ป้อนค่า 3 8 5 4" xfId="40797" xr:uid="{EDB14082-49AF-4BD6-ADE9-343259A8EA79}"/>
    <cellStyle name="ป้อนค่า 3 8 6" xfId="40798" xr:uid="{2001E747-BE1E-4F54-A5F7-77CB5BA26D82}"/>
    <cellStyle name="ป้อนค่า 3 8 6 2" xfId="40799" xr:uid="{EE2A68C1-8147-423F-A6B7-E39DB4C0F3AA}"/>
    <cellStyle name="ป้อนค่า 3 8 6 2 2" xfId="40800" xr:uid="{6C19E901-D366-4E8F-BC7A-951A0F7D0B3C}"/>
    <cellStyle name="ป้อนค่า 3 8 6 2 3" xfId="40801" xr:uid="{671EC9A8-4458-4E66-A679-63199C5DE575}"/>
    <cellStyle name="ป้อนค่า 3 8 6 3" xfId="40802" xr:uid="{9144AE55-A6FF-414E-B0AA-BAA74E62D09F}"/>
    <cellStyle name="ป้อนค่า 3 8 6 4" xfId="40803" xr:uid="{75FD2CB8-25FD-4C99-9F64-75C76FCD9170}"/>
    <cellStyle name="ป้อนค่า 3 8 7" xfId="40804" xr:uid="{0BAB1C55-81DD-45C3-94BA-36AEF06CA26A}"/>
    <cellStyle name="ป้อนค่า 3 8 7 2" xfId="40805" xr:uid="{F04C707C-DBB2-4890-B794-AEDA58B414CA}"/>
    <cellStyle name="ป้อนค่า 3 8 7 3" xfId="40806" xr:uid="{7FECE386-86E0-4D8C-A246-2AF075D79F63}"/>
    <cellStyle name="ป้อนค่า 3 8 8" xfId="40807" xr:uid="{9EF1C36B-E157-40B9-9718-49ACFB7728BB}"/>
    <cellStyle name="ป้อนค่า 3 8 9" xfId="40808" xr:uid="{23D10B9C-98EB-4EFD-86BD-94608A3F21FC}"/>
    <cellStyle name="ป้อนค่า 3 9" xfId="40809" xr:uid="{DC523E26-0011-4D99-B823-5351893AD504}"/>
    <cellStyle name="ป้อนค่า 3 9 2" xfId="40810" xr:uid="{78683320-2CBC-431D-84B6-ED6A2A65641F}"/>
    <cellStyle name="ป้อนค่า 3 9 2 2" xfId="40811" xr:uid="{34D17CAD-DFE1-4876-AA89-409115ACEA3D}"/>
    <cellStyle name="ป้อนค่า 3 9 2 2 2" xfId="40812" xr:uid="{8C03FCE3-5C6E-44AC-8CC5-8CF3810B081B}"/>
    <cellStyle name="ป้อนค่า 3 9 2 2 3" xfId="40813" xr:uid="{A5A133ED-44E5-43CE-A59A-FAFC12135A6D}"/>
    <cellStyle name="ป้อนค่า 3 9 2 3" xfId="40814" xr:uid="{D3AC6F71-7E60-456E-922F-D938BF1E4A6D}"/>
    <cellStyle name="ป้อนค่า 3 9 2 4" xfId="40815" xr:uid="{D20BF2C2-D50D-4C94-B5A5-8F553CF83E13}"/>
    <cellStyle name="ป้อนค่า 3 9 3" xfId="40816" xr:uid="{5A1C9015-8A8E-486E-846C-F27166F951AA}"/>
    <cellStyle name="ป้อนค่า 3 9 3 2" xfId="40817" xr:uid="{CEEEA8DE-7331-4EB5-A0DA-2FBDA1993A05}"/>
    <cellStyle name="ป้อนค่า 3 9 3 2 2" xfId="40818" xr:uid="{410FD8DC-A89C-490C-959A-9B3ADFD25383}"/>
    <cellStyle name="ป้อนค่า 3 9 3 2 3" xfId="40819" xr:uid="{39A91E2F-8F19-45E6-BF6F-4E46971E89EA}"/>
    <cellStyle name="ป้อนค่า 3 9 3 3" xfId="40820" xr:uid="{D40FE170-3224-4316-8529-CEAC9C794689}"/>
    <cellStyle name="ป้อนค่า 3 9 3 4" xfId="40821" xr:uid="{97CA8C1F-9DB5-4F53-B1F1-67CE47C6161F}"/>
    <cellStyle name="ป้อนค่า 3 9 4" xfId="40822" xr:uid="{8F9726E2-DB7B-456B-B263-C0E970987129}"/>
    <cellStyle name="ป้อนค่า 3 9 4 2" xfId="40823" xr:uid="{1B9821BC-EA42-435D-BB76-7D807B401499}"/>
    <cellStyle name="ป้อนค่า 3 9 4 2 2" xfId="40824" xr:uid="{4D4EE7C3-E12A-4BD2-9356-4FCD68DAFABA}"/>
    <cellStyle name="ป้อนค่า 3 9 4 2 3" xfId="40825" xr:uid="{3375CAA9-E320-4D57-A22F-406BF686C967}"/>
    <cellStyle name="ป้อนค่า 3 9 4 3" xfId="40826" xr:uid="{BEF35D17-5560-4F4C-9FDA-A9E9925F260A}"/>
    <cellStyle name="ป้อนค่า 3 9 4 4" xfId="40827" xr:uid="{96824807-9618-48AB-9432-F9E14973804A}"/>
    <cellStyle name="ป้อนค่า 3 9 5" xfId="40828" xr:uid="{079106DA-5A3A-4714-9D4A-B9CA3E08AF01}"/>
    <cellStyle name="ป้อนค่า 3 9 5 2" xfId="40829" xr:uid="{0C326503-C64E-4BB5-99D8-EDA2CA15C27A}"/>
    <cellStyle name="ป้อนค่า 3 9 5 2 2" xfId="40830" xr:uid="{3A700A13-A546-44C9-BDA0-9CA3DDB97C2D}"/>
    <cellStyle name="ป้อนค่า 3 9 5 2 3" xfId="40831" xr:uid="{2E284124-22C2-4386-8C5D-2FBA093DD43F}"/>
    <cellStyle name="ป้อนค่า 3 9 5 3" xfId="40832" xr:uid="{01809CA0-7E07-4B29-8A36-302FC5C429FC}"/>
    <cellStyle name="ป้อนค่า 3 9 5 4" xfId="40833" xr:uid="{65724DC3-66C1-4BCE-88C6-6BF416335913}"/>
    <cellStyle name="ป้อนค่า 3 9 6" xfId="40834" xr:uid="{7A624DE2-4696-4150-8FB9-32AFB1C98D3E}"/>
    <cellStyle name="ป้อนค่า 3 9 6 2" xfId="40835" xr:uid="{702A5F38-172D-4F25-A7F3-A075A9D8C2AF}"/>
    <cellStyle name="ป้อนค่า 3 9 6 2 2" xfId="40836" xr:uid="{DCB75978-ED4E-4DCC-8EAB-1EAA74E9911A}"/>
    <cellStyle name="ป้อนค่า 3 9 6 2 3" xfId="40837" xr:uid="{D8901144-6003-4EA2-84D5-2656940ACAA7}"/>
    <cellStyle name="ป้อนค่า 3 9 6 3" xfId="40838" xr:uid="{45CB6586-27D5-4F20-81E8-316211367F99}"/>
    <cellStyle name="ป้อนค่า 3 9 6 4" xfId="40839" xr:uid="{B567E294-1620-4FE9-A1EC-0E39FBF1C252}"/>
    <cellStyle name="ป้อนค่า 3 9 7" xfId="40840" xr:uid="{2F373F4E-9C82-4730-B4F8-D62F42465984}"/>
    <cellStyle name="ป้อนค่า 3 9 7 2" xfId="40841" xr:uid="{66A9467E-7D22-4009-B11B-F4CEF1C89004}"/>
    <cellStyle name="ป้อนค่า 3 9 7 3" xfId="40842" xr:uid="{C14F98FE-A5EF-4AAA-8F99-85AB7F0CB85D}"/>
    <cellStyle name="ป้อนค่า 3 9 8" xfId="40843" xr:uid="{0EF93CA3-6FDC-48FA-9BBD-2C94556A0D73}"/>
    <cellStyle name="ป้อนค่า 3 9 9" xfId="40844" xr:uid="{1FE8E82D-F31E-46D4-AE7A-626370CF56B1}"/>
    <cellStyle name="ป้อนค่า 30" xfId="40845" xr:uid="{5DFE75FB-D734-4A2F-9B8F-DC5141E41014}"/>
    <cellStyle name="ป้อนค่า 31" xfId="40846" xr:uid="{CE085675-DA71-4DDC-B6FB-1DBC03893A30}"/>
    <cellStyle name="ป้อนค่า 4" xfId="4439" xr:uid="{F112F96C-E495-4182-A35A-7FE042F7C22D}"/>
    <cellStyle name="ป้อนค่า 4 2" xfId="40847" xr:uid="{2FE6344D-CB46-4FA0-997F-10DCF5FC15FB}"/>
    <cellStyle name="ป้อนค่า 4 2 2" xfId="40848" xr:uid="{7C503AE9-18AE-4610-AF8A-D6A78F597945}"/>
    <cellStyle name="ป้อนค่า 4 2 2 2" xfId="40849" xr:uid="{9062A888-F19C-4BEE-B530-B7CE7730C4F8}"/>
    <cellStyle name="ป้อนค่า 4 2 2 3" xfId="40850" xr:uid="{BC1B7AEB-DF6F-4091-994F-DFE0DFEF5F7A}"/>
    <cellStyle name="ป้อนค่า 4 2 3" xfId="40851" xr:uid="{A114AB31-B7B1-4661-AA0D-1DB76F4D3BDA}"/>
    <cellStyle name="ป้อนค่า 4 2 4" xfId="40852" xr:uid="{90A93158-6D27-4CFA-8EC0-AD51D9755E24}"/>
    <cellStyle name="ป้อนค่า 4 3" xfId="40853" xr:uid="{EE731C7F-DAB7-4063-8057-77EA2223A9D4}"/>
    <cellStyle name="ป้อนค่า 4 3 2" xfId="40854" xr:uid="{0BB2F4A1-6497-4AA7-86D9-05B391B7D7ED}"/>
    <cellStyle name="ป้อนค่า 4 3 2 2" xfId="40855" xr:uid="{63644C49-429D-4C80-AC4D-DACA53673144}"/>
    <cellStyle name="ป้อนค่า 4 3 2 3" xfId="40856" xr:uid="{4690AAF6-E403-4B39-AE35-57BDD3B676AA}"/>
    <cellStyle name="ป้อนค่า 4 3 3" xfId="40857" xr:uid="{E966AC69-2E86-4EBD-B480-41B2720BEAF7}"/>
    <cellStyle name="ป้อนค่า 4 3 4" xfId="40858" xr:uid="{56D9C94C-1D3B-4F0F-8854-4D8A55535D05}"/>
    <cellStyle name="ป้อนค่า 4 4" xfId="40859" xr:uid="{72C9CC6E-7C2F-45C1-AA57-9B58AA9E1BA7}"/>
    <cellStyle name="ป้อนค่า 4 4 2" xfId="40860" xr:uid="{64834018-311B-4B9E-BF40-ACC4EF83D7D9}"/>
    <cellStyle name="ป้อนค่า 4 4 2 2" xfId="40861" xr:uid="{854FFCF1-65AD-4CF4-B43B-C19745840556}"/>
    <cellStyle name="ป้อนค่า 4 4 2 3" xfId="40862" xr:uid="{60551E13-D6D2-4419-BBE8-5A2A82863948}"/>
    <cellStyle name="ป้อนค่า 4 4 3" xfId="40863" xr:uid="{651F2C45-B847-44F0-89E5-CDAFA0FD7104}"/>
    <cellStyle name="ป้อนค่า 4 4 4" xfId="40864" xr:uid="{B2BC4AEA-65BC-415B-8235-5C8398DCC995}"/>
    <cellStyle name="ป้อนค่า 4 5" xfId="40865" xr:uid="{4F5E1AEC-51D9-4BDF-BB08-D20EE2BF8885}"/>
    <cellStyle name="ป้อนค่า 4 5 2" xfId="40866" xr:uid="{BE0D85DE-6415-48A6-89CB-2AE8CD898ECC}"/>
    <cellStyle name="ป้อนค่า 4 5 2 2" xfId="40867" xr:uid="{46872D25-45CA-493E-8F94-601A5423D137}"/>
    <cellStyle name="ป้อนค่า 4 5 2 3" xfId="40868" xr:uid="{F55DE73A-8D13-4E05-9F27-88A676B390C5}"/>
    <cellStyle name="ป้อนค่า 4 5 3" xfId="40869" xr:uid="{FC553461-71DE-4F51-ADCF-48D9F5F7DCCA}"/>
    <cellStyle name="ป้อนค่า 4 5 4" xfId="40870" xr:uid="{A8B1DB18-F3A1-4561-9B12-EFBEA52763C3}"/>
    <cellStyle name="ป้อนค่า 4 6" xfId="40871" xr:uid="{87D43D6E-26D0-4554-BDFF-CA291479F77C}"/>
    <cellStyle name="ป้อนค่า 4 6 2" xfId="40872" xr:uid="{A211470E-AADF-4C77-B779-9D00BCF4080F}"/>
    <cellStyle name="ป้อนค่า 4 6 2 2" xfId="40873" xr:uid="{D5AA1EBF-FBC8-408C-8ABA-AF3E61AA6AAF}"/>
    <cellStyle name="ป้อนค่า 4 6 2 3" xfId="40874" xr:uid="{36A7E605-4B9E-40F7-9C45-494064696CD9}"/>
    <cellStyle name="ป้อนค่า 4 6 3" xfId="40875" xr:uid="{986B64DE-0193-4544-AFC0-D470434AD53D}"/>
    <cellStyle name="ป้อนค่า 4 6 4" xfId="40876" xr:uid="{A20B6E4E-D475-4C20-A65A-0ABA82D7F7B5}"/>
    <cellStyle name="ป้อนค่า 4 7" xfId="40877" xr:uid="{93409877-5291-41C4-BB2D-8ED54987D6A8}"/>
    <cellStyle name="ป้อนค่า 4 7 2" xfId="40878" xr:uid="{DAAE9549-3D75-457F-94B4-02ECB010165A}"/>
    <cellStyle name="ป้อนค่า 4 7 3" xfId="40879" xr:uid="{67E23DF5-A8C3-44AF-81E4-F89D235CF82D}"/>
    <cellStyle name="ป้อนค่า 4 8" xfId="40880" xr:uid="{27100D3C-6ECC-421F-A5D7-8B425C93A505}"/>
    <cellStyle name="ป้อนค่า 4 9" xfId="40881" xr:uid="{3DA3CFB3-4FD1-47CE-BC57-1AF2FC531871}"/>
    <cellStyle name="ป้อนค่า 5" xfId="4440" xr:uid="{3248B96E-FC9F-48E5-AB07-24EF6C38B8AB}"/>
    <cellStyle name="ป้อนค่า 5 2" xfId="40882" xr:uid="{A6E76EF4-9173-45B5-B302-127F7D3C81DD}"/>
    <cellStyle name="ป้อนค่า 5 2 2" xfId="40883" xr:uid="{22B12E8F-979C-4F2C-B705-6FAC726A8121}"/>
    <cellStyle name="ป้อนค่า 5 2 2 2" xfId="40884" xr:uid="{72E6697C-B847-429A-8167-07AA090B770A}"/>
    <cellStyle name="ป้อนค่า 5 2 2 3" xfId="40885" xr:uid="{AE4E09D6-BDAE-4385-BF6F-2780D4D48036}"/>
    <cellStyle name="ป้อนค่า 5 2 3" xfId="40886" xr:uid="{C2EA0FC4-A212-4917-933D-E32C3B102E57}"/>
    <cellStyle name="ป้อนค่า 5 2 4" xfId="40887" xr:uid="{F35B6327-72BD-4BBB-8483-0E7371627D1A}"/>
    <cellStyle name="ป้อนค่า 5 3" xfId="40888" xr:uid="{E8E9AE69-774F-41CB-A8B4-A83A246C8E26}"/>
    <cellStyle name="ป้อนค่า 5 3 2" xfId="40889" xr:uid="{145EFD21-D03E-4183-A7DA-DE6189B57757}"/>
    <cellStyle name="ป้อนค่า 5 3 2 2" xfId="40890" xr:uid="{63EBF708-8CF3-498C-B040-270F20801167}"/>
    <cellStyle name="ป้อนค่า 5 3 2 3" xfId="40891" xr:uid="{01C1BDFF-DA7B-42EB-8A31-D2A5107C84AA}"/>
    <cellStyle name="ป้อนค่า 5 3 3" xfId="40892" xr:uid="{CF9E0207-EE16-47A3-853E-03792B7110F1}"/>
    <cellStyle name="ป้อนค่า 5 3 4" xfId="40893" xr:uid="{847598F3-BCE7-4BA9-AC15-C982B2989B76}"/>
    <cellStyle name="ป้อนค่า 5 4" xfId="40894" xr:uid="{95B7F8FF-D4CA-4E16-A8AB-80EFF784D72A}"/>
    <cellStyle name="ป้อนค่า 5 4 2" xfId="40895" xr:uid="{95CDB823-D3E9-4ACC-A6FA-EEBA9389EAE7}"/>
    <cellStyle name="ป้อนค่า 5 4 2 2" xfId="40896" xr:uid="{6101B524-8758-4EFA-91E6-6D89E6051DD8}"/>
    <cellStyle name="ป้อนค่า 5 4 2 3" xfId="40897" xr:uid="{4081986F-6C29-4861-8139-155A23E29C38}"/>
    <cellStyle name="ป้อนค่า 5 4 3" xfId="40898" xr:uid="{92CB34A8-6C73-4BDC-AD8D-14B4E54EEC24}"/>
    <cellStyle name="ป้อนค่า 5 4 4" xfId="40899" xr:uid="{BB017F36-F1BE-459D-9FB3-CD48131C7703}"/>
    <cellStyle name="ป้อนค่า 5 5" xfId="40900" xr:uid="{0B926E12-39F8-4950-B27A-549EF5AC2425}"/>
    <cellStyle name="ป้อนค่า 5 5 2" xfId="40901" xr:uid="{61C36394-8B04-4E78-B9CB-8893B653E87C}"/>
    <cellStyle name="ป้อนค่า 5 5 2 2" xfId="40902" xr:uid="{A73F458B-06D7-4DB7-9EA0-A0F7179B7700}"/>
    <cellStyle name="ป้อนค่า 5 5 2 3" xfId="40903" xr:uid="{C2FE5C5C-B017-4B12-908E-72B71777EA57}"/>
    <cellStyle name="ป้อนค่า 5 5 3" xfId="40904" xr:uid="{B2F4D44A-A95E-4AF3-95B9-749193145F48}"/>
    <cellStyle name="ป้อนค่า 5 5 4" xfId="40905" xr:uid="{F0E2958A-D1B6-46C9-BFAF-0FD062452775}"/>
    <cellStyle name="ป้อนค่า 5 6" xfId="40906" xr:uid="{3066971C-B1D1-4E08-88CF-2EEBE9D51410}"/>
    <cellStyle name="ป้อนค่า 5 6 2" xfId="40907" xr:uid="{14063DEC-508A-4A3C-B30E-0C434F63A690}"/>
    <cellStyle name="ป้อนค่า 5 6 2 2" xfId="40908" xr:uid="{79469DC5-6719-4EB6-81AE-96DC66891E13}"/>
    <cellStyle name="ป้อนค่า 5 6 2 3" xfId="40909" xr:uid="{F2CFA19B-C93B-49AE-AA72-048E27E0D243}"/>
    <cellStyle name="ป้อนค่า 5 6 3" xfId="40910" xr:uid="{93AD9938-9798-437B-993B-62A830EBB5C9}"/>
    <cellStyle name="ป้อนค่า 5 6 4" xfId="40911" xr:uid="{8B701B79-624C-4501-8B0D-E5F831AEFE22}"/>
    <cellStyle name="ป้อนค่า 5 7" xfId="40912" xr:uid="{38D522B2-EA6D-489B-9010-733A80E95F13}"/>
    <cellStyle name="ป้อนค่า 5 7 2" xfId="40913" xr:uid="{2DF637E4-C488-4F15-8268-F2FA40FFFCC2}"/>
    <cellStyle name="ป้อนค่า 5 7 3" xfId="40914" xr:uid="{26F42FE1-43BD-4E01-9FE5-B47FD11B9226}"/>
    <cellStyle name="ป้อนค่า 5 8" xfId="40915" xr:uid="{7410540D-E8A4-4DE8-9228-9BB1A8C4F0B9}"/>
    <cellStyle name="ป้อนค่า 5 9" xfId="40916" xr:uid="{469A8400-B577-43B0-B0E6-93270CD2721D}"/>
    <cellStyle name="ป้อนค่า 6" xfId="40917" xr:uid="{FBE4657C-6D95-446B-8C46-BB7F515E531F}"/>
    <cellStyle name="ป้อนค่า 6 2" xfId="40918" xr:uid="{FA136F4C-A9D6-4707-9607-4DA8D600CAA6}"/>
    <cellStyle name="ป้อนค่า 6 2 2" xfId="40919" xr:uid="{274DD15D-B430-4930-AA8B-8E64254595F1}"/>
    <cellStyle name="ป้อนค่า 6 2 2 2" xfId="40920" xr:uid="{64912816-A984-4027-8741-36E99E731DD0}"/>
    <cellStyle name="ป้อนค่า 6 2 2 3" xfId="40921" xr:uid="{4A02A66C-FA14-4F07-8876-DCF76AF34E66}"/>
    <cellStyle name="ป้อนค่า 6 2 3" xfId="40922" xr:uid="{02877130-8D46-49F4-924C-FE03900B9093}"/>
    <cellStyle name="ป้อนค่า 6 2 4" xfId="40923" xr:uid="{D1495D76-D496-4480-BA75-820C498A9FA1}"/>
    <cellStyle name="ป้อนค่า 6 3" xfId="40924" xr:uid="{99573D23-34E8-4398-B86F-8E77F4A73A69}"/>
    <cellStyle name="ป้อนค่า 6 3 2" xfId="40925" xr:uid="{2FCCEC15-A840-48AC-AEF8-76B1C201A4AB}"/>
    <cellStyle name="ป้อนค่า 6 3 2 2" xfId="40926" xr:uid="{0C9FD76B-254C-4ACD-9AC1-9189EC1B9D61}"/>
    <cellStyle name="ป้อนค่า 6 3 2 3" xfId="40927" xr:uid="{C9FCC374-0E1D-4669-BC8E-23DEE6A99A50}"/>
    <cellStyle name="ป้อนค่า 6 3 3" xfId="40928" xr:uid="{67EA2CDA-16FB-4F38-932A-F99DBD431FD9}"/>
    <cellStyle name="ป้อนค่า 6 3 4" xfId="40929" xr:uid="{CD822E01-EFCE-4F49-8169-AC0AC1383D88}"/>
    <cellStyle name="ป้อนค่า 6 4" xfId="40930" xr:uid="{A56CE3E9-913B-466E-ACBA-E6BFEB1AE59B}"/>
    <cellStyle name="ป้อนค่า 6 4 2" xfId="40931" xr:uid="{4327C913-B322-455B-8CF2-03E796B2CC3B}"/>
    <cellStyle name="ป้อนค่า 6 4 2 2" xfId="40932" xr:uid="{8D4D6473-3229-4F9E-89B9-24F279040613}"/>
    <cellStyle name="ป้อนค่า 6 4 2 3" xfId="40933" xr:uid="{B5161DA9-D12D-4C70-B181-E4081D3541B6}"/>
    <cellStyle name="ป้อนค่า 6 4 3" xfId="40934" xr:uid="{B794E6BD-64E8-468D-A74D-4C12E1AC2EB4}"/>
    <cellStyle name="ป้อนค่า 6 4 4" xfId="40935" xr:uid="{2AD67D32-61EF-4558-930E-5E827F562471}"/>
    <cellStyle name="ป้อนค่า 6 5" xfId="40936" xr:uid="{35B655D6-B78D-41CD-95BB-3C5A2EE3735F}"/>
    <cellStyle name="ป้อนค่า 6 5 2" xfId="40937" xr:uid="{7F8D5CEF-6499-46D3-AFCC-59ED296AFA86}"/>
    <cellStyle name="ป้อนค่า 6 5 2 2" xfId="40938" xr:uid="{8A9D6086-D340-4917-9182-E846390C17F7}"/>
    <cellStyle name="ป้อนค่า 6 5 2 3" xfId="40939" xr:uid="{37864316-C816-4C4C-B0A9-044FEBF5023F}"/>
    <cellStyle name="ป้อนค่า 6 5 3" xfId="40940" xr:uid="{D7FD5F7E-75B2-49F3-9D7B-41F451CC5BA0}"/>
    <cellStyle name="ป้อนค่า 6 5 4" xfId="40941" xr:uid="{5FB51807-E460-4392-9DC1-78A9E9EABDF9}"/>
    <cellStyle name="ป้อนค่า 6 6" xfId="40942" xr:uid="{99CEC0AE-1BC5-4217-8F14-36E103939FFA}"/>
    <cellStyle name="ป้อนค่า 6 6 2" xfId="40943" xr:uid="{47CEE855-0246-41B5-83E1-6EF83CB1C648}"/>
    <cellStyle name="ป้อนค่า 6 6 2 2" xfId="40944" xr:uid="{7E9723B9-CF03-4420-95C7-0E2696970FBD}"/>
    <cellStyle name="ป้อนค่า 6 6 2 3" xfId="40945" xr:uid="{61111FD6-27CF-4D8D-93F9-120066476668}"/>
    <cellStyle name="ป้อนค่า 6 6 3" xfId="40946" xr:uid="{9588515E-2DB9-45F3-8080-D5CC3E36A142}"/>
    <cellStyle name="ป้อนค่า 6 6 4" xfId="40947" xr:uid="{7FCF3E74-D31A-42C0-B293-CF2722A65BBD}"/>
    <cellStyle name="ป้อนค่า 6 7" xfId="40948" xr:uid="{91385B66-82B2-4D3B-AE29-70323B364CE7}"/>
    <cellStyle name="ป้อนค่า 6 7 2" xfId="40949" xr:uid="{6AA49D8E-80EC-43E3-854D-58D22E41BC73}"/>
    <cellStyle name="ป้อนค่า 6 7 3" xfId="40950" xr:uid="{06908836-882B-4772-8396-664DA5525F5C}"/>
    <cellStyle name="ป้อนค่า 6 8" xfId="40951" xr:uid="{BE6B8627-98ED-4674-8153-32F5C4EB4C13}"/>
    <cellStyle name="ป้อนค่า 6 9" xfId="40952" xr:uid="{837168AF-0D1D-4419-87AB-468747278BC0}"/>
    <cellStyle name="ป้อนค่า 7" xfId="40953" xr:uid="{28AABAA7-FDCE-43BD-BD4F-21ED586B1645}"/>
    <cellStyle name="ป้อนค่า 7 2" xfId="40954" xr:uid="{E88FEC59-C2CF-4CF9-B2DF-759A73A3D82D}"/>
    <cellStyle name="ป้อนค่า 7 2 2" xfId="40955" xr:uid="{67D3F5F7-CEC0-4A3A-851E-2E90D1A9BC15}"/>
    <cellStyle name="ป้อนค่า 7 2 2 2" xfId="40956" xr:uid="{2BE0E1D4-66E8-42E2-A7BB-88603951E327}"/>
    <cellStyle name="ป้อนค่า 7 2 2 3" xfId="40957" xr:uid="{10CC628E-AD3C-4645-B4E0-2D55DD2B5474}"/>
    <cellStyle name="ป้อนค่า 7 2 3" xfId="40958" xr:uid="{10F7A74D-9A1D-492B-984E-FD8AF8783CDD}"/>
    <cellStyle name="ป้อนค่า 7 2 4" xfId="40959" xr:uid="{69621CA9-6C7A-45B0-A332-94A41B78C3EA}"/>
    <cellStyle name="ป้อนค่า 7 3" xfId="40960" xr:uid="{B9F7B78C-0C09-4035-A4F1-9EB9617DA01E}"/>
    <cellStyle name="ป้อนค่า 7 3 2" xfId="40961" xr:uid="{771D1666-37D6-4534-87A7-C06A70A51943}"/>
    <cellStyle name="ป้อนค่า 7 3 2 2" xfId="40962" xr:uid="{464015B6-8100-4FF6-B64F-3AA314BBE732}"/>
    <cellStyle name="ป้อนค่า 7 3 2 3" xfId="40963" xr:uid="{710B77C5-8868-4140-80A0-711B293B7D31}"/>
    <cellStyle name="ป้อนค่า 7 3 3" xfId="40964" xr:uid="{D0303BDD-A174-41AA-B49D-C0AFD27FB40A}"/>
    <cellStyle name="ป้อนค่า 7 3 4" xfId="40965" xr:uid="{A2CBE542-5022-4C45-8FC8-ABD05DD2680E}"/>
    <cellStyle name="ป้อนค่า 7 4" xfId="40966" xr:uid="{14ED4990-9607-4B0C-961F-614A02EDBE42}"/>
    <cellStyle name="ป้อนค่า 7 4 2" xfId="40967" xr:uid="{B5789286-F8EB-494B-91E9-79D35232E153}"/>
    <cellStyle name="ป้อนค่า 7 4 2 2" xfId="40968" xr:uid="{3E6F1921-044D-4E8D-8018-102C388CA5B6}"/>
    <cellStyle name="ป้อนค่า 7 4 2 3" xfId="40969" xr:uid="{549A830E-F8E0-4303-9C94-BF7C96BC15F6}"/>
    <cellStyle name="ป้อนค่า 7 4 3" xfId="40970" xr:uid="{15EF1001-DF1E-4C06-BBB1-B655D049E676}"/>
    <cellStyle name="ป้อนค่า 7 4 4" xfId="40971" xr:uid="{C47C8929-8B32-4ABE-B4C5-FD1AB55A72CB}"/>
    <cellStyle name="ป้อนค่า 7 5" xfId="40972" xr:uid="{1165F0F8-CD92-4FCD-9343-440288BD4477}"/>
    <cellStyle name="ป้อนค่า 7 5 2" xfId="40973" xr:uid="{CE1946AD-B09C-4FF1-B056-5282CEF77C9D}"/>
    <cellStyle name="ป้อนค่า 7 5 2 2" xfId="40974" xr:uid="{78BF57A6-0547-4BC8-955E-A129C7D51134}"/>
    <cellStyle name="ป้อนค่า 7 5 2 3" xfId="40975" xr:uid="{0DEA2A8A-1856-4A28-A807-347D5EBE7693}"/>
    <cellStyle name="ป้อนค่า 7 5 3" xfId="40976" xr:uid="{8AF24B5A-744C-4E36-B911-A598870063A7}"/>
    <cellStyle name="ป้อนค่า 7 5 4" xfId="40977" xr:uid="{5803A5D1-A066-4969-AACE-CF271A066446}"/>
    <cellStyle name="ป้อนค่า 7 6" xfId="40978" xr:uid="{164F29FD-A4EE-443F-8C05-BF8D9B1CA4D8}"/>
    <cellStyle name="ป้อนค่า 7 6 2" xfId="40979" xr:uid="{9EDAD114-7BA9-4A86-9B9B-22994A7AC876}"/>
    <cellStyle name="ป้อนค่า 7 6 2 2" xfId="40980" xr:uid="{2B53EAF5-05A6-4C54-BC8A-A61331F617DF}"/>
    <cellStyle name="ป้อนค่า 7 6 2 3" xfId="40981" xr:uid="{9B3EA356-A469-4ADD-BCEC-CFD80CC081B6}"/>
    <cellStyle name="ป้อนค่า 7 6 3" xfId="40982" xr:uid="{40481CF7-7038-4EA1-817C-A6C9F022A3F3}"/>
    <cellStyle name="ป้อนค่า 7 6 4" xfId="40983" xr:uid="{E87837FC-F47C-45A0-B1E0-2EBEB9CA91D4}"/>
    <cellStyle name="ป้อนค่า 7 7" xfId="40984" xr:uid="{17E23C6B-FF1C-416E-B205-70249A02B8EB}"/>
    <cellStyle name="ป้อนค่า 7 7 2" xfId="40985" xr:uid="{23E558F0-FEFE-4350-BD29-D97A7EBD9D3F}"/>
    <cellStyle name="ป้อนค่า 7 7 3" xfId="40986" xr:uid="{2A6CF709-CF65-4F94-8FBC-DE8FD85A3AED}"/>
    <cellStyle name="ป้อนค่า 7 8" xfId="40987" xr:uid="{D04F5504-0032-4DFC-BDA5-AD40561B094F}"/>
    <cellStyle name="ป้อนค่า 7 9" xfId="40988" xr:uid="{C38A803C-966D-4096-A535-8C6B6ECA1DFB}"/>
    <cellStyle name="ป้อนค่า 8" xfId="40989" xr:uid="{8D9CBBAF-5D9C-4099-96E6-66234FF92C56}"/>
    <cellStyle name="ป้อนค่า 8 2" xfId="40990" xr:uid="{A658B404-83C0-4B09-8543-7BE9E575D96E}"/>
    <cellStyle name="ป้อนค่า 8 2 2" xfId="40991" xr:uid="{9EE803FE-5C38-4DA2-88F3-3BB98F641DBD}"/>
    <cellStyle name="ป้อนค่า 8 2 2 2" xfId="40992" xr:uid="{1E34BD8E-C12D-48C0-A562-D59B55A1B8DB}"/>
    <cellStyle name="ป้อนค่า 8 2 2 3" xfId="40993" xr:uid="{01220144-A061-4A99-ABA1-A5DD1BC0AE8A}"/>
    <cellStyle name="ป้อนค่า 8 2 3" xfId="40994" xr:uid="{DBE5C820-1866-47D4-849B-9CD6C602488F}"/>
    <cellStyle name="ป้อนค่า 8 2 4" xfId="40995" xr:uid="{51953E5F-10BC-4F60-A752-1633BFAA7183}"/>
    <cellStyle name="ป้อนค่า 8 3" xfId="40996" xr:uid="{5DB5385A-8D32-460F-84F3-6C875A6FCF06}"/>
    <cellStyle name="ป้อนค่า 8 3 2" xfId="40997" xr:uid="{FAED6C28-92DB-4CC9-B709-1771AC732A07}"/>
    <cellStyle name="ป้อนค่า 8 3 2 2" xfId="40998" xr:uid="{563E5A98-F9BF-4E78-9DF1-0F8E95725570}"/>
    <cellStyle name="ป้อนค่า 8 3 2 3" xfId="40999" xr:uid="{8664AA3A-C8E9-4E9F-94F3-6044F4948398}"/>
    <cellStyle name="ป้อนค่า 8 3 3" xfId="41000" xr:uid="{63C7FDBA-2F1E-42DA-87DB-8ABF94680405}"/>
    <cellStyle name="ป้อนค่า 8 3 4" xfId="41001" xr:uid="{98A5F110-E8ED-4300-86AC-9EF66FBF0486}"/>
    <cellStyle name="ป้อนค่า 8 4" xfId="41002" xr:uid="{56CD0633-D6DB-43E7-AEDE-63804F0C7E27}"/>
    <cellStyle name="ป้อนค่า 8 4 2" xfId="41003" xr:uid="{9673B425-0E46-4106-BE56-B88DFF8B5357}"/>
    <cellStyle name="ป้อนค่า 8 4 2 2" xfId="41004" xr:uid="{E9A7C398-4D5A-4B53-AD00-8ABB8D018FEF}"/>
    <cellStyle name="ป้อนค่า 8 4 2 3" xfId="41005" xr:uid="{BF6CC66A-C0E8-466D-836D-25C09E419A0D}"/>
    <cellStyle name="ป้อนค่า 8 4 3" xfId="41006" xr:uid="{AD462E31-7311-4AFA-9031-C9424CDFB587}"/>
    <cellStyle name="ป้อนค่า 8 4 4" xfId="41007" xr:uid="{AD56A7D2-60D0-4443-BD20-60ED85578DCA}"/>
    <cellStyle name="ป้อนค่า 8 5" xfId="41008" xr:uid="{25E2C2A4-6585-4F26-8158-9DB5EA2C1C99}"/>
    <cellStyle name="ป้อนค่า 8 5 2" xfId="41009" xr:uid="{83996AA0-A260-4825-A118-934FA61DBA41}"/>
    <cellStyle name="ป้อนค่า 8 5 2 2" xfId="41010" xr:uid="{D7550CCE-DDDD-4528-A65E-664A5CEBD72F}"/>
    <cellStyle name="ป้อนค่า 8 5 2 3" xfId="41011" xr:uid="{77598B8A-A780-4754-BBF4-4BFDB5943A20}"/>
    <cellStyle name="ป้อนค่า 8 5 3" xfId="41012" xr:uid="{905FDFF2-184C-42E7-872D-205427584E9C}"/>
    <cellStyle name="ป้อนค่า 8 5 4" xfId="41013" xr:uid="{27C4AEA4-9856-4146-BFA5-6AA6DB85B1CC}"/>
    <cellStyle name="ป้อนค่า 8 6" xfId="41014" xr:uid="{8B678D6E-4A4F-450C-9D4E-D9711A8BC196}"/>
    <cellStyle name="ป้อนค่า 8 6 2" xfId="41015" xr:uid="{DA743E91-91A4-4C46-BF32-2177E0C8A1B1}"/>
    <cellStyle name="ป้อนค่า 8 6 2 2" xfId="41016" xr:uid="{0F6CDA19-1B9D-4EF7-A6D8-1E373F9B8088}"/>
    <cellStyle name="ป้อนค่า 8 6 2 3" xfId="41017" xr:uid="{F56E6390-AE30-4D85-B78D-2BF7D7BB7793}"/>
    <cellStyle name="ป้อนค่า 8 6 3" xfId="41018" xr:uid="{D4CFDFC1-48AD-4BC5-B6C8-5CEEE3D44CD4}"/>
    <cellStyle name="ป้อนค่า 8 6 4" xfId="41019" xr:uid="{CD7CC29A-6E93-44EF-B27C-D6DD563EAB24}"/>
    <cellStyle name="ป้อนค่า 8 7" xfId="41020" xr:uid="{580E431B-B0C1-49A5-8355-5E20A54B4879}"/>
    <cellStyle name="ป้อนค่า 8 7 2" xfId="41021" xr:uid="{CEB6573D-733D-461D-8292-87EAEE91CDFF}"/>
    <cellStyle name="ป้อนค่า 8 7 3" xfId="41022" xr:uid="{73DEE7ED-3914-40A1-A149-182C6C2F307D}"/>
    <cellStyle name="ป้อนค่า 8 8" xfId="41023" xr:uid="{A4B59D38-CEDF-4B2F-A4A8-F1970B704C11}"/>
    <cellStyle name="ป้อนค่า 8 9" xfId="41024" xr:uid="{AD45D154-21E7-448B-9C8E-CD716A5A2879}"/>
    <cellStyle name="ป้อนค่า 9" xfId="41025" xr:uid="{8D847012-BF83-46FC-8DA4-E53ACD231259}"/>
    <cellStyle name="ป้อนค่า 9 2" xfId="41026" xr:uid="{61B200AD-FBBF-482E-9E5F-EF4107C5387B}"/>
    <cellStyle name="ป้อนค่า 9 2 2" xfId="41027" xr:uid="{D3231092-785F-4CEF-A3FD-A28B3B04D0C8}"/>
    <cellStyle name="ป้อนค่า 9 2 2 2" xfId="41028" xr:uid="{76F9E389-9B80-4E5C-929C-74C13E1DBC64}"/>
    <cellStyle name="ป้อนค่า 9 2 2 3" xfId="41029" xr:uid="{7FA48C29-2840-4370-A230-95FE8630064B}"/>
    <cellStyle name="ป้อนค่า 9 2 3" xfId="41030" xr:uid="{2FC12220-EFCB-485B-9AD4-33037E128F3D}"/>
    <cellStyle name="ป้อนค่า 9 2 4" xfId="41031" xr:uid="{3E1AF19C-6E5B-4A92-9C85-6D88319A9BC2}"/>
    <cellStyle name="ป้อนค่า 9 3" xfId="41032" xr:uid="{139FB450-8E8B-48E9-B0B6-9DA8C4CA374E}"/>
    <cellStyle name="ป้อนค่า 9 3 2" xfId="41033" xr:uid="{453FFAE0-876E-41C0-9093-849EDBC710EA}"/>
    <cellStyle name="ป้อนค่า 9 3 2 2" xfId="41034" xr:uid="{AEB54685-8D2A-423A-B175-0ECE2631426D}"/>
    <cellStyle name="ป้อนค่า 9 3 2 3" xfId="41035" xr:uid="{9A2085FD-41B0-449C-A54F-9FEE310266AB}"/>
    <cellStyle name="ป้อนค่า 9 3 3" xfId="41036" xr:uid="{F1E19712-E65F-41BE-88B6-288BEEC3EB96}"/>
    <cellStyle name="ป้อนค่า 9 3 4" xfId="41037" xr:uid="{C6A9F16A-663E-4529-8E9A-7173058C37B2}"/>
    <cellStyle name="ป้อนค่า 9 4" xfId="41038" xr:uid="{23064E34-D4EB-4F8B-B002-119723512B49}"/>
    <cellStyle name="ป้อนค่า 9 4 2" xfId="41039" xr:uid="{E3F6D617-A4B6-4FCA-BE9C-27F0D164BA45}"/>
    <cellStyle name="ป้อนค่า 9 4 2 2" xfId="41040" xr:uid="{DE892183-267D-40E4-9E7E-775FE71343AF}"/>
    <cellStyle name="ป้อนค่า 9 4 2 3" xfId="41041" xr:uid="{29BBA88E-EDB0-42C8-8923-3A0711FBFCE5}"/>
    <cellStyle name="ป้อนค่า 9 4 3" xfId="41042" xr:uid="{8962331C-E848-4338-9F74-C15277BE338C}"/>
    <cellStyle name="ป้อนค่า 9 4 4" xfId="41043" xr:uid="{0ABAB2A1-A927-4A39-9ECF-5AD60CEF600A}"/>
    <cellStyle name="ป้อนค่า 9 5" xfId="41044" xr:uid="{74A0914A-2B4E-417D-B3CF-F7809B3F1600}"/>
    <cellStyle name="ป้อนค่า 9 5 2" xfId="41045" xr:uid="{302867C5-A717-485F-BF3E-CBC1D0FEBAF2}"/>
    <cellStyle name="ป้อนค่า 9 5 2 2" xfId="41046" xr:uid="{724C54B3-7B35-4C22-A5DF-23A56491C3CB}"/>
    <cellStyle name="ป้อนค่า 9 5 2 3" xfId="41047" xr:uid="{CFB66135-04E4-4C6D-AA12-D5FB1DE8B25B}"/>
    <cellStyle name="ป้อนค่า 9 5 3" xfId="41048" xr:uid="{4E9CB723-0EEF-4372-A6DC-AE418B698C08}"/>
    <cellStyle name="ป้อนค่า 9 5 4" xfId="41049" xr:uid="{CEABFBF0-F7DF-4E13-B711-0AC6248ACD6E}"/>
    <cellStyle name="ป้อนค่า 9 6" xfId="41050" xr:uid="{60A4EBEF-C6E7-4396-A62F-8A4506BD6971}"/>
    <cellStyle name="ป้อนค่า 9 6 2" xfId="41051" xr:uid="{907E96E3-99AD-4972-95CC-7AB849E03E36}"/>
    <cellStyle name="ป้อนค่า 9 6 2 2" xfId="41052" xr:uid="{64884D08-DA76-4682-B356-8310BA5A38B3}"/>
    <cellStyle name="ป้อนค่า 9 6 2 3" xfId="41053" xr:uid="{A2E93106-E160-4AFE-A73C-D7611F5979BE}"/>
    <cellStyle name="ป้อนค่า 9 6 3" xfId="41054" xr:uid="{03CD4C51-AADF-4842-8BE1-EC2C318865E5}"/>
    <cellStyle name="ป้อนค่า 9 6 4" xfId="41055" xr:uid="{68C92134-0F25-40D3-A04F-57B4DC63424A}"/>
    <cellStyle name="ป้อนค่า 9 7" xfId="41056" xr:uid="{4D5F82C0-8DF1-4278-89F6-5E132FA849A7}"/>
    <cellStyle name="ป้อนค่า 9 7 2" xfId="41057" xr:uid="{47B416DF-8C4E-4C60-88A7-AFE67F96D00C}"/>
    <cellStyle name="ป้อนค่า 9 7 3" xfId="41058" xr:uid="{E7C343F3-F010-409D-B89A-D4A808551413}"/>
    <cellStyle name="ป้อนค่า 9 8" xfId="41059" xr:uid="{2584FFCC-A866-4AC7-8EEA-9284FBFA2228}"/>
    <cellStyle name="ป้อนค่า 9 9" xfId="41060" xr:uid="{FC581C1C-F04C-46ED-A98D-EE692D64E101}"/>
    <cellStyle name="ปานกลาง" xfId="3706" xr:uid="{1F63BB3D-3F6A-4A19-9A55-7CF4287B9820}"/>
    <cellStyle name="ผลรวม" xfId="3705" xr:uid="{77FB74BF-A660-4C17-9E3D-62D09FC1E00C}"/>
    <cellStyle name="ผลรวม 10" xfId="41061" xr:uid="{5D8C6394-01E3-4A68-A2BC-49DD9D34BB18}"/>
    <cellStyle name="ผลรวม 10 2" xfId="41062" xr:uid="{9443F77C-309E-44CD-810E-C849F111B255}"/>
    <cellStyle name="ผลรวม 10 2 2" xfId="41063" xr:uid="{F813C1AC-FABB-49CC-B57A-A66086636D8A}"/>
    <cellStyle name="ผลรวม 10 2 2 2" xfId="41064" xr:uid="{ECDE355F-92CB-4DD2-A1EA-099C7002F648}"/>
    <cellStyle name="ผลรวม 10 2 2 3" xfId="41065" xr:uid="{B891802F-A33B-46E9-AAA3-7E73554D87F7}"/>
    <cellStyle name="ผลรวม 10 2 3" xfId="41066" xr:uid="{EC5384E6-15E6-4C1D-A10E-2EEF847860D3}"/>
    <cellStyle name="ผลรวม 10 2 4" xfId="41067" xr:uid="{89D0B6F3-805A-4A87-AD25-E921AA0A7E9B}"/>
    <cellStyle name="ผลรวม 10 3" xfId="41068" xr:uid="{C627D538-B6BB-42BC-8A46-F1CFF1894CC1}"/>
    <cellStyle name="ผลรวม 10 3 2" xfId="41069" xr:uid="{D0222981-3679-4ADB-85FF-450C35B9A342}"/>
    <cellStyle name="ผลรวม 10 3 2 2" xfId="41070" xr:uid="{7C111E2D-03F0-473E-A188-F06D2591F25E}"/>
    <cellStyle name="ผลรวม 10 3 2 3" xfId="41071" xr:uid="{CE4003AB-CD9C-4972-AF47-7CF6AD72DDAF}"/>
    <cellStyle name="ผลรวม 10 3 3" xfId="41072" xr:uid="{22B62A36-2CB4-40BA-8B39-F7CE70A32D84}"/>
    <cellStyle name="ผลรวม 10 3 4" xfId="41073" xr:uid="{F8CBC9A3-8E07-492C-8E8A-24D0D458E95B}"/>
    <cellStyle name="ผลรวม 10 4" xfId="41074" xr:uid="{E8C59E0C-D17C-40C4-B640-13EB63CBBFC3}"/>
    <cellStyle name="ผลรวม 10 4 2" xfId="41075" xr:uid="{062D6FF9-A565-403A-B0AE-247AEA20167E}"/>
    <cellStyle name="ผลรวม 10 4 2 2" xfId="41076" xr:uid="{16F4049E-7021-404E-946E-B829AE96F748}"/>
    <cellStyle name="ผลรวม 10 4 2 3" xfId="41077" xr:uid="{37393F46-5E8C-42FD-B0DD-65975001B9B7}"/>
    <cellStyle name="ผลรวม 10 4 3" xfId="41078" xr:uid="{9F74DA3F-9877-477D-A9C7-91A8733F3367}"/>
    <cellStyle name="ผลรวม 10 4 4" xfId="41079" xr:uid="{8F453AF8-16D7-44CF-8A83-B956323F323E}"/>
    <cellStyle name="ผลรวม 10 5" xfId="41080" xr:uid="{B3871779-4561-4A5D-8043-EA62507396FC}"/>
    <cellStyle name="ผลรวม 10 5 2" xfId="41081" xr:uid="{6722C43E-4BE7-4AB2-8182-65AF32243757}"/>
    <cellStyle name="ผลรวม 10 5 2 2" xfId="41082" xr:uid="{63C2DEFF-FB46-4C2E-8E94-4FE1E8FCA6C5}"/>
    <cellStyle name="ผลรวม 10 5 2 3" xfId="41083" xr:uid="{D611AF22-89F5-414F-B9DA-059F4298A4C1}"/>
    <cellStyle name="ผลรวม 10 5 3" xfId="41084" xr:uid="{05150087-85BA-4C5C-B838-AEB94037BFDB}"/>
    <cellStyle name="ผลรวม 10 5 4" xfId="41085" xr:uid="{5FAFF247-B9EB-4AC4-BF9D-48DF10CE4302}"/>
    <cellStyle name="ผลรวม 10 6" xfId="41086" xr:uid="{999C0E1C-1010-4D6A-AC2B-A3CA4F0793C5}"/>
    <cellStyle name="ผลรวม 10 6 2" xfId="41087" xr:uid="{15F20BF4-F6D9-4C13-9A2A-CBABCE59C7D0}"/>
    <cellStyle name="ผลรวม 10 6 2 2" xfId="41088" xr:uid="{3B0BE2EE-7610-4479-A6F9-DB6671F5BBDC}"/>
    <cellStyle name="ผลรวม 10 6 2 3" xfId="41089" xr:uid="{34533955-2AAD-4CDD-A6C5-D721103F8A2B}"/>
    <cellStyle name="ผลรวม 10 6 3" xfId="41090" xr:uid="{EA98E9C9-4DE4-42E8-BF8C-6E9143304D61}"/>
    <cellStyle name="ผลรวม 10 6 4" xfId="41091" xr:uid="{F44C946D-FB5F-4F87-A7F4-E7C85201772A}"/>
    <cellStyle name="ผลรวม 10 7" xfId="41092" xr:uid="{748A958D-E803-4B3F-B1EE-0846EEDEE9DE}"/>
    <cellStyle name="ผลรวม 10 7 2" xfId="41093" xr:uid="{28C4A000-361F-4E9E-92B2-A2236C49D1A4}"/>
    <cellStyle name="ผลรวม 10 7 3" xfId="41094" xr:uid="{FA806FC3-FA25-45D0-B29B-981EC6F7C8D1}"/>
    <cellStyle name="ผลรวม 10 8" xfId="41095" xr:uid="{12AECA11-EF94-4327-A65F-8E2E177C0BFE}"/>
    <cellStyle name="ผลรวม 10 9" xfId="41096" xr:uid="{04976CEE-1207-41B5-B99F-7B565048A1F5}"/>
    <cellStyle name="ผลรวม 11" xfId="41097" xr:uid="{7E5CF23D-B9B7-477C-9E53-A657279B9114}"/>
    <cellStyle name="ผลรวม 11 2" xfId="41098" xr:uid="{14340282-4798-4DB4-AADC-8C366A378FA6}"/>
    <cellStyle name="ผลรวม 11 2 2" xfId="41099" xr:uid="{02F19D89-CB3B-4FC9-8FD8-05F4BF3B1003}"/>
    <cellStyle name="ผลรวม 11 2 2 2" xfId="41100" xr:uid="{C281A965-E614-4650-B027-699BA5A5B02C}"/>
    <cellStyle name="ผลรวม 11 2 2 3" xfId="41101" xr:uid="{AEE1AAF1-D7CF-4ED5-8224-E9C217C69DE0}"/>
    <cellStyle name="ผลรวม 11 2 3" xfId="41102" xr:uid="{900E2179-5055-4D2C-BB41-E88763E0F118}"/>
    <cellStyle name="ผลรวม 11 2 4" xfId="41103" xr:uid="{C7B82012-C6BB-4E34-AC89-332B0A6B9F99}"/>
    <cellStyle name="ผลรวม 11 3" xfId="41104" xr:uid="{F37BE5D7-FB03-4187-8079-B3F115CCB9FF}"/>
    <cellStyle name="ผลรวม 11 3 2" xfId="41105" xr:uid="{2BC8EF37-2AE1-4301-991A-882CF67DE286}"/>
    <cellStyle name="ผลรวม 11 3 2 2" xfId="41106" xr:uid="{3E77A088-4467-4BD0-8063-728F24BE80FA}"/>
    <cellStyle name="ผลรวม 11 3 2 3" xfId="41107" xr:uid="{F89AB321-35BC-4D46-8391-D63D3B998848}"/>
    <cellStyle name="ผลรวม 11 3 3" xfId="41108" xr:uid="{E87FE834-1CA0-4B02-BE4D-E6B39C410A18}"/>
    <cellStyle name="ผลรวม 11 3 4" xfId="41109" xr:uid="{E1124BC2-154E-4F43-BBCE-6A8899D26CF0}"/>
    <cellStyle name="ผลรวม 11 4" xfId="41110" xr:uid="{88FA37A3-D5C6-48D3-BA5F-D671C8E2514D}"/>
    <cellStyle name="ผลรวม 11 4 2" xfId="41111" xr:uid="{EBCFCB8B-5CED-48AB-9B8B-D2FFBBB5060E}"/>
    <cellStyle name="ผลรวม 11 4 2 2" xfId="41112" xr:uid="{6CC670E4-01B5-4EA0-9CD6-6203614C316A}"/>
    <cellStyle name="ผลรวม 11 4 2 3" xfId="41113" xr:uid="{209658F4-6A4C-49E9-B85F-2641F487FCBF}"/>
    <cellStyle name="ผลรวม 11 4 3" xfId="41114" xr:uid="{ADB940D3-82DD-4884-AEE6-76E794CC4E11}"/>
    <cellStyle name="ผลรวม 11 4 4" xfId="41115" xr:uid="{21424E11-343B-4561-A4BF-4372F6BADC54}"/>
    <cellStyle name="ผลรวม 11 5" xfId="41116" xr:uid="{24E973D1-10A4-4B0B-9B50-90A058273986}"/>
    <cellStyle name="ผลรวม 11 5 2" xfId="41117" xr:uid="{25B60479-D82F-4D26-A0B4-9F80018B7754}"/>
    <cellStyle name="ผลรวม 11 5 2 2" xfId="41118" xr:uid="{B15A2DC0-D064-4902-8F39-438099CD336D}"/>
    <cellStyle name="ผลรวม 11 5 2 3" xfId="41119" xr:uid="{9AD48D3F-D7F8-4D67-818A-FABF11DE2758}"/>
    <cellStyle name="ผลรวม 11 5 3" xfId="41120" xr:uid="{516D1F39-993F-42A7-86AE-B169D099B1DD}"/>
    <cellStyle name="ผลรวม 11 5 4" xfId="41121" xr:uid="{23A6B964-8F45-4A16-9977-F538DC013768}"/>
    <cellStyle name="ผลรวม 11 6" xfId="41122" xr:uid="{25CE90B8-E15E-4590-8CAD-337BF0A13A4D}"/>
    <cellStyle name="ผลรวม 11 6 2" xfId="41123" xr:uid="{1BC481AF-7A28-4B45-B34F-1036334FC7BB}"/>
    <cellStyle name="ผลรวม 11 6 2 2" xfId="41124" xr:uid="{C59C2172-6D8F-4FAF-A6BF-B46CC3304213}"/>
    <cellStyle name="ผลรวม 11 6 2 3" xfId="41125" xr:uid="{13C04D0B-022B-44B7-863C-79B15E4D97A4}"/>
    <cellStyle name="ผลรวม 11 6 3" xfId="41126" xr:uid="{F64AAF0D-5EF3-4C17-8CA3-BDC42F8E962A}"/>
    <cellStyle name="ผลรวม 11 6 4" xfId="41127" xr:uid="{233F7AEC-DE68-41D2-BCE7-20961D0D6742}"/>
    <cellStyle name="ผลรวม 11 7" xfId="41128" xr:uid="{7997C606-0507-4C14-AF9C-CC7F5BDF1366}"/>
    <cellStyle name="ผลรวม 11 7 2" xfId="41129" xr:uid="{61ACF3D4-A782-4FA4-8670-2FEDBC548D90}"/>
    <cellStyle name="ผลรวม 11 7 3" xfId="41130" xr:uid="{A349B5B6-1DDA-4D01-B023-67BD76C73E36}"/>
    <cellStyle name="ผลรวม 11 8" xfId="41131" xr:uid="{19607319-5104-41EA-96A4-423743E2CE0B}"/>
    <cellStyle name="ผลรวม 11 9" xfId="41132" xr:uid="{CE10AE12-309C-49EC-9BEA-1CC7147C0B34}"/>
    <cellStyle name="ผลรวม 12" xfId="41133" xr:uid="{BEE82D7F-C732-4DF7-A994-9E717C102792}"/>
    <cellStyle name="ผลรวม 12 2" xfId="41134" xr:uid="{865C707F-687E-416B-8323-618A4242518C}"/>
    <cellStyle name="ผลรวม 12 2 2" xfId="41135" xr:uid="{9CC0BD7A-7FD4-49A1-BD44-D4655C22C800}"/>
    <cellStyle name="ผลรวม 12 2 2 2" xfId="41136" xr:uid="{D19CCC3E-BF3E-4DC3-B75F-F36A55B6346C}"/>
    <cellStyle name="ผลรวม 12 2 2 3" xfId="41137" xr:uid="{CBCCCCC3-52D1-4BD8-B812-9245801DB751}"/>
    <cellStyle name="ผลรวม 12 2 3" xfId="41138" xr:uid="{3A6A4435-AFAE-4AE9-BADB-DC95A5E51FB4}"/>
    <cellStyle name="ผลรวม 12 2 4" xfId="41139" xr:uid="{0C869302-F503-4A5E-B8F2-67CB2F1283A2}"/>
    <cellStyle name="ผลรวม 12 3" xfId="41140" xr:uid="{38A5EB3D-EEAF-47B5-A9B8-E80753D95036}"/>
    <cellStyle name="ผลรวม 12 3 2" xfId="41141" xr:uid="{CED5EE40-1965-4F4D-BFF3-B5FFE02FDBC3}"/>
    <cellStyle name="ผลรวม 12 3 2 2" xfId="41142" xr:uid="{16710696-40C5-4F71-9C26-E10E534650DD}"/>
    <cellStyle name="ผลรวม 12 3 2 3" xfId="41143" xr:uid="{C811B654-B49B-40AA-A44B-A9A982AA4213}"/>
    <cellStyle name="ผลรวม 12 3 3" xfId="41144" xr:uid="{EB261019-6719-4522-9DC9-6E7A3A63BF12}"/>
    <cellStyle name="ผลรวม 12 3 4" xfId="41145" xr:uid="{EF2BD01A-1632-42FA-87C8-C64E9593F889}"/>
    <cellStyle name="ผลรวม 12 4" xfId="41146" xr:uid="{FE061551-A018-4EDF-836D-6B9F87C42558}"/>
    <cellStyle name="ผลรวม 12 4 2" xfId="41147" xr:uid="{66F897D0-698E-42A1-AD1C-43FA236395BF}"/>
    <cellStyle name="ผลรวม 12 4 2 2" xfId="41148" xr:uid="{98B147C8-56DD-4C62-A47C-F39C69A6A483}"/>
    <cellStyle name="ผลรวม 12 4 2 3" xfId="41149" xr:uid="{9DD78C51-3F48-46F7-8121-FAD52233022C}"/>
    <cellStyle name="ผลรวม 12 4 3" xfId="41150" xr:uid="{BE5F3E03-217E-4EFD-ABD3-687B0D66AB1F}"/>
    <cellStyle name="ผลรวม 12 4 4" xfId="41151" xr:uid="{5D61C8E1-DB4B-4BE1-A1A6-941A929E89C3}"/>
    <cellStyle name="ผลรวม 12 5" xfId="41152" xr:uid="{FD991C8F-915C-41EB-8D08-04233FED96CD}"/>
    <cellStyle name="ผลรวม 12 5 2" xfId="41153" xr:uid="{4975BC46-25DC-490E-8997-EB6433F3856A}"/>
    <cellStyle name="ผลรวม 12 5 2 2" xfId="41154" xr:uid="{EBB5BCAF-5F66-4265-BEC9-5CFA7A23A02C}"/>
    <cellStyle name="ผลรวม 12 5 2 3" xfId="41155" xr:uid="{CBC72692-3155-4B5F-8229-A985EDBA384B}"/>
    <cellStyle name="ผลรวม 12 5 3" xfId="41156" xr:uid="{2DD4CED3-81AE-495E-864E-D20EB88874AC}"/>
    <cellStyle name="ผลรวม 12 5 4" xfId="41157" xr:uid="{3BEB68EE-626A-42D6-9A3C-98E4950E6138}"/>
    <cellStyle name="ผลรวม 12 6" xfId="41158" xr:uid="{BBCDE270-0732-42D9-BA10-CE8DAA584ED2}"/>
    <cellStyle name="ผลรวม 12 6 2" xfId="41159" xr:uid="{FCC82E93-1D4E-4886-86F9-9DA190488369}"/>
    <cellStyle name="ผลรวม 12 6 2 2" xfId="41160" xr:uid="{0C03A525-06A9-4343-A71C-31FE7201C017}"/>
    <cellStyle name="ผลรวม 12 6 2 3" xfId="41161" xr:uid="{9ED08A99-9F85-4771-90BE-A4F89D0E1D61}"/>
    <cellStyle name="ผลรวม 12 6 3" xfId="41162" xr:uid="{FF8D1BB7-C46B-44B8-AF6F-300CAA0FF5A5}"/>
    <cellStyle name="ผลรวม 12 6 4" xfId="41163" xr:uid="{CCFB9731-6E64-4E31-AAFC-CFFF28FED14E}"/>
    <cellStyle name="ผลรวม 12 7" xfId="41164" xr:uid="{AE179F3C-6984-40D8-BDC9-699C77651E79}"/>
    <cellStyle name="ผลรวม 12 7 2" xfId="41165" xr:uid="{DE311D0B-0D0C-4944-A432-363938E84DD0}"/>
    <cellStyle name="ผลรวม 12 7 3" xfId="41166" xr:uid="{FDADD9F5-CC9E-49CE-A901-884EADE158A8}"/>
    <cellStyle name="ผลรวม 12 8" xfId="41167" xr:uid="{079FA876-3A7B-4575-9C0B-3758A572469E}"/>
    <cellStyle name="ผลรวม 12 9" xfId="41168" xr:uid="{2197D561-688B-4A2F-A1BE-500CD0D3310D}"/>
    <cellStyle name="ผลรวม 13" xfId="41169" xr:uid="{CD2AA8F3-7676-497A-93C3-4C3508588DF7}"/>
    <cellStyle name="ผลรวม 13 2" xfId="41170" xr:uid="{58477E62-48F5-42CE-ACD7-7E3433658E1D}"/>
    <cellStyle name="ผลรวม 13 2 2" xfId="41171" xr:uid="{60901C8F-AFF4-48B1-9474-BD52A7060757}"/>
    <cellStyle name="ผลรวม 13 2 2 2" xfId="41172" xr:uid="{47CDFE47-82D7-4EDD-9267-63FE0BDFD868}"/>
    <cellStyle name="ผลรวม 13 2 2 3" xfId="41173" xr:uid="{F1C8A2A0-881A-4265-83BB-2DC288A8A0EE}"/>
    <cellStyle name="ผลรวม 13 2 3" xfId="41174" xr:uid="{E5EA475D-F21F-460B-933A-24B3674579EA}"/>
    <cellStyle name="ผลรวม 13 2 4" xfId="41175" xr:uid="{92507AB9-C51C-47D9-B8DB-72FB05E22595}"/>
    <cellStyle name="ผลรวม 13 3" xfId="41176" xr:uid="{59D12F7B-2499-4AD0-AC7A-D01AB01DC96D}"/>
    <cellStyle name="ผลรวม 13 3 2" xfId="41177" xr:uid="{9B260318-487E-4727-9CE0-9957B851B68C}"/>
    <cellStyle name="ผลรวม 13 3 2 2" xfId="41178" xr:uid="{C5617EE1-514A-4642-A20C-A4EF7CEFD006}"/>
    <cellStyle name="ผลรวม 13 3 2 3" xfId="41179" xr:uid="{7A83798E-079E-423E-B339-E11A18BAED47}"/>
    <cellStyle name="ผลรวม 13 3 3" xfId="41180" xr:uid="{5BFC08D9-7F0D-48A7-9872-97D199F1DB27}"/>
    <cellStyle name="ผลรวม 13 3 4" xfId="41181" xr:uid="{57FFC846-0DFD-41C4-8610-FDB9B6C31202}"/>
    <cellStyle name="ผลรวม 13 4" xfId="41182" xr:uid="{226A9773-F2D7-453D-8330-C85BC5E0572B}"/>
    <cellStyle name="ผลรวม 13 4 2" xfId="41183" xr:uid="{4D0A2CDA-D9A3-42C0-A9E4-330B16E9CB52}"/>
    <cellStyle name="ผลรวม 13 4 2 2" xfId="41184" xr:uid="{4924F9C0-2930-4F24-818A-4F334C26BBF6}"/>
    <cellStyle name="ผลรวม 13 4 2 3" xfId="41185" xr:uid="{03A8F660-C47D-4D26-8AD4-DD81BCCF6695}"/>
    <cellStyle name="ผลรวม 13 4 3" xfId="41186" xr:uid="{86D05CBA-0AD1-4B6C-9158-70D460A6A631}"/>
    <cellStyle name="ผลรวม 13 4 4" xfId="41187" xr:uid="{E1A63AF9-DA5B-4FA0-A531-0B93ABFC5EE3}"/>
    <cellStyle name="ผลรวม 13 5" xfId="41188" xr:uid="{F63E56C4-600B-4AD9-95C3-C28DE5901D23}"/>
    <cellStyle name="ผลรวม 13 5 2" xfId="41189" xr:uid="{ECA41B01-3A3A-43FF-BCC3-95B587685CBE}"/>
    <cellStyle name="ผลรวม 13 5 2 2" xfId="41190" xr:uid="{16B5B9CB-B9FA-4627-9896-50A81AB2CD4E}"/>
    <cellStyle name="ผลรวม 13 5 2 3" xfId="41191" xr:uid="{3215A564-2037-45DB-8BD3-E1AB44DF2512}"/>
    <cellStyle name="ผลรวม 13 5 3" xfId="41192" xr:uid="{5881FB8F-F3DB-4F97-A07E-7A233064801D}"/>
    <cellStyle name="ผลรวม 13 5 4" xfId="41193" xr:uid="{0A6358F3-8F87-4648-99A3-3D2F7E87FA09}"/>
    <cellStyle name="ผลรวม 13 6" xfId="41194" xr:uid="{81773C6E-47CA-4B8A-9FF9-6AEE9DDE7FDA}"/>
    <cellStyle name="ผลรวม 13 6 2" xfId="41195" xr:uid="{18F8A205-0B6E-4792-B21A-6C69F36B48E3}"/>
    <cellStyle name="ผลรวม 13 6 2 2" xfId="41196" xr:uid="{6BCCF90C-D73F-47ED-82B7-6A67AE12A59C}"/>
    <cellStyle name="ผลรวม 13 6 2 3" xfId="41197" xr:uid="{53805834-ACC0-45CC-BD4D-ED8A1473508E}"/>
    <cellStyle name="ผลรวม 13 6 3" xfId="41198" xr:uid="{0F497492-A3D6-49E5-9B57-BF48F59906B0}"/>
    <cellStyle name="ผลรวม 13 6 4" xfId="41199" xr:uid="{6AF41A40-700D-4095-8062-9EDF9820A946}"/>
    <cellStyle name="ผลรวม 13 7" xfId="41200" xr:uid="{424FA2D2-031C-41B8-9A4A-2C018A981E4F}"/>
    <cellStyle name="ผลรวม 13 7 2" xfId="41201" xr:uid="{535E4355-98C9-4A94-9C5D-EEAADF322607}"/>
    <cellStyle name="ผลรวม 13 7 3" xfId="41202" xr:uid="{7889B5E1-9B61-4F4E-8EFC-2818555763F6}"/>
    <cellStyle name="ผลรวม 13 8" xfId="41203" xr:uid="{34292B49-330D-43C8-8814-EED6901D4114}"/>
    <cellStyle name="ผลรวม 13 9" xfId="41204" xr:uid="{EFFAE98C-7C97-49ED-AF92-847CEC2347CB}"/>
    <cellStyle name="ผลรวม 14" xfId="41205" xr:uid="{37146BA3-D403-40C7-90DC-C4B7E50DBBA2}"/>
    <cellStyle name="ผลรวม 14 2" xfId="41206" xr:uid="{E02E7774-E811-4118-B073-B67C859A13F3}"/>
    <cellStyle name="ผลรวม 14 2 2" xfId="41207" xr:uid="{4D9CE037-5B07-4768-9CDD-DC787A117654}"/>
    <cellStyle name="ผลรวม 14 2 2 2" xfId="41208" xr:uid="{A9168F01-30D3-42D4-BEA6-6F8E43767F9A}"/>
    <cellStyle name="ผลรวม 14 2 2 3" xfId="41209" xr:uid="{BB6385CB-FEE4-4838-AD26-EE7613442D30}"/>
    <cellStyle name="ผลรวม 14 2 3" xfId="41210" xr:uid="{E755C082-A98D-4737-A42A-6A945F5E6AF6}"/>
    <cellStyle name="ผลรวม 14 2 4" xfId="41211" xr:uid="{790D70BD-484A-45DE-B2D0-1A9B8BD68B64}"/>
    <cellStyle name="ผลรวม 14 3" xfId="41212" xr:uid="{B63321B0-EADE-44DD-ACD2-A0C9F6D41F7F}"/>
    <cellStyle name="ผลรวม 14 3 2" xfId="41213" xr:uid="{509FC311-C8F7-4DB8-A13A-339881F7FA2D}"/>
    <cellStyle name="ผลรวม 14 3 2 2" xfId="41214" xr:uid="{98FDE804-BB03-4218-A9BC-1927AD565BC3}"/>
    <cellStyle name="ผลรวม 14 3 2 3" xfId="41215" xr:uid="{92E8F7FC-90C7-4D1D-AC82-DF1D37F2C8FC}"/>
    <cellStyle name="ผลรวม 14 3 3" xfId="41216" xr:uid="{10EFBB6B-9950-4AD5-B03A-62FDEAFD62BB}"/>
    <cellStyle name="ผลรวม 14 3 4" xfId="41217" xr:uid="{34C363F4-4EA6-4280-A894-5111535EB986}"/>
    <cellStyle name="ผลรวม 14 4" xfId="41218" xr:uid="{FF8ADD22-5565-4FAC-BFC2-2B2D6F646904}"/>
    <cellStyle name="ผลรวม 14 4 2" xfId="41219" xr:uid="{A5A504C6-DACC-4141-8B4B-D12D9E9F50AE}"/>
    <cellStyle name="ผลรวม 14 4 2 2" xfId="41220" xr:uid="{7F1D88F6-D8E3-4942-9F9F-EBEBE4C91AC2}"/>
    <cellStyle name="ผลรวม 14 4 2 3" xfId="41221" xr:uid="{67C3CC30-14DC-4D3D-9353-E48F4B04F1D5}"/>
    <cellStyle name="ผลรวม 14 4 3" xfId="41222" xr:uid="{ABB77E48-7382-4FE6-8662-35D9B9C54873}"/>
    <cellStyle name="ผลรวม 14 4 4" xfId="41223" xr:uid="{23AC1CF7-3A91-4BF1-9EDC-25C1A43D23EA}"/>
    <cellStyle name="ผลรวม 14 5" xfId="41224" xr:uid="{A281E845-C1E9-4A83-B8A6-3FDDD4E122A4}"/>
    <cellStyle name="ผลรวม 14 5 2" xfId="41225" xr:uid="{AE152A96-42A2-4843-96BD-D6715A2A3C4E}"/>
    <cellStyle name="ผลรวม 14 5 2 2" xfId="41226" xr:uid="{564E214A-4F78-4253-9DED-BEF61478EC15}"/>
    <cellStyle name="ผลรวม 14 5 2 3" xfId="41227" xr:uid="{99B5592C-0A2C-4344-B0BF-E75821AA4EE3}"/>
    <cellStyle name="ผลรวม 14 5 3" xfId="41228" xr:uid="{5F78301E-9460-44BB-9E0D-C3F9F8A8A7A9}"/>
    <cellStyle name="ผลรวม 14 5 4" xfId="41229" xr:uid="{370E8476-7806-478E-A55A-E01BCB1D2407}"/>
    <cellStyle name="ผลรวม 14 6" xfId="41230" xr:uid="{8B9A8F2D-7817-423B-954C-56181F29D0CD}"/>
    <cellStyle name="ผลรวม 14 6 2" xfId="41231" xr:uid="{2439C95C-A0CE-43E3-A7D3-B41D0BD309F9}"/>
    <cellStyle name="ผลรวม 14 6 2 2" xfId="41232" xr:uid="{CAA2F333-A4F8-4EE5-951E-8756D256FADE}"/>
    <cellStyle name="ผลรวม 14 6 2 3" xfId="41233" xr:uid="{01CE153B-4B87-426D-BC2F-528AF6919165}"/>
    <cellStyle name="ผลรวม 14 6 3" xfId="41234" xr:uid="{503B484D-C6F1-4D86-B7D3-E78EA8520FDA}"/>
    <cellStyle name="ผลรวม 14 6 4" xfId="41235" xr:uid="{A4DF8169-F8F0-4966-B83E-D783EDF8884A}"/>
    <cellStyle name="ผลรวม 14 7" xfId="41236" xr:uid="{6A902C24-E2DF-405B-A964-C6E2C8B77E3A}"/>
    <cellStyle name="ผลรวม 14 7 2" xfId="41237" xr:uid="{C492165F-16FA-42CE-8C06-FA023759BE8D}"/>
    <cellStyle name="ผลรวม 14 7 3" xfId="41238" xr:uid="{593D7FBB-643E-4223-84A1-0F57ED570259}"/>
    <cellStyle name="ผลรวม 14 8" xfId="41239" xr:uid="{73BB0DFE-0486-405A-80ED-50E7DBE5DBBA}"/>
    <cellStyle name="ผลรวม 14 9" xfId="41240" xr:uid="{E0C4C4A9-DCD5-4652-8B85-4CA5A9FA76FA}"/>
    <cellStyle name="ผลรวม 15" xfId="41241" xr:uid="{DCB7EC5E-C894-41A5-B49A-9E718F2C5E26}"/>
    <cellStyle name="ผลรวม 15 2" xfId="41242" xr:uid="{CF97DA6A-FD42-446D-A95F-1C5EE448F168}"/>
    <cellStyle name="ผลรวม 15 2 2" xfId="41243" xr:uid="{271CDC77-92DF-4C5F-A8B4-240D5DA85CF6}"/>
    <cellStyle name="ผลรวม 15 2 2 2" xfId="41244" xr:uid="{A778F6F0-F8ED-435E-AE63-B3832565325E}"/>
    <cellStyle name="ผลรวม 15 2 2 3" xfId="41245" xr:uid="{460411FD-B512-4E9B-B852-4CF1F9A4B9E3}"/>
    <cellStyle name="ผลรวม 15 2 3" xfId="41246" xr:uid="{9235A2A9-811B-4077-83BE-DFE0E7F46E18}"/>
    <cellStyle name="ผลรวม 15 2 4" xfId="41247" xr:uid="{13F77011-7721-4EB6-8B63-573F3670309A}"/>
    <cellStyle name="ผลรวม 15 3" xfId="41248" xr:uid="{1C62DE97-2E72-4194-B229-03D5C9D08A42}"/>
    <cellStyle name="ผลรวม 15 3 2" xfId="41249" xr:uid="{6160F3F7-F0B8-48AB-8024-C98ACA933ADE}"/>
    <cellStyle name="ผลรวม 15 3 2 2" xfId="41250" xr:uid="{5587756B-D85C-4C15-9640-C09D7F46B07F}"/>
    <cellStyle name="ผลรวม 15 3 2 3" xfId="41251" xr:uid="{883D3227-5246-4770-970D-0F107CFA21D4}"/>
    <cellStyle name="ผลรวม 15 3 3" xfId="41252" xr:uid="{D99A1090-DC98-4057-AAE1-147C53D76E82}"/>
    <cellStyle name="ผลรวม 15 3 4" xfId="41253" xr:uid="{AD76CEF3-4F7F-4EA8-8B35-CB999901C680}"/>
    <cellStyle name="ผลรวม 15 4" xfId="41254" xr:uid="{E7402493-25E3-43F8-A03D-F6AA9FEF94AD}"/>
    <cellStyle name="ผลรวม 15 4 2" xfId="41255" xr:uid="{F02EDE44-082B-415A-A8A6-997100175097}"/>
    <cellStyle name="ผลรวม 15 4 2 2" xfId="41256" xr:uid="{4453BFD0-D6B0-4ED4-B02A-219088F59842}"/>
    <cellStyle name="ผลรวม 15 4 2 3" xfId="41257" xr:uid="{56BC970C-B448-4BC1-9854-136B60F539FE}"/>
    <cellStyle name="ผลรวม 15 4 3" xfId="41258" xr:uid="{9903A3B7-CF6F-46D5-87A2-DB1E2534CA02}"/>
    <cellStyle name="ผลรวม 15 4 4" xfId="41259" xr:uid="{873927BD-5218-458F-AC19-4578785F5A71}"/>
    <cellStyle name="ผลรวม 15 5" xfId="41260" xr:uid="{33D38A57-1720-49D7-A616-E844605ADF1C}"/>
    <cellStyle name="ผลรวม 15 5 2" xfId="41261" xr:uid="{0FFB15DA-5ABB-46EF-A1E4-FA05BE088CD4}"/>
    <cellStyle name="ผลรวม 15 5 2 2" xfId="41262" xr:uid="{97B88E36-E711-4F56-A23C-E5CAC6BB4BC5}"/>
    <cellStyle name="ผลรวม 15 5 2 3" xfId="41263" xr:uid="{7AA136CD-66FD-49A9-962B-A6955D43E85C}"/>
    <cellStyle name="ผลรวม 15 5 3" xfId="41264" xr:uid="{7ABA4942-4196-48B2-B3F0-6C6F1D7BFCFC}"/>
    <cellStyle name="ผลรวม 15 5 4" xfId="41265" xr:uid="{C21AD6F8-20F5-476A-BE0E-6CCB62F7A739}"/>
    <cellStyle name="ผลรวม 15 6" xfId="41266" xr:uid="{D48037E1-DED8-4410-A74E-7487C61CA79B}"/>
    <cellStyle name="ผลรวม 15 6 2" xfId="41267" xr:uid="{7ECDA639-2513-4C9E-8012-EC22E461B0FB}"/>
    <cellStyle name="ผลรวม 15 6 2 2" xfId="41268" xr:uid="{1A434176-4905-472E-B202-DD766E26F04E}"/>
    <cellStyle name="ผลรวม 15 6 2 3" xfId="41269" xr:uid="{9BF83D22-FE24-4A88-ADF4-9443FF3B9ACD}"/>
    <cellStyle name="ผลรวม 15 6 3" xfId="41270" xr:uid="{C0C1D50D-7DB1-4557-AE65-3C4CE87908F3}"/>
    <cellStyle name="ผลรวม 15 6 4" xfId="41271" xr:uid="{C7CA5F53-D2D9-4BB0-B174-404FA9F77170}"/>
    <cellStyle name="ผลรวม 15 7" xfId="41272" xr:uid="{6BFD4F9F-1723-4EFD-A7AE-56E11EE478B2}"/>
    <cellStyle name="ผลรวม 15 7 2" xfId="41273" xr:uid="{B75C4F1B-F0BF-495B-ADB8-7A04966CCA93}"/>
    <cellStyle name="ผลรวม 15 7 3" xfId="41274" xr:uid="{946BEDC6-822A-4231-8BFC-B10BB05B66B9}"/>
    <cellStyle name="ผลรวม 15 8" xfId="41275" xr:uid="{4FEE2208-66E9-472E-B1E0-7A3B7ED94374}"/>
    <cellStyle name="ผลรวม 15 9" xfId="41276" xr:uid="{97157E35-F651-4F1B-9B9B-78DEA69663B2}"/>
    <cellStyle name="ผลรวม 16" xfId="41277" xr:uid="{62980B6B-A06B-4C9C-93D6-8F78B8632567}"/>
    <cellStyle name="ผลรวม 16 2" xfId="41278" xr:uid="{4A92F82D-8E1E-4EA8-A4EF-207B224BB73E}"/>
    <cellStyle name="ผลรวม 16 2 2" xfId="41279" xr:uid="{5F9D5309-A326-482A-9A85-95DB482D9F52}"/>
    <cellStyle name="ผลรวม 16 2 2 2" xfId="41280" xr:uid="{CBCA406F-A2FE-4464-ACB8-498F77D44D32}"/>
    <cellStyle name="ผลรวม 16 2 2 3" xfId="41281" xr:uid="{0BB4056A-7033-4860-82E2-9851344F2308}"/>
    <cellStyle name="ผลรวม 16 2 3" xfId="41282" xr:uid="{0F28978F-19F2-420C-A6E8-4929B59161B8}"/>
    <cellStyle name="ผลรวม 16 2 4" xfId="41283" xr:uid="{ED09F6F3-4FEB-4A36-91C7-2025B1330ADE}"/>
    <cellStyle name="ผลรวม 16 3" xfId="41284" xr:uid="{7634516A-CFCE-483C-A565-4234B6719044}"/>
    <cellStyle name="ผลรวม 16 3 2" xfId="41285" xr:uid="{FEF45AE0-125A-4D04-9FE3-A8C0B1BD0AB8}"/>
    <cellStyle name="ผลรวม 16 3 2 2" xfId="41286" xr:uid="{6AC74A7C-8E64-4BFF-8E5D-572483C38C19}"/>
    <cellStyle name="ผลรวม 16 3 2 3" xfId="41287" xr:uid="{1628812C-57EE-466C-854C-EF24FCBD99BC}"/>
    <cellStyle name="ผลรวม 16 3 3" xfId="41288" xr:uid="{5571E0D3-059F-435E-9511-1268EF04E9EF}"/>
    <cellStyle name="ผลรวม 16 3 4" xfId="41289" xr:uid="{8DDF53DF-81A5-4F36-AA20-392DEA87F4A8}"/>
    <cellStyle name="ผลรวม 16 4" xfId="41290" xr:uid="{589A2EAA-BDBD-42FA-856E-D73EEBDD0A48}"/>
    <cellStyle name="ผลรวม 16 4 2" xfId="41291" xr:uid="{2C240F8F-45F9-4B52-9702-D8BD8CDD10C2}"/>
    <cellStyle name="ผลรวม 16 4 2 2" xfId="41292" xr:uid="{5875DE5E-F622-4FEE-99ED-43E3CE79B0AB}"/>
    <cellStyle name="ผลรวม 16 4 2 3" xfId="41293" xr:uid="{279A07B0-CADF-4789-9AE8-C9BD84D77648}"/>
    <cellStyle name="ผลรวม 16 4 3" xfId="41294" xr:uid="{785A2F79-330C-4A36-B7BA-991533D9F550}"/>
    <cellStyle name="ผลรวม 16 4 4" xfId="41295" xr:uid="{B7EB9265-5A7E-421B-91EB-4A893128EE93}"/>
    <cellStyle name="ผลรวม 16 5" xfId="41296" xr:uid="{73D82E4E-B6C5-4AD4-AE30-75328E09266D}"/>
    <cellStyle name="ผลรวม 16 5 2" xfId="41297" xr:uid="{D977C93A-2DAB-481A-9F8C-17CC95ED06E5}"/>
    <cellStyle name="ผลรวม 16 5 2 2" xfId="41298" xr:uid="{82CF25DA-267F-49B0-A151-09835695C902}"/>
    <cellStyle name="ผลรวม 16 5 2 3" xfId="41299" xr:uid="{8302FEFC-18F3-47A0-ACA5-5BF165CF521D}"/>
    <cellStyle name="ผลรวม 16 5 3" xfId="41300" xr:uid="{E8227DE7-25B2-4578-A03B-2A8935AE833D}"/>
    <cellStyle name="ผลรวม 16 5 4" xfId="41301" xr:uid="{D1AD8840-A78C-4366-92EA-BF0F298D69F8}"/>
    <cellStyle name="ผลรวม 16 6" xfId="41302" xr:uid="{BF1AEC74-212C-469B-B2F7-1CD515AAB8EF}"/>
    <cellStyle name="ผลรวม 16 6 2" xfId="41303" xr:uid="{06A24B0A-4FEA-4848-B110-D5698CB6B73D}"/>
    <cellStyle name="ผลรวม 16 6 2 2" xfId="41304" xr:uid="{011F37EC-4B9F-4FBC-82C3-F5A4D9CE56AC}"/>
    <cellStyle name="ผลรวม 16 6 2 3" xfId="41305" xr:uid="{D5A0CA50-0751-435D-B7F1-633B7CFCACA0}"/>
    <cellStyle name="ผลรวม 16 6 3" xfId="41306" xr:uid="{10BF7B49-14F7-470F-B1FF-CEF5B93E04E4}"/>
    <cellStyle name="ผลรวม 16 6 4" xfId="41307" xr:uid="{E9E4AAEA-6C9E-48CA-8EA2-328620A53003}"/>
    <cellStyle name="ผลรวม 16 7" xfId="41308" xr:uid="{556E6F7A-5BFE-4D81-94CD-3D90376F193D}"/>
    <cellStyle name="ผลรวม 16 7 2" xfId="41309" xr:uid="{2280A946-532C-4871-A1ED-1BEA4001BA9B}"/>
    <cellStyle name="ผลรวม 16 7 3" xfId="41310" xr:uid="{51773737-CE4C-470B-A67E-6BCE76288A7E}"/>
    <cellStyle name="ผลรวม 16 8" xfId="41311" xr:uid="{E5754C6F-73F4-495C-BC69-E861B9D1F829}"/>
    <cellStyle name="ผลรวม 16 9" xfId="41312" xr:uid="{6E87BEAC-E02D-4ACE-8F31-B3EAA6385E8C}"/>
    <cellStyle name="ผลรวม 17" xfId="41313" xr:uid="{67880702-4856-4410-AAD4-7F9254023782}"/>
    <cellStyle name="ผลรวม 17 2" xfId="41314" xr:uid="{E42D8271-CBD5-4F8E-9552-33C13C980EDB}"/>
    <cellStyle name="ผลรวม 17 2 2" xfId="41315" xr:uid="{556EC1A2-B4DF-4B08-8A49-010EE1088D02}"/>
    <cellStyle name="ผลรวม 17 2 2 2" xfId="41316" xr:uid="{FE4C2F78-5B07-4FDD-B809-9C8F386C5C33}"/>
    <cellStyle name="ผลรวม 17 2 2 3" xfId="41317" xr:uid="{40BB6A95-DCF7-4B71-8750-0AA590CCB5FD}"/>
    <cellStyle name="ผลรวม 17 2 3" xfId="41318" xr:uid="{BE72465F-97AB-4D33-BF0D-08CDFD72AAED}"/>
    <cellStyle name="ผลรวม 17 2 4" xfId="41319" xr:uid="{64F9464B-47F7-40CC-BBCD-A51FAC08B45D}"/>
    <cellStyle name="ผลรวม 17 3" xfId="41320" xr:uid="{73A4CCF2-AFBE-4AFA-AD28-F45B25361838}"/>
    <cellStyle name="ผลรวม 17 3 2" xfId="41321" xr:uid="{6F11C168-6A6D-426A-B6E1-DE1148667204}"/>
    <cellStyle name="ผลรวม 17 3 2 2" xfId="41322" xr:uid="{634A2B31-3D82-4244-861F-7560299C9EFC}"/>
    <cellStyle name="ผลรวม 17 3 2 3" xfId="41323" xr:uid="{68902C35-710B-48E8-97C6-9FDE0A176725}"/>
    <cellStyle name="ผลรวม 17 3 3" xfId="41324" xr:uid="{EB6A07B3-C490-4F6B-A785-48C14702F18F}"/>
    <cellStyle name="ผลรวม 17 3 4" xfId="41325" xr:uid="{1C5C1F80-A19E-46AC-9DAF-9F6469782279}"/>
    <cellStyle name="ผลรวม 17 4" xfId="41326" xr:uid="{326D84FF-BEC8-425D-B239-F20082019A27}"/>
    <cellStyle name="ผลรวม 17 4 2" xfId="41327" xr:uid="{5E693ABB-807C-4DFA-A911-839162D91393}"/>
    <cellStyle name="ผลรวม 17 4 2 2" xfId="41328" xr:uid="{D495D3D8-B483-4F35-82D2-37C45DB7D5CB}"/>
    <cellStyle name="ผลรวม 17 4 2 3" xfId="41329" xr:uid="{76249A9E-77C2-4C34-A5C3-E65D13F7CE24}"/>
    <cellStyle name="ผลรวม 17 4 3" xfId="41330" xr:uid="{00B99B6C-3FA8-40C0-B4E3-1082F7BD46CB}"/>
    <cellStyle name="ผลรวม 17 4 4" xfId="41331" xr:uid="{00D44A51-8275-450F-A77B-7804F6CE3C80}"/>
    <cellStyle name="ผลรวม 17 5" xfId="41332" xr:uid="{0C26EDFF-79F1-47A9-B744-827D17574A01}"/>
    <cellStyle name="ผลรวม 17 5 2" xfId="41333" xr:uid="{0A0C9574-1921-46F9-9B98-F5252C824A12}"/>
    <cellStyle name="ผลรวม 17 5 2 2" xfId="41334" xr:uid="{080AFE4A-6DE9-4230-85A7-47A4445A7A29}"/>
    <cellStyle name="ผลรวม 17 5 2 3" xfId="41335" xr:uid="{C8E14D87-DA17-47BF-BBAF-CC568445158C}"/>
    <cellStyle name="ผลรวม 17 5 3" xfId="41336" xr:uid="{5AFA12C7-4915-4F48-B6EE-E68C9676247A}"/>
    <cellStyle name="ผลรวม 17 5 4" xfId="41337" xr:uid="{71FBA341-DE04-4B56-9EF9-FDB1AE2A28B3}"/>
    <cellStyle name="ผลรวม 17 6" xfId="41338" xr:uid="{519D7E8D-F9DD-4CF9-93FD-D379B22D9611}"/>
    <cellStyle name="ผลรวม 17 6 2" xfId="41339" xr:uid="{10758CD2-86CD-4814-847B-2A2C91269D88}"/>
    <cellStyle name="ผลรวม 17 6 2 2" xfId="41340" xr:uid="{19078B72-843E-4B07-BE2B-DD9C4C024D07}"/>
    <cellStyle name="ผลรวม 17 6 2 3" xfId="41341" xr:uid="{A3215747-54FA-4AE7-A713-0CA2389F2FC7}"/>
    <cellStyle name="ผลรวม 17 6 3" xfId="41342" xr:uid="{1BEE9DFB-EE5B-4477-9BF3-C2F94022943A}"/>
    <cellStyle name="ผลรวม 17 6 4" xfId="41343" xr:uid="{E86E4043-568C-45E7-A222-EDB0E2BD9C78}"/>
    <cellStyle name="ผลรวม 17 7" xfId="41344" xr:uid="{74F3CA84-FD91-4D4C-8A40-179B99B5F719}"/>
    <cellStyle name="ผลรวม 17 7 2" xfId="41345" xr:uid="{D679B6B2-7D05-4CE5-B9B5-33ACBCF51728}"/>
    <cellStyle name="ผลรวม 17 7 3" xfId="41346" xr:uid="{B3F69818-2A8A-4E39-94D7-A142F9C94D7A}"/>
    <cellStyle name="ผลรวม 17 8" xfId="41347" xr:uid="{1224E133-F380-4BBE-94F5-282BF2EB3F9A}"/>
    <cellStyle name="ผลรวม 17 9" xfId="41348" xr:uid="{C10A68F1-3DE4-4D4E-AE2F-5BD5F7634C5E}"/>
    <cellStyle name="ผลรวม 18" xfId="41349" xr:uid="{31F94E49-7679-462E-B61C-F8270AD4EF3C}"/>
    <cellStyle name="ผลรวม 18 2" xfId="41350" xr:uid="{03B3A46F-8CED-4409-A2B2-EDAB8259689B}"/>
    <cellStyle name="ผลรวม 18 2 2" xfId="41351" xr:uid="{9F179802-48BC-4DC7-A5F1-15E35D6F9D78}"/>
    <cellStyle name="ผลรวม 18 2 2 2" xfId="41352" xr:uid="{1482E230-DAF2-4567-B2EF-ED0DFD74202D}"/>
    <cellStyle name="ผลรวม 18 2 2 3" xfId="41353" xr:uid="{A2766613-7E69-4D6A-AAA5-030B9CF36864}"/>
    <cellStyle name="ผลรวม 18 2 3" xfId="41354" xr:uid="{2D7322CB-D89A-48C9-8378-DF36D711DB90}"/>
    <cellStyle name="ผลรวม 18 2 4" xfId="41355" xr:uid="{94B84F03-7550-4DBC-9B87-FC7AC359F9B8}"/>
    <cellStyle name="ผลรวม 18 3" xfId="41356" xr:uid="{FB5BCA10-6388-47A9-AC8A-5481584C6B0E}"/>
    <cellStyle name="ผลรวม 18 3 2" xfId="41357" xr:uid="{165CE746-AA57-4FF7-A093-0F72570D4934}"/>
    <cellStyle name="ผลรวม 18 3 2 2" xfId="41358" xr:uid="{9E0A097D-3BEF-486A-B832-90B8088D69FF}"/>
    <cellStyle name="ผลรวม 18 3 2 3" xfId="41359" xr:uid="{EE13FCFC-B85B-4F05-AE0E-2D764A71BFD7}"/>
    <cellStyle name="ผลรวม 18 3 3" xfId="41360" xr:uid="{67664500-AFD1-4AB7-91F0-6BFC28F75320}"/>
    <cellStyle name="ผลรวม 18 3 4" xfId="41361" xr:uid="{C0352BA4-D039-4AA1-9DBA-08958D7078E6}"/>
    <cellStyle name="ผลรวม 18 4" xfId="41362" xr:uid="{CAE6F56A-C7DD-4C83-8298-41F12FEB7BB7}"/>
    <cellStyle name="ผลรวม 18 4 2" xfId="41363" xr:uid="{EFE38A91-5031-4472-8039-87BA7F14CC60}"/>
    <cellStyle name="ผลรวม 18 4 2 2" xfId="41364" xr:uid="{8C933489-C95A-4C5F-A336-7DAB0BA24F74}"/>
    <cellStyle name="ผลรวม 18 4 2 3" xfId="41365" xr:uid="{4DE6EBFE-AEE6-44B4-94FE-4A81452B1DB5}"/>
    <cellStyle name="ผลรวม 18 4 3" xfId="41366" xr:uid="{32DAA277-4DDA-4333-9D8F-95F7DFE467F7}"/>
    <cellStyle name="ผลรวม 18 4 4" xfId="41367" xr:uid="{5143627F-D350-4E8D-9BA6-29EE80A993D2}"/>
    <cellStyle name="ผลรวม 18 5" xfId="41368" xr:uid="{8BD20D92-2907-4CEE-A6DE-3124319DD5EF}"/>
    <cellStyle name="ผลรวม 18 5 2" xfId="41369" xr:uid="{B5C79723-6E3E-45B7-9C42-5EA80B7771A0}"/>
    <cellStyle name="ผลรวม 18 5 2 2" xfId="41370" xr:uid="{0B8F4A72-B941-4B70-A33E-6A53E1E4C5CF}"/>
    <cellStyle name="ผลรวม 18 5 2 3" xfId="41371" xr:uid="{C8AD28DE-970F-441B-8022-163B23B2C3AC}"/>
    <cellStyle name="ผลรวม 18 5 3" xfId="41372" xr:uid="{1259BF20-0A36-4F9A-B988-D181C6A286AC}"/>
    <cellStyle name="ผลรวม 18 5 4" xfId="41373" xr:uid="{4695FDEE-F227-4367-ADF5-4B7FEB32939F}"/>
    <cellStyle name="ผลรวม 18 6" xfId="41374" xr:uid="{1FFD4E5E-1B1B-4649-BE67-D1A7236AF98B}"/>
    <cellStyle name="ผลรวม 18 6 2" xfId="41375" xr:uid="{029F12CA-9213-4019-B8A0-AB6060D2A963}"/>
    <cellStyle name="ผลรวม 18 6 2 2" xfId="41376" xr:uid="{2AA58BC3-693C-4CB5-8D13-5D455E2F2A17}"/>
    <cellStyle name="ผลรวม 18 6 2 3" xfId="41377" xr:uid="{24E615DD-AB2B-48A0-BD48-5DEC921082D0}"/>
    <cellStyle name="ผลรวม 18 6 3" xfId="41378" xr:uid="{F38CDD60-55AC-4832-BD23-F070F5C69D27}"/>
    <cellStyle name="ผลรวม 18 6 4" xfId="41379" xr:uid="{7B08935B-E323-43A7-B0F9-FBDA2B536F9E}"/>
    <cellStyle name="ผลรวม 18 7" xfId="41380" xr:uid="{4F36911A-6F76-4902-BC30-B1855B995E65}"/>
    <cellStyle name="ผลรวม 18 7 2" xfId="41381" xr:uid="{C531D1D8-A092-4802-B651-E0E8F6056E7D}"/>
    <cellStyle name="ผลรวม 18 7 3" xfId="41382" xr:uid="{62EAC54B-24F2-4E76-B68F-CE4249C8E82C}"/>
    <cellStyle name="ผลรวม 18 8" xfId="41383" xr:uid="{854DF2A8-FAA2-4C7A-AC79-51B690E1AACD}"/>
    <cellStyle name="ผลรวม 18 9" xfId="41384" xr:uid="{9402899A-0FB4-4958-96CA-9E1EDE3C218E}"/>
    <cellStyle name="ผลรวม 19" xfId="41385" xr:uid="{D12867A5-8351-4BB1-BA83-E40DE575AFF5}"/>
    <cellStyle name="ผลรวม 19 2" xfId="41386" xr:uid="{170D3D9C-7D16-4161-B9B4-C5E30F3AA5D4}"/>
    <cellStyle name="ผลรวม 19 2 2" xfId="41387" xr:uid="{024C60FA-BAF4-47F1-959E-3F62AD352120}"/>
    <cellStyle name="ผลรวม 19 2 2 2" xfId="41388" xr:uid="{09EE558C-1527-472D-8553-92872105D828}"/>
    <cellStyle name="ผลรวม 19 2 2 3" xfId="41389" xr:uid="{2EE6C031-51E7-4EB9-812E-7B21DF501220}"/>
    <cellStyle name="ผลรวม 19 2 3" xfId="41390" xr:uid="{15852F2D-F365-487A-9255-27223E0E6A05}"/>
    <cellStyle name="ผลรวม 19 2 4" xfId="41391" xr:uid="{469554CD-449F-4E56-894D-91C07DFA5C6B}"/>
    <cellStyle name="ผลรวม 19 3" xfId="41392" xr:uid="{0357BF5B-2CDB-473B-BB93-745FB96D3D0D}"/>
    <cellStyle name="ผลรวม 19 3 2" xfId="41393" xr:uid="{3EAD0E5E-EB3B-49F0-ABC3-34FA80B8CD8A}"/>
    <cellStyle name="ผลรวม 19 3 2 2" xfId="41394" xr:uid="{016ADE0B-276C-4724-81A2-BAD79B483EE7}"/>
    <cellStyle name="ผลรวม 19 3 2 3" xfId="41395" xr:uid="{65D914B5-F239-46EB-9907-2B3944210868}"/>
    <cellStyle name="ผลรวม 19 3 3" xfId="41396" xr:uid="{F2A4F632-3FE2-49AA-ABC0-CB22E487E47C}"/>
    <cellStyle name="ผลรวม 19 3 4" xfId="41397" xr:uid="{0358D58A-3D5A-4D82-A3C6-3A9B5C04D2DB}"/>
    <cellStyle name="ผลรวม 19 4" xfId="41398" xr:uid="{E4D756EE-A6C1-43A6-84D8-B2853F9E4873}"/>
    <cellStyle name="ผลรวม 19 4 2" xfId="41399" xr:uid="{A9AC352A-9651-4E5D-BBFA-D05F78AD2E9E}"/>
    <cellStyle name="ผลรวม 19 4 2 2" xfId="41400" xr:uid="{EC858A88-365C-4B74-8ED3-8EADEF6DDB30}"/>
    <cellStyle name="ผลรวม 19 4 2 3" xfId="41401" xr:uid="{4C60894D-157D-45C1-8CD8-4294342192BE}"/>
    <cellStyle name="ผลรวม 19 4 3" xfId="41402" xr:uid="{5B18A2FC-A588-46CB-9469-93D8674E57CC}"/>
    <cellStyle name="ผลรวม 19 4 4" xfId="41403" xr:uid="{AA65FE24-7ADF-442A-9CE0-1C0437C252A1}"/>
    <cellStyle name="ผลรวม 19 5" xfId="41404" xr:uid="{4FF3AEB7-3125-48F9-9B45-714E3853937C}"/>
    <cellStyle name="ผลรวม 19 5 2" xfId="41405" xr:uid="{D3B82354-833F-410C-8655-C3371FB0D9D9}"/>
    <cellStyle name="ผลรวม 19 5 2 2" xfId="41406" xr:uid="{CCDE7DE5-6EF0-4648-B478-1388D4667D53}"/>
    <cellStyle name="ผลรวม 19 5 2 3" xfId="41407" xr:uid="{C0A578C1-35AE-4AA3-9507-1D19CFDFECD9}"/>
    <cellStyle name="ผลรวม 19 5 3" xfId="41408" xr:uid="{15585648-7140-401A-B05F-AF5EC1756685}"/>
    <cellStyle name="ผลรวม 19 5 4" xfId="41409" xr:uid="{E119A61E-B7BD-4AF2-85D7-2B96BB709C35}"/>
    <cellStyle name="ผลรวม 19 6" xfId="41410" xr:uid="{6F9AEBBF-C406-4557-8ED8-112279936831}"/>
    <cellStyle name="ผลรวม 19 6 2" xfId="41411" xr:uid="{3C761120-D791-4E37-9EEF-7A8AAB2548E2}"/>
    <cellStyle name="ผลรวม 19 6 2 2" xfId="41412" xr:uid="{8CBFF932-E636-4339-87A5-8E8EE5AA36CD}"/>
    <cellStyle name="ผลรวม 19 6 2 3" xfId="41413" xr:uid="{2ED93E32-ADC7-447C-91E1-2B0AC552599A}"/>
    <cellStyle name="ผลรวม 19 6 3" xfId="41414" xr:uid="{1AC89F86-1666-47AA-BA18-BB6102AECB04}"/>
    <cellStyle name="ผลรวม 19 6 4" xfId="41415" xr:uid="{8448CC58-4791-4556-BD61-5B36EEAF3A33}"/>
    <cellStyle name="ผลรวม 19 7" xfId="41416" xr:uid="{8E53CEBF-E619-455C-8223-7DCD1EB31748}"/>
    <cellStyle name="ผลรวม 19 7 2" xfId="41417" xr:uid="{F225AC49-1017-4952-84B6-FBEDBC610200}"/>
    <cellStyle name="ผลรวม 19 7 3" xfId="41418" xr:uid="{ABCF45D1-9DA2-4B09-9231-FD669EC4A90A}"/>
    <cellStyle name="ผลรวม 19 8" xfId="41419" xr:uid="{34F9C0BD-2458-4F35-84BF-AE5C07A6E0DA}"/>
    <cellStyle name="ผลรวม 19 9" xfId="41420" xr:uid="{DF8C01FD-2F3A-4826-BBBC-AD2C317944BC}"/>
    <cellStyle name="ผลรวม 2" xfId="4441" xr:uid="{DAAD5A50-4892-4278-8B00-42BBDBE6FB7D}"/>
    <cellStyle name="ผลรวม 2 10" xfId="41421" xr:uid="{EB968FAA-A07B-447D-B256-07210093825F}"/>
    <cellStyle name="ผลรวม 2 10 2" xfId="41422" xr:uid="{590BAB3F-CD1F-4E64-8B41-72A2E63179E6}"/>
    <cellStyle name="ผลรวม 2 10 2 2" xfId="41423" xr:uid="{2B408921-A890-461E-8329-EFF11CC40250}"/>
    <cellStyle name="ผลรวม 2 10 2 2 2" xfId="41424" xr:uid="{D06D96CE-28F1-4E10-8322-690C375CC1C2}"/>
    <cellStyle name="ผลรวม 2 10 2 2 3" xfId="41425" xr:uid="{A21A8075-BB80-48C2-B648-59EF20E0F820}"/>
    <cellStyle name="ผลรวม 2 10 2 3" xfId="41426" xr:uid="{DB9E8EAD-089C-4CB3-A38A-8558299E0A9E}"/>
    <cellStyle name="ผลรวม 2 10 2 4" xfId="41427" xr:uid="{C970921B-1257-4C2F-AAD3-F3F5F8C479AA}"/>
    <cellStyle name="ผลรวม 2 10 3" xfId="41428" xr:uid="{7F45B05D-5284-498C-B859-DD22BEF9DB97}"/>
    <cellStyle name="ผลรวม 2 10 3 2" xfId="41429" xr:uid="{759DC02E-2B57-4C31-8B28-2D9A42DB5901}"/>
    <cellStyle name="ผลรวม 2 10 3 2 2" xfId="41430" xr:uid="{9688B547-E803-4909-AC1B-DB0C720CEDB9}"/>
    <cellStyle name="ผลรวม 2 10 3 2 3" xfId="41431" xr:uid="{31603FF6-1942-4395-9F31-E57AA0DDA15B}"/>
    <cellStyle name="ผลรวม 2 10 3 3" xfId="41432" xr:uid="{2E6380C0-455D-45D3-8EB9-E8DED5CD2608}"/>
    <cellStyle name="ผลรวม 2 10 3 4" xfId="41433" xr:uid="{456FE5A3-9111-4AD5-A413-3DF17F4A8A1E}"/>
    <cellStyle name="ผลรวม 2 10 4" xfId="41434" xr:uid="{E884DF66-BA88-4215-B578-E4CB4FCBC65F}"/>
    <cellStyle name="ผลรวม 2 10 4 2" xfId="41435" xr:uid="{21ADF11F-D8D8-4A7E-9705-CFD4CB88CBD4}"/>
    <cellStyle name="ผลรวม 2 10 4 2 2" xfId="41436" xr:uid="{48C76363-1D5A-4AB0-93D5-B2042567382E}"/>
    <cellStyle name="ผลรวม 2 10 4 2 3" xfId="41437" xr:uid="{EE5F4B31-5059-4DAC-96EE-346215FD666B}"/>
    <cellStyle name="ผลรวม 2 10 4 3" xfId="41438" xr:uid="{F9EEEF85-D67C-4CB1-B2FA-984506F23F28}"/>
    <cellStyle name="ผลรวม 2 10 4 4" xfId="41439" xr:uid="{B3323B8F-5790-43D8-8A4D-CF35E445C2B8}"/>
    <cellStyle name="ผลรวม 2 10 5" xfId="41440" xr:uid="{6C213F6F-2D3F-4040-B9C6-C66E35BFEC7B}"/>
    <cellStyle name="ผลรวม 2 10 5 2" xfId="41441" xr:uid="{51833B1E-3422-4458-9CEE-BFF37B51B7E8}"/>
    <cellStyle name="ผลรวม 2 10 5 2 2" xfId="41442" xr:uid="{62707864-B4ED-4E5B-B50B-E24BE59D23F5}"/>
    <cellStyle name="ผลรวม 2 10 5 2 3" xfId="41443" xr:uid="{29665BA9-2513-42B1-AC2D-12129FBC1ED6}"/>
    <cellStyle name="ผลรวม 2 10 5 3" xfId="41444" xr:uid="{9280E3CA-EE4E-495C-8CE1-F36CBE7760F1}"/>
    <cellStyle name="ผลรวม 2 10 5 4" xfId="41445" xr:uid="{5CF8334A-694E-4134-A3BC-059F1AAB5024}"/>
    <cellStyle name="ผลรวม 2 10 6" xfId="41446" xr:uid="{42CA6C81-6859-40D3-A91C-BA2D4DC19AAF}"/>
    <cellStyle name="ผลรวม 2 10 6 2" xfId="41447" xr:uid="{A3499A40-32C1-48EA-83F2-FE4770E02B05}"/>
    <cellStyle name="ผลรวม 2 10 6 2 2" xfId="41448" xr:uid="{4A69739F-4D65-4BC1-AE4D-9D6935F047C8}"/>
    <cellStyle name="ผลรวม 2 10 6 2 3" xfId="41449" xr:uid="{4840371A-D457-415D-9C63-A03F637113D0}"/>
    <cellStyle name="ผลรวม 2 10 6 3" xfId="41450" xr:uid="{F78BE9E9-2A49-4AB7-9C66-E59E9E6507BF}"/>
    <cellStyle name="ผลรวม 2 10 6 4" xfId="41451" xr:uid="{7B8F332A-085E-4B73-BB76-E39F17332D56}"/>
    <cellStyle name="ผลรวม 2 10 7" xfId="41452" xr:uid="{423F9100-F39F-41D1-9EF7-CDB8E3A8F136}"/>
    <cellStyle name="ผลรวม 2 10 7 2" xfId="41453" xr:uid="{C3C4C120-53CB-4891-8A44-53B1FA322744}"/>
    <cellStyle name="ผลรวม 2 10 7 3" xfId="41454" xr:uid="{6E663D34-1978-45CC-A24E-14E3CF1A36F7}"/>
    <cellStyle name="ผลรวม 2 10 8" xfId="41455" xr:uid="{0C3DC06A-EAEF-4207-983E-E2C251C4B12E}"/>
    <cellStyle name="ผลรวม 2 10 9" xfId="41456" xr:uid="{7DDF6ED2-2ED6-472A-993A-024CA430737C}"/>
    <cellStyle name="ผลรวม 2 11" xfId="41457" xr:uid="{07BC3C88-E1CC-4B79-ACF3-0599ED1C254D}"/>
    <cellStyle name="ผลรวม 2 11 2" xfId="41458" xr:uid="{83B8B2CD-68F8-41EE-9C39-63E0C62A6492}"/>
    <cellStyle name="ผลรวม 2 11 2 2" xfId="41459" xr:uid="{3A3E44D7-3E14-42D4-9122-C00A94EDD04E}"/>
    <cellStyle name="ผลรวม 2 11 2 2 2" xfId="41460" xr:uid="{066ABDBA-37D3-4CA6-9DBD-C0253A6A3181}"/>
    <cellStyle name="ผลรวม 2 11 2 2 3" xfId="41461" xr:uid="{4484AF86-7DD7-499D-B5C3-9341AA533AB5}"/>
    <cellStyle name="ผลรวม 2 11 2 3" xfId="41462" xr:uid="{BE9F7938-0306-4F17-8BAE-6132AF0F4B18}"/>
    <cellStyle name="ผลรวม 2 11 2 4" xfId="41463" xr:uid="{5CBB19CD-CA0D-4677-A0F9-532CF5612F55}"/>
    <cellStyle name="ผลรวม 2 11 3" xfId="41464" xr:uid="{EEAC7A37-B942-4C6A-ABC9-54D31C2A4B26}"/>
    <cellStyle name="ผลรวม 2 11 3 2" xfId="41465" xr:uid="{8B22A1D3-2B75-4945-9FD9-99F100DEE779}"/>
    <cellStyle name="ผลรวม 2 11 3 2 2" xfId="41466" xr:uid="{002E3A80-C013-435E-8F40-A14E2C3C5615}"/>
    <cellStyle name="ผลรวม 2 11 3 2 3" xfId="41467" xr:uid="{ABA63991-E67A-440A-80EF-0AD9E1F7AC38}"/>
    <cellStyle name="ผลรวม 2 11 3 3" xfId="41468" xr:uid="{1358172C-D2BD-4F6B-A744-AD3852D454F3}"/>
    <cellStyle name="ผลรวม 2 11 3 4" xfId="41469" xr:uid="{D29DB888-C099-4B66-9126-758E972A3FAB}"/>
    <cellStyle name="ผลรวม 2 11 4" xfId="41470" xr:uid="{29B110BD-DB9D-4550-8D96-F4770ACA3AF8}"/>
    <cellStyle name="ผลรวม 2 11 4 2" xfId="41471" xr:uid="{2BE211A0-FDC5-4EF0-9208-6BDE535BB696}"/>
    <cellStyle name="ผลรวม 2 11 4 2 2" xfId="41472" xr:uid="{E226F3F4-5C04-438E-85F8-C406B2340B99}"/>
    <cellStyle name="ผลรวม 2 11 4 2 3" xfId="41473" xr:uid="{A455F48C-7AE1-42F8-9530-B43E4EB6E9E3}"/>
    <cellStyle name="ผลรวม 2 11 4 3" xfId="41474" xr:uid="{23ED21C2-4459-40C6-B981-759383368A42}"/>
    <cellStyle name="ผลรวม 2 11 4 4" xfId="41475" xr:uid="{AFDA779F-082D-4872-9BD5-A971B9440BAB}"/>
    <cellStyle name="ผลรวม 2 11 5" xfId="41476" xr:uid="{65024F16-6B07-44BF-B11B-3E17F7C7EA02}"/>
    <cellStyle name="ผลรวม 2 11 5 2" xfId="41477" xr:uid="{C23FBF87-2A40-4770-B94E-95D76C1BC240}"/>
    <cellStyle name="ผลรวม 2 11 5 2 2" xfId="41478" xr:uid="{8C0326B1-A49C-4562-8B95-417AA4153C4D}"/>
    <cellStyle name="ผลรวม 2 11 5 2 3" xfId="41479" xr:uid="{1842E865-28E9-48C0-AD87-495DDB5C7BE9}"/>
    <cellStyle name="ผลรวม 2 11 5 3" xfId="41480" xr:uid="{AE4A9C54-0DBE-4A5D-9845-8E3B39A77A08}"/>
    <cellStyle name="ผลรวม 2 11 5 4" xfId="41481" xr:uid="{88A7C9EE-1D28-4BDD-8CC0-F9325E7280CB}"/>
    <cellStyle name="ผลรวม 2 11 6" xfId="41482" xr:uid="{7F249AB3-D9A0-4BDE-8B1A-26F8FFF3B9DD}"/>
    <cellStyle name="ผลรวม 2 11 6 2" xfId="41483" xr:uid="{4BA18CBA-AFEE-48D3-80B7-5E11F7E581D8}"/>
    <cellStyle name="ผลรวม 2 11 6 2 2" xfId="41484" xr:uid="{4AE99D63-F018-430E-8D1E-E3706AD8F6CA}"/>
    <cellStyle name="ผลรวม 2 11 6 2 3" xfId="41485" xr:uid="{0ADF5B60-14E5-4D45-BDB4-B21040FB1A0B}"/>
    <cellStyle name="ผลรวม 2 11 6 3" xfId="41486" xr:uid="{8BC4E6AE-F6AC-498A-AF05-AD742A2F761C}"/>
    <cellStyle name="ผลรวม 2 11 6 4" xfId="41487" xr:uid="{B2C495EF-8C1F-4088-BB12-228E1ACFF5AD}"/>
    <cellStyle name="ผลรวม 2 11 7" xfId="41488" xr:uid="{77B04D25-5219-4017-AD4F-7BDC9C73E144}"/>
    <cellStyle name="ผลรวม 2 11 7 2" xfId="41489" xr:uid="{E3EBEFDF-3EF1-48C4-9BEB-E5CD4F6140E0}"/>
    <cellStyle name="ผลรวม 2 11 7 3" xfId="41490" xr:uid="{48F3713F-C17D-4541-82DF-584F65C142B2}"/>
    <cellStyle name="ผลรวม 2 11 8" xfId="41491" xr:uid="{3BFF1F57-0413-4AA6-8515-EA2670040A6B}"/>
    <cellStyle name="ผลรวม 2 11 9" xfId="41492" xr:uid="{FDEAF95A-8960-4F5C-9656-C6A2FAF0C47E}"/>
    <cellStyle name="ผลรวม 2 12" xfId="41493" xr:uid="{89B0F9EF-EE0E-4215-8CB0-6EDFACFB1205}"/>
    <cellStyle name="ผลรวม 2 12 2" xfId="41494" xr:uid="{721E72BC-5FE6-4112-8CC7-51FE2E77355A}"/>
    <cellStyle name="ผลรวม 2 12 2 2" xfId="41495" xr:uid="{314A21A7-0D9D-4937-ADD5-D67F89BE9768}"/>
    <cellStyle name="ผลรวม 2 12 2 2 2" xfId="41496" xr:uid="{DFC8ECBF-BB68-4B2C-B80B-BF4FEF253DAE}"/>
    <cellStyle name="ผลรวม 2 12 2 2 3" xfId="41497" xr:uid="{03163D3B-F516-42D8-A0C9-0E6D18878277}"/>
    <cellStyle name="ผลรวม 2 12 2 3" xfId="41498" xr:uid="{5D6B10D5-1316-4DC6-93FD-31F7E7F3A543}"/>
    <cellStyle name="ผลรวม 2 12 2 4" xfId="41499" xr:uid="{9F6B756E-88DF-41F6-B480-89B41777AEA7}"/>
    <cellStyle name="ผลรวม 2 12 3" xfId="41500" xr:uid="{F6B877CD-F8D9-4DC0-ACA5-3ED3384A525C}"/>
    <cellStyle name="ผลรวม 2 12 3 2" xfId="41501" xr:uid="{74385533-9D7D-4B36-A2E0-D893ABD1304F}"/>
    <cellStyle name="ผลรวม 2 12 3 2 2" xfId="41502" xr:uid="{F6C7A854-29BA-44CF-B295-1E81ADC113AE}"/>
    <cellStyle name="ผลรวม 2 12 3 2 3" xfId="41503" xr:uid="{20258576-42D9-429C-B0B7-508DF8CEEFCD}"/>
    <cellStyle name="ผลรวม 2 12 3 3" xfId="41504" xr:uid="{6CAD9EFC-3C4E-4C95-BA21-6DF0F5E16B9E}"/>
    <cellStyle name="ผลรวม 2 12 3 4" xfId="41505" xr:uid="{8258B2D2-0EA9-4937-B079-3FB730658A07}"/>
    <cellStyle name="ผลรวม 2 12 4" xfId="41506" xr:uid="{320A12A5-6861-45D8-9A36-3A0F12A8F152}"/>
    <cellStyle name="ผลรวม 2 12 4 2" xfId="41507" xr:uid="{6884F3FF-ABE8-4A8B-9EA2-562EB2722C3E}"/>
    <cellStyle name="ผลรวม 2 12 4 2 2" xfId="41508" xr:uid="{6CD27AC8-850B-4F69-8D40-45EE8931C459}"/>
    <cellStyle name="ผลรวม 2 12 4 2 3" xfId="41509" xr:uid="{6E686C27-4AFF-4D5D-AEA3-B24F7F35E148}"/>
    <cellStyle name="ผลรวม 2 12 4 3" xfId="41510" xr:uid="{6B7000B5-F66B-4CC1-9B5D-1DF0E4B0B5B0}"/>
    <cellStyle name="ผลรวม 2 12 4 4" xfId="41511" xr:uid="{060BD2B5-502E-4022-8C3E-0094CFAC7E57}"/>
    <cellStyle name="ผลรวม 2 12 5" xfId="41512" xr:uid="{30A91862-B083-420E-A6D5-8D5291F2A6F4}"/>
    <cellStyle name="ผลรวม 2 12 5 2" xfId="41513" xr:uid="{259C3722-3099-4D83-A5BE-7D352EA7B92D}"/>
    <cellStyle name="ผลรวม 2 12 5 2 2" xfId="41514" xr:uid="{068259F5-955D-4894-ADDF-26BB926C9F90}"/>
    <cellStyle name="ผลรวม 2 12 5 2 3" xfId="41515" xr:uid="{57801218-FF6C-4D3F-A799-55357C709BFA}"/>
    <cellStyle name="ผลรวม 2 12 5 3" xfId="41516" xr:uid="{A2B8265D-E1F7-4871-AF00-D0E7E09D912C}"/>
    <cellStyle name="ผลรวม 2 12 5 4" xfId="41517" xr:uid="{A9CC4220-A67B-4C1A-BDB2-99307EA4956F}"/>
    <cellStyle name="ผลรวม 2 12 6" xfId="41518" xr:uid="{00055B02-DAAB-4BFA-9B92-9934F45A6654}"/>
    <cellStyle name="ผลรวม 2 12 6 2" xfId="41519" xr:uid="{C697EA8A-8605-4642-9EF6-ECAC59614E0F}"/>
    <cellStyle name="ผลรวม 2 12 6 2 2" xfId="41520" xr:uid="{170F10F1-75CE-41E1-8DC4-9915D45A2835}"/>
    <cellStyle name="ผลรวม 2 12 6 2 3" xfId="41521" xr:uid="{32F3F2B8-10D7-47EC-AF33-A7EC28DAE4AC}"/>
    <cellStyle name="ผลรวม 2 12 6 3" xfId="41522" xr:uid="{906B81CC-6AC1-4EBB-9807-D7B371F0354D}"/>
    <cellStyle name="ผลรวม 2 12 6 4" xfId="41523" xr:uid="{A4DE0A70-96BD-4549-9AD9-14F2EA47D6B4}"/>
    <cellStyle name="ผลรวม 2 12 7" xfId="41524" xr:uid="{CB3FC1C5-760C-4485-B046-99F7BE26AB33}"/>
    <cellStyle name="ผลรวม 2 12 7 2" xfId="41525" xr:uid="{6E0933B4-EF46-429A-9C9F-C4934E373567}"/>
    <cellStyle name="ผลรวม 2 12 7 3" xfId="41526" xr:uid="{25420376-EA21-43FC-87FA-813FC6BDA671}"/>
    <cellStyle name="ผลรวม 2 12 8" xfId="41527" xr:uid="{425BC7EB-DBED-4CB6-A964-1B1EBCE30E48}"/>
    <cellStyle name="ผลรวม 2 12 9" xfId="41528" xr:uid="{EDFEC5B8-C987-4142-B181-FF56BD0065B6}"/>
    <cellStyle name="ผลรวม 2 13" xfId="41529" xr:uid="{48146AC9-C479-4AD6-BEDC-1128CEB6D269}"/>
    <cellStyle name="ผลรวม 2 13 2" xfId="41530" xr:uid="{7BA533BF-9CCC-43E5-9482-417B52406C09}"/>
    <cellStyle name="ผลรวม 2 13 2 2" xfId="41531" xr:uid="{75786D77-9C58-4E9A-9EE4-80928CBEE8D2}"/>
    <cellStyle name="ผลรวม 2 13 2 2 2" xfId="41532" xr:uid="{CE0FCD17-CAAB-4C69-8C2B-AC8991E52721}"/>
    <cellStyle name="ผลรวม 2 13 2 2 3" xfId="41533" xr:uid="{D8EF2F25-2BF0-4737-80B1-A63476F66D77}"/>
    <cellStyle name="ผลรวม 2 13 2 3" xfId="41534" xr:uid="{6DA24829-2ECB-4E9D-B9CF-51366F6DB8D4}"/>
    <cellStyle name="ผลรวม 2 13 2 4" xfId="41535" xr:uid="{ECA6636C-1022-463B-A608-716B3AC57DA8}"/>
    <cellStyle name="ผลรวม 2 13 3" xfId="41536" xr:uid="{93B0A89C-6FDF-4EE2-B2B6-C3C16DF71A45}"/>
    <cellStyle name="ผลรวม 2 13 3 2" xfId="41537" xr:uid="{20B3856B-8BD4-4C38-9506-AA261794AA5D}"/>
    <cellStyle name="ผลรวม 2 13 3 2 2" xfId="41538" xr:uid="{BD77EBBF-CC9F-4543-AA36-FC66C4B7339A}"/>
    <cellStyle name="ผลรวม 2 13 3 2 3" xfId="41539" xr:uid="{7977D158-FE4F-40E3-9537-90C7A693C3A3}"/>
    <cellStyle name="ผลรวม 2 13 3 3" xfId="41540" xr:uid="{5B21CAF6-2C6F-4F50-ACB8-4D44399D69C0}"/>
    <cellStyle name="ผลรวม 2 13 3 4" xfId="41541" xr:uid="{8DEE46DA-1E94-4B83-AB6D-2C5681091D75}"/>
    <cellStyle name="ผลรวม 2 13 4" xfId="41542" xr:uid="{441E56AC-D054-428C-9440-18325F3F8B5E}"/>
    <cellStyle name="ผลรวม 2 13 4 2" xfId="41543" xr:uid="{E0A174E9-85DD-40FC-8D94-09737DC948B4}"/>
    <cellStyle name="ผลรวม 2 13 4 2 2" xfId="41544" xr:uid="{89684DD9-A47C-4A03-A615-B7A591EE6B2C}"/>
    <cellStyle name="ผลรวม 2 13 4 2 3" xfId="41545" xr:uid="{387A7CF4-89F9-4899-A5DA-FF7FAB1A3FA0}"/>
    <cellStyle name="ผลรวม 2 13 4 3" xfId="41546" xr:uid="{B4452ECB-224A-41E3-A2CF-797A83493234}"/>
    <cellStyle name="ผลรวม 2 13 4 4" xfId="41547" xr:uid="{1BBAB12D-D485-416F-8FD8-9BAC0FC9B8B2}"/>
    <cellStyle name="ผลรวม 2 13 5" xfId="41548" xr:uid="{E5658F34-8DF4-4FE3-A6E8-0E858EF1ABD1}"/>
    <cellStyle name="ผลรวม 2 13 5 2" xfId="41549" xr:uid="{8F9F03F8-5A03-4E5A-833C-B63AAE93A04C}"/>
    <cellStyle name="ผลรวม 2 13 5 2 2" xfId="41550" xr:uid="{736A781A-484C-4F3E-A204-842F090E302E}"/>
    <cellStyle name="ผลรวม 2 13 5 2 3" xfId="41551" xr:uid="{6D2486CE-95AD-48EC-9E30-281E436967C1}"/>
    <cellStyle name="ผลรวม 2 13 5 3" xfId="41552" xr:uid="{6ED5CDEE-7C7F-49CF-8CEB-75998D0E1844}"/>
    <cellStyle name="ผลรวม 2 13 5 4" xfId="41553" xr:uid="{D0AF6AA9-872D-4CEF-8C91-2826556E5D63}"/>
    <cellStyle name="ผลรวม 2 13 6" xfId="41554" xr:uid="{CA2097CF-B228-478B-8912-DDCE4C553483}"/>
    <cellStyle name="ผลรวม 2 13 6 2" xfId="41555" xr:uid="{4EE4496F-90BB-4288-AA94-2A6F71EFF0F9}"/>
    <cellStyle name="ผลรวม 2 13 6 2 2" xfId="41556" xr:uid="{3A91E01C-AA8E-4B16-89FF-A788516F30B5}"/>
    <cellStyle name="ผลรวม 2 13 6 2 3" xfId="41557" xr:uid="{A7CA426D-E69B-42E8-8E61-AD0CDD530C4F}"/>
    <cellStyle name="ผลรวม 2 13 6 3" xfId="41558" xr:uid="{B94F1295-5CA1-4B07-BB99-728CAE95BF78}"/>
    <cellStyle name="ผลรวม 2 13 6 4" xfId="41559" xr:uid="{65B350CA-1713-4DB6-8C1E-FE46AB88EC22}"/>
    <cellStyle name="ผลรวม 2 13 7" xfId="41560" xr:uid="{8D656DC0-006D-4C36-9113-99F2513F4BD5}"/>
    <cellStyle name="ผลรวม 2 13 7 2" xfId="41561" xr:uid="{9A080B4E-CACD-4428-9D75-625C3ED2303B}"/>
    <cellStyle name="ผลรวม 2 13 7 3" xfId="41562" xr:uid="{F1257277-0939-4D95-9B6F-F51AFB56FA5A}"/>
    <cellStyle name="ผลรวม 2 13 8" xfId="41563" xr:uid="{0B6BBBE1-4724-41B3-80DA-F07AC68F95F7}"/>
    <cellStyle name="ผลรวม 2 13 9" xfId="41564" xr:uid="{24AE7272-EC06-45A6-9CD3-CA1E1B52351B}"/>
    <cellStyle name="ผลรวม 2 14" xfId="41565" xr:uid="{B98EC4A3-3ED3-401F-9E6A-2C3682FA2AB3}"/>
    <cellStyle name="ผลรวม 2 14 2" xfId="41566" xr:uid="{E3D68D80-9EB2-448F-8383-EC5527F404A3}"/>
    <cellStyle name="ผลรวม 2 14 2 2" xfId="41567" xr:uid="{DF301517-101A-4912-98B9-BB9B0D71428A}"/>
    <cellStyle name="ผลรวม 2 14 2 2 2" xfId="41568" xr:uid="{9E8D8A0E-DDF0-4AEB-A252-566E3917675C}"/>
    <cellStyle name="ผลรวม 2 14 2 2 3" xfId="41569" xr:uid="{E3CFFDD3-3124-43DE-937F-45ECF85E4732}"/>
    <cellStyle name="ผลรวม 2 14 2 3" xfId="41570" xr:uid="{98B7FD6D-3ABF-4DDD-A67E-E79543BC20D5}"/>
    <cellStyle name="ผลรวม 2 14 2 4" xfId="41571" xr:uid="{BE532062-4794-4452-B910-B0A11632B791}"/>
    <cellStyle name="ผลรวม 2 14 3" xfId="41572" xr:uid="{AD9341EC-1B48-438F-A12A-A1388287EB85}"/>
    <cellStyle name="ผลรวม 2 14 3 2" xfId="41573" xr:uid="{9886B5A9-5CF2-4555-9408-9B9D6ACF0D5C}"/>
    <cellStyle name="ผลรวม 2 14 3 2 2" xfId="41574" xr:uid="{761A6C10-4FFB-4580-94F4-2392FB41F8F3}"/>
    <cellStyle name="ผลรวม 2 14 3 2 3" xfId="41575" xr:uid="{4F510244-90B3-4354-8F3C-14A02F8E8180}"/>
    <cellStyle name="ผลรวม 2 14 3 3" xfId="41576" xr:uid="{C55DD775-8EF8-4ECD-91B3-3C7CC683DE59}"/>
    <cellStyle name="ผลรวม 2 14 3 4" xfId="41577" xr:uid="{437E9816-868C-4B8D-A2A3-9A30D537F48E}"/>
    <cellStyle name="ผลรวม 2 14 4" xfId="41578" xr:uid="{B878CB9A-6FFD-414E-828F-FC37D4E3305F}"/>
    <cellStyle name="ผลรวม 2 14 4 2" xfId="41579" xr:uid="{5ED7F706-E3CA-4B2C-BA56-1918F91322A4}"/>
    <cellStyle name="ผลรวม 2 14 4 2 2" xfId="41580" xr:uid="{D8A3DE29-FA1B-46DC-918D-BFA1230F7285}"/>
    <cellStyle name="ผลรวม 2 14 4 2 3" xfId="41581" xr:uid="{1ADAC071-A7A7-4BA1-B573-ECF9F334BC12}"/>
    <cellStyle name="ผลรวม 2 14 4 3" xfId="41582" xr:uid="{694CF8ED-3B3F-496D-99B1-25F8EE8F6527}"/>
    <cellStyle name="ผลรวม 2 14 4 4" xfId="41583" xr:uid="{B0067E09-D975-4268-A5F0-32481876D038}"/>
    <cellStyle name="ผลรวม 2 14 5" xfId="41584" xr:uid="{D7651946-DA99-465C-8D27-C08C9F31A2ED}"/>
    <cellStyle name="ผลรวม 2 14 5 2" xfId="41585" xr:uid="{9169D912-2625-4042-A657-A2F73BA6F3A1}"/>
    <cellStyle name="ผลรวม 2 14 5 2 2" xfId="41586" xr:uid="{F5C83B00-1CF4-4E7F-B422-BB6415C8350D}"/>
    <cellStyle name="ผลรวม 2 14 5 2 3" xfId="41587" xr:uid="{3D134818-DDA2-4F89-B8A0-0B33AF1709DD}"/>
    <cellStyle name="ผลรวม 2 14 5 3" xfId="41588" xr:uid="{3F6B2EA6-BF00-45CB-AB37-59DF52272C2C}"/>
    <cellStyle name="ผลรวม 2 14 5 4" xfId="41589" xr:uid="{4B7D0EBB-6A34-4D96-8F05-6189304358C2}"/>
    <cellStyle name="ผลรวม 2 14 6" xfId="41590" xr:uid="{91B0AE52-A60D-4D5E-8D9A-F818A487CA26}"/>
    <cellStyle name="ผลรวม 2 14 6 2" xfId="41591" xr:uid="{A501D486-CF1B-47DA-9F4A-5C6F55B81840}"/>
    <cellStyle name="ผลรวม 2 14 6 2 2" xfId="41592" xr:uid="{BCB18C30-F707-4B4E-80D9-11B01B924C5E}"/>
    <cellStyle name="ผลรวม 2 14 6 2 3" xfId="41593" xr:uid="{3B419830-3BFD-4DA6-BA70-32B1A2A0D33A}"/>
    <cellStyle name="ผลรวม 2 14 6 3" xfId="41594" xr:uid="{01722DC4-3063-4609-8313-C2818C9E457F}"/>
    <cellStyle name="ผลรวม 2 14 6 4" xfId="41595" xr:uid="{CECBCB1F-4A21-4A76-A9AA-453CC64070B0}"/>
    <cellStyle name="ผลรวม 2 14 7" xfId="41596" xr:uid="{CFBF76CD-9E8B-40B5-B76D-9269F60FAF23}"/>
    <cellStyle name="ผลรวม 2 14 7 2" xfId="41597" xr:uid="{C87874F7-8C9A-46D1-A50E-0C15AEF56961}"/>
    <cellStyle name="ผลรวม 2 14 7 3" xfId="41598" xr:uid="{DF4AE645-7E7A-407A-B02C-B158D16F3170}"/>
    <cellStyle name="ผลรวม 2 14 8" xfId="41599" xr:uid="{2DFCB56F-2803-43CF-877D-CCD4CF2E0E86}"/>
    <cellStyle name="ผลรวม 2 14 9" xfId="41600" xr:uid="{92DFF68F-FE27-412D-84B3-104809CFBDE1}"/>
    <cellStyle name="ผลรวม 2 15" xfId="41601" xr:uid="{B385B756-9656-4906-81C2-8D198120830F}"/>
    <cellStyle name="ผลรวม 2 15 2" xfId="41602" xr:uid="{FF2A2EB1-300D-4FDB-A8A7-1A0B8912EAE7}"/>
    <cellStyle name="ผลรวม 2 15 2 2" xfId="41603" xr:uid="{406C1FFF-FFCF-435C-A241-E9C11CC8CD8A}"/>
    <cellStyle name="ผลรวม 2 15 2 2 2" xfId="41604" xr:uid="{7A21F942-DA82-4F5E-A993-031A9CBB5E5C}"/>
    <cellStyle name="ผลรวม 2 15 2 2 3" xfId="41605" xr:uid="{AF86913B-2110-4F43-9102-2EE32A3F7109}"/>
    <cellStyle name="ผลรวม 2 15 2 3" xfId="41606" xr:uid="{24A5EF46-33DF-4916-831C-30CB48C8A502}"/>
    <cellStyle name="ผลรวม 2 15 2 4" xfId="41607" xr:uid="{DD33C377-9529-4F6D-94C9-B5716C3A9DCF}"/>
    <cellStyle name="ผลรวม 2 15 3" xfId="41608" xr:uid="{E6A4935B-9854-46ED-B6B9-0C22F2D3D0F7}"/>
    <cellStyle name="ผลรวม 2 15 3 2" xfId="41609" xr:uid="{10247B34-ACA0-4223-B451-A375CD125FC4}"/>
    <cellStyle name="ผลรวม 2 15 3 2 2" xfId="41610" xr:uid="{0CCA63B2-95D5-48DE-AC14-A89A938A2EBC}"/>
    <cellStyle name="ผลรวม 2 15 3 2 3" xfId="41611" xr:uid="{08E84108-97D8-48CF-A05C-C7EB43CF9431}"/>
    <cellStyle name="ผลรวม 2 15 3 3" xfId="41612" xr:uid="{B8FEA9C1-D94B-41AA-A977-FDFFB0AB040C}"/>
    <cellStyle name="ผลรวม 2 15 3 4" xfId="41613" xr:uid="{6A2D7390-B92B-4A9A-A2A8-DDE6EBD50358}"/>
    <cellStyle name="ผลรวม 2 15 4" xfId="41614" xr:uid="{67E54E47-F8C7-40B8-AC28-7615D72F4FA2}"/>
    <cellStyle name="ผลรวม 2 15 4 2" xfId="41615" xr:uid="{AD2776BA-D462-4FF0-A159-0A87CCD9B7B0}"/>
    <cellStyle name="ผลรวม 2 15 4 2 2" xfId="41616" xr:uid="{B7BEEAF9-8455-432C-9015-C68433629DA1}"/>
    <cellStyle name="ผลรวม 2 15 4 2 3" xfId="41617" xr:uid="{BAAE3BED-8615-4210-B396-727F60B185B4}"/>
    <cellStyle name="ผลรวม 2 15 4 3" xfId="41618" xr:uid="{3F487231-9168-4FFE-B397-E03750093611}"/>
    <cellStyle name="ผลรวม 2 15 4 4" xfId="41619" xr:uid="{A27FBDD0-84A4-4FEB-AC54-9944501F0341}"/>
    <cellStyle name="ผลรวม 2 15 5" xfId="41620" xr:uid="{DD26A50B-15C0-4AF4-934D-B2A76B740324}"/>
    <cellStyle name="ผลรวม 2 15 5 2" xfId="41621" xr:uid="{6A01DCEE-A88A-4E9F-B1D7-7D3A142CF006}"/>
    <cellStyle name="ผลรวม 2 15 5 2 2" xfId="41622" xr:uid="{22D7FBBA-D917-4081-BFAC-03E8065A2B07}"/>
    <cellStyle name="ผลรวม 2 15 5 2 3" xfId="41623" xr:uid="{2042A388-5CB7-4D05-8ADD-9D11E2DDF3D1}"/>
    <cellStyle name="ผลรวม 2 15 5 3" xfId="41624" xr:uid="{930E3FEC-4E18-4B1B-BBFC-9A515333C20A}"/>
    <cellStyle name="ผลรวม 2 15 5 4" xfId="41625" xr:uid="{DF6C39AF-523A-4EF1-B429-B7694E2CFAB8}"/>
    <cellStyle name="ผลรวม 2 15 6" xfId="41626" xr:uid="{0B6BFB56-552B-4547-B2A6-1C3F1DD5CF5B}"/>
    <cellStyle name="ผลรวม 2 15 6 2" xfId="41627" xr:uid="{7F1AF56D-D5F7-416C-ABBB-8D91346D5568}"/>
    <cellStyle name="ผลรวม 2 15 6 2 2" xfId="41628" xr:uid="{9C3ACA79-5350-40A4-95F9-7B62D98D9461}"/>
    <cellStyle name="ผลรวม 2 15 6 2 3" xfId="41629" xr:uid="{7EE9D110-28CE-4A6D-927B-727F695F090D}"/>
    <cellStyle name="ผลรวม 2 15 6 3" xfId="41630" xr:uid="{5924A355-3A09-496A-8749-DBDDD3C07474}"/>
    <cellStyle name="ผลรวม 2 15 6 4" xfId="41631" xr:uid="{07F300E3-83D6-4953-A53E-1AFACA579F91}"/>
    <cellStyle name="ผลรวม 2 15 7" xfId="41632" xr:uid="{89BADF4A-617B-4572-B08A-7DDF132AD771}"/>
    <cellStyle name="ผลรวม 2 15 7 2" xfId="41633" xr:uid="{66E24CC1-43F3-42D1-8499-B88E2D106EC3}"/>
    <cellStyle name="ผลรวม 2 15 7 3" xfId="41634" xr:uid="{101BE4DA-A4AB-4309-B2A2-46B33A6D04B2}"/>
    <cellStyle name="ผลรวม 2 15 8" xfId="41635" xr:uid="{8FE5FF46-788E-4D49-AF49-0AFF7FAA58AC}"/>
    <cellStyle name="ผลรวม 2 15 9" xfId="41636" xr:uid="{FE6F0F42-CDFA-4EA5-8D2D-796A61C96B03}"/>
    <cellStyle name="ผลรวม 2 16" xfId="41637" xr:uid="{FBBAE0B2-C34C-4BD4-A77E-CBFB13D70A48}"/>
    <cellStyle name="ผลรวม 2 16 2" xfId="41638" xr:uid="{8BCBA945-0E5A-4F0A-904F-67CD882D94FD}"/>
    <cellStyle name="ผลรวม 2 16 2 2" xfId="41639" xr:uid="{8D272918-0F2B-495E-9A1A-7953FFA66BC0}"/>
    <cellStyle name="ผลรวม 2 16 2 2 2" xfId="41640" xr:uid="{0FC10EE9-A659-400F-B8FA-9F7C20B7F2A6}"/>
    <cellStyle name="ผลรวม 2 16 2 2 3" xfId="41641" xr:uid="{AB6B536B-6575-42BA-B978-D188FF316CA9}"/>
    <cellStyle name="ผลรวม 2 16 2 3" xfId="41642" xr:uid="{9BCF12B1-1D5E-41AC-BB09-142CADFC36BB}"/>
    <cellStyle name="ผลรวม 2 16 2 4" xfId="41643" xr:uid="{A6360228-1F8A-4ED4-A407-359C19EC393F}"/>
    <cellStyle name="ผลรวม 2 16 3" xfId="41644" xr:uid="{D8CA9D1A-00B6-47AC-8ECF-462722135D31}"/>
    <cellStyle name="ผลรวม 2 16 3 2" xfId="41645" xr:uid="{DC28522B-8311-4DE3-8EC1-24487BF7CD8B}"/>
    <cellStyle name="ผลรวม 2 16 3 2 2" xfId="41646" xr:uid="{E0CB56D1-5E06-45BA-B5A1-E394B18F85F3}"/>
    <cellStyle name="ผลรวม 2 16 3 2 3" xfId="41647" xr:uid="{BA9A945F-22E1-4614-9950-A2C73471EF1F}"/>
    <cellStyle name="ผลรวม 2 16 3 3" xfId="41648" xr:uid="{10FA1C44-B805-4584-8B49-61D3C65C169E}"/>
    <cellStyle name="ผลรวม 2 16 3 4" xfId="41649" xr:uid="{63142407-8F52-4D54-9047-6909C5762617}"/>
    <cellStyle name="ผลรวม 2 16 4" xfId="41650" xr:uid="{91BA42BE-35C7-41A4-ACEF-B5EFBA80B098}"/>
    <cellStyle name="ผลรวม 2 16 4 2" xfId="41651" xr:uid="{68AAC5BC-1EB2-4C35-9B16-841CF7276CBD}"/>
    <cellStyle name="ผลรวม 2 16 4 2 2" xfId="41652" xr:uid="{07EA1DC7-B82F-4119-A3D6-85D0FC7A8436}"/>
    <cellStyle name="ผลรวม 2 16 4 2 3" xfId="41653" xr:uid="{611C1469-75A2-4FCF-9185-8453094F20F5}"/>
    <cellStyle name="ผลรวม 2 16 4 3" xfId="41654" xr:uid="{EF82D1C6-121E-4AB1-8C43-2360E8287EF0}"/>
    <cellStyle name="ผลรวม 2 16 4 4" xfId="41655" xr:uid="{E3387D8F-7479-441C-A15C-A12C46537D48}"/>
    <cellStyle name="ผลรวม 2 16 5" xfId="41656" xr:uid="{6235F355-DF0B-4BF8-BDBA-D75B1224D57A}"/>
    <cellStyle name="ผลรวม 2 16 5 2" xfId="41657" xr:uid="{120A7220-C628-40AD-A4D1-287C475B87BF}"/>
    <cellStyle name="ผลรวม 2 16 5 2 2" xfId="41658" xr:uid="{DF5793EF-525E-4B3C-AFE1-081EB86FBBBC}"/>
    <cellStyle name="ผลรวม 2 16 5 2 3" xfId="41659" xr:uid="{0B0FAEBA-706F-45FA-A8F1-C5D966C3A8FC}"/>
    <cellStyle name="ผลรวม 2 16 5 3" xfId="41660" xr:uid="{3B01DC9F-C5CE-4F2A-BCF5-84CBB9DAFE17}"/>
    <cellStyle name="ผลรวม 2 16 5 4" xfId="41661" xr:uid="{99E8AB0A-A308-4F1D-AC42-E0F7CD26DD27}"/>
    <cellStyle name="ผลรวม 2 16 6" xfId="41662" xr:uid="{261F2ED2-1866-4D29-85D6-F5BC44E20A16}"/>
    <cellStyle name="ผลรวม 2 16 6 2" xfId="41663" xr:uid="{4F31310B-AC60-4AF1-9910-8E4194163194}"/>
    <cellStyle name="ผลรวม 2 16 6 2 2" xfId="41664" xr:uid="{182D5509-C1FD-42BC-9432-037BFEBDD222}"/>
    <cellStyle name="ผลรวม 2 16 6 2 3" xfId="41665" xr:uid="{E262A1EE-CE0C-4E0C-9570-A5ACF7FC2477}"/>
    <cellStyle name="ผลรวม 2 16 6 3" xfId="41666" xr:uid="{23C4AE35-9709-4B01-AAE0-340BF1C03477}"/>
    <cellStyle name="ผลรวม 2 16 6 4" xfId="41667" xr:uid="{FA144109-5AA3-4E18-AE0F-5521EB4E7B56}"/>
    <cellStyle name="ผลรวม 2 16 7" xfId="41668" xr:uid="{932DEAB9-C975-441E-8E3B-1815D112B621}"/>
    <cellStyle name="ผลรวม 2 16 7 2" xfId="41669" xr:uid="{85379B5B-5033-451E-841A-16F926BBE8EF}"/>
    <cellStyle name="ผลรวม 2 16 7 3" xfId="41670" xr:uid="{F9736E83-A1CD-4415-815E-CDD82CA76E72}"/>
    <cellStyle name="ผลรวม 2 16 8" xfId="41671" xr:uid="{0F785DDA-786A-411B-8E2B-4B122C4888F9}"/>
    <cellStyle name="ผลรวม 2 16 9" xfId="41672" xr:uid="{C863D6A5-518F-481C-A1D2-DA3C06386F18}"/>
    <cellStyle name="ผลรวม 2 17" xfId="41673" xr:uid="{66A44E81-BCC6-4266-9C0F-EDD998260F8B}"/>
    <cellStyle name="ผลรวม 2 17 2" xfId="41674" xr:uid="{61EB7ED9-80CD-48E2-8BFC-49B5D6E6527B}"/>
    <cellStyle name="ผลรวม 2 17 2 2" xfId="41675" xr:uid="{A0EC448A-1578-49E0-A70D-27B1A615A067}"/>
    <cellStyle name="ผลรวม 2 17 2 2 2" xfId="41676" xr:uid="{8C4FCEAE-62AD-49C8-A082-8EAA4E341092}"/>
    <cellStyle name="ผลรวม 2 17 2 2 3" xfId="41677" xr:uid="{082ED591-FBCC-4FF7-8BD8-915B1781D34F}"/>
    <cellStyle name="ผลรวม 2 17 2 3" xfId="41678" xr:uid="{623B994B-83DE-4D5B-9031-0625051AB913}"/>
    <cellStyle name="ผลรวม 2 17 2 4" xfId="41679" xr:uid="{6DD15549-C5B2-4E6D-813D-76B3C27387D9}"/>
    <cellStyle name="ผลรวม 2 17 3" xfId="41680" xr:uid="{28088DC1-7AD5-4361-9EEC-991E544AA03D}"/>
    <cellStyle name="ผลรวม 2 17 3 2" xfId="41681" xr:uid="{29D2702A-3477-4B35-9435-232491724331}"/>
    <cellStyle name="ผลรวม 2 17 3 2 2" xfId="41682" xr:uid="{8700D971-8C65-40FB-828F-01490F8B2E03}"/>
    <cellStyle name="ผลรวม 2 17 3 2 3" xfId="41683" xr:uid="{9001A8D8-B9A8-47DA-A9EB-88B0DE636636}"/>
    <cellStyle name="ผลรวม 2 17 3 3" xfId="41684" xr:uid="{DA0E89F1-8E49-44F0-9F3F-C972AE199A7C}"/>
    <cellStyle name="ผลรวม 2 17 3 4" xfId="41685" xr:uid="{9E4A75BE-A57D-4FDB-B5A5-E34B8DF150EE}"/>
    <cellStyle name="ผลรวม 2 17 4" xfId="41686" xr:uid="{9520D459-93BF-48E6-BEBB-A3A3F63D9948}"/>
    <cellStyle name="ผลรวม 2 17 4 2" xfId="41687" xr:uid="{CA4A02BD-6E85-4E63-AA78-810AA8DF442B}"/>
    <cellStyle name="ผลรวม 2 17 4 2 2" xfId="41688" xr:uid="{9A88922B-1B1F-4CFD-B2BB-B4D535F98E8E}"/>
    <cellStyle name="ผลรวม 2 17 4 2 3" xfId="41689" xr:uid="{98999A60-ACA8-4AC7-A928-749328C29EF6}"/>
    <cellStyle name="ผลรวม 2 17 4 3" xfId="41690" xr:uid="{1C89EF45-CBA7-40A4-8A9A-E87B8D8B0EC9}"/>
    <cellStyle name="ผลรวม 2 17 4 4" xfId="41691" xr:uid="{C0961602-1DDB-4521-B18D-43695C832FF1}"/>
    <cellStyle name="ผลรวม 2 17 5" xfId="41692" xr:uid="{997C858F-5061-4B63-8CBA-4E018344B26F}"/>
    <cellStyle name="ผลรวม 2 17 5 2" xfId="41693" xr:uid="{441627DC-9675-4258-BB1B-F84097336D5C}"/>
    <cellStyle name="ผลรวม 2 17 5 2 2" xfId="41694" xr:uid="{5170653F-768E-427D-93B3-4FDAC8F5A207}"/>
    <cellStyle name="ผลรวม 2 17 5 2 3" xfId="41695" xr:uid="{7082CFCE-581D-4FCE-B119-6CEF8865D938}"/>
    <cellStyle name="ผลรวม 2 17 5 3" xfId="41696" xr:uid="{ACE4A260-8D70-4AE4-B40A-AC4C1A7DAC4D}"/>
    <cellStyle name="ผลรวม 2 17 5 4" xfId="41697" xr:uid="{A17CD43C-07A6-48C7-8C86-1AFF958144C5}"/>
    <cellStyle name="ผลรวม 2 17 6" xfId="41698" xr:uid="{C247AB40-8181-4216-B354-45D9BEB2B888}"/>
    <cellStyle name="ผลรวม 2 17 6 2" xfId="41699" xr:uid="{358CAE8E-D04E-453C-B6A1-A24AF5711A6E}"/>
    <cellStyle name="ผลรวม 2 17 6 2 2" xfId="41700" xr:uid="{1E6DD5C2-41AF-43E9-9A41-56F470653EA2}"/>
    <cellStyle name="ผลรวม 2 17 6 2 3" xfId="41701" xr:uid="{90EAF686-D304-4991-8CCC-45FBEF827566}"/>
    <cellStyle name="ผลรวม 2 17 6 3" xfId="41702" xr:uid="{C99FC182-9EAC-4482-9721-A276F337147F}"/>
    <cellStyle name="ผลรวม 2 17 6 4" xfId="41703" xr:uid="{28EC2F66-5F63-44F2-86AF-F37B328E73C3}"/>
    <cellStyle name="ผลรวม 2 17 7" xfId="41704" xr:uid="{A60668AE-54E7-42AA-AD8F-96B4C6FA4BA8}"/>
    <cellStyle name="ผลรวม 2 17 7 2" xfId="41705" xr:uid="{13E8B91A-1B39-4A34-8125-64F8DB84C6EC}"/>
    <cellStyle name="ผลรวม 2 17 7 3" xfId="41706" xr:uid="{ECAC466E-28D7-4AE7-959E-1AACB4379ACE}"/>
    <cellStyle name="ผลรวม 2 17 8" xfId="41707" xr:uid="{C7228DDF-A3AF-4A29-9BDA-6309674C25D9}"/>
    <cellStyle name="ผลรวม 2 17 9" xfId="41708" xr:uid="{6B08B1BC-870F-4082-9901-72BA6BBA9427}"/>
    <cellStyle name="ผลรวม 2 18" xfId="41709" xr:uid="{4936C542-C8FF-4E1F-A3F8-0E9E7BB9F5FF}"/>
    <cellStyle name="ผลรวม 2 18 2" xfId="41710" xr:uid="{D67A3FC5-8430-462A-97C2-27EF69396D79}"/>
    <cellStyle name="ผลรวม 2 18 2 2" xfId="41711" xr:uid="{6D3545EB-CA10-46E5-AB8C-24F2B05EA44D}"/>
    <cellStyle name="ผลรวม 2 18 2 2 2" xfId="41712" xr:uid="{E6229560-E769-4FC9-9C88-B077AEC01D46}"/>
    <cellStyle name="ผลรวม 2 18 2 2 3" xfId="41713" xr:uid="{FCBBC811-25BA-4559-AB3E-63E2849BF697}"/>
    <cellStyle name="ผลรวม 2 18 2 3" xfId="41714" xr:uid="{36CA9FA1-A5DF-4FD3-BAD9-4C4AEB0AB0B6}"/>
    <cellStyle name="ผลรวม 2 18 2 4" xfId="41715" xr:uid="{8324A043-CF35-4E47-B543-B0E10EEED9AC}"/>
    <cellStyle name="ผลรวม 2 18 3" xfId="41716" xr:uid="{3809A95B-BF7A-46ED-BD64-21FD39D8CB0E}"/>
    <cellStyle name="ผลรวม 2 18 3 2" xfId="41717" xr:uid="{72FB4496-76A1-4B6B-8ABF-49F3F00914A9}"/>
    <cellStyle name="ผลรวม 2 18 3 2 2" xfId="41718" xr:uid="{036A4AE5-55C8-49CD-A604-0B54A654203D}"/>
    <cellStyle name="ผลรวม 2 18 3 2 3" xfId="41719" xr:uid="{B0432B0D-6E61-4FFE-B983-94FF89A745BD}"/>
    <cellStyle name="ผลรวม 2 18 3 3" xfId="41720" xr:uid="{EA35AC3C-48B7-48FC-B282-FCAA877DC0F5}"/>
    <cellStyle name="ผลรวม 2 18 3 4" xfId="41721" xr:uid="{198BD65F-EE63-4FDC-AB0C-2C02B336D598}"/>
    <cellStyle name="ผลรวม 2 18 4" xfId="41722" xr:uid="{BD75E6CF-62FB-447F-B2E2-4F48610D2B8C}"/>
    <cellStyle name="ผลรวม 2 18 4 2" xfId="41723" xr:uid="{A0F40DB5-9EB9-4472-B584-168716FEFB46}"/>
    <cellStyle name="ผลรวม 2 18 4 2 2" xfId="41724" xr:uid="{4895C053-C938-41DA-BF0C-16B5A9BC292F}"/>
    <cellStyle name="ผลรวม 2 18 4 2 3" xfId="41725" xr:uid="{01FA2055-64C8-410A-A39F-85179E32D4ED}"/>
    <cellStyle name="ผลรวม 2 18 4 3" xfId="41726" xr:uid="{A2846E4F-EA0F-4DBD-9A02-486CAE85F9F5}"/>
    <cellStyle name="ผลรวม 2 18 4 4" xfId="41727" xr:uid="{6DC0B4DD-EC5E-47A9-A255-DD8A24D2205C}"/>
    <cellStyle name="ผลรวม 2 18 5" xfId="41728" xr:uid="{DA1FB867-30C2-4D48-B6FD-F522BEFB8757}"/>
    <cellStyle name="ผลรวม 2 18 5 2" xfId="41729" xr:uid="{677F78DD-6A43-453C-A5DA-4F50AD7096EB}"/>
    <cellStyle name="ผลรวม 2 18 5 2 2" xfId="41730" xr:uid="{512EE421-4937-434D-8F0D-B0FC1700004B}"/>
    <cellStyle name="ผลรวม 2 18 5 2 3" xfId="41731" xr:uid="{C8CF2E1A-A034-4516-85F7-B89CD4EE34AA}"/>
    <cellStyle name="ผลรวม 2 18 5 3" xfId="41732" xr:uid="{81759C65-AB6C-472A-9BAB-83574FA9403B}"/>
    <cellStyle name="ผลรวม 2 18 5 4" xfId="41733" xr:uid="{F112651F-FEC5-4B00-9ECE-254AEFA2F8DA}"/>
    <cellStyle name="ผลรวม 2 18 6" xfId="41734" xr:uid="{CDCCFFCD-E4FF-4626-ADAB-113DC2EB2A27}"/>
    <cellStyle name="ผลรวม 2 18 6 2" xfId="41735" xr:uid="{53644259-A9ED-42BE-9A7A-52E41781A600}"/>
    <cellStyle name="ผลรวม 2 18 6 2 2" xfId="41736" xr:uid="{3A9B0FF2-238E-44C2-9B64-16A76C558AF1}"/>
    <cellStyle name="ผลรวม 2 18 6 2 3" xfId="41737" xr:uid="{1E5AB9C8-B90D-4C3C-AB55-DF5A3AE45DC7}"/>
    <cellStyle name="ผลรวม 2 18 6 3" xfId="41738" xr:uid="{D41F6AAB-B497-4D7E-84C5-79F5055393E4}"/>
    <cellStyle name="ผลรวม 2 18 6 4" xfId="41739" xr:uid="{6AADED9B-AFDD-480F-B66F-77CD4313DF53}"/>
    <cellStyle name="ผลรวม 2 18 7" xfId="41740" xr:uid="{75F338E2-7752-4C57-AB77-29A936396C83}"/>
    <cellStyle name="ผลรวม 2 18 7 2" xfId="41741" xr:uid="{FACD399E-8270-48BD-AD2D-8EE204861DDE}"/>
    <cellStyle name="ผลรวม 2 18 7 3" xfId="41742" xr:uid="{461C4C28-8394-4114-A381-88D9A12D61F6}"/>
    <cellStyle name="ผลรวม 2 18 8" xfId="41743" xr:uid="{16761084-827E-44BF-8BC3-D8A73337C073}"/>
    <cellStyle name="ผลรวม 2 18 9" xfId="41744" xr:uid="{423DB61B-898E-4DA6-88F8-48F75CFBD07A}"/>
    <cellStyle name="ผลรวม 2 19" xfId="41745" xr:uid="{1FEE1A7B-7907-486E-B96F-C9B9ACDA7EFA}"/>
    <cellStyle name="ผลรวม 2 19 2" xfId="41746" xr:uid="{4F71DF45-8BE6-4FCA-853D-E1BE163D16FE}"/>
    <cellStyle name="ผลรวม 2 19 2 2" xfId="41747" xr:uid="{4586A26C-5EB7-4F01-9CB0-02520E0E221D}"/>
    <cellStyle name="ผลรวม 2 19 2 2 2" xfId="41748" xr:uid="{783EC61F-DA9B-4678-AEE1-51EBFCD89DBB}"/>
    <cellStyle name="ผลรวม 2 19 2 2 3" xfId="41749" xr:uid="{E83B16C2-98E0-4458-BB3C-DE54F8E1E10C}"/>
    <cellStyle name="ผลรวม 2 19 2 3" xfId="41750" xr:uid="{BB25CD48-617E-494E-8212-793B5E299CAD}"/>
    <cellStyle name="ผลรวม 2 19 2 4" xfId="41751" xr:uid="{43FA8B3F-6D1F-44AA-A8FC-6B90F2A9295E}"/>
    <cellStyle name="ผลรวม 2 19 3" xfId="41752" xr:uid="{53DDEAFE-3856-4961-85A3-15693790D2D7}"/>
    <cellStyle name="ผลรวม 2 19 3 2" xfId="41753" xr:uid="{1F7CB8E6-2ACB-4321-B0EE-A06DA6DD542A}"/>
    <cellStyle name="ผลรวม 2 19 3 2 2" xfId="41754" xr:uid="{5E2025C2-5500-4D17-A9B4-D5E46FFC82F8}"/>
    <cellStyle name="ผลรวม 2 19 3 2 3" xfId="41755" xr:uid="{C5A3E106-708D-47C5-ACB2-71E1E94BDF8A}"/>
    <cellStyle name="ผลรวม 2 19 3 3" xfId="41756" xr:uid="{EF322989-154C-4B25-BA45-A1BAE473C545}"/>
    <cellStyle name="ผลรวม 2 19 3 4" xfId="41757" xr:uid="{C57FB40C-665B-4C66-B9CB-BDA67D046E37}"/>
    <cellStyle name="ผลรวม 2 19 4" xfId="41758" xr:uid="{E869055F-4E41-412F-BFEC-3AD868CDD9EB}"/>
    <cellStyle name="ผลรวม 2 19 4 2" xfId="41759" xr:uid="{D6FFA431-EFEB-4960-930A-C488604DB339}"/>
    <cellStyle name="ผลรวม 2 19 4 2 2" xfId="41760" xr:uid="{8C0060AC-0228-4F83-AE0B-421CAEF950D4}"/>
    <cellStyle name="ผลรวม 2 19 4 2 3" xfId="41761" xr:uid="{75013860-0E51-45C1-BD66-5387D1D17942}"/>
    <cellStyle name="ผลรวม 2 19 4 3" xfId="41762" xr:uid="{8416B94B-3C5A-4AFB-97BD-2CD1A8F947C1}"/>
    <cellStyle name="ผลรวม 2 19 4 4" xfId="41763" xr:uid="{C83A89B0-A642-4318-A6C3-3784ACA4B087}"/>
    <cellStyle name="ผลรวม 2 19 5" xfId="41764" xr:uid="{4858C397-225B-4BE2-9C5B-857B091AA867}"/>
    <cellStyle name="ผลรวม 2 19 5 2" xfId="41765" xr:uid="{F8DD9731-3E45-4026-A636-1929D9C6EDF5}"/>
    <cellStyle name="ผลรวม 2 19 5 2 2" xfId="41766" xr:uid="{67E0AE1B-4177-424D-B815-765C4A55D643}"/>
    <cellStyle name="ผลรวม 2 19 5 2 3" xfId="41767" xr:uid="{A876F5F5-C199-40E2-8A06-921E1C1AC2BC}"/>
    <cellStyle name="ผลรวม 2 19 5 3" xfId="41768" xr:uid="{7197B4F0-6CD8-4B2D-A865-4D80A8E10945}"/>
    <cellStyle name="ผลรวม 2 19 5 4" xfId="41769" xr:uid="{FE0F968E-1B76-4B5E-80A5-AE7A2B90149A}"/>
    <cellStyle name="ผลรวม 2 19 6" xfId="41770" xr:uid="{B7EAC4A5-562D-4EA9-A3E8-B6BD29D4DA0E}"/>
    <cellStyle name="ผลรวม 2 19 6 2" xfId="41771" xr:uid="{5CC9E29C-798A-4AC1-8FB7-C2694B4AEE76}"/>
    <cellStyle name="ผลรวม 2 19 6 2 2" xfId="41772" xr:uid="{208EFC7B-B8AA-477B-9BE5-6191D4FEFED6}"/>
    <cellStyle name="ผลรวม 2 19 6 2 3" xfId="41773" xr:uid="{CE804271-5981-4CEF-AE73-BF28D42FBA2E}"/>
    <cellStyle name="ผลรวม 2 19 6 3" xfId="41774" xr:uid="{E92DF048-7D6E-468D-A88E-BD39B3DBBDE1}"/>
    <cellStyle name="ผลรวม 2 19 6 4" xfId="41775" xr:uid="{415B029F-C948-4416-9BC9-A7BF202BA9BB}"/>
    <cellStyle name="ผลรวม 2 19 7" xfId="41776" xr:uid="{20739AB2-2FC3-4805-A677-C42653834480}"/>
    <cellStyle name="ผลรวม 2 19 7 2" xfId="41777" xr:uid="{9E247206-8FD0-4DBF-803B-6BC335EFFBC1}"/>
    <cellStyle name="ผลรวม 2 19 7 3" xfId="41778" xr:uid="{EA8F8F5D-6712-4BC6-A1C3-2E6FC103DA93}"/>
    <cellStyle name="ผลรวม 2 19 8" xfId="41779" xr:uid="{31926A9F-EBC6-4540-AEC1-11807A166261}"/>
    <cellStyle name="ผลรวม 2 19 9" xfId="41780" xr:uid="{69B60019-BDEE-401D-8390-D9EF607DE242}"/>
    <cellStyle name="ผลรวม 2 2" xfId="41781" xr:uid="{CF520C60-E48F-4148-8453-DB6988184AFE}"/>
    <cellStyle name="ผลรวม 2 2 10" xfId="41782" xr:uid="{1651FECF-BE34-4DFA-9EF5-778BF4351081}"/>
    <cellStyle name="ผลรวม 2 2 10 2" xfId="41783" xr:uid="{0C09DAB8-910E-4249-B741-6195D1B8E0E0}"/>
    <cellStyle name="ผลรวม 2 2 10 2 2" xfId="41784" xr:uid="{CBA8BF9A-4BF0-4926-AC82-C428D14D2B95}"/>
    <cellStyle name="ผลรวม 2 2 10 2 2 2" xfId="41785" xr:uid="{5D852303-2E09-45DA-8D98-2270631CC3C5}"/>
    <cellStyle name="ผลรวม 2 2 10 2 2 3" xfId="41786" xr:uid="{BDD98339-0572-40FA-9C28-B814A567C333}"/>
    <cellStyle name="ผลรวม 2 2 10 2 3" xfId="41787" xr:uid="{AE1A46AC-B63D-42CB-857D-7285370CFE50}"/>
    <cellStyle name="ผลรวม 2 2 10 2 4" xfId="41788" xr:uid="{F51D040E-6A06-4FE0-9BF3-697924F5E239}"/>
    <cellStyle name="ผลรวม 2 2 10 3" xfId="41789" xr:uid="{CCE29A47-D6CC-42FD-B715-3D833C986A3C}"/>
    <cellStyle name="ผลรวม 2 2 10 3 2" xfId="41790" xr:uid="{ECB2B1E8-7907-4D2E-873E-50390DC246B7}"/>
    <cellStyle name="ผลรวม 2 2 10 3 2 2" xfId="41791" xr:uid="{D61651C5-D357-4721-8794-C7D75772B698}"/>
    <cellStyle name="ผลรวม 2 2 10 3 2 3" xfId="41792" xr:uid="{43A84929-D8D0-4138-BE8F-EB052AB76F82}"/>
    <cellStyle name="ผลรวม 2 2 10 3 3" xfId="41793" xr:uid="{D48309B0-3CA9-461B-8EE6-0625FF9F52CE}"/>
    <cellStyle name="ผลรวม 2 2 10 3 4" xfId="41794" xr:uid="{7C1D103A-E0AF-42F1-A8E8-609B5181B785}"/>
    <cellStyle name="ผลรวม 2 2 10 4" xfId="41795" xr:uid="{6F32B479-136F-43CD-AB7B-4DAA626398E9}"/>
    <cellStyle name="ผลรวม 2 2 10 4 2" xfId="41796" xr:uid="{9CB914C1-E3C2-44A7-8D58-7AD5087A44E4}"/>
    <cellStyle name="ผลรวม 2 2 10 4 2 2" xfId="41797" xr:uid="{1165E09C-F986-4536-A9CF-20A1F13F903D}"/>
    <cellStyle name="ผลรวม 2 2 10 4 2 3" xfId="41798" xr:uid="{7CF3DEB4-158D-48DE-AC79-E3C21FEB474D}"/>
    <cellStyle name="ผลรวม 2 2 10 4 3" xfId="41799" xr:uid="{0E6D3768-7FB6-420A-9804-1D84C9247CF7}"/>
    <cellStyle name="ผลรวม 2 2 10 4 4" xfId="41800" xr:uid="{B53F5ED3-90E3-411C-AC25-A0C69359F0AE}"/>
    <cellStyle name="ผลรวม 2 2 10 5" xfId="41801" xr:uid="{DFDBA02D-059A-4486-854B-CDC270182967}"/>
    <cellStyle name="ผลรวม 2 2 10 5 2" xfId="41802" xr:uid="{407D89C7-F8DA-4A59-A607-EAA5876A70E7}"/>
    <cellStyle name="ผลรวม 2 2 10 5 2 2" xfId="41803" xr:uid="{767B00AA-CA75-4DFF-8B68-B569A3A632C6}"/>
    <cellStyle name="ผลรวม 2 2 10 5 2 3" xfId="41804" xr:uid="{E9783288-4487-4B9A-8570-8536614D21FB}"/>
    <cellStyle name="ผลรวม 2 2 10 5 3" xfId="41805" xr:uid="{205C702C-9F0A-49B6-843A-32866E931ED3}"/>
    <cellStyle name="ผลรวม 2 2 10 5 4" xfId="41806" xr:uid="{11C523F4-E137-4759-9C5F-8A4A55544827}"/>
    <cellStyle name="ผลรวม 2 2 10 6" xfId="41807" xr:uid="{E3C5AE43-FAAB-4CB4-A7CD-F2FF032557F7}"/>
    <cellStyle name="ผลรวม 2 2 10 6 2" xfId="41808" xr:uid="{6AE8F4DE-06A7-4276-A0FB-1D5CF6992E62}"/>
    <cellStyle name="ผลรวม 2 2 10 6 2 2" xfId="41809" xr:uid="{014EDB0A-2919-4A35-BC43-1E7E35491DB5}"/>
    <cellStyle name="ผลรวม 2 2 10 6 2 3" xfId="41810" xr:uid="{B7AAC15D-1E5D-4032-953A-B94DB0D70294}"/>
    <cellStyle name="ผลรวม 2 2 10 6 3" xfId="41811" xr:uid="{945398DA-C390-4E2A-8A89-95ED239A088A}"/>
    <cellStyle name="ผลรวม 2 2 10 6 4" xfId="41812" xr:uid="{94046DEA-2AB0-4FB8-9503-566CAF2DA3BD}"/>
    <cellStyle name="ผลรวม 2 2 10 7" xfId="41813" xr:uid="{DE3E2CD7-4C7E-4F8F-B040-9964E9D07947}"/>
    <cellStyle name="ผลรวม 2 2 10 7 2" xfId="41814" xr:uid="{907AA8C2-E31E-4BB7-9907-7A9CF41227AD}"/>
    <cellStyle name="ผลรวม 2 2 10 7 3" xfId="41815" xr:uid="{F14C5232-CF3C-4F48-82FA-7D4D6CF7B797}"/>
    <cellStyle name="ผลรวม 2 2 10 8" xfId="41816" xr:uid="{ADCE158D-8346-4B8E-A6B4-A5BE46268F45}"/>
    <cellStyle name="ผลรวม 2 2 10 9" xfId="41817" xr:uid="{55587BD5-D0B0-4E65-A60E-5C1AB9A32DF7}"/>
    <cellStyle name="ผลรวม 2 2 11" xfId="41818" xr:uid="{77CCDA68-1530-4541-8F86-9729498DC31D}"/>
    <cellStyle name="ผลรวม 2 2 11 2" xfId="41819" xr:uid="{F273D8D0-1226-4A4E-AB45-614A527A154B}"/>
    <cellStyle name="ผลรวม 2 2 11 2 2" xfId="41820" xr:uid="{E04D5C72-D0FE-4102-983A-487AD49241F5}"/>
    <cellStyle name="ผลรวม 2 2 11 2 2 2" xfId="41821" xr:uid="{B4BB1970-023E-4A91-8DED-3D40FD6192A5}"/>
    <cellStyle name="ผลรวม 2 2 11 2 2 3" xfId="41822" xr:uid="{7A180E91-9629-47EB-9EBE-3107FA666A2E}"/>
    <cellStyle name="ผลรวม 2 2 11 2 3" xfId="41823" xr:uid="{B138897A-9129-4290-89C2-0153C7BD2A1B}"/>
    <cellStyle name="ผลรวม 2 2 11 2 4" xfId="41824" xr:uid="{6EB842E9-A94B-49C6-9DC9-7A2044837889}"/>
    <cellStyle name="ผลรวม 2 2 11 3" xfId="41825" xr:uid="{1E35A574-25B5-4944-8749-7F383B7AA0C8}"/>
    <cellStyle name="ผลรวม 2 2 11 3 2" xfId="41826" xr:uid="{737141BF-099D-41D4-9637-6A30605EED75}"/>
    <cellStyle name="ผลรวม 2 2 11 3 2 2" xfId="41827" xr:uid="{E419C18F-AD30-437F-9DBF-E2A958C0598E}"/>
    <cellStyle name="ผลรวม 2 2 11 3 2 3" xfId="41828" xr:uid="{84456745-91C2-4A9E-AEB9-0AAE32A76621}"/>
    <cellStyle name="ผลรวม 2 2 11 3 3" xfId="41829" xr:uid="{43EFDF6B-34E0-4C63-AA3B-24E66954013A}"/>
    <cellStyle name="ผลรวม 2 2 11 3 4" xfId="41830" xr:uid="{EA02B127-9D19-4898-A34A-2A44F61AA2D2}"/>
    <cellStyle name="ผลรวม 2 2 11 4" xfId="41831" xr:uid="{E699044F-998B-41CE-96F9-F109D58C3FAD}"/>
    <cellStyle name="ผลรวม 2 2 11 4 2" xfId="41832" xr:uid="{E6F892EA-E212-4D1B-9A76-22C06C2D3FD6}"/>
    <cellStyle name="ผลรวม 2 2 11 4 2 2" xfId="41833" xr:uid="{EB5FBB69-366C-4DC8-9E2F-0CCACDC51000}"/>
    <cellStyle name="ผลรวม 2 2 11 4 2 3" xfId="41834" xr:uid="{1EE7EF4D-FC94-4882-B25F-8205FF50398D}"/>
    <cellStyle name="ผลรวม 2 2 11 4 3" xfId="41835" xr:uid="{39471EC2-70AE-4D77-AB8D-2EB635AB3726}"/>
    <cellStyle name="ผลรวม 2 2 11 4 4" xfId="41836" xr:uid="{56CE0772-A964-4116-AA1E-F9613AA53CF5}"/>
    <cellStyle name="ผลรวม 2 2 11 5" xfId="41837" xr:uid="{0A0C5493-82E2-4C08-9531-294A94648FD3}"/>
    <cellStyle name="ผลรวม 2 2 11 5 2" xfId="41838" xr:uid="{39CE476C-E5B0-4925-803D-52D93BFAB6FA}"/>
    <cellStyle name="ผลรวม 2 2 11 5 2 2" xfId="41839" xr:uid="{E7C124ED-F885-4CA4-8BD5-114A63B2130E}"/>
    <cellStyle name="ผลรวม 2 2 11 5 2 3" xfId="41840" xr:uid="{72CDCC11-569A-4B88-A8B1-8B5771E4E47D}"/>
    <cellStyle name="ผลรวม 2 2 11 5 3" xfId="41841" xr:uid="{1DEAAEFC-6F04-43AA-B9DC-8D626A01CA8E}"/>
    <cellStyle name="ผลรวม 2 2 11 5 4" xfId="41842" xr:uid="{A68FF653-EE63-4EF5-AAD6-90D41B6FDC04}"/>
    <cellStyle name="ผลรวม 2 2 11 6" xfId="41843" xr:uid="{6CD7849A-2C36-473D-A3E7-BCD1C5178AE3}"/>
    <cellStyle name="ผลรวม 2 2 11 6 2" xfId="41844" xr:uid="{63C319AF-A223-476B-985A-DFD46B43BC42}"/>
    <cellStyle name="ผลรวม 2 2 11 6 2 2" xfId="41845" xr:uid="{5978BAE9-74A8-4D18-8149-7C9EC59D0EF4}"/>
    <cellStyle name="ผลรวม 2 2 11 6 2 3" xfId="41846" xr:uid="{07A87B5A-AF72-4EE1-A781-C14DFAB98013}"/>
    <cellStyle name="ผลรวม 2 2 11 6 3" xfId="41847" xr:uid="{EB51DCB7-57E4-4DBB-8AFC-A63C7FD77589}"/>
    <cellStyle name="ผลรวม 2 2 11 6 4" xfId="41848" xr:uid="{471E2EC9-1A21-4205-907A-851825C542D7}"/>
    <cellStyle name="ผลรวม 2 2 11 7" xfId="41849" xr:uid="{43FC422A-79A4-43F2-A225-D6BAF6ED11C6}"/>
    <cellStyle name="ผลรวม 2 2 11 7 2" xfId="41850" xr:uid="{62C91E26-D927-4D1C-AE64-483F5CA7FB6F}"/>
    <cellStyle name="ผลรวม 2 2 11 7 3" xfId="41851" xr:uid="{1F2CF3F7-05A5-4ECA-9F9F-B7FF289C0EFC}"/>
    <cellStyle name="ผลรวม 2 2 11 8" xfId="41852" xr:uid="{0963E9F6-A2A9-4032-BE31-F8B3E673F341}"/>
    <cellStyle name="ผลรวม 2 2 11 9" xfId="41853" xr:uid="{394E5724-600B-4FF4-A93E-0098345199CE}"/>
    <cellStyle name="ผลรวม 2 2 12" xfId="41854" xr:uid="{D481C6B2-DCE6-4F76-AA46-5BE357966975}"/>
    <cellStyle name="ผลรวม 2 2 12 2" xfId="41855" xr:uid="{D027A6A7-78F1-4007-A8EA-854BDF9A88E3}"/>
    <cellStyle name="ผลรวม 2 2 12 2 2" xfId="41856" xr:uid="{22E0BBE8-8650-40CF-80CD-780A3D216F1F}"/>
    <cellStyle name="ผลรวม 2 2 12 2 2 2" xfId="41857" xr:uid="{3087E487-3B3B-474C-BB4B-B11B79CBD1D5}"/>
    <cellStyle name="ผลรวม 2 2 12 2 2 3" xfId="41858" xr:uid="{A3CD8A19-E822-464E-9742-1F5DC7E35026}"/>
    <cellStyle name="ผลรวม 2 2 12 2 3" xfId="41859" xr:uid="{2EE78E78-B0D1-4964-B610-03D48A1054D4}"/>
    <cellStyle name="ผลรวม 2 2 12 2 4" xfId="41860" xr:uid="{4AB80AFD-553F-45B7-B04F-EE74F5FF07FC}"/>
    <cellStyle name="ผลรวม 2 2 12 3" xfId="41861" xr:uid="{4EB2C2BA-178D-465C-8157-289B7B6A28FD}"/>
    <cellStyle name="ผลรวม 2 2 12 3 2" xfId="41862" xr:uid="{65BD746D-5F3E-4DD3-BE77-1D8ED26F89DB}"/>
    <cellStyle name="ผลรวม 2 2 12 3 2 2" xfId="41863" xr:uid="{32DF4203-65F5-4512-B198-7A2F41125F4D}"/>
    <cellStyle name="ผลรวม 2 2 12 3 2 3" xfId="41864" xr:uid="{49FF2C61-CAF2-4E06-92D8-B3B8DD79AA55}"/>
    <cellStyle name="ผลรวม 2 2 12 3 3" xfId="41865" xr:uid="{476D22DB-9FC8-4BCF-9542-D8043ED9CD69}"/>
    <cellStyle name="ผลรวม 2 2 12 3 4" xfId="41866" xr:uid="{E29637DF-520C-4151-BC65-79AFAF190B22}"/>
    <cellStyle name="ผลรวม 2 2 12 4" xfId="41867" xr:uid="{29A6AE4F-E63B-4373-B044-7D9D89258F36}"/>
    <cellStyle name="ผลรวม 2 2 12 4 2" xfId="41868" xr:uid="{1DD9D9E7-F7EE-4187-8AE4-4B094991BD9A}"/>
    <cellStyle name="ผลรวม 2 2 12 4 2 2" xfId="41869" xr:uid="{D3D9080B-5779-4D1F-AB9D-48FC7672C9F4}"/>
    <cellStyle name="ผลรวม 2 2 12 4 2 3" xfId="41870" xr:uid="{ED32C661-AFFA-4288-B9B4-0DD9237B3455}"/>
    <cellStyle name="ผลรวม 2 2 12 4 3" xfId="41871" xr:uid="{9F26B601-1F33-493D-8743-965FEAE7A558}"/>
    <cellStyle name="ผลรวม 2 2 12 4 4" xfId="41872" xr:uid="{64D51151-B865-4A3A-9F0E-A15D4A075B6D}"/>
    <cellStyle name="ผลรวม 2 2 12 5" xfId="41873" xr:uid="{0B65ABB2-1A73-488E-8E66-AB8D1B11E9C2}"/>
    <cellStyle name="ผลรวม 2 2 12 5 2" xfId="41874" xr:uid="{9F4F1332-9E89-4603-B8A0-6506B7C60FE8}"/>
    <cellStyle name="ผลรวม 2 2 12 5 2 2" xfId="41875" xr:uid="{957319DE-4C2D-47D6-A7EB-138BBA5A31BF}"/>
    <cellStyle name="ผลรวม 2 2 12 5 2 3" xfId="41876" xr:uid="{484F615D-1B61-4CC2-A972-65C609192DD2}"/>
    <cellStyle name="ผลรวม 2 2 12 5 3" xfId="41877" xr:uid="{0B7BEA44-CCD1-4101-9F9A-3C5C7CEEC2A0}"/>
    <cellStyle name="ผลรวม 2 2 12 5 4" xfId="41878" xr:uid="{90FB9965-81DB-42CE-A4FA-FB6A4B1153CF}"/>
    <cellStyle name="ผลรวม 2 2 12 6" xfId="41879" xr:uid="{3133D7D1-D884-47AB-86FE-B3F452A36067}"/>
    <cellStyle name="ผลรวม 2 2 12 6 2" xfId="41880" xr:uid="{BC6BF4C5-40FC-4282-8ACE-822FDE7C29E5}"/>
    <cellStyle name="ผลรวม 2 2 12 6 2 2" xfId="41881" xr:uid="{9C576518-9387-4D26-BA60-B774F28EAA84}"/>
    <cellStyle name="ผลรวม 2 2 12 6 2 3" xfId="41882" xr:uid="{102BD8B7-C7E1-4F13-82ED-E933CDE08D02}"/>
    <cellStyle name="ผลรวม 2 2 12 6 3" xfId="41883" xr:uid="{EB684A17-FFB8-447A-9523-DB55BE1463E4}"/>
    <cellStyle name="ผลรวม 2 2 12 6 4" xfId="41884" xr:uid="{20358308-4647-4A82-95CD-A5426B8FC261}"/>
    <cellStyle name="ผลรวม 2 2 12 7" xfId="41885" xr:uid="{165BB2FD-6311-486E-B211-7E76BAC402D3}"/>
    <cellStyle name="ผลรวม 2 2 12 7 2" xfId="41886" xr:uid="{0DB46CC5-4559-4479-A776-2E88E9870AC9}"/>
    <cellStyle name="ผลรวม 2 2 12 7 3" xfId="41887" xr:uid="{C33E63B5-44E9-4B29-B0BE-63A1D8210075}"/>
    <cellStyle name="ผลรวม 2 2 12 8" xfId="41888" xr:uid="{D4475C2E-3BB3-4F3E-893B-66C7CBC5C0F6}"/>
    <cellStyle name="ผลรวม 2 2 12 9" xfId="41889" xr:uid="{66659E69-45EF-4896-83A4-B4A259A559C3}"/>
    <cellStyle name="ผลรวม 2 2 13" xfId="41890" xr:uid="{5BA85100-2801-494A-AC30-264D8D62C399}"/>
    <cellStyle name="ผลรวม 2 2 13 2" xfId="41891" xr:uid="{0F6A5E5A-E4A1-4824-B7F7-A52D547575B3}"/>
    <cellStyle name="ผลรวม 2 2 13 2 2" xfId="41892" xr:uid="{98F1F1D9-E7E6-46FB-B4D6-94D581D848CD}"/>
    <cellStyle name="ผลรวม 2 2 13 2 2 2" xfId="41893" xr:uid="{CF40102C-A505-4913-A848-73645B282BA4}"/>
    <cellStyle name="ผลรวม 2 2 13 2 2 3" xfId="41894" xr:uid="{FBC8E59F-69E7-4838-B472-EF032226C619}"/>
    <cellStyle name="ผลรวม 2 2 13 2 3" xfId="41895" xr:uid="{D1792339-FD41-4F12-86A2-77F4AA4F5C74}"/>
    <cellStyle name="ผลรวม 2 2 13 2 4" xfId="41896" xr:uid="{4B1F86F2-A864-48CE-A89B-54B2812AF77F}"/>
    <cellStyle name="ผลรวม 2 2 13 3" xfId="41897" xr:uid="{56279D32-BD83-4259-B956-375509E39E8E}"/>
    <cellStyle name="ผลรวม 2 2 13 3 2" xfId="41898" xr:uid="{F654C085-DD84-48FF-9557-A879EF376D91}"/>
    <cellStyle name="ผลรวม 2 2 13 3 2 2" xfId="41899" xr:uid="{E82B1914-08F1-4FBE-9372-0F37F83EBE0D}"/>
    <cellStyle name="ผลรวม 2 2 13 3 2 3" xfId="41900" xr:uid="{8CF756D6-9EB6-4118-8E00-ED986EF33582}"/>
    <cellStyle name="ผลรวม 2 2 13 3 3" xfId="41901" xr:uid="{476A4949-33A1-4FD6-A802-37BFBD887C33}"/>
    <cellStyle name="ผลรวม 2 2 13 3 4" xfId="41902" xr:uid="{45BFD873-EDF0-466B-AF8E-B649D5D2A7C8}"/>
    <cellStyle name="ผลรวม 2 2 13 4" xfId="41903" xr:uid="{8247806A-4676-474C-876D-2BDB96447297}"/>
    <cellStyle name="ผลรวม 2 2 13 4 2" xfId="41904" xr:uid="{D4D6948F-2288-4940-B051-F4CA7D3F79FA}"/>
    <cellStyle name="ผลรวม 2 2 13 4 2 2" xfId="41905" xr:uid="{69C6CF4B-A311-42F1-9957-D9DAB79A2801}"/>
    <cellStyle name="ผลรวม 2 2 13 4 2 3" xfId="41906" xr:uid="{6A44EDD7-9BA1-4688-91D0-EF66D7F32599}"/>
    <cellStyle name="ผลรวม 2 2 13 4 3" xfId="41907" xr:uid="{004FEE9D-ACCA-4DB2-874F-E3BA7CEBD753}"/>
    <cellStyle name="ผลรวม 2 2 13 4 4" xfId="41908" xr:uid="{AFF7FE46-3DFC-463A-B946-894FDDB6970B}"/>
    <cellStyle name="ผลรวม 2 2 13 5" xfId="41909" xr:uid="{F55BCEDD-13A1-4799-8C56-DC8B7E1201CF}"/>
    <cellStyle name="ผลรวม 2 2 13 5 2" xfId="41910" xr:uid="{2675A2F0-1F66-4A19-A2A8-058E77B4B859}"/>
    <cellStyle name="ผลรวม 2 2 13 5 2 2" xfId="41911" xr:uid="{A609B1C7-4611-4EB9-91B9-BCCC5B0FEFC7}"/>
    <cellStyle name="ผลรวม 2 2 13 5 2 3" xfId="41912" xr:uid="{AB544034-C62D-435C-866D-4797885B0AA4}"/>
    <cellStyle name="ผลรวม 2 2 13 5 3" xfId="41913" xr:uid="{0A49B25F-99FC-4FAB-A89D-8CCE9E0CC0C9}"/>
    <cellStyle name="ผลรวม 2 2 13 5 4" xfId="41914" xr:uid="{2F0D9D4E-15AB-4E69-873D-AA0A36B88F90}"/>
    <cellStyle name="ผลรวม 2 2 13 6" xfId="41915" xr:uid="{E63E4016-1B5E-4B59-90D0-9AB87F04C581}"/>
    <cellStyle name="ผลรวม 2 2 13 6 2" xfId="41916" xr:uid="{F5287EF7-87B1-4952-9671-8A64C8178875}"/>
    <cellStyle name="ผลรวม 2 2 13 6 2 2" xfId="41917" xr:uid="{440DB869-832D-4DA5-B7BE-A663AA54CA9C}"/>
    <cellStyle name="ผลรวม 2 2 13 6 2 3" xfId="41918" xr:uid="{0A674D3F-B6BF-4E3A-9703-348997ABFE2E}"/>
    <cellStyle name="ผลรวม 2 2 13 6 3" xfId="41919" xr:uid="{7BF35A2B-C3F5-4C29-AAF2-1FECA0AFE079}"/>
    <cellStyle name="ผลรวม 2 2 13 6 4" xfId="41920" xr:uid="{C33EBA02-2CC4-4148-8280-9B842F57EAB3}"/>
    <cellStyle name="ผลรวม 2 2 13 7" xfId="41921" xr:uid="{1BF140DF-BB8D-41BD-92D2-39CFEEF3D568}"/>
    <cellStyle name="ผลรวม 2 2 13 7 2" xfId="41922" xr:uid="{24E43FCE-8135-4F88-80EE-824B7F556820}"/>
    <cellStyle name="ผลรวม 2 2 13 7 3" xfId="41923" xr:uid="{9E880398-5D90-4B45-8642-3D0F8248B5A6}"/>
    <cellStyle name="ผลรวม 2 2 13 8" xfId="41924" xr:uid="{DBE74616-8383-473F-BD50-729A6A51E456}"/>
    <cellStyle name="ผลรวม 2 2 13 9" xfId="41925" xr:uid="{F6FCC03F-510A-44DD-8E8D-07C69D047F56}"/>
    <cellStyle name="ผลรวม 2 2 14" xfId="41926" xr:uid="{FFE1264A-9FD4-43FB-A4E9-74EBF2074C27}"/>
    <cellStyle name="ผลรวม 2 2 14 2" xfId="41927" xr:uid="{FCB37277-E293-4878-94A9-7E176BDEEF0B}"/>
    <cellStyle name="ผลรวม 2 2 14 2 2" xfId="41928" xr:uid="{528D5352-E9BC-4AA3-B709-909E8C6CF350}"/>
    <cellStyle name="ผลรวม 2 2 14 2 2 2" xfId="41929" xr:uid="{66371D00-3556-485C-B926-55E404D1E22B}"/>
    <cellStyle name="ผลรวม 2 2 14 2 2 3" xfId="41930" xr:uid="{79F5D930-9671-457A-899F-093CD0C8DB67}"/>
    <cellStyle name="ผลรวม 2 2 14 2 3" xfId="41931" xr:uid="{DA220E25-25CE-4CEF-99DC-301BDCAF5833}"/>
    <cellStyle name="ผลรวม 2 2 14 2 4" xfId="41932" xr:uid="{67140615-F530-444A-95CF-BC1C680AE724}"/>
    <cellStyle name="ผลรวม 2 2 14 3" xfId="41933" xr:uid="{8F4C5300-3C16-47A9-84AA-57AE46A7F5CB}"/>
    <cellStyle name="ผลรวม 2 2 14 3 2" xfId="41934" xr:uid="{02AF8CA8-4EF4-4E0A-BB4A-C20C64EE36D7}"/>
    <cellStyle name="ผลรวม 2 2 14 3 2 2" xfId="41935" xr:uid="{386462C2-7228-4B87-8C5E-3F5DE3810DCB}"/>
    <cellStyle name="ผลรวม 2 2 14 3 2 3" xfId="41936" xr:uid="{5D9BD173-BB5A-48BF-BB6E-BAF7D353DCB7}"/>
    <cellStyle name="ผลรวม 2 2 14 3 3" xfId="41937" xr:uid="{85B56C0D-CA86-4B04-85B9-5E8EF43C09FF}"/>
    <cellStyle name="ผลรวม 2 2 14 3 4" xfId="41938" xr:uid="{97585F46-635F-4071-9324-F85F0CEADFE4}"/>
    <cellStyle name="ผลรวม 2 2 14 4" xfId="41939" xr:uid="{E601F8A7-EDF5-4480-A2FF-F1BB0191540F}"/>
    <cellStyle name="ผลรวม 2 2 14 4 2" xfId="41940" xr:uid="{ECCD4053-18F3-4F48-92FD-E3BDAE2FBC84}"/>
    <cellStyle name="ผลรวม 2 2 14 4 2 2" xfId="41941" xr:uid="{9EB02E16-9AF1-4F3C-90AE-9D9134F98652}"/>
    <cellStyle name="ผลรวม 2 2 14 4 2 3" xfId="41942" xr:uid="{C0C26171-8093-40D6-8A4A-C202179C7D45}"/>
    <cellStyle name="ผลรวม 2 2 14 4 3" xfId="41943" xr:uid="{650D0E8C-1238-49DA-8EDC-4D35C3DE1573}"/>
    <cellStyle name="ผลรวม 2 2 14 4 4" xfId="41944" xr:uid="{973808EA-5824-4356-A3C7-010B65B66F6F}"/>
    <cellStyle name="ผลรวม 2 2 14 5" xfId="41945" xr:uid="{19DBCDEB-E017-4689-940F-17A4246FD8CD}"/>
    <cellStyle name="ผลรวม 2 2 14 5 2" xfId="41946" xr:uid="{D3147E48-22F7-49B5-A1D3-4ABC25899667}"/>
    <cellStyle name="ผลรวม 2 2 14 5 2 2" xfId="41947" xr:uid="{705E7062-2239-49D8-BF43-72E3ED8C84BF}"/>
    <cellStyle name="ผลรวม 2 2 14 5 2 3" xfId="41948" xr:uid="{2C4C65CC-6D1D-4B6E-B85E-12555FF44B37}"/>
    <cellStyle name="ผลรวม 2 2 14 5 3" xfId="41949" xr:uid="{4ACCADA1-B509-4CE8-B494-52D9DD3BA404}"/>
    <cellStyle name="ผลรวม 2 2 14 5 4" xfId="41950" xr:uid="{F5AF5DE2-B8F8-4A92-AE11-F1AB0721BEC9}"/>
    <cellStyle name="ผลรวม 2 2 14 6" xfId="41951" xr:uid="{B2BB4BAC-D610-423C-82CB-52D7C2A1CA3D}"/>
    <cellStyle name="ผลรวม 2 2 14 6 2" xfId="41952" xr:uid="{28A4D01D-E895-4977-A481-6DB9863727BE}"/>
    <cellStyle name="ผลรวม 2 2 14 6 2 2" xfId="41953" xr:uid="{3A9B8A98-4A9E-49F1-9E9E-9B8E9B84B921}"/>
    <cellStyle name="ผลรวม 2 2 14 6 2 3" xfId="41954" xr:uid="{2F6D6811-954F-4EDF-BBB9-485737956F31}"/>
    <cellStyle name="ผลรวม 2 2 14 6 3" xfId="41955" xr:uid="{E9E232C0-A656-4CA2-8595-FD36A5D53CC0}"/>
    <cellStyle name="ผลรวม 2 2 14 6 4" xfId="41956" xr:uid="{D2C8F8E3-35A4-4BA1-B6D6-FBBCBF6DEF81}"/>
    <cellStyle name="ผลรวม 2 2 14 7" xfId="41957" xr:uid="{53C382E0-C54A-4770-9FF8-54C859AB6BA3}"/>
    <cellStyle name="ผลรวม 2 2 14 7 2" xfId="41958" xr:uid="{BFB90E9D-A9E0-4EDB-A58F-DB193F1879C7}"/>
    <cellStyle name="ผลรวม 2 2 14 7 3" xfId="41959" xr:uid="{2E1E818D-03E4-48E4-9895-4F5F06AAAD8F}"/>
    <cellStyle name="ผลรวม 2 2 14 8" xfId="41960" xr:uid="{2BFE2934-DEE8-403B-9842-68649FC0962F}"/>
    <cellStyle name="ผลรวม 2 2 14 9" xfId="41961" xr:uid="{8F7ECCF3-B6D1-404D-8F79-8240FBD09A74}"/>
    <cellStyle name="ผลรวม 2 2 15" xfId="41962" xr:uid="{5022FE7B-F826-4485-B2B3-EF9CB6BCA4A4}"/>
    <cellStyle name="ผลรวม 2 2 15 2" xfId="41963" xr:uid="{192A2DFD-FCB3-423F-92B5-640890B357C8}"/>
    <cellStyle name="ผลรวม 2 2 15 2 2" xfId="41964" xr:uid="{7669FBB6-D30A-401F-B4E9-CBB1FBB290EF}"/>
    <cellStyle name="ผลรวม 2 2 15 2 2 2" xfId="41965" xr:uid="{578DD0A5-9F3F-43C2-9352-F789A2E8AE91}"/>
    <cellStyle name="ผลรวม 2 2 15 2 2 3" xfId="41966" xr:uid="{94BB46FF-26B5-49EB-B3F4-F34D1BB57AC6}"/>
    <cellStyle name="ผลรวม 2 2 15 2 3" xfId="41967" xr:uid="{7593622A-D63D-49EA-B5EF-5054C64042CF}"/>
    <cellStyle name="ผลรวม 2 2 15 2 4" xfId="41968" xr:uid="{4166D12C-9F97-4C93-A573-41A4308E4817}"/>
    <cellStyle name="ผลรวม 2 2 15 3" xfId="41969" xr:uid="{9BBDA6B6-0010-4216-9CD3-6C5504FC5731}"/>
    <cellStyle name="ผลรวม 2 2 15 3 2" xfId="41970" xr:uid="{9C8D9B96-064C-4508-9497-E406949D2C70}"/>
    <cellStyle name="ผลรวม 2 2 15 3 2 2" xfId="41971" xr:uid="{97AE9FC8-ABA0-4C01-B1A5-938A7C56A5D1}"/>
    <cellStyle name="ผลรวม 2 2 15 3 2 3" xfId="41972" xr:uid="{4C08225B-778B-47F9-929F-5AAD0131EC5F}"/>
    <cellStyle name="ผลรวม 2 2 15 3 3" xfId="41973" xr:uid="{B12AE428-3D56-4436-A57B-C202A1BA0390}"/>
    <cellStyle name="ผลรวม 2 2 15 3 4" xfId="41974" xr:uid="{EB200A56-8499-460E-96E9-D196160337A2}"/>
    <cellStyle name="ผลรวม 2 2 15 4" xfId="41975" xr:uid="{BF5288C8-769B-4385-94B6-44CA29AADDBE}"/>
    <cellStyle name="ผลรวม 2 2 15 4 2" xfId="41976" xr:uid="{4CB70B7D-0702-4A88-A45C-BDA6D9A932C1}"/>
    <cellStyle name="ผลรวม 2 2 15 4 2 2" xfId="41977" xr:uid="{59DAFB2D-7248-437E-BF5C-C68B493F7FB4}"/>
    <cellStyle name="ผลรวม 2 2 15 4 2 3" xfId="41978" xr:uid="{B73E9300-D55D-4A24-B7CC-883CF7E303C0}"/>
    <cellStyle name="ผลรวม 2 2 15 4 3" xfId="41979" xr:uid="{81CE7A8E-49B8-4862-A7AA-8C1C7D68C994}"/>
    <cellStyle name="ผลรวม 2 2 15 4 4" xfId="41980" xr:uid="{BE4A2383-7A21-477C-8A44-4CB0CB2150B4}"/>
    <cellStyle name="ผลรวม 2 2 15 5" xfId="41981" xr:uid="{07EDBA10-A9EE-4B5D-9B7D-89EF296768F0}"/>
    <cellStyle name="ผลรวม 2 2 15 5 2" xfId="41982" xr:uid="{18792D79-5728-4B04-9F83-EC8BF94CB2BE}"/>
    <cellStyle name="ผลรวม 2 2 15 5 2 2" xfId="41983" xr:uid="{6088C432-67CE-4E98-AE7E-89C1ED411F2A}"/>
    <cellStyle name="ผลรวม 2 2 15 5 2 3" xfId="41984" xr:uid="{9BE8196C-E6E1-43B0-A34E-D7110EC6117D}"/>
    <cellStyle name="ผลรวม 2 2 15 5 3" xfId="41985" xr:uid="{14092845-D708-494B-A10B-65CF70321E6A}"/>
    <cellStyle name="ผลรวม 2 2 15 5 4" xfId="41986" xr:uid="{1A4ECCA7-C156-4E0E-9F4B-B24DD5ACAF5C}"/>
    <cellStyle name="ผลรวม 2 2 15 6" xfId="41987" xr:uid="{2E5939A8-839E-4E21-AC6E-02DE20EE7625}"/>
    <cellStyle name="ผลรวม 2 2 15 6 2" xfId="41988" xr:uid="{ABF420CB-4B83-484F-9C41-2E63574B6568}"/>
    <cellStyle name="ผลรวม 2 2 15 6 2 2" xfId="41989" xr:uid="{D21C969A-57ED-4E7E-9AF5-C057C78E45F2}"/>
    <cellStyle name="ผลรวม 2 2 15 6 2 3" xfId="41990" xr:uid="{A1EC5313-67C6-48CA-800B-6F84BBF32A26}"/>
    <cellStyle name="ผลรวม 2 2 15 6 3" xfId="41991" xr:uid="{BEC84A46-C2E7-41C7-90AB-9511FC46BE36}"/>
    <cellStyle name="ผลรวม 2 2 15 6 4" xfId="41992" xr:uid="{110F1A14-98B7-433D-A88A-CF4494E23E4C}"/>
    <cellStyle name="ผลรวม 2 2 15 7" xfId="41993" xr:uid="{480B839F-84B5-4DFB-9FF8-B733A73B929C}"/>
    <cellStyle name="ผลรวม 2 2 15 7 2" xfId="41994" xr:uid="{FA813BDC-E2CA-4929-954C-CA0497049472}"/>
    <cellStyle name="ผลรวม 2 2 15 7 3" xfId="41995" xr:uid="{876D5616-EAE8-461E-984D-7C972B31827D}"/>
    <cellStyle name="ผลรวม 2 2 15 8" xfId="41996" xr:uid="{92CEEA9B-7EFF-4A9E-B88F-94587C5C3BF6}"/>
    <cellStyle name="ผลรวม 2 2 15 9" xfId="41997" xr:uid="{A0EF5057-AABD-4615-AB16-FEFDE255156F}"/>
    <cellStyle name="ผลรวม 2 2 16" xfId="41998" xr:uid="{38FE8B82-8936-4BF0-8B6E-F8242E945553}"/>
    <cellStyle name="ผลรวม 2 2 16 2" xfId="41999" xr:uid="{26B3EA36-B1AF-4E13-9956-C8C7A08C587B}"/>
    <cellStyle name="ผลรวม 2 2 16 2 2" xfId="42000" xr:uid="{87AE2BD9-752C-4D3C-976E-C664512F7A30}"/>
    <cellStyle name="ผลรวม 2 2 16 2 2 2" xfId="42001" xr:uid="{5F2B6776-3A97-4E9C-89DF-8071FD94CD40}"/>
    <cellStyle name="ผลรวม 2 2 16 2 2 3" xfId="42002" xr:uid="{45591455-E298-4EAB-B55E-4698CC465DA5}"/>
    <cellStyle name="ผลรวม 2 2 16 2 3" xfId="42003" xr:uid="{72FAD200-31DF-4D46-80B4-0A3C047CCBB0}"/>
    <cellStyle name="ผลรวม 2 2 16 2 4" xfId="42004" xr:uid="{7FD19216-BDF9-4E6D-91E7-FA42B9DCA88F}"/>
    <cellStyle name="ผลรวม 2 2 16 3" xfId="42005" xr:uid="{5C29BA54-D9A0-4E44-B0AE-A2B92B6E73C3}"/>
    <cellStyle name="ผลรวม 2 2 16 3 2" xfId="42006" xr:uid="{55DEACF2-D246-4847-A3A6-7D6CF7C0142F}"/>
    <cellStyle name="ผลรวม 2 2 16 3 2 2" xfId="42007" xr:uid="{13DA1496-3715-4ADC-8AB2-7BBDFFB5ED33}"/>
    <cellStyle name="ผลรวม 2 2 16 3 2 3" xfId="42008" xr:uid="{FE41F577-D91D-4540-B69A-BE6691F3B08F}"/>
    <cellStyle name="ผลรวม 2 2 16 3 3" xfId="42009" xr:uid="{1FDA80A0-E059-4C59-B1AF-0772D5ADC9BA}"/>
    <cellStyle name="ผลรวม 2 2 16 3 4" xfId="42010" xr:uid="{878357CB-571E-4328-87D9-FFE4980F2492}"/>
    <cellStyle name="ผลรวม 2 2 16 4" xfId="42011" xr:uid="{6C90D38D-1B02-4DA6-A65B-488126A34EB5}"/>
    <cellStyle name="ผลรวม 2 2 16 4 2" xfId="42012" xr:uid="{D5515837-0661-410F-BD09-0741197109E5}"/>
    <cellStyle name="ผลรวม 2 2 16 4 2 2" xfId="42013" xr:uid="{61F23981-4727-4E3A-85D1-CC75B2F36260}"/>
    <cellStyle name="ผลรวม 2 2 16 4 2 3" xfId="42014" xr:uid="{167AAF98-C80E-4A1A-8031-EFC6537C0E9A}"/>
    <cellStyle name="ผลรวม 2 2 16 4 3" xfId="42015" xr:uid="{15633645-C545-44BD-BC91-E4D5035010BC}"/>
    <cellStyle name="ผลรวม 2 2 16 4 4" xfId="42016" xr:uid="{891F88FE-70E7-4A42-888C-6F797E531CB5}"/>
    <cellStyle name="ผลรวม 2 2 16 5" xfId="42017" xr:uid="{4384E67E-87AA-4A14-8E67-BDA1A9755DC0}"/>
    <cellStyle name="ผลรวม 2 2 16 5 2" xfId="42018" xr:uid="{BCA9A134-D08B-415A-BD34-B2ED80DF1B86}"/>
    <cellStyle name="ผลรวม 2 2 16 5 2 2" xfId="42019" xr:uid="{3A96309B-E966-430D-A8CF-F8FCA70A12F0}"/>
    <cellStyle name="ผลรวม 2 2 16 5 2 3" xfId="42020" xr:uid="{4100EEE8-24F0-4DE5-9D7D-BECBCB975AEA}"/>
    <cellStyle name="ผลรวม 2 2 16 5 3" xfId="42021" xr:uid="{05FFEDE1-112F-4E3D-976E-4D7AE622EBBC}"/>
    <cellStyle name="ผลรวม 2 2 16 5 4" xfId="42022" xr:uid="{50A24263-EC4F-4095-85B6-772A9D0210AB}"/>
    <cellStyle name="ผลรวม 2 2 16 6" xfId="42023" xr:uid="{8B10D4B2-6015-4584-94A7-19B9E0D2AC12}"/>
    <cellStyle name="ผลรวม 2 2 16 6 2" xfId="42024" xr:uid="{D159DA4E-B804-48E0-B3E9-94B8164636A5}"/>
    <cellStyle name="ผลรวม 2 2 16 6 2 2" xfId="42025" xr:uid="{AD93CE53-4FA8-4729-B822-72595AD5FFCC}"/>
    <cellStyle name="ผลรวม 2 2 16 6 2 3" xfId="42026" xr:uid="{AB03AC8A-C15E-4B1D-AC16-C51AB9D12C4B}"/>
    <cellStyle name="ผลรวม 2 2 16 6 3" xfId="42027" xr:uid="{3FAAE5D4-48D9-4D41-B734-E25A177617CA}"/>
    <cellStyle name="ผลรวม 2 2 16 6 4" xfId="42028" xr:uid="{1859DCE5-9C0D-4652-ABBC-82BC7DD05DF7}"/>
    <cellStyle name="ผลรวม 2 2 16 7" xfId="42029" xr:uid="{37EB0141-A9C0-4A74-8360-D420D1EA8751}"/>
    <cellStyle name="ผลรวม 2 2 16 7 2" xfId="42030" xr:uid="{B79E0502-4957-4B55-B592-DB8BEBA31365}"/>
    <cellStyle name="ผลรวม 2 2 16 7 3" xfId="42031" xr:uid="{A8780494-2A2B-4AE5-A40F-10D7BC6D6509}"/>
    <cellStyle name="ผลรวม 2 2 16 8" xfId="42032" xr:uid="{8FBF5F7E-C536-4928-8927-0E2CF4B3D06A}"/>
    <cellStyle name="ผลรวม 2 2 16 9" xfId="42033" xr:uid="{7CFE92E3-FCF2-41C4-A5A7-348A1D0DBEB4}"/>
    <cellStyle name="ผลรวม 2 2 17" xfId="42034" xr:uid="{23612D96-E96C-4B7F-874E-B92E28F5AFCC}"/>
    <cellStyle name="ผลรวม 2 2 17 2" xfId="42035" xr:uid="{9ABA4907-2416-4E66-AA81-D1871A718EF3}"/>
    <cellStyle name="ผลรวม 2 2 17 2 2" xfId="42036" xr:uid="{74521064-47C6-4D94-B856-2618482E2F25}"/>
    <cellStyle name="ผลรวม 2 2 17 2 2 2" xfId="42037" xr:uid="{A01A2C13-255C-41BE-8E71-256EBC38EB56}"/>
    <cellStyle name="ผลรวม 2 2 17 2 2 3" xfId="42038" xr:uid="{F275BAC7-CC25-4430-84BD-5A2CCD1A52D8}"/>
    <cellStyle name="ผลรวม 2 2 17 2 3" xfId="42039" xr:uid="{7F7C2467-EB3C-49FC-B778-8722EF2A37DF}"/>
    <cellStyle name="ผลรวม 2 2 17 2 4" xfId="42040" xr:uid="{2FA0D779-8C71-4AE8-BE3B-7CDBE63852DC}"/>
    <cellStyle name="ผลรวม 2 2 17 3" xfId="42041" xr:uid="{41FF2726-D8A8-4C81-8679-531EB1ECEE86}"/>
    <cellStyle name="ผลรวม 2 2 17 3 2" xfId="42042" xr:uid="{5E73BB2C-EA3B-48DB-9DE2-EC7573BF8C39}"/>
    <cellStyle name="ผลรวม 2 2 17 3 2 2" xfId="42043" xr:uid="{FDE7D319-1806-4121-A47A-1DD6A9EB9D9C}"/>
    <cellStyle name="ผลรวม 2 2 17 3 2 3" xfId="42044" xr:uid="{53291B64-129F-4F46-99A2-120F67172AB1}"/>
    <cellStyle name="ผลรวม 2 2 17 3 3" xfId="42045" xr:uid="{13DDFBAD-CD14-4994-930F-B4F5A7F4FD25}"/>
    <cellStyle name="ผลรวม 2 2 17 3 4" xfId="42046" xr:uid="{98A4E973-CEEC-4D6C-9E32-8F3020FAFDD3}"/>
    <cellStyle name="ผลรวม 2 2 17 4" xfId="42047" xr:uid="{50F7C85B-6627-4A78-85D2-30ABAD3F79CB}"/>
    <cellStyle name="ผลรวม 2 2 17 4 2" xfId="42048" xr:uid="{57BE7414-4B9A-4A24-ACE4-0205559A05D1}"/>
    <cellStyle name="ผลรวม 2 2 17 4 2 2" xfId="42049" xr:uid="{7C30AD97-A5CE-414A-A18B-B6CF4F425CEE}"/>
    <cellStyle name="ผลรวม 2 2 17 4 2 3" xfId="42050" xr:uid="{9CA8F526-E42E-494E-A223-EC0433EE3DBF}"/>
    <cellStyle name="ผลรวม 2 2 17 4 3" xfId="42051" xr:uid="{142BBE9D-B1C3-4B96-A7B5-0D0B1C610692}"/>
    <cellStyle name="ผลรวม 2 2 17 4 4" xfId="42052" xr:uid="{F139649C-4654-444A-8503-2104A87FB663}"/>
    <cellStyle name="ผลรวม 2 2 17 5" xfId="42053" xr:uid="{944B3827-6FF3-4378-AB44-F0658852CF83}"/>
    <cellStyle name="ผลรวม 2 2 17 5 2" xfId="42054" xr:uid="{3AD12904-9D9F-4657-AE78-BCB5089D991F}"/>
    <cellStyle name="ผลรวม 2 2 17 5 2 2" xfId="42055" xr:uid="{554864C0-D6D2-49CE-83BD-30F92C7657BD}"/>
    <cellStyle name="ผลรวม 2 2 17 5 2 3" xfId="42056" xr:uid="{3F79BCAF-A633-4A7E-BF77-F91D0A2E21E9}"/>
    <cellStyle name="ผลรวม 2 2 17 5 3" xfId="42057" xr:uid="{78BC0994-F5B5-4344-99D7-1A72E3A8A073}"/>
    <cellStyle name="ผลรวม 2 2 17 5 4" xfId="42058" xr:uid="{E25B6577-FD8D-4A93-8BA5-0A305F505817}"/>
    <cellStyle name="ผลรวม 2 2 17 6" xfId="42059" xr:uid="{53810B4A-2345-4904-A8E0-EC96DBE10208}"/>
    <cellStyle name="ผลรวม 2 2 17 6 2" xfId="42060" xr:uid="{0D311E6F-7E3F-407D-8BD9-54394650267D}"/>
    <cellStyle name="ผลรวม 2 2 17 6 2 2" xfId="42061" xr:uid="{648AF53D-3E77-4EAB-A158-37FC83D6CE1A}"/>
    <cellStyle name="ผลรวม 2 2 17 6 2 3" xfId="42062" xr:uid="{71358AB4-8D51-41D9-9230-3FB5FDBCDA45}"/>
    <cellStyle name="ผลรวม 2 2 17 6 3" xfId="42063" xr:uid="{07E08B11-96AD-4E87-8EE7-18B969B8B917}"/>
    <cellStyle name="ผลรวม 2 2 17 6 4" xfId="42064" xr:uid="{21A905EA-10F9-44F2-B387-D8C0C5A96CB1}"/>
    <cellStyle name="ผลรวม 2 2 17 7" xfId="42065" xr:uid="{BF727C01-454A-4B70-9DBD-AB3B47732982}"/>
    <cellStyle name="ผลรวม 2 2 17 7 2" xfId="42066" xr:uid="{559624EC-632C-4E5B-8B01-96A8EB46187A}"/>
    <cellStyle name="ผลรวม 2 2 17 7 3" xfId="42067" xr:uid="{68E1749D-DD84-4C11-BF8D-2964D3D01485}"/>
    <cellStyle name="ผลรวม 2 2 17 8" xfId="42068" xr:uid="{B643C510-D140-4E31-BFE5-E0F3307C5C3D}"/>
    <cellStyle name="ผลรวม 2 2 17 9" xfId="42069" xr:uid="{35462959-CC68-4D35-A8B0-81C04E5E313D}"/>
    <cellStyle name="ผลรวม 2 2 18" xfId="42070" xr:uid="{56256BA7-7C77-4DE2-9182-D143B422F2E7}"/>
    <cellStyle name="ผลรวม 2 2 18 2" xfId="42071" xr:uid="{A54F1589-E76B-418B-98CD-458F943DFA52}"/>
    <cellStyle name="ผลรวม 2 2 18 2 2" xfId="42072" xr:uid="{797448B6-3578-437C-9C17-5489B59F0C4E}"/>
    <cellStyle name="ผลรวม 2 2 18 2 2 2" xfId="42073" xr:uid="{E6A5B87B-ED86-493A-8DE8-A2EFFD8088A4}"/>
    <cellStyle name="ผลรวม 2 2 18 2 2 3" xfId="42074" xr:uid="{3D160E0B-5E4D-4D57-AC37-576D27CC06EC}"/>
    <cellStyle name="ผลรวม 2 2 18 2 3" xfId="42075" xr:uid="{B8F11B28-9B5C-49ED-B45F-B3B8B0FA94E6}"/>
    <cellStyle name="ผลรวม 2 2 18 2 4" xfId="42076" xr:uid="{FB1F70EF-3C73-4C63-B950-B6DCBA16E265}"/>
    <cellStyle name="ผลรวม 2 2 18 3" xfId="42077" xr:uid="{4F79A18C-9DA8-4758-A537-3CF579A03CDA}"/>
    <cellStyle name="ผลรวม 2 2 18 3 2" xfId="42078" xr:uid="{C809E6D0-51AD-4214-AC6E-B2C564C243AF}"/>
    <cellStyle name="ผลรวม 2 2 18 3 2 2" xfId="42079" xr:uid="{20DAD71C-E3C7-4343-936C-C478A43670CB}"/>
    <cellStyle name="ผลรวม 2 2 18 3 2 3" xfId="42080" xr:uid="{96F086CB-9E2E-4B5A-B95E-59B98D26A2D2}"/>
    <cellStyle name="ผลรวม 2 2 18 3 3" xfId="42081" xr:uid="{7859F9FA-4E3E-438E-8F4D-0F2EC015274F}"/>
    <cellStyle name="ผลรวม 2 2 18 3 4" xfId="42082" xr:uid="{EC72EEA3-458D-4527-9C3C-FE2250498584}"/>
    <cellStyle name="ผลรวม 2 2 18 4" xfId="42083" xr:uid="{ACEAB52E-3829-496F-BA44-72821B5A644D}"/>
    <cellStyle name="ผลรวม 2 2 18 4 2" xfId="42084" xr:uid="{6DD4A196-F4A2-4A36-A253-31B9AF24949B}"/>
    <cellStyle name="ผลรวม 2 2 18 4 2 2" xfId="42085" xr:uid="{F70F0DAC-526C-4760-9B53-22B9DE9B3169}"/>
    <cellStyle name="ผลรวม 2 2 18 4 2 3" xfId="42086" xr:uid="{827CE7B1-18A8-4E2C-BFE8-13BACB32E779}"/>
    <cellStyle name="ผลรวม 2 2 18 4 3" xfId="42087" xr:uid="{BDB088BD-D9CC-4A08-A2E6-FDE0E503447D}"/>
    <cellStyle name="ผลรวม 2 2 18 4 4" xfId="42088" xr:uid="{98CB4A5E-67B7-4DAC-BC37-1318EA510E5E}"/>
    <cellStyle name="ผลรวม 2 2 18 5" xfId="42089" xr:uid="{66D011F2-9E1F-4E7E-9F05-77140D18CBD4}"/>
    <cellStyle name="ผลรวม 2 2 18 5 2" xfId="42090" xr:uid="{D5B4EC1E-3454-4D8F-A4FA-EF99AC3847B7}"/>
    <cellStyle name="ผลรวม 2 2 18 5 2 2" xfId="42091" xr:uid="{F9D2D12D-8CF0-4C7E-9871-7609ACD1312C}"/>
    <cellStyle name="ผลรวม 2 2 18 5 2 3" xfId="42092" xr:uid="{865695D6-5839-4251-9445-4F8867D4DE11}"/>
    <cellStyle name="ผลรวม 2 2 18 5 3" xfId="42093" xr:uid="{7BA4C5C7-71C6-4541-9540-2694764E80F7}"/>
    <cellStyle name="ผลรวม 2 2 18 5 4" xfId="42094" xr:uid="{2F20C98E-37C5-4CC0-B4C8-5C8CD1C23BF4}"/>
    <cellStyle name="ผลรวม 2 2 18 6" xfId="42095" xr:uid="{4EF47C33-9C81-423C-A24B-7ED4124E42D0}"/>
    <cellStyle name="ผลรวม 2 2 18 6 2" xfId="42096" xr:uid="{2B6ABADF-C6E6-4440-8666-51C77D19B010}"/>
    <cellStyle name="ผลรวม 2 2 18 6 2 2" xfId="42097" xr:uid="{A6E979B3-F584-4501-81EC-381A3600379A}"/>
    <cellStyle name="ผลรวม 2 2 18 6 2 3" xfId="42098" xr:uid="{0B9608B8-88B8-464A-B6DD-37C2DD1267B6}"/>
    <cellStyle name="ผลรวม 2 2 18 6 3" xfId="42099" xr:uid="{9DCFA652-EE99-4EE4-8FF5-A6495E598511}"/>
    <cellStyle name="ผลรวม 2 2 18 6 4" xfId="42100" xr:uid="{985A3805-BB17-42AA-892F-5919EBA554B9}"/>
    <cellStyle name="ผลรวม 2 2 18 7" xfId="42101" xr:uid="{70C1621D-CD9B-483E-AA00-ADAA96A69C0A}"/>
    <cellStyle name="ผลรวม 2 2 18 7 2" xfId="42102" xr:uid="{FC0A8B84-9CAC-4979-8F18-DB64D8C816AD}"/>
    <cellStyle name="ผลรวม 2 2 18 7 3" xfId="42103" xr:uid="{27B7F60F-9C54-45BE-801E-EF7E9D207C03}"/>
    <cellStyle name="ผลรวม 2 2 18 8" xfId="42104" xr:uid="{EE03A97D-0127-4270-B8EC-10849A22B131}"/>
    <cellStyle name="ผลรวม 2 2 18 9" xfId="42105" xr:uid="{F53EDFBF-D2BA-414A-A29D-29A879D31D69}"/>
    <cellStyle name="ผลรวม 2 2 19" xfId="42106" xr:uid="{B159BA56-407A-4AC8-9AF1-280495B3C049}"/>
    <cellStyle name="ผลรวม 2 2 19 2" xfId="42107" xr:uid="{CD4C6947-567D-4BB4-ABEE-B0558A936905}"/>
    <cellStyle name="ผลรวม 2 2 19 2 2" xfId="42108" xr:uid="{0057949B-3FC4-4194-8414-5AF09FE1C5ED}"/>
    <cellStyle name="ผลรวม 2 2 19 2 2 2" xfId="42109" xr:uid="{64A02547-5752-4C46-A211-1A46343414DD}"/>
    <cellStyle name="ผลรวม 2 2 19 2 2 3" xfId="42110" xr:uid="{DC78F9F7-AC59-4082-B5E9-BC68345C8B13}"/>
    <cellStyle name="ผลรวม 2 2 19 2 3" xfId="42111" xr:uid="{1814D92B-0C6C-48DE-9A97-625D8D439161}"/>
    <cellStyle name="ผลรวม 2 2 19 2 4" xfId="42112" xr:uid="{709BBC68-D0BD-473C-812F-7F2000E7A164}"/>
    <cellStyle name="ผลรวม 2 2 19 3" xfId="42113" xr:uid="{05949BC8-EAB8-4A14-8743-3776E951DE98}"/>
    <cellStyle name="ผลรวม 2 2 19 3 2" xfId="42114" xr:uid="{F060EAC7-B746-46E3-9073-1B979C230B39}"/>
    <cellStyle name="ผลรวม 2 2 19 3 2 2" xfId="42115" xr:uid="{7B1852E1-C82D-4F1B-81F9-466ED938F551}"/>
    <cellStyle name="ผลรวม 2 2 19 3 2 3" xfId="42116" xr:uid="{6C1FFACB-4B97-4C60-87EA-BF1D6B2D6E94}"/>
    <cellStyle name="ผลรวม 2 2 19 3 3" xfId="42117" xr:uid="{32EB7DFE-B95F-4A99-9231-B360287174F7}"/>
    <cellStyle name="ผลรวม 2 2 19 3 4" xfId="42118" xr:uid="{2BC29EF3-E6EF-4C92-992A-8AE8229A4EF1}"/>
    <cellStyle name="ผลรวม 2 2 19 4" xfId="42119" xr:uid="{B4BAEEC4-1CF2-46B3-A0A8-90FA4BFFD152}"/>
    <cellStyle name="ผลรวม 2 2 19 4 2" xfId="42120" xr:uid="{13D4F7C4-727B-4E2C-8B53-23DC1D9CD956}"/>
    <cellStyle name="ผลรวม 2 2 19 4 2 2" xfId="42121" xr:uid="{12AD59F6-B84A-4D44-94A4-DDA544D476BB}"/>
    <cellStyle name="ผลรวม 2 2 19 4 2 3" xfId="42122" xr:uid="{C15E50AB-8EF1-47CA-BEB6-342978097911}"/>
    <cellStyle name="ผลรวม 2 2 19 4 3" xfId="42123" xr:uid="{FB88D5C4-DD6D-46E6-BABD-84046C1D1AD6}"/>
    <cellStyle name="ผลรวม 2 2 19 4 4" xfId="42124" xr:uid="{7D6D36E2-CB57-442F-8D93-14546FEEE454}"/>
    <cellStyle name="ผลรวม 2 2 19 5" xfId="42125" xr:uid="{96975BC3-CF62-463E-9064-1A9C7C24EF21}"/>
    <cellStyle name="ผลรวม 2 2 19 5 2" xfId="42126" xr:uid="{91915B07-552D-49B0-A3F9-B2095B3A9578}"/>
    <cellStyle name="ผลรวม 2 2 19 5 2 2" xfId="42127" xr:uid="{56094D56-6136-4C18-B504-CA72B78F5C80}"/>
    <cellStyle name="ผลรวม 2 2 19 5 2 3" xfId="42128" xr:uid="{2B2C97C6-529F-49F1-9448-7E9E55BA55C4}"/>
    <cellStyle name="ผลรวม 2 2 19 5 3" xfId="42129" xr:uid="{22F01EC3-CDD8-4C02-B5D5-F5D69455DBE4}"/>
    <cellStyle name="ผลรวม 2 2 19 5 4" xfId="42130" xr:uid="{D71D9592-1DF6-4EAB-9003-A1A7FE36303D}"/>
    <cellStyle name="ผลรวม 2 2 19 6" xfId="42131" xr:uid="{7B44C11B-991C-4B37-8D4D-24E63BA5F500}"/>
    <cellStyle name="ผลรวม 2 2 19 6 2" xfId="42132" xr:uid="{60778E81-4BB2-4F29-B9E1-851DE98F1B75}"/>
    <cellStyle name="ผลรวม 2 2 19 6 2 2" xfId="42133" xr:uid="{0C5526F3-1994-48D2-BADD-64A860F442CB}"/>
    <cellStyle name="ผลรวม 2 2 19 6 2 3" xfId="42134" xr:uid="{4B2E9B4D-847A-4B66-9443-556D389CB32C}"/>
    <cellStyle name="ผลรวม 2 2 19 6 3" xfId="42135" xr:uid="{019B72BF-9FBA-4F74-AE33-128CC22A9154}"/>
    <cellStyle name="ผลรวม 2 2 19 6 4" xfId="42136" xr:uid="{A89EE50B-F9A7-4AF3-BDC9-BC6BFB9B510C}"/>
    <cellStyle name="ผลรวม 2 2 19 7" xfId="42137" xr:uid="{3A8AFDF2-DCE1-4C96-9D79-770A509AEC04}"/>
    <cellStyle name="ผลรวม 2 2 19 7 2" xfId="42138" xr:uid="{C2671AAD-F9D4-494E-AF8E-81A99A291605}"/>
    <cellStyle name="ผลรวม 2 2 19 7 3" xfId="42139" xr:uid="{F9462805-0569-446D-B5A9-7AFDDAADC678}"/>
    <cellStyle name="ผลรวม 2 2 19 8" xfId="42140" xr:uid="{C7A831CB-61E9-4EBE-9970-DFC29CB26A0F}"/>
    <cellStyle name="ผลรวม 2 2 19 9" xfId="42141" xr:uid="{02BE5B74-5B07-4A25-83AC-6A91CCF82EF0}"/>
    <cellStyle name="ผลรวม 2 2 2" xfId="42142" xr:uid="{339F10C6-ABF0-46A0-BB21-B7BABED9D8C6}"/>
    <cellStyle name="ผลรวม 2 2 2 2" xfId="42143" xr:uid="{0F0A0F73-5A59-4EDC-9BEB-F713F4FDAE0B}"/>
    <cellStyle name="ผลรวม 2 2 2 2 2" xfId="42144" xr:uid="{0827F05C-36BE-41F3-AAA7-44D9AC461B4C}"/>
    <cellStyle name="ผลรวม 2 2 2 2 2 2" xfId="42145" xr:uid="{1B03DD3E-4EDE-4DFA-ADD3-5D76240E3C91}"/>
    <cellStyle name="ผลรวม 2 2 2 2 2 3" xfId="42146" xr:uid="{3B6C72BE-4AD0-4E7F-AFC4-95262D70EAD2}"/>
    <cellStyle name="ผลรวม 2 2 2 2 3" xfId="42147" xr:uid="{E404BFAA-4B96-4213-99FB-8D703814A85E}"/>
    <cellStyle name="ผลรวม 2 2 2 2 4" xfId="42148" xr:uid="{4975E3B0-1BC7-46CA-9B42-74680F621317}"/>
    <cellStyle name="ผลรวม 2 2 2 3" xfId="42149" xr:uid="{D339A75D-EDBC-4E23-AA53-8B7B7F06D492}"/>
    <cellStyle name="ผลรวม 2 2 2 3 2" xfId="42150" xr:uid="{FBF4D148-EC6F-4026-B14C-A7E1D23A7ABF}"/>
    <cellStyle name="ผลรวม 2 2 2 3 2 2" xfId="42151" xr:uid="{27EBCCA2-1F92-433E-81E2-10B46EA0F414}"/>
    <cellStyle name="ผลรวม 2 2 2 3 2 3" xfId="42152" xr:uid="{6FB65C75-C7C3-45E6-AC44-4739BC93CD44}"/>
    <cellStyle name="ผลรวม 2 2 2 3 3" xfId="42153" xr:uid="{85A62B0F-92CA-45FD-97EA-64493AB9F3B6}"/>
    <cellStyle name="ผลรวม 2 2 2 3 4" xfId="42154" xr:uid="{2EE61913-7141-40E8-ADBF-FAF78FCE0EB5}"/>
    <cellStyle name="ผลรวม 2 2 2 4" xfId="42155" xr:uid="{11B0DF91-CE3F-4A03-9061-E99230C66274}"/>
    <cellStyle name="ผลรวม 2 2 2 4 2" xfId="42156" xr:uid="{717B1DDF-C814-4940-BF0D-815B2B853FF3}"/>
    <cellStyle name="ผลรวม 2 2 2 4 2 2" xfId="42157" xr:uid="{358AC2E7-0D3C-4D70-A575-0ACBBBE435C5}"/>
    <cellStyle name="ผลรวม 2 2 2 4 2 3" xfId="42158" xr:uid="{5BE7B2F7-C3F6-4DE5-877D-FAA37354133F}"/>
    <cellStyle name="ผลรวม 2 2 2 4 3" xfId="42159" xr:uid="{663ACF4A-654F-47EA-BE3F-00E1079519EC}"/>
    <cellStyle name="ผลรวม 2 2 2 4 4" xfId="42160" xr:uid="{E6D915C3-8839-4EF0-8109-3851E094CC76}"/>
    <cellStyle name="ผลรวม 2 2 2 5" xfId="42161" xr:uid="{63A13D39-5469-4664-8EC3-D88B290AD771}"/>
    <cellStyle name="ผลรวม 2 2 2 5 2" xfId="42162" xr:uid="{E72FC286-CE20-4CC1-B0E1-CA5E6F2D106D}"/>
    <cellStyle name="ผลรวม 2 2 2 5 2 2" xfId="42163" xr:uid="{AB90ACF4-DA13-4405-AEFD-A42525E5D773}"/>
    <cellStyle name="ผลรวม 2 2 2 5 2 3" xfId="42164" xr:uid="{1CBAE30A-D63C-4EF2-8213-999F417E913B}"/>
    <cellStyle name="ผลรวม 2 2 2 5 3" xfId="42165" xr:uid="{14FEF7DE-2EEE-4656-892A-BF2B0CE06453}"/>
    <cellStyle name="ผลรวม 2 2 2 5 4" xfId="42166" xr:uid="{B5A5E049-5197-405B-874F-10DF407732AF}"/>
    <cellStyle name="ผลรวม 2 2 2 6" xfId="42167" xr:uid="{217AC58E-6408-4257-9EC1-32C11A05FAB3}"/>
    <cellStyle name="ผลรวม 2 2 2 6 2" xfId="42168" xr:uid="{C4800EF8-3235-4100-845D-24122565C1FC}"/>
    <cellStyle name="ผลรวม 2 2 2 6 2 2" xfId="42169" xr:uid="{31951E34-DB97-4487-9576-20A24B5CF155}"/>
    <cellStyle name="ผลรวม 2 2 2 6 2 3" xfId="42170" xr:uid="{27B14216-03E5-4BCD-82BE-CCBFF380E98A}"/>
    <cellStyle name="ผลรวม 2 2 2 6 3" xfId="42171" xr:uid="{0ADDA629-E5A7-43F8-B194-42E4C51EF5B7}"/>
    <cellStyle name="ผลรวม 2 2 2 6 4" xfId="42172" xr:uid="{15BE7A3F-87AE-4B8C-81BD-C89CA863193F}"/>
    <cellStyle name="ผลรวม 2 2 2 7" xfId="42173" xr:uid="{E90A8EED-8F6F-422D-B9EF-91459A410622}"/>
    <cellStyle name="ผลรวม 2 2 2 7 2" xfId="42174" xr:uid="{CFC3F858-1627-41E6-BF8F-834730ED20E8}"/>
    <cellStyle name="ผลรวม 2 2 2 7 3" xfId="42175" xr:uid="{B2FA5434-DA8C-4B61-96D1-25257AAB2D0A}"/>
    <cellStyle name="ผลรวม 2 2 2 8" xfId="42176" xr:uid="{805E885B-AD7E-4955-A568-A348AA8C4762}"/>
    <cellStyle name="ผลรวม 2 2 2 9" xfId="42177" xr:uid="{B1812E82-C04B-4F3A-A3FD-7A156948EE14}"/>
    <cellStyle name="ผลรวม 2 2 20" xfId="42178" xr:uid="{42A1D99B-456F-476E-99A2-E9FAC8DAB838}"/>
    <cellStyle name="ผลรวม 2 2 20 2" xfId="42179" xr:uid="{661CC242-4408-44FF-B13D-4D3FF318CA81}"/>
    <cellStyle name="ผลรวม 2 2 20 2 2" xfId="42180" xr:uid="{5D3DDC40-AC9F-4DCF-B0CC-35C8A2A647C6}"/>
    <cellStyle name="ผลรวม 2 2 20 2 3" xfId="42181" xr:uid="{D03847AC-605C-47F5-AD90-50FB867A17CF}"/>
    <cellStyle name="ผลรวม 2 2 20 3" xfId="42182" xr:uid="{326D795D-9A9C-4572-89CF-764B1297F345}"/>
    <cellStyle name="ผลรวม 2 2 20 4" xfId="42183" xr:uid="{6F1A7267-D313-4AC7-8A53-498D230D97D3}"/>
    <cellStyle name="ผลรวม 2 2 21" xfId="42184" xr:uid="{12496CF4-F267-4E62-B389-6E05E04EB221}"/>
    <cellStyle name="ผลรวม 2 2 21 2" xfId="42185" xr:uid="{34006E4E-62F5-4FFF-8622-6019A51176E4}"/>
    <cellStyle name="ผลรวม 2 2 21 2 2" xfId="42186" xr:uid="{6163CA72-22FA-46AC-B91E-D2A7A90141E8}"/>
    <cellStyle name="ผลรวม 2 2 21 2 3" xfId="42187" xr:uid="{6F143C59-507B-4B00-9B2C-BFF09E46D820}"/>
    <cellStyle name="ผลรวม 2 2 21 3" xfId="42188" xr:uid="{825B9EFD-BC7E-4283-9BA3-85AC243BA542}"/>
    <cellStyle name="ผลรวม 2 2 21 4" xfId="42189" xr:uid="{05E99248-FF38-4355-B490-859212740717}"/>
    <cellStyle name="ผลรวม 2 2 22" xfId="42190" xr:uid="{CA77F88C-A7C5-4BBD-B96B-9272C8B0CE1C}"/>
    <cellStyle name="ผลรวม 2 2 22 2" xfId="42191" xr:uid="{1FC41E31-81D8-49C5-BCCA-B693885F0B95}"/>
    <cellStyle name="ผลรวม 2 2 22 2 2" xfId="42192" xr:uid="{ADCC5BBB-F350-4D4B-BDA6-9BB8C3E63519}"/>
    <cellStyle name="ผลรวม 2 2 22 2 3" xfId="42193" xr:uid="{8090D1C1-F2FA-459A-B5B7-DCDAAC137EE2}"/>
    <cellStyle name="ผลรวม 2 2 22 3" xfId="42194" xr:uid="{F957346A-3D8C-46DE-901C-E9C161853393}"/>
    <cellStyle name="ผลรวม 2 2 22 4" xfId="42195" xr:uid="{AF34E265-69DD-40B5-814D-522E0EEC6784}"/>
    <cellStyle name="ผลรวม 2 2 23" xfId="42196" xr:uid="{FF80ABA6-DD22-49F9-BB82-3E24BC9E5695}"/>
    <cellStyle name="ผลรวม 2 2 23 2" xfId="42197" xr:uid="{67A3F057-C5AA-437F-8879-75854F3E6424}"/>
    <cellStyle name="ผลรวม 2 2 23 2 2" xfId="42198" xr:uid="{89D38032-CBF7-456C-9AE1-411E00BB2AB0}"/>
    <cellStyle name="ผลรวม 2 2 23 2 3" xfId="42199" xr:uid="{FA26BD28-476C-4E20-AAFC-EF226C46971A}"/>
    <cellStyle name="ผลรวม 2 2 23 3" xfId="42200" xr:uid="{809C2420-53FA-4225-A313-92B47A5D8312}"/>
    <cellStyle name="ผลรวม 2 2 23 4" xfId="42201" xr:uid="{64A5F6E0-702B-4A48-9E85-C77B840EB224}"/>
    <cellStyle name="ผลรวม 2 2 24" xfId="42202" xr:uid="{0D70CA9C-B0FA-463B-8364-06362C1081E8}"/>
    <cellStyle name="ผลรวม 2 2 24 2" xfId="42203" xr:uid="{0E68AE92-0209-4D03-8AF7-EA40DE642687}"/>
    <cellStyle name="ผลรวม 2 2 24 2 2" xfId="42204" xr:uid="{F1494163-0599-486B-BC1C-EF1812BE9B00}"/>
    <cellStyle name="ผลรวม 2 2 24 2 3" xfId="42205" xr:uid="{E0F01E9A-EA56-4DBD-9EBD-03834945DFAF}"/>
    <cellStyle name="ผลรวม 2 2 24 3" xfId="42206" xr:uid="{9F0D8EE4-A4F7-4941-825C-C39DC34849D4}"/>
    <cellStyle name="ผลรวม 2 2 24 4" xfId="42207" xr:uid="{4BC3766C-3115-403A-A012-C1C451D7FAC7}"/>
    <cellStyle name="ผลรวม 2 2 25" xfId="42208" xr:uid="{2743BC51-C03B-4716-97B0-E6B4946FF864}"/>
    <cellStyle name="ผลรวม 2 2 25 2" xfId="42209" xr:uid="{09EE388E-D596-4C60-802C-CC45F7D43865}"/>
    <cellStyle name="ผลรวม 2 2 25 3" xfId="42210" xr:uid="{FE2705ED-C46C-47A7-8A01-6646A943A132}"/>
    <cellStyle name="ผลรวม 2 2 26" xfId="42211" xr:uid="{D9950CA6-931C-4603-B394-3F7FA29DE832}"/>
    <cellStyle name="ผลรวม 2 2 27" xfId="42212" xr:uid="{CA14FDFD-C707-49DD-82F8-6E06AF939497}"/>
    <cellStyle name="ผลรวม 2 2 3" xfId="42213" xr:uid="{D390E692-631C-4A7B-BD39-E289C86034CB}"/>
    <cellStyle name="ผลรวม 2 2 3 2" xfId="42214" xr:uid="{69B89ABF-4BBD-498F-A214-0F2388F3270E}"/>
    <cellStyle name="ผลรวม 2 2 3 2 2" xfId="42215" xr:uid="{F2E114BF-1126-4E54-BD87-1D016FE74E8C}"/>
    <cellStyle name="ผลรวม 2 2 3 2 2 2" xfId="42216" xr:uid="{0147A9D5-73C4-4147-AF2A-D5187C6FCB58}"/>
    <cellStyle name="ผลรวม 2 2 3 2 2 3" xfId="42217" xr:uid="{ACAAF321-86C9-439B-9855-AD8DB1DDBE6A}"/>
    <cellStyle name="ผลรวม 2 2 3 2 3" xfId="42218" xr:uid="{72C5CC10-5C84-4F79-854F-E75302571034}"/>
    <cellStyle name="ผลรวม 2 2 3 2 4" xfId="42219" xr:uid="{F5FB275E-F2ED-4BC9-B362-F42A4E087683}"/>
    <cellStyle name="ผลรวม 2 2 3 3" xfId="42220" xr:uid="{A5DED17E-2EC3-45A9-A922-82ED9339D891}"/>
    <cellStyle name="ผลรวม 2 2 3 3 2" xfId="42221" xr:uid="{BF98ED48-C65A-43DC-81EF-545DA3FAE8E6}"/>
    <cellStyle name="ผลรวม 2 2 3 3 2 2" xfId="42222" xr:uid="{E52977CC-CD91-4DB6-BE9C-679E2A53B9E0}"/>
    <cellStyle name="ผลรวม 2 2 3 3 2 3" xfId="42223" xr:uid="{93FC304F-C067-4273-82CC-AD8C667D603B}"/>
    <cellStyle name="ผลรวม 2 2 3 3 3" xfId="42224" xr:uid="{E43B7D47-193B-4630-A735-130D841FFC8F}"/>
    <cellStyle name="ผลรวม 2 2 3 3 4" xfId="42225" xr:uid="{B1F4965A-527E-48F9-9FC3-5756C741384A}"/>
    <cellStyle name="ผลรวม 2 2 3 4" xfId="42226" xr:uid="{BE01DEF6-4F0B-4836-8CAA-4281D36E3814}"/>
    <cellStyle name="ผลรวม 2 2 3 4 2" xfId="42227" xr:uid="{9F9C7448-8398-4A5F-AE6C-DE033189953A}"/>
    <cellStyle name="ผลรวม 2 2 3 4 2 2" xfId="42228" xr:uid="{B3E79D4C-809E-4926-854B-98B75144DB60}"/>
    <cellStyle name="ผลรวม 2 2 3 4 2 3" xfId="42229" xr:uid="{18F4141C-8C9E-4A9D-BECB-5845E4A795B6}"/>
    <cellStyle name="ผลรวม 2 2 3 4 3" xfId="42230" xr:uid="{44137683-7077-4683-B07F-8D58E0A8CA40}"/>
    <cellStyle name="ผลรวม 2 2 3 4 4" xfId="42231" xr:uid="{8ED2751C-7DFE-46DE-8C06-E7E13246D3F7}"/>
    <cellStyle name="ผลรวม 2 2 3 5" xfId="42232" xr:uid="{1F51E6E5-CC1F-4478-AE49-091DA9F85C79}"/>
    <cellStyle name="ผลรวม 2 2 3 5 2" xfId="42233" xr:uid="{C2E1C0CB-855B-4423-BD52-6411DF4DA5D2}"/>
    <cellStyle name="ผลรวม 2 2 3 5 2 2" xfId="42234" xr:uid="{5CA6E52A-E9C4-4111-B104-1F0C8107D61B}"/>
    <cellStyle name="ผลรวม 2 2 3 5 2 3" xfId="42235" xr:uid="{05B8BD6B-650A-48DA-8530-4A1CD9A7E54F}"/>
    <cellStyle name="ผลรวม 2 2 3 5 3" xfId="42236" xr:uid="{C01F0065-39E7-4851-8F5D-881E51BF7257}"/>
    <cellStyle name="ผลรวม 2 2 3 5 4" xfId="42237" xr:uid="{AA17B13E-83D3-43C0-BE6F-69D45D98BD6E}"/>
    <cellStyle name="ผลรวม 2 2 3 6" xfId="42238" xr:uid="{2363A54E-C7FA-45E3-AD09-AE993B94368A}"/>
    <cellStyle name="ผลรวม 2 2 3 6 2" xfId="42239" xr:uid="{6732EBE3-B487-432B-9B5D-37501A85B3C7}"/>
    <cellStyle name="ผลรวม 2 2 3 6 2 2" xfId="42240" xr:uid="{D3256593-6F1D-4F69-BD4E-D71F0C374AE9}"/>
    <cellStyle name="ผลรวม 2 2 3 6 2 3" xfId="42241" xr:uid="{301A68FF-40E0-4D12-8C10-117C725F6D62}"/>
    <cellStyle name="ผลรวม 2 2 3 6 3" xfId="42242" xr:uid="{2E9A63C4-393C-46B8-B412-3510A04B87D8}"/>
    <cellStyle name="ผลรวม 2 2 3 6 4" xfId="42243" xr:uid="{62617467-DEEF-4B13-9A46-934AD11D75A2}"/>
    <cellStyle name="ผลรวม 2 2 3 7" xfId="42244" xr:uid="{5195CD41-8F78-418A-B9A6-C2593CE61E6D}"/>
    <cellStyle name="ผลรวม 2 2 3 7 2" xfId="42245" xr:uid="{59BB570F-85FD-4BE8-BE85-481B8D2EE616}"/>
    <cellStyle name="ผลรวม 2 2 3 7 3" xfId="42246" xr:uid="{9774E380-9007-4E77-B8ED-794C1D93DECA}"/>
    <cellStyle name="ผลรวม 2 2 3 8" xfId="42247" xr:uid="{F7A13704-0CA8-465D-85FC-69E587129E80}"/>
    <cellStyle name="ผลรวม 2 2 3 9" xfId="42248" xr:uid="{9E3C2D31-4DFE-4D2A-9FC7-DF15D6C051BF}"/>
    <cellStyle name="ผลรวม 2 2 4" xfId="42249" xr:uid="{C06F9AC1-0686-4BC6-81EC-9A1F07F09D1E}"/>
    <cellStyle name="ผลรวม 2 2 4 2" xfId="42250" xr:uid="{9364EF06-A992-4095-A323-66D2B7AA9867}"/>
    <cellStyle name="ผลรวม 2 2 4 2 2" xfId="42251" xr:uid="{2D765CE8-F9B4-4BE8-BA91-92A5CEF07368}"/>
    <cellStyle name="ผลรวม 2 2 4 2 2 2" xfId="42252" xr:uid="{371C68BC-C5C7-4336-BFA3-C9AFD491FB9C}"/>
    <cellStyle name="ผลรวม 2 2 4 2 2 3" xfId="42253" xr:uid="{F33C36EA-4822-49D0-B4C7-73F631120FBD}"/>
    <cellStyle name="ผลรวม 2 2 4 2 3" xfId="42254" xr:uid="{181DB9D7-6BB3-43D2-8FC5-F1954D2099E8}"/>
    <cellStyle name="ผลรวม 2 2 4 2 4" xfId="42255" xr:uid="{6B7C697E-83B5-4524-B93B-8EBC8E746009}"/>
    <cellStyle name="ผลรวม 2 2 4 3" xfId="42256" xr:uid="{C7D74A82-D4B3-45AC-A703-82CC08092B62}"/>
    <cellStyle name="ผลรวม 2 2 4 3 2" xfId="42257" xr:uid="{73F98731-3F00-44B1-A9BA-CCDDD3CC3A00}"/>
    <cellStyle name="ผลรวม 2 2 4 3 2 2" xfId="42258" xr:uid="{E3A18508-05A3-40AE-9997-351454B6171A}"/>
    <cellStyle name="ผลรวม 2 2 4 3 2 3" xfId="42259" xr:uid="{1BCBC4A7-C030-4AFE-A84C-A8523D6D855D}"/>
    <cellStyle name="ผลรวม 2 2 4 3 3" xfId="42260" xr:uid="{0397808D-64F1-4923-A41E-5FAB47F0FA4C}"/>
    <cellStyle name="ผลรวม 2 2 4 3 4" xfId="42261" xr:uid="{2C23AD66-6130-4256-AB42-19764B5B3631}"/>
    <cellStyle name="ผลรวม 2 2 4 4" xfId="42262" xr:uid="{EC165A8D-D889-4C1C-8D42-ECF4CF4CBBD8}"/>
    <cellStyle name="ผลรวม 2 2 4 4 2" xfId="42263" xr:uid="{31C7B224-E5C7-4816-891D-DB21F15C340D}"/>
    <cellStyle name="ผลรวม 2 2 4 4 2 2" xfId="42264" xr:uid="{8D809407-CFB5-46C8-92AC-F24FADBDFDFF}"/>
    <cellStyle name="ผลรวม 2 2 4 4 2 3" xfId="42265" xr:uid="{9149215B-0EE4-4A17-8166-9FE4BE371AA7}"/>
    <cellStyle name="ผลรวม 2 2 4 4 3" xfId="42266" xr:uid="{284158EE-CA86-41EF-9137-205A567044F5}"/>
    <cellStyle name="ผลรวม 2 2 4 4 4" xfId="42267" xr:uid="{62A6B0D5-A23E-4146-9370-C1FBEBA412FC}"/>
    <cellStyle name="ผลรวม 2 2 4 5" xfId="42268" xr:uid="{EAC0CA6E-90E1-4F45-9538-D58AFA75EE2E}"/>
    <cellStyle name="ผลรวม 2 2 4 5 2" xfId="42269" xr:uid="{3799FA90-6945-48AD-97AD-63CBC0219701}"/>
    <cellStyle name="ผลรวม 2 2 4 5 2 2" xfId="42270" xr:uid="{A0C68ED7-4162-497A-BFD9-E08588A68951}"/>
    <cellStyle name="ผลรวม 2 2 4 5 2 3" xfId="42271" xr:uid="{F2468CC0-1EFB-44ED-BB8F-DBEB81123DC1}"/>
    <cellStyle name="ผลรวม 2 2 4 5 3" xfId="42272" xr:uid="{E1B08BB0-0D33-40DD-B240-727ECE034CF3}"/>
    <cellStyle name="ผลรวม 2 2 4 5 4" xfId="42273" xr:uid="{288F3FC5-EC7F-4738-A031-DE2D5F064C1D}"/>
    <cellStyle name="ผลรวม 2 2 4 6" xfId="42274" xr:uid="{C07A8492-C1B5-4F95-B99A-282D937BBF8D}"/>
    <cellStyle name="ผลรวม 2 2 4 6 2" xfId="42275" xr:uid="{C3E4AA1D-CA76-4484-8D95-95444045610C}"/>
    <cellStyle name="ผลรวม 2 2 4 6 2 2" xfId="42276" xr:uid="{DC1206B3-D86A-413A-90F5-D0632E3FF1F9}"/>
    <cellStyle name="ผลรวม 2 2 4 6 2 3" xfId="42277" xr:uid="{E1E8A46E-2209-47AE-AA54-9901C405BA48}"/>
    <cellStyle name="ผลรวม 2 2 4 6 3" xfId="42278" xr:uid="{A1619957-B6F5-4074-9D71-EC18D0719CAD}"/>
    <cellStyle name="ผลรวม 2 2 4 6 4" xfId="42279" xr:uid="{F1D949CD-DCFD-4386-88ED-342469367CB3}"/>
    <cellStyle name="ผลรวม 2 2 4 7" xfId="42280" xr:uid="{C6F1E147-D28D-4868-B0A0-4401052DCB2E}"/>
    <cellStyle name="ผลรวม 2 2 4 7 2" xfId="42281" xr:uid="{DC7C697D-1FC4-473E-9B1E-EFAE4EEF2C50}"/>
    <cellStyle name="ผลรวม 2 2 4 7 3" xfId="42282" xr:uid="{CB44FB9B-9640-4A1E-B57A-CCEAF1DAB1B1}"/>
    <cellStyle name="ผลรวม 2 2 4 8" xfId="42283" xr:uid="{AFD7DFE5-7222-4B83-AFD8-8409C254A14A}"/>
    <cellStyle name="ผลรวม 2 2 4 9" xfId="42284" xr:uid="{61A44813-5F94-49C4-ABC2-02B4043C3C3F}"/>
    <cellStyle name="ผลรวม 2 2 5" xfId="42285" xr:uid="{441C2961-10A8-48BB-9F89-B6F169F391B0}"/>
    <cellStyle name="ผลรวม 2 2 5 2" xfId="42286" xr:uid="{03E46061-C4AF-486B-9851-14683FB44DE5}"/>
    <cellStyle name="ผลรวม 2 2 5 2 2" xfId="42287" xr:uid="{F610C53C-7D73-42CD-8E7D-2AF596261837}"/>
    <cellStyle name="ผลรวม 2 2 5 2 2 2" xfId="42288" xr:uid="{BB370A41-6709-41CC-A1DF-36802FEE676D}"/>
    <cellStyle name="ผลรวม 2 2 5 2 2 3" xfId="42289" xr:uid="{699DF7EC-8933-4726-A31D-2D5EEAC3A2B6}"/>
    <cellStyle name="ผลรวม 2 2 5 2 3" xfId="42290" xr:uid="{632CBEBA-686F-4D8C-AD0B-D43BE2667758}"/>
    <cellStyle name="ผลรวม 2 2 5 2 4" xfId="42291" xr:uid="{62F70861-20F3-4A02-BB2F-BE4611233106}"/>
    <cellStyle name="ผลรวม 2 2 5 3" xfId="42292" xr:uid="{8714A2ED-D115-4B50-9903-8527013C4C16}"/>
    <cellStyle name="ผลรวม 2 2 5 3 2" xfId="42293" xr:uid="{4AF28EA3-6D70-45DD-8001-44E142812495}"/>
    <cellStyle name="ผลรวม 2 2 5 3 2 2" xfId="42294" xr:uid="{1F86B986-E945-4E11-8201-F879E10DAC0C}"/>
    <cellStyle name="ผลรวม 2 2 5 3 2 3" xfId="42295" xr:uid="{8440C4A6-7DAF-4BF0-B66E-ECF7E1B550D3}"/>
    <cellStyle name="ผลรวม 2 2 5 3 3" xfId="42296" xr:uid="{67685BE6-4124-4BB7-BEAD-EAA2EDFB5136}"/>
    <cellStyle name="ผลรวม 2 2 5 3 4" xfId="42297" xr:uid="{7C0C8D6E-4478-4289-A90D-2606A9B97B75}"/>
    <cellStyle name="ผลรวม 2 2 5 4" xfId="42298" xr:uid="{C3917151-3043-4218-812F-B7CBD2554A0F}"/>
    <cellStyle name="ผลรวม 2 2 5 4 2" xfId="42299" xr:uid="{DCFFC178-08AC-432E-AC0A-65D497F3294E}"/>
    <cellStyle name="ผลรวม 2 2 5 4 2 2" xfId="42300" xr:uid="{7EFF233A-7F1C-49E7-AFFE-2868CBD6C359}"/>
    <cellStyle name="ผลรวม 2 2 5 4 2 3" xfId="42301" xr:uid="{03F8AB8D-F2E0-497A-B60C-E5F0652425CA}"/>
    <cellStyle name="ผลรวม 2 2 5 4 3" xfId="42302" xr:uid="{3F613F55-5C1F-4451-BC36-2871BDD5024C}"/>
    <cellStyle name="ผลรวม 2 2 5 4 4" xfId="42303" xr:uid="{1419DA2B-1A24-417C-8CFF-B4677DEC1AFE}"/>
    <cellStyle name="ผลรวม 2 2 5 5" xfId="42304" xr:uid="{3F968D88-1907-480C-BA64-35C3BBE8AA9C}"/>
    <cellStyle name="ผลรวม 2 2 5 5 2" xfId="42305" xr:uid="{6A9D80D5-2439-4A21-ACEE-87263578D998}"/>
    <cellStyle name="ผลรวม 2 2 5 5 2 2" xfId="42306" xr:uid="{F6216D97-9CE8-45F9-A6A1-FE4364696A66}"/>
    <cellStyle name="ผลรวม 2 2 5 5 2 3" xfId="42307" xr:uid="{F17C76E0-2574-40D3-A081-E10A2AAC9E0C}"/>
    <cellStyle name="ผลรวม 2 2 5 5 3" xfId="42308" xr:uid="{E7DF541F-2F86-40CD-AA23-CF0E6F149C70}"/>
    <cellStyle name="ผลรวม 2 2 5 5 4" xfId="42309" xr:uid="{6FDF6762-CB4E-4B65-BA47-4AB54E77823A}"/>
    <cellStyle name="ผลรวม 2 2 5 6" xfId="42310" xr:uid="{8C77C42A-DF96-47CB-8FD5-20A7F5374B83}"/>
    <cellStyle name="ผลรวม 2 2 5 6 2" xfId="42311" xr:uid="{AC77C9A2-4F46-49BF-BD4F-779E81DB42F1}"/>
    <cellStyle name="ผลรวม 2 2 5 6 2 2" xfId="42312" xr:uid="{62EDF210-47DE-48F1-9C92-187ADB8CCBEF}"/>
    <cellStyle name="ผลรวม 2 2 5 6 2 3" xfId="42313" xr:uid="{8185E24D-B19E-4166-9402-9DD7E1A4B17D}"/>
    <cellStyle name="ผลรวม 2 2 5 6 3" xfId="42314" xr:uid="{FAF2E18E-27EA-4668-9715-402CC1DF5C87}"/>
    <cellStyle name="ผลรวม 2 2 5 6 4" xfId="42315" xr:uid="{81919084-E66B-4E95-8846-F69A660728F6}"/>
    <cellStyle name="ผลรวม 2 2 5 7" xfId="42316" xr:uid="{FCB69A43-6017-4858-B69D-53432FF39014}"/>
    <cellStyle name="ผลรวม 2 2 5 7 2" xfId="42317" xr:uid="{140BA593-B9CF-4665-ABB7-F565C8D633EF}"/>
    <cellStyle name="ผลรวม 2 2 5 7 3" xfId="42318" xr:uid="{E003A682-162A-49E4-81F6-8DEC18061CDF}"/>
    <cellStyle name="ผลรวม 2 2 5 8" xfId="42319" xr:uid="{01D05604-A2E9-48EA-B6B0-EA6FDFACA3D8}"/>
    <cellStyle name="ผลรวม 2 2 5 9" xfId="42320" xr:uid="{FBA4D9A2-CDED-4C8A-A81F-46EE1ACFBF77}"/>
    <cellStyle name="ผลรวม 2 2 6" xfId="42321" xr:uid="{0D7D650A-43B7-48A8-ADCF-047056F72B77}"/>
    <cellStyle name="ผลรวม 2 2 6 2" xfId="42322" xr:uid="{56C6A326-D839-45EA-8D2A-F1918E831F4D}"/>
    <cellStyle name="ผลรวม 2 2 6 2 2" xfId="42323" xr:uid="{049F78A5-942E-4632-B193-CAAE8CB93C1D}"/>
    <cellStyle name="ผลรวม 2 2 6 2 2 2" xfId="42324" xr:uid="{5E00A9BC-FAB1-46B5-95E6-CBC788D3CD59}"/>
    <cellStyle name="ผลรวม 2 2 6 2 2 3" xfId="42325" xr:uid="{B67168A9-5540-4187-9AA5-F4F31CDC0C82}"/>
    <cellStyle name="ผลรวม 2 2 6 2 3" xfId="42326" xr:uid="{D4B18C55-96A8-4E80-8F3E-FC3BE5719B8F}"/>
    <cellStyle name="ผลรวม 2 2 6 2 4" xfId="42327" xr:uid="{F78353EE-F055-47A9-B9F0-112AB2297B5D}"/>
    <cellStyle name="ผลรวม 2 2 6 3" xfId="42328" xr:uid="{5E872937-D051-4B5C-8B12-09E2F829DFCE}"/>
    <cellStyle name="ผลรวม 2 2 6 3 2" xfId="42329" xr:uid="{B81D953A-68D2-4651-B3A8-5E5263AE6309}"/>
    <cellStyle name="ผลรวม 2 2 6 3 2 2" xfId="42330" xr:uid="{ACEBFB61-5D9F-42E6-A04D-2339C782CF0F}"/>
    <cellStyle name="ผลรวม 2 2 6 3 2 3" xfId="42331" xr:uid="{482A7D3E-E5F1-4DBE-8E48-31504CD0822D}"/>
    <cellStyle name="ผลรวม 2 2 6 3 3" xfId="42332" xr:uid="{044FA1D1-B402-477F-BA1C-E0FD2D30FDA9}"/>
    <cellStyle name="ผลรวม 2 2 6 3 4" xfId="42333" xr:uid="{7C912755-77A1-43F9-962C-CB0EFE4F4FB0}"/>
    <cellStyle name="ผลรวม 2 2 6 4" xfId="42334" xr:uid="{642F609B-BB2A-4A94-AEEF-99A32666980E}"/>
    <cellStyle name="ผลรวม 2 2 6 4 2" xfId="42335" xr:uid="{728518E4-A457-4AD6-9757-CF9733FB7347}"/>
    <cellStyle name="ผลรวม 2 2 6 4 2 2" xfId="42336" xr:uid="{6F5FFC99-E072-4BC8-A192-ADCAFA68ADBC}"/>
    <cellStyle name="ผลรวม 2 2 6 4 2 3" xfId="42337" xr:uid="{574C7356-49B5-4801-979F-C45764501DE7}"/>
    <cellStyle name="ผลรวม 2 2 6 4 3" xfId="42338" xr:uid="{E72EE943-C54C-4648-B7CC-AE11EA439498}"/>
    <cellStyle name="ผลรวม 2 2 6 4 4" xfId="42339" xr:uid="{B8ED5DC2-0A83-4354-BA86-5ABFE7C251B5}"/>
    <cellStyle name="ผลรวม 2 2 6 5" xfId="42340" xr:uid="{7739CF3E-600B-4BE2-B83B-79E047020D99}"/>
    <cellStyle name="ผลรวม 2 2 6 5 2" xfId="42341" xr:uid="{DFC46608-4B7C-4460-AD6F-6AFED1E955C0}"/>
    <cellStyle name="ผลรวม 2 2 6 5 2 2" xfId="42342" xr:uid="{59D4DDA1-505E-455E-8B8D-AB87D67AB306}"/>
    <cellStyle name="ผลรวม 2 2 6 5 2 3" xfId="42343" xr:uid="{ECC14CFB-BDC3-462B-B4CE-0121091C6020}"/>
    <cellStyle name="ผลรวม 2 2 6 5 3" xfId="42344" xr:uid="{0D5D9732-AC8D-4469-A3BC-B6B2057BF2A3}"/>
    <cellStyle name="ผลรวม 2 2 6 5 4" xfId="42345" xr:uid="{160F5D82-922E-4DFD-9376-6E3CDECA4834}"/>
    <cellStyle name="ผลรวม 2 2 6 6" xfId="42346" xr:uid="{C0165D41-6D3E-47AE-AD69-22BBD46A5679}"/>
    <cellStyle name="ผลรวม 2 2 6 6 2" xfId="42347" xr:uid="{592DB33A-5DD8-44EE-A52E-E0E11E6767F3}"/>
    <cellStyle name="ผลรวม 2 2 6 6 2 2" xfId="42348" xr:uid="{12C69D63-9997-4B16-94B9-8EDD01806DC6}"/>
    <cellStyle name="ผลรวม 2 2 6 6 2 3" xfId="42349" xr:uid="{0A2B6980-6ABA-4865-8771-AD7867AB16AB}"/>
    <cellStyle name="ผลรวม 2 2 6 6 3" xfId="42350" xr:uid="{FA6CCFEE-630C-46E3-B2A5-A3757F26A1FC}"/>
    <cellStyle name="ผลรวม 2 2 6 6 4" xfId="42351" xr:uid="{EA1F32D0-3DE0-4898-9131-497CBC2BA7FA}"/>
    <cellStyle name="ผลรวม 2 2 6 7" xfId="42352" xr:uid="{6C5AD8E5-A531-4FD9-8051-EB998B4018CF}"/>
    <cellStyle name="ผลรวม 2 2 6 7 2" xfId="42353" xr:uid="{8FE83956-6BE0-40ED-A344-227B539981D1}"/>
    <cellStyle name="ผลรวม 2 2 6 7 3" xfId="42354" xr:uid="{7D27B66E-02D7-4924-9E08-B832A7459063}"/>
    <cellStyle name="ผลรวม 2 2 6 8" xfId="42355" xr:uid="{A2F21EC3-CC2F-4205-B6FC-B35ED9EED732}"/>
    <cellStyle name="ผลรวม 2 2 6 9" xfId="42356" xr:uid="{24E3DD69-DB61-40E7-B977-B208CF676A57}"/>
    <cellStyle name="ผลรวม 2 2 7" xfId="42357" xr:uid="{B5781926-7524-4552-9E7B-6239B980C370}"/>
    <cellStyle name="ผลรวม 2 2 7 2" xfId="42358" xr:uid="{0DB21E01-4DE8-42DB-A362-898393DAAA49}"/>
    <cellStyle name="ผลรวม 2 2 7 2 2" xfId="42359" xr:uid="{809A438E-75BE-42E7-95F3-88C0DB5F868E}"/>
    <cellStyle name="ผลรวม 2 2 7 2 2 2" xfId="42360" xr:uid="{BB462D1B-09C9-4FDD-A2B4-4DF75F0BFBAA}"/>
    <cellStyle name="ผลรวม 2 2 7 2 2 3" xfId="42361" xr:uid="{C6CB2930-691B-4EEE-8F9A-DD138E24041C}"/>
    <cellStyle name="ผลรวม 2 2 7 2 3" xfId="42362" xr:uid="{3B01AC30-CC10-4114-BF81-69F2DF21C607}"/>
    <cellStyle name="ผลรวม 2 2 7 2 4" xfId="42363" xr:uid="{6BB63A44-1E93-40BC-A39D-553C9225FDD1}"/>
    <cellStyle name="ผลรวม 2 2 7 3" xfId="42364" xr:uid="{1EB530D3-69AF-40E2-902E-3FFE826ED615}"/>
    <cellStyle name="ผลรวม 2 2 7 3 2" xfId="42365" xr:uid="{9A9E1BB6-077E-46A5-A66B-9F19163F3F2F}"/>
    <cellStyle name="ผลรวม 2 2 7 3 2 2" xfId="42366" xr:uid="{ECC3BABD-B2A6-46A5-BE67-270A68C220E8}"/>
    <cellStyle name="ผลรวม 2 2 7 3 2 3" xfId="42367" xr:uid="{B8B15944-B325-46D2-9E51-260535B7DEFB}"/>
    <cellStyle name="ผลรวม 2 2 7 3 3" xfId="42368" xr:uid="{96A3308F-326D-4C4B-AE64-C28F1ABDEE0B}"/>
    <cellStyle name="ผลรวม 2 2 7 3 4" xfId="42369" xr:uid="{B628017B-4A36-4F75-8B15-83F1B16B7F3B}"/>
    <cellStyle name="ผลรวม 2 2 7 4" xfId="42370" xr:uid="{AF72520C-8EBB-4862-96E8-39D45545C41E}"/>
    <cellStyle name="ผลรวม 2 2 7 4 2" xfId="42371" xr:uid="{EC415634-37F2-42F0-BEB8-C94CFD926ACF}"/>
    <cellStyle name="ผลรวม 2 2 7 4 2 2" xfId="42372" xr:uid="{3027E054-623D-43DB-A397-E6FD6FCB92C2}"/>
    <cellStyle name="ผลรวม 2 2 7 4 2 3" xfId="42373" xr:uid="{67740162-4192-46CC-923C-1F21952C5507}"/>
    <cellStyle name="ผลรวม 2 2 7 4 3" xfId="42374" xr:uid="{2BE662AE-C01E-48D4-826C-FB6A3A88E060}"/>
    <cellStyle name="ผลรวม 2 2 7 4 4" xfId="42375" xr:uid="{F3E86822-12D0-4261-956D-DA17580FFD08}"/>
    <cellStyle name="ผลรวม 2 2 7 5" xfId="42376" xr:uid="{56BEC60F-A061-4B7E-83D9-E71DDF7FE6DD}"/>
    <cellStyle name="ผลรวม 2 2 7 5 2" xfId="42377" xr:uid="{F0106B96-6DEE-4DE3-8B1D-F578D22882E2}"/>
    <cellStyle name="ผลรวม 2 2 7 5 2 2" xfId="42378" xr:uid="{CEB9C748-F69F-499E-A4D4-FE7C6E7272A5}"/>
    <cellStyle name="ผลรวม 2 2 7 5 2 3" xfId="42379" xr:uid="{EED9C65E-E8F9-4F26-BDB7-87CFE3209809}"/>
    <cellStyle name="ผลรวม 2 2 7 5 3" xfId="42380" xr:uid="{FBA2BEF7-C695-46BF-BC6A-A789284779AC}"/>
    <cellStyle name="ผลรวม 2 2 7 5 4" xfId="42381" xr:uid="{434FC4FC-2FE5-4B7F-A204-78B819F84F67}"/>
    <cellStyle name="ผลรวม 2 2 7 6" xfId="42382" xr:uid="{AFC076FD-6EF4-41C7-8072-EF35DFE4CB6D}"/>
    <cellStyle name="ผลรวม 2 2 7 6 2" xfId="42383" xr:uid="{C28FF36C-6699-465D-86B0-50DB16BE1B7E}"/>
    <cellStyle name="ผลรวม 2 2 7 6 2 2" xfId="42384" xr:uid="{60BBB6BF-69AA-4C6B-A3E3-DE3D22DE93A1}"/>
    <cellStyle name="ผลรวม 2 2 7 6 2 3" xfId="42385" xr:uid="{C0EB00B1-8D48-4B08-BA39-1A5679C9F7B4}"/>
    <cellStyle name="ผลรวม 2 2 7 6 3" xfId="42386" xr:uid="{7A1D50F5-1FC2-475B-916D-B0B00A9695FC}"/>
    <cellStyle name="ผลรวม 2 2 7 6 4" xfId="42387" xr:uid="{70BD7140-5370-4CEC-9AD9-F28BC56F60BE}"/>
    <cellStyle name="ผลรวม 2 2 7 7" xfId="42388" xr:uid="{1D7F3E51-1076-4833-A266-F5AD38ACC6FC}"/>
    <cellStyle name="ผลรวม 2 2 7 7 2" xfId="42389" xr:uid="{2559C182-B61C-4904-B5B9-247C38080F01}"/>
    <cellStyle name="ผลรวม 2 2 7 7 3" xfId="42390" xr:uid="{B8991CCC-5093-47A2-A0DD-2F7E6FBF571E}"/>
    <cellStyle name="ผลรวม 2 2 7 8" xfId="42391" xr:uid="{A57E9DF5-0AD7-45A2-9EAF-6BCBB244E001}"/>
    <cellStyle name="ผลรวม 2 2 7 9" xfId="42392" xr:uid="{33EEC363-792E-4F6A-ADE6-93CF0988A56D}"/>
    <cellStyle name="ผลรวม 2 2 8" xfId="42393" xr:uid="{63FEC8B7-4908-4F22-B230-E4D1DF0BBB16}"/>
    <cellStyle name="ผลรวม 2 2 8 2" xfId="42394" xr:uid="{65850DB8-ABDA-435D-AB53-8F247E3EA70F}"/>
    <cellStyle name="ผลรวม 2 2 8 2 2" xfId="42395" xr:uid="{588FE3B2-122A-4307-A13B-7632BA2546EB}"/>
    <cellStyle name="ผลรวม 2 2 8 2 2 2" xfId="42396" xr:uid="{719E167B-D38C-43DC-B99A-A514E1125B75}"/>
    <cellStyle name="ผลรวม 2 2 8 2 2 3" xfId="42397" xr:uid="{5B8CC653-1FB4-458D-97FB-1AAD614D99AF}"/>
    <cellStyle name="ผลรวม 2 2 8 2 3" xfId="42398" xr:uid="{20E9CD6C-1AD2-4F04-A743-6652CB7CA777}"/>
    <cellStyle name="ผลรวม 2 2 8 2 4" xfId="42399" xr:uid="{8DB6C94F-6EBE-423E-8B05-EA53D21B4BE2}"/>
    <cellStyle name="ผลรวม 2 2 8 3" xfId="42400" xr:uid="{85136587-14A5-44CD-A90D-D39FE44BC359}"/>
    <cellStyle name="ผลรวม 2 2 8 3 2" xfId="42401" xr:uid="{ECACEBC6-D23A-4FF3-8A66-373DE05B0EC1}"/>
    <cellStyle name="ผลรวม 2 2 8 3 2 2" xfId="42402" xr:uid="{BDC78A68-EDD5-42F2-94A6-5967A3206745}"/>
    <cellStyle name="ผลรวม 2 2 8 3 2 3" xfId="42403" xr:uid="{26230356-7D27-45DA-9B83-3B35F9DD2F1B}"/>
    <cellStyle name="ผลรวม 2 2 8 3 3" xfId="42404" xr:uid="{46E6EE17-E69F-400A-ACAC-A77340E6532A}"/>
    <cellStyle name="ผลรวม 2 2 8 3 4" xfId="42405" xr:uid="{A5384F1C-E875-45AD-B5CF-94DBEA136343}"/>
    <cellStyle name="ผลรวม 2 2 8 4" xfId="42406" xr:uid="{19D9307B-A791-4004-8353-6BCED75AC221}"/>
    <cellStyle name="ผลรวม 2 2 8 4 2" xfId="42407" xr:uid="{B10D8925-BAC4-4C4E-9492-B86E8F009894}"/>
    <cellStyle name="ผลรวม 2 2 8 4 2 2" xfId="42408" xr:uid="{C82CC2E9-D895-4F07-A6DA-06C44E8C3FAC}"/>
    <cellStyle name="ผลรวม 2 2 8 4 2 3" xfId="42409" xr:uid="{04954210-4876-49B9-BE0E-8AAA0DBDA1C2}"/>
    <cellStyle name="ผลรวม 2 2 8 4 3" xfId="42410" xr:uid="{F9C15EB1-0E55-4FAD-9DA4-0F38303D16C2}"/>
    <cellStyle name="ผลรวม 2 2 8 4 4" xfId="42411" xr:uid="{AF0D1D83-31AF-445E-90A1-6195A1B259E4}"/>
    <cellStyle name="ผลรวม 2 2 8 5" xfId="42412" xr:uid="{D7F47FA1-7A85-4EA7-8365-88C76B89A4A5}"/>
    <cellStyle name="ผลรวม 2 2 8 5 2" xfId="42413" xr:uid="{7A2A961B-3BFF-4583-ACC4-8668B94E9AA3}"/>
    <cellStyle name="ผลรวม 2 2 8 5 2 2" xfId="42414" xr:uid="{E4289571-7D35-4A16-936E-D08DD5D23560}"/>
    <cellStyle name="ผลรวม 2 2 8 5 2 3" xfId="42415" xr:uid="{C6B3BA32-592B-4FE0-AEF1-41C05BB7F741}"/>
    <cellStyle name="ผลรวม 2 2 8 5 3" xfId="42416" xr:uid="{E0CEC085-387E-4B06-A71F-282931CC8CDF}"/>
    <cellStyle name="ผลรวม 2 2 8 5 4" xfId="42417" xr:uid="{61AF5C47-64FD-4C1E-8F8D-81D9A2B3E350}"/>
    <cellStyle name="ผลรวม 2 2 8 6" xfId="42418" xr:uid="{D30C3DFD-4AA8-4C7E-A00D-72AC8BCC1C6B}"/>
    <cellStyle name="ผลรวม 2 2 8 6 2" xfId="42419" xr:uid="{A9E92976-5093-4A19-88E8-5FDCF9EACBB1}"/>
    <cellStyle name="ผลรวม 2 2 8 6 2 2" xfId="42420" xr:uid="{312153DB-D6D2-41DD-95A8-FE1E7B6A5D00}"/>
    <cellStyle name="ผลรวม 2 2 8 6 2 3" xfId="42421" xr:uid="{D9D41C2F-873B-4C28-93A6-4EF8522F6CF3}"/>
    <cellStyle name="ผลรวม 2 2 8 6 3" xfId="42422" xr:uid="{99476DFE-6B0E-45FF-A47B-D681DDFE0501}"/>
    <cellStyle name="ผลรวม 2 2 8 6 4" xfId="42423" xr:uid="{9E701F37-E9B4-41A6-9A4C-E92FB9A6CF78}"/>
    <cellStyle name="ผลรวม 2 2 8 7" xfId="42424" xr:uid="{95A87157-7639-4617-A20A-AE82E0CE2DB2}"/>
    <cellStyle name="ผลรวม 2 2 8 7 2" xfId="42425" xr:uid="{7BF31BA6-8BEA-4D58-BC22-6131973AA722}"/>
    <cellStyle name="ผลรวม 2 2 8 7 3" xfId="42426" xr:uid="{AB0967F6-CDC0-4335-962C-8ED84847E739}"/>
    <cellStyle name="ผลรวม 2 2 8 8" xfId="42427" xr:uid="{5E0AE418-0ABB-4833-B7B8-86EB7A2CA115}"/>
    <cellStyle name="ผลรวม 2 2 8 9" xfId="42428" xr:uid="{ACA29266-398E-4A50-BF7B-A279DDBF5D4B}"/>
    <cellStyle name="ผลรวม 2 2 9" xfId="42429" xr:uid="{8DF22459-6134-46BF-B63A-FACDF85B859B}"/>
    <cellStyle name="ผลรวม 2 2 9 2" xfId="42430" xr:uid="{7D030A19-7F58-45C6-B8BE-9AFAB327ABD6}"/>
    <cellStyle name="ผลรวม 2 2 9 2 2" xfId="42431" xr:uid="{DAC0B2C6-EB65-436F-B478-00FFF9A4B7B1}"/>
    <cellStyle name="ผลรวม 2 2 9 2 2 2" xfId="42432" xr:uid="{35132959-C9E3-4472-993C-890DFD2C0865}"/>
    <cellStyle name="ผลรวม 2 2 9 2 2 3" xfId="42433" xr:uid="{F2CAE290-8226-4DBD-931A-6E2AD1488489}"/>
    <cellStyle name="ผลรวม 2 2 9 2 3" xfId="42434" xr:uid="{1167B3FE-2AEC-4F7F-85F1-0A40BE23B51D}"/>
    <cellStyle name="ผลรวม 2 2 9 2 4" xfId="42435" xr:uid="{32DFBEAA-BA8F-4100-A5F0-F528C5AD3051}"/>
    <cellStyle name="ผลรวม 2 2 9 3" xfId="42436" xr:uid="{56D78951-1DE2-42B6-B33C-F4C741B16D74}"/>
    <cellStyle name="ผลรวม 2 2 9 3 2" xfId="42437" xr:uid="{ACE0E3BE-474D-48E6-8098-2D39FE7A056B}"/>
    <cellStyle name="ผลรวม 2 2 9 3 2 2" xfId="42438" xr:uid="{72C93043-C176-411C-AB55-9946C2F9C61B}"/>
    <cellStyle name="ผลรวม 2 2 9 3 2 3" xfId="42439" xr:uid="{F7D7F281-E799-4375-BC60-C4EC591D083A}"/>
    <cellStyle name="ผลรวม 2 2 9 3 3" xfId="42440" xr:uid="{128D7258-7A98-4B78-BF4C-9B051E950749}"/>
    <cellStyle name="ผลรวม 2 2 9 3 4" xfId="42441" xr:uid="{85B13888-935B-468B-8527-6B86D1031492}"/>
    <cellStyle name="ผลรวม 2 2 9 4" xfId="42442" xr:uid="{C75BD71E-62B2-42A8-99DB-E5CE108F0676}"/>
    <cellStyle name="ผลรวม 2 2 9 4 2" xfId="42443" xr:uid="{9B79B3F0-EC70-4C52-9A5E-3AF058DA5D85}"/>
    <cellStyle name="ผลรวม 2 2 9 4 2 2" xfId="42444" xr:uid="{E42E0CF1-10F2-4EAA-B39D-56012794E0BC}"/>
    <cellStyle name="ผลรวม 2 2 9 4 2 3" xfId="42445" xr:uid="{BBA74F8D-F727-499F-BE8D-47A0B4A3E7EF}"/>
    <cellStyle name="ผลรวม 2 2 9 4 3" xfId="42446" xr:uid="{A43F03AA-ED1D-4EB3-A0C8-4B8E3F0DD47C}"/>
    <cellStyle name="ผลรวม 2 2 9 4 4" xfId="42447" xr:uid="{8974C9C1-7F36-4502-824D-84460062016E}"/>
    <cellStyle name="ผลรวม 2 2 9 5" xfId="42448" xr:uid="{DEF8BC4C-F1E6-44CF-9639-2D94BA1B0261}"/>
    <cellStyle name="ผลรวม 2 2 9 5 2" xfId="42449" xr:uid="{CEF3617C-F7FE-433C-A49B-DD3B7670865C}"/>
    <cellStyle name="ผลรวม 2 2 9 5 2 2" xfId="42450" xr:uid="{47BCE13E-A9AA-48D6-B894-1069CB9E12A2}"/>
    <cellStyle name="ผลรวม 2 2 9 5 2 3" xfId="42451" xr:uid="{B776CA4F-DE9E-4A2C-A408-A344A96ECBCC}"/>
    <cellStyle name="ผลรวม 2 2 9 5 3" xfId="42452" xr:uid="{57FD3160-AD50-4697-BD78-78C5B4072248}"/>
    <cellStyle name="ผลรวม 2 2 9 5 4" xfId="42453" xr:uid="{95C4DCB3-516A-4ECD-943E-60E87A44E8D2}"/>
    <cellStyle name="ผลรวม 2 2 9 6" xfId="42454" xr:uid="{38C09BFF-DEDC-4D4B-B5BC-D1CFC79FDC39}"/>
    <cellStyle name="ผลรวม 2 2 9 6 2" xfId="42455" xr:uid="{43C83391-B532-4912-959D-032FABF29CF5}"/>
    <cellStyle name="ผลรวม 2 2 9 6 2 2" xfId="42456" xr:uid="{57848FBB-5561-438C-96ED-1809A48F4F87}"/>
    <cellStyle name="ผลรวม 2 2 9 6 2 3" xfId="42457" xr:uid="{5B5B529A-6DBA-4B5D-826B-B81F161C9DE5}"/>
    <cellStyle name="ผลรวม 2 2 9 6 3" xfId="42458" xr:uid="{4036514C-EEEA-4410-8526-1E1DB669805E}"/>
    <cellStyle name="ผลรวม 2 2 9 6 4" xfId="42459" xr:uid="{BCA970AE-EA6D-4278-80F0-DB059E3AA4CD}"/>
    <cellStyle name="ผลรวม 2 2 9 7" xfId="42460" xr:uid="{F71230A6-EDF7-4735-AC30-00C1B66CC933}"/>
    <cellStyle name="ผลรวม 2 2 9 7 2" xfId="42461" xr:uid="{4F29747E-EA07-4554-9065-0083FF2235A4}"/>
    <cellStyle name="ผลรวม 2 2 9 7 3" xfId="42462" xr:uid="{84640CE2-4F61-4DF7-A9EB-878A27B246C0}"/>
    <cellStyle name="ผลรวม 2 2 9 8" xfId="42463" xr:uid="{F593D5D3-AE08-4F52-BDD4-25D17F498312}"/>
    <cellStyle name="ผลรวม 2 2 9 9" xfId="42464" xr:uid="{D54AFCC7-0FED-4BA3-B283-52A100208A00}"/>
    <cellStyle name="ผลรวม 2 20" xfId="42465" xr:uid="{E6CAB044-F8D9-4B68-8283-C38742182B1C}"/>
    <cellStyle name="ผลรวม 2 20 2" xfId="42466" xr:uid="{0F49E68A-3254-4767-ABAA-25E69DBBA3D2}"/>
    <cellStyle name="ผลรวม 2 20 2 2" xfId="42467" xr:uid="{92BB558D-916C-4C2D-8A81-12012A4DA3D3}"/>
    <cellStyle name="ผลรวม 2 20 2 2 2" xfId="42468" xr:uid="{4BA2A8A6-AD13-4F90-82CB-62D2179B18CF}"/>
    <cellStyle name="ผลรวม 2 20 2 2 3" xfId="42469" xr:uid="{A7186271-5B6E-46FC-9E8A-73FDC20AF177}"/>
    <cellStyle name="ผลรวม 2 20 2 3" xfId="42470" xr:uid="{3B7C522A-D5F1-4E71-911D-47DE5227E8C8}"/>
    <cellStyle name="ผลรวม 2 20 2 4" xfId="42471" xr:uid="{C633C948-5F61-43CF-864D-60B91F2FE4C2}"/>
    <cellStyle name="ผลรวม 2 20 3" xfId="42472" xr:uid="{98583249-3682-40F3-9C27-99CDC75A658C}"/>
    <cellStyle name="ผลรวม 2 20 3 2" xfId="42473" xr:uid="{10D3FB7C-D742-4C6C-9195-567BFB07C091}"/>
    <cellStyle name="ผลรวม 2 20 3 2 2" xfId="42474" xr:uid="{EE150F30-B448-4E0F-926D-AECF8B3FC629}"/>
    <cellStyle name="ผลรวม 2 20 3 2 3" xfId="42475" xr:uid="{7AD0FDAA-5E28-4D87-81CF-B21E6DFCC990}"/>
    <cellStyle name="ผลรวม 2 20 3 3" xfId="42476" xr:uid="{0102466E-7312-40C1-BF39-EE2E445142C9}"/>
    <cellStyle name="ผลรวม 2 20 3 4" xfId="42477" xr:uid="{EE08CE17-5A7D-4E7E-A620-7D125995BE09}"/>
    <cellStyle name="ผลรวม 2 20 4" xfId="42478" xr:uid="{7544C4A8-65C8-4791-AB89-9AA901A0AD21}"/>
    <cellStyle name="ผลรวม 2 20 4 2" xfId="42479" xr:uid="{24DD9DD4-7CC7-4EDB-AE83-803036E6C412}"/>
    <cellStyle name="ผลรวม 2 20 4 2 2" xfId="42480" xr:uid="{B5477491-B1C0-4946-91F3-4DF278316CDF}"/>
    <cellStyle name="ผลรวม 2 20 4 2 3" xfId="42481" xr:uid="{14FB4158-449A-42D7-8EB0-46EC134316E2}"/>
    <cellStyle name="ผลรวม 2 20 4 3" xfId="42482" xr:uid="{36D71875-C6C0-4244-A72C-4648C897B527}"/>
    <cellStyle name="ผลรวม 2 20 4 4" xfId="42483" xr:uid="{E66BE540-5F85-4205-9F03-4019563CF5B1}"/>
    <cellStyle name="ผลรวม 2 20 5" xfId="42484" xr:uid="{2106F053-7362-4764-97DA-9A47F82462D9}"/>
    <cellStyle name="ผลรวม 2 20 5 2" xfId="42485" xr:uid="{4C2D4395-0FE6-438E-AAC1-A9B7AAB70686}"/>
    <cellStyle name="ผลรวม 2 20 5 2 2" xfId="42486" xr:uid="{B8D64D13-3999-4BBB-BE54-83078DDF568F}"/>
    <cellStyle name="ผลรวม 2 20 5 2 3" xfId="42487" xr:uid="{E8437448-1DE1-47BC-8FB6-1B201B01DE4E}"/>
    <cellStyle name="ผลรวม 2 20 5 3" xfId="42488" xr:uid="{04514438-D06F-4985-A770-A5154D22E42D}"/>
    <cellStyle name="ผลรวม 2 20 5 4" xfId="42489" xr:uid="{1818FC48-61B1-4AE0-841D-7B6F89A5D1DE}"/>
    <cellStyle name="ผลรวม 2 20 6" xfId="42490" xr:uid="{FD2B056A-03E3-4E9E-AEBB-E2A5B3EBF7A2}"/>
    <cellStyle name="ผลรวม 2 20 6 2" xfId="42491" xr:uid="{F8C15E89-92EF-4A08-8B7F-5A40B3003ED9}"/>
    <cellStyle name="ผลรวม 2 20 6 2 2" xfId="42492" xr:uid="{5B2D2AAA-28D3-4957-ACA9-929E00FBA3DC}"/>
    <cellStyle name="ผลรวม 2 20 6 2 3" xfId="42493" xr:uid="{88C5D2EA-6A4F-408B-A5CA-919B6EFB08E7}"/>
    <cellStyle name="ผลรวม 2 20 6 3" xfId="42494" xr:uid="{70D08D30-7D1A-45A9-A322-F85EC6C66C38}"/>
    <cellStyle name="ผลรวม 2 20 6 4" xfId="42495" xr:uid="{2A220B25-0216-4281-8724-A9E40B1271ED}"/>
    <cellStyle name="ผลรวม 2 20 7" xfId="42496" xr:uid="{0ACBE466-868E-41A5-A8E7-8032E320290B}"/>
    <cellStyle name="ผลรวม 2 20 7 2" xfId="42497" xr:uid="{3D333172-6754-4B01-81F5-5DF26B232E3C}"/>
    <cellStyle name="ผลรวม 2 20 7 3" xfId="42498" xr:uid="{A4669E79-6476-4517-98B2-252A257D0788}"/>
    <cellStyle name="ผลรวม 2 20 8" xfId="42499" xr:uid="{58CF3573-C726-4CCA-8966-9A107E812A69}"/>
    <cellStyle name="ผลรวม 2 20 9" xfId="42500" xr:uid="{A76EC47B-86EA-4223-9C56-2CFA819123D3}"/>
    <cellStyle name="ผลรวม 2 21" xfId="42501" xr:uid="{D81BAD36-1C59-4A24-9780-9C6AEF6351D0}"/>
    <cellStyle name="ผลรวม 2 21 2" xfId="42502" xr:uid="{BD340748-F6AE-49EE-BF2D-058C766B85A9}"/>
    <cellStyle name="ผลรวม 2 21 2 2" xfId="42503" xr:uid="{1BB8249E-78E7-4991-BA11-3126C67D04B7}"/>
    <cellStyle name="ผลรวม 2 21 2 3" xfId="42504" xr:uid="{084677B2-57A4-420C-ADEF-956327869765}"/>
    <cellStyle name="ผลรวม 2 21 3" xfId="42505" xr:uid="{EEAE66B3-A21C-4465-8864-A52F6EF42683}"/>
    <cellStyle name="ผลรวม 2 21 4" xfId="42506" xr:uid="{80304A94-B2F4-4D24-919E-EAF5A92FA3C1}"/>
    <cellStyle name="ผลรวม 2 22" xfId="42507" xr:uid="{ECF26E46-E8D7-48B0-A2BF-7F4DDF12863B}"/>
    <cellStyle name="ผลรวม 2 22 2" xfId="42508" xr:uid="{47F1E7E5-0718-4321-BCD5-EF4052A704E6}"/>
    <cellStyle name="ผลรวม 2 22 2 2" xfId="42509" xr:uid="{5841281C-9839-43D6-882C-C71A5D5777A7}"/>
    <cellStyle name="ผลรวม 2 22 2 3" xfId="42510" xr:uid="{ED3212A6-6B6A-4A0B-8260-F55D2963028C}"/>
    <cellStyle name="ผลรวม 2 22 3" xfId="42511" xr:uid="{5F2F1D10-94EF-473E-B3F9-06243391969B}"/>
    <cellStyle name="ผลรวม 2 22 4" xfId="42512" xr:uid="{5A5AF0A5-9A4A-4730-A77C-7B4F3A8B022A}"/>
    <cellStyle name="ผลรวม 2 23" xfId="42513" xr:uid="{A47053D4-5C9F-4DCD-988C-A79AD8E6383B}"/>
    <cellStyle name="ผลรวม 2 23 2" xfId="42514" xr:uid="{DD33CDBB-8CC3-4367-9EA5-11A095E47883}"/>
    <cellStyle name="ผลรวม 2 23 2 2" xfId="42515" xr:uid="{FA38AC22-0DF0-4947-BB82-4EE9DA6E9F3B}"/>
    <cellStyle name="ผลรวม 2 23 2 3" xfId="42516" xr:uid="{D3CB0115-0213-40CC-848C-40EE35720C62}"/>
    <cellStyle name="ผลรวม 2 23 3" xfId="42517" xr:uid="{C18B7B94-8391-4920-96D2-78DB45AE0016}"/>
    <cellStyle name="ผลรวม 2 23 4" xfId="42518" xr:uid="{06434EEB-2984-4981-A46A-AA424CE9222A}"/>
    <cellStyle name="ผลรวม 2 24" xfId="42519" xr:uid="{2C03770D-4573-4314-983C-10D22BD8FF63}"/>
    <cellStyle name="ผลรวม 2 24 2" xfId="42520" xr:uid="{0B8B5594-A99C-4777-B72D-BD428BD44732}"/>
    <cellStyle name="ผลรวม 2 24 2 2" xfId="42521" xr:uid="{5820EAA2-474A-4AFA-A1BC-A11BF12DE8B7}"/>
    <cellStyle name="ผลรวม 2 24 2 3" xfId="42522" xr:uid="{DD6CADB6-1EF6-4B76-85E8-640EE02FA746}"/>
    <cellStyle name="ผลรวม 2 24 3" xfId="42523" xr:uid="{A36892DA-9D0F-48D2-9965-B7CCE9FD0526}"/>
    <cellStyle name="ผลรวม 2 24 4" xfId="42524" xr:uid="{F52C0C5C-6D28-4306-BC56-8AA1C7418B53}"/>
    <cellStyle name="ผลรวม 2 25" xfId="42525" xr:uid="{B9B237D3-4E75-4EE8-8474-F3934FB548C4}"/>
    <cellStyle name="ผลรวม 2 25 2" xfId="42526" xr:uid="{6261B0EB-F61C-42F6-BD93-F976126AD47D}"/>
    <cellStyle name="ผลรวม 2 25 2 2" xfId="42527" xr:uid="{B2AA294A-51AF-42EA-8D0E-7F9031ACB9B9}"/>
    <cellStyle name="ผลรวม 2 25 2 3" xfId="42528" xr:uid="{67224ED8-E15B-4FC6-AC04-B258F2F988CB}"/>
    <cellStyle name="ผลรวม 2 25 3" xfId="42529" xr:uid="{E30F4B0E-405C-4B2D-914C-36432FEC4336}"/>
    <cellStyle name="ผลรวม 2 25 4" xfId="42530" xr:uid="{E95A565C-BF18-4F84-8AB3-576125A16057}"/>
    <cellStyle name="ผลรวม 2 26" xfId="42531" xr:uid="{8014DCE4-7CA1-456F-BE59-EE95EFE42874}"/>
    <cellStyle name="ผลรวม 2 26 2" xfId="42532" xr:uid="{821323AE-8927-4DC1-BA03-0B9430790671}"/>
    <cellStyle name="ผลรวม 2 26 3" xfId="42533" xr:uid="{349CB72F-565B-4C6D-8862-E45D1644B2CB}"/>
    <cellStyle name="ผลรวม 2 27" xfId="42534" xr:uid="{7558465A-5ABF-4F6E-93C5-F84D02BBFDA4}"/>
    <cellStyle name="ผลรวม 2 28" xfId="42535" xr:uid="{E5F0D264-513B-4904-9A30-B33C6A537D7A}"/>
    <cellStyle name="ผลรวม 2 3" xfId="42536" xr:uid="{C0E2AF38-E035-458C-9CB7-02C938CDBEC8}"/>
    <cellStyle name="ผลรวม 2 3 2" xfId="42537" xr:uid="{CA1237E1-BA12-4570-B499-C140AFE896B3}"/>
    <cellStyle name="ผลรวม 2 3 2 2" xfId="42538" xr:uid="{57A70A84-B155-4C13-BB2D-11ED28B31D4D}"/>
    <cellStyle name="ผลรวม 2 3 2 2 2" xfId="42539" xr:uid="{BF676684-79AF-4D81-87B6-5F2CD4845FBD}"/>
    <cellStyle name="ผลรวม 2 3 2 2 3" xfId="42540" xr:uid="{2D666BB9-E8C5-4CE5-B053-FDB64A49544A}"/>
    <cellStyle name="ผลรวม 2 3 2 3" xfId="42541" xr:uid="{FAEE8031-40A9-4778-AA83-C6C70CEA4773}"/>
    <cellStyle name="ผลรวม 2 3 2 4" xfId="42542" xr:uid="{1B9829B1-C523-4109-A2D3-2B592B8EBD5B}"/>
    <cellStyle name="ผลรวม 2 3 3" xfId="42543" xr:uid="{E0E946BB-9D60-4824-95A7-ADD689880108}"/>
    <cellStyle name="ผลรวม 2 3 3 2" xfId="42544" xr:uid="{8A54CB3E-B8A4-4F54-AF0C-4A560D17CC7B}"/>
    <cellStyle name="ผลรวม 2 3 3 2 2" xfId="42545" xr:uid="{A8E7BE1A-F5A3-4087-8972-A2304592D8F8}"/>
    <cellStyle name="ผลรวม 2 3 3 2 3" xfId="42546" xr:uid="{4419DD40-77CD-462E-A133-33154839DC99}"/>
    <cellStyle name="ผลรวม 2 3 3 3" xfId="42547" xr:uid="{C749AC32-9694-4D6C-9EE8-EF5C028343C6}"/>
    <cellStyle name="ผลรวม 2 3 3 4" xfId="42548" xr:uid="{13AD2F89-D810-41B4-BD6E-E79883FEF801}"/>
    <cellStyle name="ผลรวม 2 3 4" xfId="42549" xr:uid="{5FA1E69D-BB9A-4448-9267-718C656189B6}"/>
    <cellStyle name="ผลรวม 2 3 4 2" xfId="42550" xr:uid="{097E1F60-9CC4-4BEA-91FE-7BA068F03718}"/>
    <cellStyle name="ผลรวม 2 3 4 2 2" xfId="42551" xr:uid="{C1B4E70C-5DF1-413C-85D9-5554C26C4EAD}"/>
    <cellStyle name="ผลรวม 2 3 4 2 3" xfId="42552" xr:uid="{CF9D73BF-A8B8-41E0-BD12-0433E01B76E3}"/>
    <cellStyle name="ผลรวม 2 3 4 3" xfId="42553" xr:uid="{EDE78B79-509B-44BE-BB7F-1FA22956DDD0}"/>
    <cellStyle name="ผลรวม 2 3 4 4" xfId="42554" xr:uid="{6538BD28-1D75-4012-AE29-3E7B7645A831}"/>
    <cellStyle name="ผลรวม 2 3 5" xfId="42555" xr:uid="{D559D8C4-D75F-4B4C-8433-366C1B429229}"/>
    <cellStyle name="ผลรวม 2 3 5 2" xfId="42556" xr:uid="{BF61C9DA-978E-437C-8851-DB3A4883ADA2}"/>
    <cellStyle name="ผลรวม 2 3 5 2 2" xfId="42557" xr:uid="{DBDF9D73-93A7-4F1F-A809-D91E3C869F9B}"/>
    <cellStyle name="ผลรวม 2 3 5 2 3" xfId="42558" xr:uid="{20B07F31-5893-4CF8-A39C-0EF8D12EA3BD}"/>
    <cellStyle name="ผลรวม 2 3 5 3" xfId="42559" xr:uid="{68768CED-DAE4-42E5-9F67-0DD1FDD9E02F}"/>
    <cellStyle name="ผลรวม 2 3 5 4" xfId="42560" xr:uid="{E7ADA0F4-5547-45C0-8C40-41446E9EF03C}"/>
    <cellStyle name="ผลรวม 2 3 6" xfId="42561" xr:uid="{ACEB9E7D-7C23-4E8D-89F2-44B35B5D074D}"/>
    <cellStyle name="ผลรวม 2 3 6 2" xfId="42562" xr:uid="{7E573D30-3063-4ABA-843B-22DA45D6F42B}"/>
    <cellStyle name="ผลรวม 2 3 6 2 2" xfId="42563" xr:uid="{9F6D35F2-7E8B-49EB-8139-EE1D1BC15FD6}"/>
    <cellStyle name="ผลรวม 2 3 6 2 3" xfId="42564" xr:uid="{B2E5A7B1-576A-482C-A67C-15EF75D3DBCE}"/>
    <cellStyle name="ผลรวม 2 3 6 3" xfId="42565" xr:uid="{ABAFD2D0-47B9-4BFA-9BE0-37F3E4895A0C}"/>
    <cellStyle name="ผลรวม 2 3 6 4" xfId="42566" xr:uid="{9ECD1770-26D7-403C-8457-16C0C2F83C1A}"/>
    <cellStyle name="ผลรวม 2 3 7" xfId="42567" xr:uid="{7E562B53-C469-4712-A3E1-18C0B01F5C98}"/>
    <cellStyle name="ผลรวม 2 3 7 2" xfId="42568" xr:uid="{D7FA9189-1D98-4923-AAED-07514E56EC81}"/>
    <cellStyle name="ผลรวม 2 3 7 3" xfId="42569" xr:uid="{9DBF082A-5897-47B9-91C5-F04D36534A4B}"/>
    <cellStyle name="ผลรวม 2 3 8" xfId="42570" xr:uid="{19B92447-AA7C-45F0-A763-ABB57100F9C2}"/>
    <cellStyle name="ผลรวม 2 3 9" xfId="42571" xr:uid="{5138B792-742B-4E7F-92FE-EDFF8EA2CBEF}"/>
    <cellStyle name="ผลรวม 2 4" xfId="42572" xr:uid="{15EE492D-0944-4075-B085-F29C7F3D0E5C}"/>
    <cellStyle name="ผลรวม 2 4 2" xfId="42573" xr:uid="{DD0B5AF3-B734-4363-9F01-EAF010A2308B}"/>
    <cellStyle name="ผลรวม 2 4 2 2" xfId="42574" xr:uid="{4493F0A6-8043-4D5F-AC14-B215484E4D61}"/>
    <cellStyle name="ผลรวม 2 4 2 2 2" xfId="42575" xr:uid="{CF917E6A-D13F-44EA-BD8D-BF3EA73F8FC7}"/>
    <cellStyle name="ผลรวม 2 4 2 2 3" xfId="42576" xr:uid="{17F5A985-59AD-426B-A6D9-6B78130EBE6D}"/>
    <cellStyle name="ผลรวม 2 4 2 3" xfId="42577" xr:uid="{05B90475-2F62-4851-B991-1EE5562D1CF0}"/>
    <cellStyle name="ผลรวม 2 4 2 4" xfId="42578" xr:uid="{F076F9B7-22B1-480B-B98B-95B820E1CDD8}"/>
    <cellStyle name="ผลรวม 2 4 3" xfId="42579" xr:uid="{6553105B-496F-4523-9F38-07943A3A7F96}"/>
    <cellStyle name="ผลรวม 2 4 3 2" xfId="42580" xr:uid="{72BABCBF-EBEF-40F1-A8D0-096E9F7D650E}"/>
    <cellStyle name="ผลรวม 2 4 3 2 2" xfId="42581" xr:uid="{92EE6708-5991-42CA-A5B7-D41A3D775679}"/>
    <cellStyle name="ผลรวม 2 4 3 2 3" xfId="42582" xr:uid="{8F9AA4E2-C644-4F4D-B4E8-208708E1F824}"/>
    <cellStyle name="ผลรวม 2 4 3 3" xfId="42583" xr:uid="{A3729111-47C5-4C0F-82BE-2092C7BB8A4F}"/>
    <cellStyle name="ผลรวม 2 4 3 4" xfId="42584" xr:uid="{8DF19826-4B78-4876-8F35-9E2BCF731006}"/>
    <cellStyle name="ผลรวม 2 4 4" xfId="42585" xr:uid="{3BB8EADB-065C-4B64-BCD0-258B80A6094D}"/>
    <cellStyle name="ผลรวม 2 4 4 2" xfId="42586" xr:uid="{C4A8F7AE-5E92-4BAD-9E0E-055EA3F683D2}"/>
    <cellStyle name="ผลรวม 2 4 4 2 2" xfId="42587" xr:uid="{5FC9767E-53DB-4B14-B7A5-3B32E3B901DD}"/>
    <cellStyle name="ผลรวม 2 4 4 2 3" xfId="42588" xr:uid="{20A511C9-D4B3-4FDE-BB10-1D1E00BA486A}"/>
    <cellStyle name="ผลรวม 2 4 4 3" xfId="42589" xr:uid="{FB9D42A6-9357-4463-8481-56FA26FC64BC}"/>
    <cellStyle name="ผลรวม 2 4 4 4" xfId="42590" xr:uid="{F10576B6-C018-49F6-9B17-80A3F8CA51BD}"/>
    <cellStyle name="ผลรวม 2 4 5" xfId="42591" xr:uid="{E33DEF21-01E5-425C-9C18-3F0158975B24}"/>
    <cellStyle name="ผลรวม 2 4 5 2" xfId="42592" xr:uid="{7E1E2BED-AB99-42A7-879C-2242145F4F5F}"/>
    <cellStyle name="ผลรวม 2 4 5 2 2" xfId="42593" xr:uid="{F6DEEBD8-EBEC-4E4A-8E38-1893822F90F6}"/>
    <cellStyle name="ผลรวม 2 4 5 2 3" xfId="42594" xr:uid="{8543ADD8-879D-4EA8-BCD8-27498C77C40C}"/>
    <cellStyle name="ผลรวม 2 4 5 3" xfId="42595" xr:uid="{B73FE107-7F8B-4D03-8D7A-06148D20DD3D}"/>
    <cellStyle name="ผลรวม 2 4 5 4" xfId="42596" xr:uid="{2318AC45-6A4E-4792-A979-9BF7DD3F576C}"/>
    <cellStyle name="ผลรวม 2 4 6" xfId="42597" xr:uid="{1E083794-14B1-42D7-9597-59D7C47541AA}"/>
    <cellStyle name="ผลรวม 2 4 6 2" xfId="42598" xr:uid="{8BD69C64-97D1-4C19-8EA9-A817FE551586}"/>
    <cellStyle name="ผลรวม 2 4 6 2 2" xfId="42599" xr:uid="{DB382532-1F31-42A6-A370-43820066E1A8}"/>
    <cellStyle name="ผลรวม 2 4 6 2 3" xfId="42600" xr:uid="{C87BE0B1-C38C-4F44-8371-BCCFB3BA3187}"/>
    <cellStyle name="ผลรวม 2 4 6 3" xfId="42601" xr:uid="{CD255E41-0DA1-4298-B651-DF416852806B}"/>
    <cellStyle name="ผลรวม 2 4 6 4" xfId="42602" xr:uid="{80968AEC-AE3A-4321-9641-62039FF776DF}"/>
    <cellStyle name="ผลรวม 2 4 7" xfId="42603" xr:uid="{2ED6FED4-EDCE-44A2-A636-B1E86FDCA55C}"/>
    <cellStyle name="ผลรวม 2 4 7 2" xfId="42604" xr:uid="{4EE61CBC-53B5-4885-97CB-D44BB58B6CC4}"/>
    <cellStyle name="ผลรวม 2 4 7 3" xfId="42605" xr:uid="{B873E9A0-C8CC-4925-AFC9-D5B2A63B039D}"/>
    <cellStyle name="ผลรวม 2 4 8" xfId="42606" xr:uid="{F1145265-F046-4913-8E40-552FA30AB512}"/>
    <cellStyle name="ผลรวม 2 4 9" xfId="42607" xr:uid="{D1E0CEB5-16E4-4B35-9F78-9876EB88BB30}"/>
    <cellStyle name="ผลรวม 2 5" xfId="42608" xr:uid="{5BF5CB56-BBD0-4E41-A497-F7A3F6552848}"/>
    <cellStyle name="ผลรวม 2 5 2" xfId="42609" xr:uid="{9FC28EC4-38F3-4D9A-A027-E1153C7AF2A3}"/>
    <cellStyle name="ผลรวม 2 5 2 2" xfId="42610" xr:uid="{EE022AFB-3ABE-4E7C-8DCC-69D9A2E3A43C}"/>
    <cellStyle name="ผลรวม 2 5 2 2 2" xfId="42611" xr:uid="{A617D5CE-9104-4287-A1F6-30368071B57B}"/>
    <cellStyle name="ผลรวม 2 5 2 2 3" xfId="42612" xr:uid="{80BA53E3-3928-4C1F-B498-9A30BAE2D20B}"/>
    <cellStyle name="ผลรวม 2 5 2 3" xfId="42613" xr:uid="{D5599C47-EF40-4C2E-BBD0-098188918D36}"/>
    <cellStyle name="ผลรวม 2 5 2 4" xfId="42614" xr:uid="{126DDFA4-75A9-4805-A0A3-F0873A541FAF}"/>
    <cellStyle name="ผลรวม 2 5 3" xfId="42615" xr:uid="{C35FFECA-DA72-417C-8AB4-E939D6C48985}"/>
    <cellStyle name="ผลรวม 2 5 3 2" xfId="42616" xr:uid="{C77DAFE1-8085-424C-9DC6-751836E39AD8}"/>
    <cellStyle name="ผลรวม 2 5 3 2 2" xfId="42617" xr:uid="{636448BD-4940-4A6C-A335-CDC9B2831620}"/>
    <cellStyle name="ผลรวม 2 5 3 2 3" xfId="42618" xr:uid="{40727FFD-8ACE-430A-B071-E372F9797026}"/>
    <cellStyle name="ผลรวม 2 5 3 3" xfId="42619" xr:uid="{CDC617E7-62CE-4AF3-AFD3-66B8D41D4846}"/>
    <cellStyle name="ผลรวม 2 5 3 4" xfId="42620" xr:uid="{CC39F831-5E43-4F81-8A2E-0B09921FEF92}"/>
    <cellStyle name="ผลรวม 2 5 4" xfId="42621" xr:uid="{A624CCF2-5887-4495-AB40-1531B1331F75}"/>
    <cellStyle name="ผลรวม 2 5 4 2" xfId="42622" xr:uid="{37383E3E-1E54-425D-86D4-5130963D7145}"/>
    <cellStyle name="ผลรวม 2 5 4 2 2" xfId="42623" xr:uid="{F423A6ED-FCDB-4EAC-9405-60D61F5FF6FE}"/>
    <cellStyle name="ผลรวม 2 5 4 2 3" xfId="42624" xr:uid="{8E7667CA-FFF9-4B51-ADBC-822A83D8B359}"/>
    <cellStyle name="ผลรวม 2 5 4 3" xfId="42625" xr:uid="{68576DBA-53DE-4A08-ADBE-254DB862CFCB}"/>
    <cellStyle name="ผลรวม 2 5 4 4" xfId="42626" xr:uid="{B58A14B2-BDB9-494E-8CA9-39F736667431}"/>
    <cellStyle name="ผลรวม 2 5 5" xfId="42627" xr:uid="{0857EF6C-6DC9-41AC-9C0A-F7F50DE814BE}"/>
    <cellStyle name="ผลรวม 2 5 5 2" xfId="42628" xr:uid="{C2C5F031-9F49-46D2-9887-49F67DD38ED9}"/>
    <cellStyle name="ผลรวม 2 5 5 2 2" xfId="42629" xr:uid="{E5743EDB-F757-4DC8-9006-8F83C7AC4BDF}"/>
    <cellStyle name="ผลรวม 2 5 5 2 3" xfId="42630" xr:uid="{E68F7BCD-9C3D-43FB-BAF6-0CEBABE6D7A1}"/>
    <cellStyle name="ผลรวม 2 5 5 3" xfId="42631" xr:uid="{C3194E18-B654-41E6-B263-8E87D2ACF1A6}"/>
    <cellStyle name="ผลรวม 2 5 5 4" xfId="42632" xr:uid="{D303E7F1-24E6-4327-976D-61F9C18E1819}"/>
    <cellStyle name="ผลรวม 2 5 6" xfId="42633" xr:uid="{24972443-965D-4508-B394-4D017081E7D8}"/>
    <cellStyle name="ผลรวม 2 5 6 2" xfId="42634" xr:uid="{B515378E-F3F4-45A5-B922-97293B16BFA3}"/>
    <cellStyle name="ผลรวม 2 5 6 2 2" xfId="42635" xr:uid="{ECD8BE08-8B0E-480C-8B26-9DDF9854E14C}"/>
    <cellStyle name="ผลรวม 2 5 6 2 3" xfId="42636" xr:uid="{135D5806-C71E-4EE5-92A4-05D97766A59E}"/>
    <cellStyle name="ผลรวม 2 5 6 3" xfId="42637" xr:uid="{CE9CDCD7-03BA-4192-B2B0-0235B9A9B466}"/>
    <cellStyle name="ผลรวม 2 5 6 4" xfId="42638" xr:uid="{54A4FCE5-351A-4BFD-A715-F87ED4196F93}"/>
    <cellStyle name="ผลรวม 2 5 7" xfId="42639" xr:uid="{48AACDDE-06AD-47D4-BF87-8D7BB93DA972}"/>
    <cellStyle name="ผลรวม 2 5 7 2" xfId="42640" xr:uid="{F142D928-DBF0-4A85-B721-0099EF5B2A7A}"/>
    <cellStyle name="ผลรวม 2 5 7 3" xfId="42641" xr:uid="{29FE6049-D4EC-4195-8636-B0CE4AEC26CC}"/>
    <cellStyle name="ผลรวม 2 5 8" xfId="42642" xr:uid="{33C0A91E-CE07-418C-96D6-859CCCE0DB67}"/>
    <cellStyle name="ผลรวม 2 5 9" xfId="42643" xr:uid="{6DC4BB8B-7D26-4411-8273-0FAA3EEF46CA}"/>
    <cellStyle name="ผลรวม 2 6" xfId="42644" xr:uid="{E2BACEFA-F995-4F0E-B918-FFD60B563846}"/>
    <cellStyle name="ผลรวม 2 6 2" xfId="42645" xr:uid="{FE266BF1-0597-48C5-AC4A-D889D2FF6971}"/>
    <cellStyle name="ผลรวม 2 6 2 2" xfId="42646" xr:uid="{43E03DE5-0EE3-4BFB-9838-E53BD8163DF8}"/>
    <cellStyle name="ผลรวม 2 6 2 2 2" xfId="42647" xr:uid="{2804C678-3BE4-4B39-B6D1-5B663D62ABD9}"/>
    <cellStyle name="ผลรวม 2 6 2 2 3" xfId="42648" xr:uid="{86AD26A6-E3B3-4C23-A729-68AF21FACFCB}"/>
    <cellStyle name="ผลรวม 2 6 2 3" xfId="42649" xr:uid="{EB028BBA-6874-4059-B854-0E19E03AB960}"/>
    <cellStyle name="ผลรวม 2 6 2 4" xfId="42650" xr:uid="{0B40D971-28EC-419B-A2FA-1F2BEAC653AC}"/>
    <cellStyle name="ผลรวม 2 6 3" xfId="42651" xr:uid="{59D39EE6-F1E3-4631-80F6-14E2AE8F0123}"/>
    <cellStyle name="ผลรวม 2 6 3 2" xfId="42652" xr:uid="{2C75584C-32E4-41DC-9BD1-0B66C9BF0917}"/>
    <cellStyle name="ผลรวม 2 6 3 2 2" xfId="42653" xr:uid="{3DCFC911-33EF-4AC6-8444-A33AF2B9D0D8}"/>
    <cellStyle name="ผลรวม 2 6 3 2 3" xfId="42654" xr:uid="{91CE1F77-5CB3-4D78-BA9A-146DD3911818}"/>
    <cellStyle name="ผลรวม 2 6 3 3" xfId="42655" xr:uid="{1A91A1B2-351C-47E8-8468-3CA0B0F5D521}"/>
    <cellStyle name="ผลรวม 2 6 3 4" xfId="42656" xr:uid="{AA51D7B7-9E68-4A1D-8A51-F9E2EF61916E}"/>
    <cellStyle name="ผลรวม 2 6 4" xfId="42657" xr:uid="{050D5371-B9A8-45BF-9DC0-80CD46731E9D}"/>
    <cellStyle name="ผลรวม 2 6 4 2" xfId="42658" xr:uid="{3297CE58-D8AD-4786-A0D1-AB6D2199C748}"/>
    <cellStyle name="ผลรวม 2 6 4 2 2" xfId="42659" xr:uid="{0122E588-5500-4BB6-A001-20784B9C4941}"/>
    <cellStyle name="ผลรวม 2 6 4 2 3" xfId="42660" xr:uid="{90EE5861-6C8D-4646-83A0-BC5CE8CE518F}"/>
    <cellStyle name="ผลรวม 2 6 4 3" xfId="42661" xr:uid="{D4877B75-5EC2-4CC9-9131-15215B283F8F}"/>
    <cellStyle name="ผลรวม 2 6 4 4" xfId="42662" xr:uid="{3A2D64FF-F91E-4E69-8C72-85D76FEE022B}"/>
    <cellStyle name="ผลรวม 2 6 5" xfId="42663" xr:uid="{E6108C66-13EF-4117-9024-B7C84C6D9F14}"/>
    <cellStyle name="ผลรวม 2 6 5 2" xfId="42664" xr:uid="{3C2134A0-EEC0-4A96-99B1-22CF7E03BECC}"/>
    <cellStyle name="ผลรวม 2 6 5 2 2" xfId="42665" xr:uid="{A546D9E8-4C8B-47F5-93FC-36D0BEA9F791}"/>
    <cellStyle name="ผลรวม 2 6 5 2 3" xfId="42666" xr:uid="{91C18E8E-3E99-4545-99AD-D15D5397EAA2}"/>
    <cellStyle name="ผลรวม 2 6 5 3" xfId="42667" xr:uid="{E3BA5667-CF1B-4D92-A803-D07EA93712E1}"/>
    <cellStyle name="ผลรวม 2 6 5 4" xfId="42668" xr:uid="{4211E581-8A6E-4CE2-B118-F920436A660E}"/>
    <cellStyle name="ผลรวม 2 6 6" xfId="42669" xr:uid="{C578D64C-836D-4348-BCC4-0200C4973FFF}"/>
    <cellStyle name="ผลรวม 2 6 6 2" xfId="42670" xr:uid="{D1481DEB-219A-44C8-A005-1B2D6F3B4DBD}"/>
    <cellStyle name="ผลรวม 2 6 6 2 2" xfId="42671" xr:uid="{BDE74459-1E7D-4600-9ABF-F1E36548822B}"/>
    <cellStyle name="ผลรวม 2 6 6 2 3" xfId="42672" xr:uid="{BDE59616-8782-44F5-B7FA-D536807AD8B7}"/>
    <cellStyle name="ผลรวม 2 6 6 3" xfId="42673" xr:uid="{757C2BC7-0F65-4782-80F2-7E7BEF860719}"/>
    <cellStyle name="ผลรวม 2 6 6 4" xfId="42674" xr:uid="{3AD6BF2C-2E36-4C52-9AF1-4DE6DC498691}"/>
    <cellStyle name="ผลรวม 2 6 7" xfId="42675" xr:uid="{CCD3FBE7-B8B4-489D-BE04-1B55F318F32C}"/>
    <cellStyle name="ผลรวม 2 6 7 2" xfId="42676" xr:uid="{95D08B76-752A-480A-A33C-05DA3B6F366C}"/>
    <cellStyle name="ผลรวม 2 6 7 3" xfId="42677" xr:uid="{2F7C2747-B4F1-49A5-98E1-A9F99CA9963E}"/>
    <cellStyle name="ผลรวม 2 6 8" xfId="42678" xr:uid="{3B5B4479-95A8-4C4F-A9BD-2228B24DFDE3}"/>
    <cellStyle name="ผลรวม 2 6 9" xfId="42679" xr:uid="{ED2E131C-C995-4C67-AD20-E6D7EC9D7555}"/>
    <cellStyle name="ผลรวม 2 7" xfId="42680" xr:uid="{A9C2BDBA-CDEA-4E97-B6FB-ABA40698C876}"/>
    <cellStyle name="ผลรวม 2 7 2" xfId="42681" xr:uid="{1DA4868E-6852-43E4-8D58-148FC6C9229C}"/>
    <cellStyle name="ผลรวม 2 7 2 2" xfId="42682" xr:uid="{012F17C3-A23A-43D0-A471-90484C48D1A9}"/>
    <cellStyle name="ผลรวม 2 7 2 2 2" xfId="42683" xr:uid="{87C062EF-90C6-44BB-80A0-2AA1A79A3662}"/>
    <cellStyle name="ผลรวม 2 7 2 2 3" xfId="42684" xr:uid="{B885F347-ACCD-4997-9D14-D777B2C10CC5}"/>
    <cellStyle name="ผลรวม 2 7 2 3" xfId="42685" xr:uid="{48ED3D33-4B37-48DF-B2E0-FBCC98D00088}"/>
    <cellStyle name="ผลรวม 2 7 2 4" xfId="42686" xr:uid="{F37D6533-4E15-4A11-B65C-4C58158010E3}"/>
    <cellStyle name="ผลรวม 2 7 3" xfId="42687" xr:uid="{4A130E14-C076-4F14-B8B2-1B13F988AA50}"/>
    <cellStyle name="ผลรวม 2 7 3 2" xfId="42688" xr:uid="{AFF2D807-9122-429C-BE29-940C1112EA1A}"/>
    <cellStyle name="ผลรวม 2 7 3 2 2" xfId="42689" xr:uid="{E3DB7E37-CC28-4413-BBDF-A7C722DB10A3}"/>
    <cellStyle name="ผลรวม 2 7 3 2 3" xfId="42690" xr:uid="{8BC28B70-3421-440A-9DC9-D51DF5E20D20}"/>
    <cellStyle name="ผลรวม 2 7 3 3" xfId="42691" xr:uid="{C05E74A2-1D7F-4212-8980-9538BCEEF873}"/>
    <cellStyle name="ผลรวม 2 7 3 4" xfId="42692" xr:uid="{A30CFB1D-F4CD-4CAA-AE3B-F036A6AF6D99}"/>
    <cellStyle name="ผลรวม 2 7 4" xfId="42693" xr:uid="{FFBC555B-CAB8-4488-A6C4-93A0EECBB4DB}"/>
    <cellStyle name="ผลรวม 2 7 4 2" xfId="42694" xr:uid="{01787E56-9360-4FEA-A384-6C4DE9332BF6}"/>
    <cellStyle name="ผลรวม 2 7 4 2 2" xfId="42695" xr:uid="{1172AA03-DB60-4DB2-9801-EBB35916C356}"/>
    <cellStyle name="ผลรวม 2 7 4 2 3" xfId="42696" xr:uid="{B46B8070-F7C5-4135-9D16-90B30CAF7EEC}"/>
    <cellStyle name="ผลรวม 2 7 4 3" xfId="42697" xr:uid="{6DB4EDC9-F2D4-4321-B164-5919B671A74D}"/>
    <cellStyle name="ผลรวม 2 7 4 4" xfId="42698" xr:uid="{707576D7-6100-4341-99FF-1C8BDCFE46A7}"/>
    <cellStyle name="ผลรวม 2 7 5" xfId="42699" xr:uid="{8A1998FB-EB56-48C7-A014-ED6C5DE5C7A6}"/>
    <cellStyle name="ผลรวม 2 7 5 2" xfId="42700" xr:uid="{0193A07D-E958-427A-A4F8-310B05EBF785}"/>
    <cellStyle name="ผลรวม 2 7 5 2 2" xfId="42701" xr:uid="{2E5CDD48-CDE6-4EEE-A409-8AB081810A16}"/>
    <cellStyle name="ผลรวม 2 7 5 2 3" xfId="42702" xr:uid="{651BD9F4-21E2-402B-8320-E6A29E5F7B33}"/>
    <cellStyle name="ผลรวม 2 7 5 3" xfId="42703" xr:uid="{CDB1CAFE-2AF4-4140-B046-9558DE0E4733}"/>
    <cellStyle name="ผลรวม 2 7 5 4" xfId="42704" xr:uid="{987C003E-7A31-4C4D-AAAF-E2DAF49AB8FF}"/>
    <cellStyle name="ผลรวม 2 7 6" xfId="42705" xr:uid="{AA3B0070-EC4F-4575-ABD8-2FE3C6AFFF34}"/>
    <cellStyle name="ผลรวม 2 7 6 2" xfId="42706" xr:uid="{3B01F8A0-F489-4518-81EF-5349027DABA3}"/>
    <cellStyle name="ผลรวม 2 7 6 2 2" xfId="42707" xr:uid="{EA01A6F7-4961-4712-9B9F-CEFD38F0363F}"/>
    <cellStyle name="ผลรวม 2 7 6 2 3" xfId="42708" xr:uid="{C8FCB2BE-4177-4C91-BCD0-D36AFA035F8B}"/>
    <cellStyle name="ผลรวม 2 7 6 3" xfId="42709" xr:uid="{AD639D6C-5115-4EA3-AAE1-B906854E7535}"/>
    <cellStyle name="ผลรวม 2 7 6 4" xfId="42710" xr:uid="{F5C0B047-9F9F-4935-B3C0-88351367CDB3}"/>
    <cellStyle name="ผลรวม 2 7 7" xfId="42711" xr:uid="{F9EF065A-A23E-468F-94BD-92C55DAD9768}"/>
    <cellStyle name="ผลรวม 2 7 7 2" xfId="42712" xr:uid="{6357FB0D-49C0-4E56-9968-7A6BA6C0BF07}"/>
    <cellStyle name="ผลรวม 2 7 7 3" xfId="42713" xr:uid="{8C48576F-7197-4193-9C07-5CEE2A032570}"/>
    <cellStyle name="ผลรวม 2 7 8" xfId="42714" xr:uid="{478E04B0-0AA8-4F04-A0DE-B26DCB91AB10}"/>
    <cellStyle name="ผลรวม 2 7 9" xfId="42715" xr:uid="{0FAE396D-3BC3-4AD3-BD07-1EADEB52A7AE}"/>
    <cellStyle name="ผลรวม 2 8" xfId="42716" xr:uid="{CA8C4626-0F46-412A-BDA6-A6683BC09BA9}"/>
    <cellStyle name="ผลรวม 2 8 2" xfId="42717" xr:uid="{F9F5457E-3A45-4AB7-9497-23A1908A573A}"/>
    <cellStyle name="ผลรวม 2 8 2 2" xfId="42718" xr:uid="{E0D87C9D-663F-4EE5-BB79-2FB855277F77}"/>
    <cellStyle name="ผลรวม 2 8 2 2 2" xfId="42719" xr:uid="{59FDBF62-8F7A-4BF7-A2B4-1015738E34B2}"/>
    <cellStyle name="ผลรวม 2 8 2 2 3" xfId="42720" xr:uid="{2453E92B-9E46-4929-826C-A9C0573186D1}"/>
    <cellStyle name="ผลรวม 2 8 2 3" xfId="42721" xr:uid="{41429850-CA61-4401-A509-9BDCF0F80621}"/>
    <cellStyle name="ผลรวม 2 8 2 4" xfId="42722" xr:uid="{DFF64829-19E9-48CA-BB0C-30DBD7C321E5}"/>
    <cellStyle name="ผลรวม 2 8 3" xfId="42723" xr:uid="{865769AE-B1DE-403A-9B72-9F4367006BF5}"/>
    <cellStyle name="ผลรวม 2 8 3 2" xfId="42724" xr:uid="{659AC393-0F8D-477A-8D71-5C84EE1EF0F9}"/>
    <cellStyle name="ผลรวม 2 8 3 2 2" xfId="42725" xr:uid="{CCCF2BFD-7F88-413D-BB18-C3A01B3F1BC3}"/>
    <cellStyle name="ผลรวม 2 8 3 2 3" xfId="42726" xr:uid="{70DF3BDE-AEFB-4DE0-A2AA-93D8E29FBBA9}"/>
    <cellStyle name="ผลรวม 2 8 3 3" xfId="42727" xr:uid="{17C2F64C-7B08-4BB8-8EBA-5114A763F03C}"/>
    <cellStyle name="ผลรวม 2 8 3 4" xfId="42728" xr:uid="{AA3CE942-6673-4429-AD47-54F044F12FA1}"/>
    <cellStyle name="ผลรวม 2 8 4" xfId="42729" xr:uid="{586D0CCC-5D11-4246-ADF3-4AD5AD8A1253}"/>
    <cellStyle name="ผลรวม 2 8 4 2" xfId="42730" xr:uid="{1D6F1704-25BC-41CB-8D80-F64735B23599}"/>
    <cellStyle name="ผลรวม 2 8 4 2 2" xfId="42731" xr:uid="{246AE4A6-BDC3-4B76-B787-8FC2AE112DC4}"/>
    <cellStyle name="ผลรวม 2 8 4 2 3" xfId="42732" xr:uid="{94E4907E-445C-4AF7-B42C-7CDF7673A89A}"/>
    <cellStyle name="ผลรวม 2 8 4 3" xfId="42733" xr:uid="{4A5619B7-41E8-454A-AE6A-280B205DA3C6}"/>
    <cellStyle name="ผลรวม 2 8 4 4" xfId="42734" xr:uid="{1AB8356D-64C8-4D6B-A596-CB8E7C167C83}"/>
    <cellStyle name="ผลรวม 2 8 5" xfId="42735" xr:uid="{CB10D1B8-6EE1-41AF-A8FB-1FF13BD25485}"/>
    <cellStyle name="ผลรวม 2 8 5 2" xfId="42736" xr:uid="{1F359B49-EB06-445D-8430-0583FB7C1ECE}"/>
    <cellStyle name="ผลรวม 2 8 5 2 2" xfId="42737" xr:uid="{093DA5BE-419A-40FF-9C63-D3B3A5A591AA}"/>
    <cellStyle name="ผลรวม 2 8 5 2 3" xfId="42738" xr:uid="{CBB389AF-CABA-436F-B9EE-0029FC3C0F47}"/>
    <cellStyle name="ผลรวม 2 8 5 3" xfId="42739" xr:uid="{4FC1C6C2-BF65-499B-AE96-087640D06F80}"/>
    <cellStyle name="ผลรวม 2 8 5 4" xfId="42740" xr:uid="{435BE29D-FCBA-48A1-9C58-C906BA46ACD2}"/>
    <cellStyle name="ผลรวม 2 8 6" xfId="42741" xr:uid="{329AD187-DF3A-4618-8965-53B89DC041D6}"/>
    <cellStyle name="ผลรวม 2 8 6 2" xfId="42742" xr:uid="{23BCEF50-C982-4AB5-95AD-00B95C3C188A}"/>
    <cellStyle name="ผลรวม 2 8 6 2 2" xfId="42743" xr:uid="{22FD52AD-7169-4067-ADFC-2BE3F587B7EF}"/>
    <cellStyle name="ผลรวม 2 8 6 2 3" xfId="42744" xr:uid="{C4E3CAE7-FE8C-4F29-8A0F-76494C9C1ABB}"/>
    <cellStyle name="ผลรวม 2 8 6 3" xfId="42745" xr:uid="{93E517DF-4304-4D29-8B12-DAE9CFD95826}"/>
    <cellStyle name="ผลรวม 2 8 6 4" xfId="42746" xr:uid="{BC3C5142-21F2-4451-B9E3-BF3755AE7FB8}"/>
    <cellStyle name="ผลรวม 2 8 7" xfId="42747" xr:uid="{52A8B4D2-5A84-4E45-8202-D0D606CD44D3}"/>
    <cellStyle name="ผลรวม 2 8 7 2" xfId="42748" xr:uid="{DB098CBE-41EB-46CA-BD60-703F0653ACAE}"/>
    <cellStyle name="ผลรวม 2 8 7 3" xfId="42749" xr:uid="{B14BCDB2-9609-4BB8-B591-7CD68214573A}"/>
    <cellStyle name="ผลรวม 2 8 8" xfId="42750" xr:uid="{405AA6DF-B2F9-4DD7-83F2-B770722A3C19}"/>
    <cellStyle name="ผลรวม 2 8 9" xfId="42751" xr:uid="{9CE16AEC-7061-4537-A4D5-0745D34F496F}"/>
    <cellStyle name="ผลรวม 2 9" xfId="42752" xr:uid="{3106BCE8-76EF-4143-8EC4-A59A91273BAA}"/>
    <cellStyle name="ผลรวม 2 9 2" xfId="42753" xr:uid="{74C229D9-1ACA-4435-9231-4AFFEA2B00F2}"/>
    <cellStyle name="ผลรวม 2 9 2 2" xfId="42754" xr:uid="{14B9839F-39BD-4A94-9852-82BE70D31167}"/>
    <cellStyle name="ผลรวม 2 9 2 2 2" xfId="42755" xr:uid="{993635D0-30FB-420C-AA3D-957F1648BDE1}"/>
    <cellStyle name="ผลรวม 2 9 2 2 3" xfId="42756" xr:uid="{3B3B13C9-8C23-4397-8D17-41F01938E892}"/>
    <cellStyle name="ผลรวม 2 9 2 3" xfId="42757" xr:uid="{795983F9-267B-4B97-B483-06A9652D8FE5}"/>
    <cellStyle name="ผลรวม 2 9 2 4" xfId="42758" xr:uid="{8AAA58D8-2788-47AE-850B-11E147AA3915}"/>
    <cellStyle name="ผลรวม 2 9 3" xfId="42759" xr:uid="{6F3D10B0-717D-4215-A7BC-2CE15F77FC11}"/>
    <cellStyle name="ผลรวม 2 9 3 2" xfId="42760" xr:uid="{57BE61B2-773A-4695-B958-EB0C0BBF0F20}"/>
    <cellStyle name="ผลรวม 2 9 3 2 2" xfId="42761" xr:uid="{62318A86-F5DE-4C42-A0AA-76E2B0E5F8B3}"/>
    <cellStyle name="ผลรวม 2 9 3 2 3" xfId="42762" xr:uid="{888EFFE3-15D8-4817-93B2-7CC87CFB1D14}"/>
    <cellStyle name="ผลรวม 2 9 3 3" xfId="42763" xr:uid="{D0A45CEB-BB8B-4DFB-AFFF-0175070077E1}"/>
    <cellStyle name="ผลรวม 2 9 3 4" xfId="42764" xr:uid="{8108CB57-C6DA-4F0F-8CBA-CF48F1BA5436}"/>
    <cellStyle name="ผลรวม 2 9 4" xfId="42765" xr:uid="{71A4C012-200C-4BF9-89A7-837B9A8782F6}"/>
    <cellStyle name="ผลรวม 2 9 4 2" xfId="42766" xr:uid="{6E456570-4C51-4CCF-A7BB-7F9438C802D5}"/>
    <cellStyle name="ผลรวม 2 9 4 2 2" xfId="42767" xr:uid="{334D359D-21BB-4649-B226-1AB4F43A4B2B}"/>
    <cellStyle name="ผลรวม 2 9 4 2 3" xfId="42768" xr:uid="{E712612B-9346-42B6-A55C-359DF949644D}"/>
    <cellStyle name="ผลรวม 2 9 4 3" xfId="42769" xr:uid="{8A46D22F-4555-4AFC-9B62-CFF45334850D}"/>
    <cellStyle name="ผลรวม 2 9 4 4" xfId="42770" xr:uid="{E7D12506-4C11-4026-B84B-1105C82232DB}"/>
    <cellStyle name="ผลรวม 2 9 5" xfId="42771" xr:uid="{C5EFDAC7-D581-4DD3-9A7D-CA3342F4CF79}"/>
    <cellStyle name="ผลรวม 2 9 5 2" xfId="42772" xr:uid="{000A8B5D-7B7E-4023-82EB-CE339F57ED06}"/>
    <cellStyle name="ผลรวม 2 9 5 2 2" xfId="42773" xr:uid="{1A21AEAB-CA89-4329-BF11-205DC748B99F}"/>
    <cellStyle name="ผลรวม 2 9 5 2 3" xfId="42774" xr:uid="{39388EAE-FE15-4420-8860-02042CF758E1}"/>
    <cellStyle name="ผลรวม 2 9 5 3" xfId="42775" xr:uid="{41BD25DB-D293-4933-AA4C-05C1C1FDC593}"/>
    <cellStyle name="ผลรวม 2 9 5 4" xfId="42776" xr:uid="{B22C7212-3E6D-48F8-B66C-A59D6EBB075B}"/>
    <cellStyle name="ผลรวม 2 9 6" xfId="42777" xr:uid="{CD157D2E-90B6-49F3-BC8B-4971FF89C23C}"/>
    <cellStyle name="ผลรวม 2 9 6 2" xfId="42778" xr:uid="{F327AAFF-1BC4-49A9-A4C5-A0B4A4A1433F}"/>
    <cellStyle name="ผลรวม 2 9 6 2 2" xfId="42779" xr:uid="{333B72E8-31A8-4F8D-9E1E-FAF254FEEDF9}"/>
    <cellStyle name="ผลรวม 2 9 6 2 3" xfId="42780" xr:uid="{C9661D03-0278-42ED-8A4D-3D7D61AA2BB1}"/>
    <cellStyle name="ผลรวม 2 9 6 3" xfId="42781" xr:uid="{00A8D28A-9B92-4A82-8DB1-D7FC951796FF}"/>
    <cellStyle name="ผลรวม 2 9 6 4" xfId="42782" xr:uid="{10E2E0E4-E07B-443A-87D8-ED22D639EF72}"/>
    <cellStyle name="ผลรวม 2 9 7" xfId="42783" xr:uid="{E086F6B5-9427-49DD-B8EF-D713BF5A33D3}"/>
    <cellStyle name="ผลรวม 2 9 7 2" xfId="42784" xr:uid="{5EF95D41-FDE7-4EB8-8C4E-ABB4AC7A3DCB}"/>
    <cellStyle name="ผลรวม 2 9 7 3" xfId="42785" xr:uid="{09546D6D-A65A-4698-AE3C-664529A3B2DE}"/>
    <cellStyle name="ผลรวม 2 9 8" xfId="42786" xr:uid="{71E606DD-25C6-46EC-B4D6-2DB768857E44}"/>
    <cellStyle name="ผลรวม 2 9 9" xfId="42787" xr:uid="{56A7A476-8EFB-4DEF-ABC6-AC7DC6964B26}"/>
    <cellStyle name="ผลรวม 20" xfId="42788" xr:uid="{1A2DAD6A-BFA4-42A8-91CB-D380D9A74ACA}"/>
    <cellStyle name="ผลรวม 20 2" xfId="42789" xr:uid="{61B4EB91-955A-47BF-BAD2-90CAC4483704}"/>
    <cellStyle name="ผลรวม 20 2 2" xfId="42790" xr:uid="{8B8000D4-F6EF-40E1-9B9E-666B3B0A0BD9}"/>
    <cellStyle name="ผลรวม 20 2 2 2" xfId="42791" xr:uid="{A69DBD3B-ABE3-4D93-8E94-70724665D972}"/>
    <cellStyle name="ผลรวม 20 2 2 3" xfId="42792" xr:uid="{4E8DEF5E-C55A-430C-8F22-2262098756BD}"/>
    <cellStyle name="ผลรวม 20 2 3" xfId="42793" xr:uid="{29C49B2D-91E2-406F-AE54-B6EBD64669AC}"/>
    <cellStyle name="ผลรวม 20 2 4" xfId="42794" xr:uid="{497ECD27-4178-43DB-AE92-59F0B8C1D9A3}"/>
    <cellStyle name="ผลรวม 20 3" xfId="42795" xr:uid="{E8B0B36C-0C94-42C1-8A2F-E501D30D80E8}"/>
    <cellStyle name="ผลรวม 20 3 2" xfId="42796" xr:uid="{E35C2CB1-86A5-4545-BFC2-C6C04A984833}"/>
    <cellStyle name="ผลรวม 20 3 2 2" xfId="42797" xr:uid="{1F6BC3C5-0FFF-41D9-8669-9227588221CC}"/>
    <cellStyle name="ผลรวม 20 3 2 3" xfId="42798" xr:uid="{4ACDC2A3-BA03-42F3-AB08-78D4C3ED7107}"/>
    <cellStyle name="ผลรวม 20 3 3" xfId="42799" xr:uid="{172A9756-C255-4F57-A83D-1CC093FB0C54}"/>
    <cellStyle name="ผลรวม 20 3 4" xfId="42800" xr:uid="{0E75A357-4B27-474B-AF9E-ED502CA23D4A}"/>
    <cellStyle name="ผลรวม 20 4" xfId="42801" xr:uid="{C2BA7BB1-9415-4F4A-BF75-E34EFB3D576F}"/>
    <cellStyle name="ผลรวม 20 4 2" xfId="42802" xr:uid="{A8F18BDF-E687-442F-AE97-2494F50CD670}"/>
    <cellStyle name="ผลรวม 20 4 2 2" xfId="42803" xr:uid="{4257EACF-3BDC-4AD9-8A82-1A61CD117BFE}"/>
    <cellStyle name="ผลรวม 20 4 2 3" xfId="42804" xr:uid="{B0D99A24-0C65-4BCC-96C2-D30A02FE937D}"/>
    <cellStyle name="ผลรวม 20 4 3" xfId="42805" xr:uid="{C2045A4D-4551-4EFB-B477-88632D34A07F}"/>
    <cellStyle name="ผลรวม 20 4 4" xfId="42806" xr:uid="{A09C7018-806D-4709-BD2E-11650DF5334B}"/>
    <cellStyle name="ผลรวม 20 5" xfId="42807" xr:uid="{C346365B-C38A-4B26-B615-446ABF56D9B6}"/>
    <cellStyle name="ผลรวม 20 5 2" xfId="42808" xr:uid="{B0AD8ED7-401F-4723-B79E-7E85041B39BA}"/>
    <cellStyle name="ผลรวม 20 5 2 2" xfId="42809" xr:uid="{F20AB724-FC87-4483-9E21-9CDF150E7676}"/>
    <cellStyle name="ผลรวม 20 5 2 3" xfId="42810" xr:uid="{983934BD-1B08-4B73-AB08-C603401F2F14}"/>
    <cellStyle name="ผลรวม 20 5 3" xfId="42811" xr:uid="{7BA2C93A-42A9-469D-84DA-85476DBC6BDE}"/>
    <cellStyle name="ผลรวม 20 5 4" xfId="42812" xr:uid="{698CB5E2-4FF4-4606-8F35-39B4C41F3304}"/>
    <cellStyle name="ผลรวม 20 6" xfId="42813" xr:uid="{62D084E1-84DE-4CCA-8813-36A50D5BD867}"/>
    <cellStyle name="ผลรวม 20 6 2" xfId="42814" xr:uid="{8B2C06F4-7558-4E6C-BEE4-F71F02C3C9FB}"/>
    <cellStyle name="ผลรวม 20 6 2 2" xfId="42815" xr:uid="{4AB85DAD-58E9-4288-BAB3-FBFB6BB24B48}"/>
    <cellStyle name="ผลรวม 20 6 2 3" xfId="42816" xr:uid="{7F7C3F64-E0DA-480D-B11F-1CAA81A8BBAC}"/>
    <cellStyle name="ผลรวม 20 6 3" xfId="42817" xr:uid="{599BB9C5-936A-4AB0-B9F2-88D1D3D16FE0}"/>
    <cellStyle name="ผลรวม 20 6 4" xfId="42818" xr:uid="{4227DBB9-C285-45EB-BA48-582786440665}"/>
    <cellStyle name="ผลรวม 20 7" xfId="42819" xr:uid="{922ADCBA-68F5-45AC-AC17-EE7BC3016669}"/>
    <cellStyle name="ผลรวม 20 7 2" xfId="42820" xr:uid="{916C8304-CCFD-430A-8238-2112C9BF16E8}"/>
    <cellStyle name="ผลรวม 20 7 3" xfId="42821" xr:uid="{C85A5A7A-4F65-4607-8945-DF7DB9E1FBE5}"/>
    <cellStyle name="ผลรวม 20 8" xfId="42822" xr:uid="{486602E4-5A02-4349-9ADB-BCC7C2400311}"/>
    <cellStyle name="ผลรวม 20 9" xfId="42823" xr:uid="{2B67DDBB-774D-4754-94DD-EB735277D892}"/>
    <cellStyle name="ผลรวม 21" xfId="42824" xr:uid="{C65A04C6-754F-46EB-AB58-1F814281B324}"/>
    <cellStyle name="ผลรวม 21 2" xfId="42825" xr:uid="{57B837D3-A097-404A-92C7-40D67D1848DF}"/>
    <cellStyle name="ผลรวม 21 2 2" xfId="42826" xr:uid="{2B9B9CC0-5D51-440C-A399-62B498E3EF72}"/>
    <cellStyle name="ผลรวม 21 2 2 2" xfId="42827" xr:uid="{41F7B9B8-1732-4CFE-8F1B-FDEAAF9818F6}"/>
    <cellStyle name="ผลรวม 21 2 2 3" xfId="42828" xr:uid="{EEA6C460-E080-4502-B83D-AF96563677FD}"/>
    <cellStyle name="ผลรวม 21 2 3" xfId="42829" xr:uid="{EFD1715C-04F7-4F9D-8D4B-13944DB044C5}"/>
    <cellStyle name="ผลรวม 21 2 4" xfId="42830" xr:uid="{5681C270-E0B3-4169-8460-A47C276C7AB7}"/>
    <cellStyle name="ผลรวม 21 3" xfId="42831" xr:uid="{35E86F5A-57C4-4532-8280-20D440361274}"/>
    <cellStyle name="ผลรวม 21 3 2" xfId="42832" xr:uid="{FCFAD493-F49D-4EAA-85EE-F5659131A547}"/>
    <cellStyle name="ผลรวม 21 3 2 2" xfId="42833" xr:uid="{15F1FE33-3CA6-4176-A320-374B0AF29F04}"/>
    <cellStyle name="ผลรวม 21 3 2 3" xfId="42834" xr:uid="{B924D40C-68DB-4AA1-A60B-2D7CEB1B88E1}"/>
    <cellStyle name="ผลรวม 21 3 3" xfId="42835" xr:uid="{1916F01D-F60C-4C58-8B68-0A0AE4162EAC}"/>
    <cellStyle name="ผลรวม 21 3 4" xfId="42836" xr:uid="{F48EA819-F44E-4333-A6ED-C167542777EA}"/>
    <cellStyle name="ผลรวม 21 4" xfId="42837" xr:uid="{9F65309C-E884-473E-AC70-B9228BDB0DE7}"/>
    <cellStyle name="ผลรวม 21 4 2" xfId="42838" xr:uid="{392DC305-BE14-4D0A-AB3B-E701CEE92FD2}"/>
    <cellStyle name="ผลรวม 21 4 2 2" xfId="42839" xr:uid="{80B214F1-7906-43BE-8D5A-3728512863C4}"/>
    <cellStyle name="ผลรวม 21 4 2 3" xfId="42840" xr:uid="{962E246E-4A10-4A8B-9BAE-DEA7B76801AE}"/>
    <cellStyle name="ผลรวม 21 4 3" xfId="42841" xr:uid="{8A6309BB-B726-4BD1-A740-AFC5BA497134}"/>
    <cellStyle name="ผลรวม 21 4 4" xfId="42842" xr:uid="{6F964175-F6AA-4D87-BA4D-ABAEC8BDEC72}"/>
    <cellStyle name="ผลรวม 21 5" xfId="42843" xr:uid="{AEE8AF65-209D-45A7-9942-FEA657F55990}"/>
    <cellStyle name="ผลรวม 21 5 2" xfId="42844" xr:uid="{703CD03A-32F8-46D1-A51B-26F5954ED94D}"/>
    <cellStyle name="ผลรวม 21 5 2 2" xfId="42845" xr:uid="{61F131D4-AC8E-4867-8B27-89783F3CC397}"/>
    <cellStyle name="ผลรวม 21 5 2 3" xfId="42846" xr:uid="{985AB8DF-8464-4B63-9DB8-FA6B19E1DB62}"/>
    <cellStyle name="ผลรวม 21 5 3" xfId="42847" xr:uid="{7E2B21BE-58AB-49F9-9FF8-6983A04196A2}"/>
    <cellStyle name="ผลรวม 21 5 4" xfId="42848" xr:uid="{D439013F-8AA2-4ED3-B92F-7511D6C5FE6F}"/>
    <cellStyle name="ผลรวม 21 6" xfId="42849" xr:uid="{350E036C-3251-47E4-A59F-009F588C8753}"/>
    <cellStyle name="ผลรวม 21 6 2" xfId="42850" xr:uid="{10EBDC1B-0CF0-4FA5-97D1-C07CFB6C54B6}"/>
    <cellStyle name="ผลรวม 21 6 2 2" xfId="42851" xr:uid="{D9BC9B17-6D59-418D-BC3F-774EF1F6AA15}"/>
    <cellStyle name="ผลรวม 21 6 2 3" xfId="42852" xr:uid="{74A5F6CF-9C93-44EA-802C-7E393A205B2E}"/>
    <cellStyle name="ผลรวม 21 6 3" xfId="42853" xr:uid="{1572A446-D273-4B09-AD6B-84DE4254203A}"/>
    <cellStyle name="ผลรวม 21 6 4" xfId="42854" xr:uid="{8D5F3787-F398-46F1-BD28-984C12D448F0}"/>
    <cellStyle name="ผลรวม 21 7" xfId="42855" xr:uid="{117635FE-1E8B-470C-B385-169EC95E0BA6}"/>
    <cellStyle name="ผลรวม 21 7 2" xfId="42856" xr:uid="{070B4B3C-A0AF-401C-BE21-6313D5A8B2F3}"/>
    <cellStyle name="ผลรวม 21 7 3" xfId="42857" xr:uid="{25A117DA-68E9-48DD-A2D0-FE0D73FF2960}"/>
    <cellStyle name="ผลรวม 21 8" xfId="42858" xr:uid="{69E66B50-58FB-49A6-BB10-4BE7C2067D26}"/>
    <cellStyle name="ผลรวม 21 9" xfId="42859" xr:uid="{568A2054-CB54-4389-98C6-54479891270A}"/>
    <cellStyle name="ผลรวม 22" xfId="42860" xr:uid="{B247973F-3C9A-4466-A0FF-1159D5A5F826}"/>
    <cellStyle name="ผลรวม 22 2" xfId="42861" xr:uid="{E204AA31-40D6-4CD7-BA6E-C230D30A3510}"/>
    <cellStyle name="ผลรวม 22 2 2" xfId="42862" xr:uid="{D30CC355-710B-4EC3-BAA1-432A835C78DA}"/>
    <cellStyle name="ผลรวม 22 2 2 2" xfId="42863" xr:uid="{D6EBB8EB-96C8-4EC9-B746-373C32BD3C51}"/>
    <cellStyle name="ผลรวม 22 2 2 3" xfId="42864" xr:uid="{5C5C28A3-5668-4D8C-854F-1C3C5C63E48E}"/>
    <cellStyle name="ผลรวม 22 2 3" xfId="42865" xr:uid="{91A27652-D569-4D3A-AB03-656409E31C56}"/>
    <cellStyle name="ผลรวม 22 2 4" xfId="42866" xr:uid="{CBE62602-B297-41CA-8597-05D2533E6D4D}"/>
    <cellStyle name="ผลรวม 22 3" xfId="42867" xr:uid="{099AD919-8B0E-4C39-A35A-B072DD426823}"/>
    <cellStyle name="ผลรวม 22 3 2" xfId="42868" xr:uid="{0FA6BC4D-255B-431C-83C7-2F163A037E9C}"/>
    <cellStyle name="ผลรวม 22 3 2 2" xfId="42869" xr:uid="{F462CA69-C04C-4505-9AEF-517D01D9BFED}"/>
    <cellStyle name="ผลรวม 22 3 2 3" xfId="42870" xr:uid="{0B1BCAEB-2B5C-46CC-B87C-D30482518B84}"/>
    <cellStyle name="ผลรวม 22 3 3" xfId="42871" xr:uid="{D83C9DD3-64B3-4381-99BF-A38309BDE4B8}"/>
    <cellStyle name="ผลรวม 22 3 4" xfId="42872" xr:uid="{ECC4DA55-BE7C-4878-B864-97EB40744CC4}"/>
    <cellStyle name="ผลรวม 22 4" xfId="42873" xr:uid="{27F9E009-089F-4CD4-87A7-2C241E07A063}"/>
    <cellStyle name="ผลรวม 22 4 2" xfId="42874" xr:uid="{7CF0A0B4-247F-4D71-A527-9653CF2D1B19}"/>
    <cellStyle name="ผลรวม 22 4 2 2" xfId="42875" xr:uid="{B26A5A37-1F24-4813-A866-877F1319DDFC}"/>
    <cellStyle name="ผลรวม 22 4 2 3" xfId="42876" xr:uid="{B331A7FD-71F1-4473-A0D2-015A760F86C0}"/>
    <cellStyle name="ผลรวม 22 4 3" xfId="42877" xr:uid="{DCDBCBDE-8253-403E-9536-AA2550FCBE4A}"/>
    <cellStyle name="ผลรวม 22 4 4" xfId="42878" xr:uid="{782847EF-E923-489C-B2B8-35B0E94DBFCE}"/>
    <cellStyle name="ผลรวม 22 5" xfId="42879" xr:uid="{D25786A7-3E20-4D70-B2DA-B5556933984C}"/>
    <cellStyle name="ผลรวม 22 5 2" xfId="42880" xr:uid="{6C95FB91-51EE-4C4E-98AE-0D749926A18D}"/>
    <cellStyle name="ผลรวม 22 5 2 2" xfId="42881" xr:uid="{39E5385A-1CA1-43D1-B963-CF61E6151BAB}"/>
    <cellStyle name="ผลรวม 22 5 2 3" xfId="42882" xr:uid="{55C115E8-D5E0-4327-BA0B-36F6C2B52AA5}"/>
    <cellStyle name="ผลรวม 22 5 3" xfId="42883" xr:uid="{EC358D54-CE40-426C-8683-E204A19DE2E4}"/>
    <cellStyle name="ผลรวม 22 5 4" xfId="42884" xr:uid="{FB8D2385-FFAD-4C81-8FB9-5B3408059147}"/>
    <cellStyle name="ผลรวม 22 6" xfId="42885" xr:uid="{2E510459-8761-4B45-9886-B2201D0E3311}"/>
    <cellStyle name="ผลรวม 22 6 2" xfId="42886" xr:uid="{4CA4450A-98BB-4336-A3C6-67160CE0C12A}"/>
    <cellStyle name="ผลรวม 22 6 2 2" xfId="42887" xr:uid="{0BC8E61F-A0AB-4813-ACDE-6F3CB7910DEC}"/>
    <cellStyle name="ผลรวม 22 6 2 3" xfId="42888" xr:uid="{D866F82C-8CDB-4E8C-BE8E-AB627EDDCBDE}"/>
    <cellStyle name="ผลรวม 22 6 3" xfId="42889" xr:uid="{F4585F32-7AE5-470E-9CF2-63E8C9B319FB}"/>
    <cellStyle name="ผลรวม 22 6 4" xfId="42890" xr:uid="{10123F19-3A30-4CD4-9453-A49A8DD7F3DC}"/>
    <cellStyle name="ผลรวม 22 7" xfId="42891" xr:uid="{B90E0238-3F0F-452E-AF29-F79BF1382F88}"/>
    <cellStyle name="ผลรวม 22 7 2" xfId="42892" xr:uid="{0B6740E0-08CF-4CF9-A4B4-73A0CC554DF6}"/>
    <cellStyle name="ผลรวม 22 7 3" xfId="42893" xr:uid="{CFF1972B-18B9-40AB-A47A-9257AC7C4238}"/>
    <cellStyle name="ผลรวม 22 8" xfId="42894" xr:uid="{D08A5F89-465A-4E82-8B6D-820279E7651D}"/>
    <cellStyle name="ผลรวม 22 9" xfId="42895" xr:uid="{D4EB9BE7-D255-4863-88D3-08A64F75AC58}"/>
    <cellStyle name="ผลรวม 23" xfId="42896" xr:uid="{6CB2D66F-AEB7-4B69-ABA4-69BBA671BD20}"/>
    <cellStyle name="ผลรวม 23 2" xfId="42897" xr:uid="{5D6ACC78-46B3-456C-A140-BD2F8B770F3C}"/>
    <cellStyle name="ผลรวม 23 2 2" xfId="42898" xr:uid="{3AE73C9B-8EEB-43DA-B3EB-823198BF5A83}"/>
    <cellStyle name="ผลรวม 23 2 3" xfId="42899" xr:uid="{4B103B95-85A0-4CFD-8C4B-5DFD73C5504F}"/>
    <cellStyle name="ผลรวม 23 3" xfId="42900" xr:uid="{5F996415-82DF-4A04-9D03-AC6203A9582E}"/>
    <cellStyle name="ผลรวม 23 4" xfId="42901" xr:uid="{DD21C275-7F82-40A5-B73C-BE5F0710CAB4}"/>
    <cellStyle name="ผลรวม 24" xfId="42902" xr:uid="{C5C23F13-7C4B-486A-B988-4F43B3D5260B}"/>
    <cellStyle name="ผลรวม 24 2" xfId="42903" xr:uid="{90A05192-A7B0-412D-9730-2AAE849A21A4}"/>
    <cellStyle name="ผลรวม 24 2 2" xfId="42904" xr:uid="{30128A56-21ED-445A-993F-D99A1D122F95}"/>
    <cellStyle name="ผลรวม 24 2 3" xfId="42905" xr:uid="{CB5CABE6-439A-4737-81F5-84DEB1D9B50B}"/>
    <cellStyle name="ผลรวม 24 3" xfId="42906" xr:uid="{3B03B4AF-D056-4534-9035-9C44A01D7459}"/>
    <cellStyle name="ผลรวม 24 4" xfId="42907" xr:uid="{8D0C3CA9-7E06-4A5C-9F6C-030ED784D3FA}"/>
    <cellStyle name="ผลรวม 25" xfId="42908" xr:uid="{A55F4029-1973-4854-8D67-3B56CB29B272}"/>
    <cellStyle name="ผลรวม 25 2" xfId="42909" xr:uid="{EF91F534-F063-4F30-BEAE-592A906D0EB1}"/>
    <cellStyle name="ผลรวม 25 2 2" xfId="42910" xr:uid="{44EA2910-6AB3-4066-834A-9EE9CDDBFC5E}"/>
    <cellStyle name="ผลรวม 25 2 3" xfId="42911" xr:uid="{C925ECE2-3438-4659-8E9E-AE4E084277F7}"/>
    <cellStyle name="ผลรวม 25 3" xfId="42912" xr:uid="{0B754AAC-052B-4448-B838-47FA8F68EF40}"/>
    <cellStyle name="ผลรวม 25 4" xfId="42913" xr:uid="{463AD253-F2CD-4187-B3E9-2B10AB04E1BC}"/>
    <cellStyle name="ผลรวม 26" xfId="42914" xr:uid="{13448F12-8786-440F-B34E-D5D01D5ACB80}"/>
    <cellStyle name="ผลรวม 26 2" xfId="42915" xr:uid="{21D0490B-611B-4623-A234-9DBE6047455B}"/>
    <cellStyle name="ผลรวม 26 2 2" xfId="42916" xr:uid="{8FB6FBF0-5441-4757-A65D-40C07021A40B}"/>
    <cellStyle name="ผลรวม 26 2 3" xfId="42917" xr:uid="{BAF7B1C0-8D44-40A6-9076-D2E31223E7CA}"/>
    <cellStyle name="ผลรวม 26 3" xfId="42918" xr:uid="{E5E9DB2D-3BB3-4C19-A0BF-32F5BCAC761B}"/>
    <cellStyle name="ผลรวม 26 4" xfId="42919" xr:uid="{BAE2D649-99CB-42B2-85C3-C1EF9A5081D7}"/>
    <cellStyle name="ผลรวม 27" xfId="42920" xr:uid="{215E5891-58AC-43A2-8A4C-BA491EF316AE}"/>
    <cellStyle name="ผลรวม 27 2" xfId="42921" xr:uid="{E7E8183A-D2CA-4F8B-88E1-1E1F2A2974BF}"/>
    <cellStyle name="ผลรวม 27 2 2" xfId="42922" xr:uid="{FBBA282C-F103-4B4D-B706-0F5E90175909}"/>
    <cellStyle name="ผลรวม 27 2 3" xfId="42923" xr:uid="{78B5B7F3-C6E2-4944-B04F-C6CA20514BAF}"/>
    <cellStyle name="ผลรวม 27 3" xfId="42924" xr:uid="{EF412585-0622-4ADE-A228-9615A0EEB9B9}"/>
    <cellStyle name="ผลรวม 27 4" xfId="42925" xr:uid="{58C9D74B-918F-4B06-A20F-706DD438EC0A}"/>
    <cellStyle name="ผลรวม 28" xfId="42926" xr:uid="{0CD9FA57-4D3A-43A7-A190-F3DA82CBDD70}"/>
    <cellStyle name="ผลรวม 28 2" xfId="42927" xr:uid="{DBDF3230-B7DA-43F7-8DD8-8C59C66E8C29}"/>
    <cellStyle name="ผลรวม 28 3" xfId="42928" xr:uid="{0473C85B-73A6-4044-819E-18EF7B07B860}"/>
    <cellStyle name="ผลรวม 29" xfId="42929" xr:uid="{C02049F4-32F9-4DE5-AFCE-3E3A65045D00}"/>
    <cellStyle name="ผลรวม 3" xfId="4442" xr:uid="{9E8A2135-FA81-45F5-ADC4-4B706FBEDA3F}"/>
    <cellStyle name="ผลรวม 3 10" xfId="42930" xr:uid="{0BB5CF4A-E7A3-44D3-AC2D-6EE660AA1FAA}"/>
    <cellStyle name="ผลรวม 3 10 2" xfId="42931" xr:uid="{D52BB74F-CD8F-41C8-997D-3466C2A34B69}"/>
    <cellStyle name="ผลรวม 3 10 2 2" xfId="42932" xr:uid="{E353E54F-0257-4764-A52D-FFD2F25A3163}"/>
    <cellStyle name="ผลรวม 3 10 2 2 2" xfId="42933" xr:uid="{90F6AAA6-3D41-47EC-8BAA-BC18F32ED582}"/>
    <cellStyle name="ผลรวม 3 10 2 2 3" xfId="42934" xr:uid="{319544C1-9E2B-451F-8CDA-5151C04D80A2}"/>
    <cellStyle name="ผลรวม 3 10 2 3" xfId="42935" xr:uid="{833F119E-3CBE-4793-953A-B813598C124F}"/>
    <cellStyle name="ผลรวม 3 10 2 4" xfId="42936" xr:uid="{146B21F5-C8E6-4CC4-B41D-430674A2DCB5}"/>
    <cellStyle name="ผลรวม 3 10 3" xfId="42937" xr:uid="{279A023A-621E-4FA6-BA5A-FBD7AC716E3A}"/>
    <cellStyle name="ผลรวม 3 10 3 2" xfId="42938" xr:uid="{64ED5F25-059E-41AE-A25B-29443AC6B475}"/>
    <cellStyle name="ผลรวม 3 10 3 2 2" xfId="42939" xr:uid="{3540525D-410A-4880-9451-5327323423EB}"/>
    <cellStyle name="ผลรวม 3 10 3 2 3" xfId="42940" xr:uid="{542F1EA5-A6CB-4516-BD99-24B5481197C4}"/>
    <cellStyle name="ผลรวม 3 10 3 3" xfId="42941" xr:uid="{78CDA85E-6B67-41C4-BEAB-B2470023C9A9}"/>
    <cellStyle name="ผลรวม 3 10 3 4" xfId="42942" xr:uid="{7708F2EF-D986-44BF-9EAC-FE9644FB9ADD}"/>
    <cellStyle name="ผลรวม 3 10 4" xfId="42943" xr:uid="{19726B88-8172-429F-9575-0DFD697658E2}"/>
    <cellStyle name="ผลรวม 3 10 4 2" xfId="42944" xr:uid="{BBD6EAD7-579B-483F-A0D4-02BEC8196649}"/>
    <cellStyle name="ผลรวม 3 10 4 2 2" xfId="42945" xr:uid="{760BCB96-09F2-4F53-8400-27BC9D6B129C}"/>
    <cellStyle name="ผลรวม 3 10 4 2 3" xfId="42946" xr:uid="{E48D8D8E-90CE-4A64-B47A-77D3E6B1E896}"/>
    <cellStyle name="ผลรวม 3 10 4 3" xfId="42947" xr:uid="{68FDF952-E02F-4BFF-B7AA-ECEFDEF22DA4}"/>
    <cellStyle name="ผลรวม 3 10 4 4" xfId="42948" xr:uid="{D20CE828-0A62-4125-B435-F1A58B37B71E}"/>
    <cellStyle name="ผลรวม 3 10 5" xfId="42949" xr:uid="{888D347F-B133-48FC-BC5A-F7320946272C}"/>
    <cellStyle name="ผลรวม 3 10 5 2" xfId="42950" xr:uid="{D768DCBA-4E14-4003-9DC0-9F7206C0727A}"/>
    <cellStyle name="ผลรวม 3 10 5 2 2" xfId="42951" xr:uid="{2A319D80-521D-4BE6-AB19-F70909BC3791}"/>
    <cellStyle name="ผลรวม 3 10 5 2 3" xfId="42952" xr:uid="{6E6152A5-9AB3-4433-819A-5EF211758B01}"/>
    <cellStyle name="ผลรวม 3 10 5 3" xfId="42953" xr:uid="{47AC8840-2FA3-40B9-AE2E-18BA363C9969}"/>
    <cellStyle name="ผลรวม 3 10 5 4" xfId="42954" xr:uid="{94421B98-CD9F-4716-B989-A105B12F4CD4}"/>
    <cellStyle name="ผลรวม 3 10 6" xfId="42955" xr:uid="{A39E3069-ED60-4173-AC34-B8F374CB0938}"/>
    <cellStyle name="ผลรวม 3 10 6 2" xfId="42956" xr:uid="{B248CECB-6B0F-4BD5-A5BF-39F3F59D05FA}"/>
    <cellStyle name="ผลรวม 3 10 6 2 2" xfId="42957" xr:uid="{8E2954BD-3CB4-4B71-AE3D-1C196BD50E94}"/>
    <cellStyle name="ผลรวม 3 10 6 2 3" xfId="42958" xr:uid="{DF557CA0-70DA-4D67-AD8B-1691739250A4}"/>
    <cellStyle name="ผลรวม 3 10 6 3" xfId="42959" xr:uid="{944EF2C4-9AF0-4B47-9F86-E8EB39D0E08E}"/>
    <cellStyle name="ผลรวม 3 10 6 4" xfId="42960" xr:uid="{D3BBDDB3-D607-49B9-B4BA-D87AF7AE332E}"/>
    <cellStyle name="ผลรวม 3 10 7" xfId="42961" xr:uid="{99C813DB-67F5-4C4A-BECC-59D6184951B1}"/>
    <cellStyle name="ผลรวม 3 10 7 2" xfId="42962" xr:uid="{0C3DD3C1-7800-4E75-87B8-2C56D3CB68FA}"/>
    <cellStyle name="ผลรวม 3 10 7 3" xfId="42963" xr:uid="{E3E68A08-9558-4CC1-A815-538869F98BDC}"/>
    <cellStyle name="ผลรวม 3 10 8" xfId="42964" xr:uid="{E67334C9-1621-4FA0-92DD-A17B7D50739D}"/>
    <cellStyle name="ผลรวม 3 10 9" xfId="42965" xr:uid="{B20D62DE-764F-4C02-AF7A-3C29915C9D8D}"/>
    <cellStyle name="ผลรวม 3 11" xfId="42966" xr:uid="{2E738728-135E-4065-886D-D3B5F9484558}"/>
    <cellStyle name="ผลรวม 3 11 2" xfId="42967" xr:uid="{5BE44CE5-A761-40D6-A81D-9CCC56723822}"/>
    <cellStyle name="ผลรวม 3 11 2 2" xfId="42968" xr:uid="{4B7B1BBA-A975-4D7B-B61B-092A1FD16932}"/>
    <cellStyle name="ผลรวม 3 11 2 2 2" xfId="42969" xr:uid="{6ADA032B-03BB-4A38-9D41-8A7A464A6F97}"/>
    <cellStyle name="ผลรวม 3 11 2 2 3" xfId="42970" xr:uid="{8ECCF02D-B3EB-4DAE-9CCF-1D67870FC647}"/>
    <cellStyle name="ผลรวม 3 11 2 3" xfId="42971" xr:uid="{C4D03D27-2DBF-4259-A942-BCC0F6819EF9}"/>
    <cellStyle name="ผลรวม 3 11 2 4" xfId="42972" xr:uid="{51589DBF-9B32-4928-8E55-646FFE45A3A9}"/>
    <cellStyle name="ผลรวม 3 11 3" xfId="42973" xr:uid="{C0040B89-E53A-4792-99CF-A0357F8A82E9}"/>
    <cellStyle name="ผลรวม 3 11 3 2" xfId="42974" xr:uid="{F61EA412-A5BE-4078-97EC-95F252246D57}"/>
    <cellStyle name="ผลรวม 3 11 3 2 2" xfId="42975" xr:uid="{3C4F19FA-F2AB-4AEB-BD60-761B238F4E11}"/>
    <cellStyle name="ผลรวม 3 11 3 2 3" xfId="42976" xr:uid="{60BF52BA-CA88-4F8E-BF27-ECB25D68B065}"/>
    <cellStyle name="ผลรวม 3 11 3 3" xfId="42977" xr:uid="{CA137998-CD17-4E93-80BB-B330B31E9B82}"/>
    <cellStyle name="ผลรวม 3 11 3 4" xfId="42978" xr:uid="{193612C1-566F-438C-A210-C1E59C07B6B3}"/>
    <cellStyle name="ผลรวม 3 11 4" xfId="42979" xr:uid="{BB91D957-A0C1-4EF4-AEED-D23B77BB0CAB}"/>
    <cellStyle name="ผลรวม 3 11 4 2" xfId="42980" xr:uid="{1F9EF93E-B955-4AAD-A968-6E70895F5E25}"/>
    <cellStyle name="ผลรวม 3 11 4 2 2" xfId="42981" xr:uid="{97FAFE38-F08D-4120-9853-EE6AC57233AC}"/>
    <cellStyle name="ผลรวม 3 11 4 2 3" xfId="42982" xr:uid="{F05BA1D8-1093-4920-9D96-492712F100F3}"/>
    <cellStyle name="ผลรวม 3 11 4 3" xfId="42983" xr:uid="{7959837C-0B0B-49C5-97D2-E08568AE9A87}"/>
    <cellStyle name="ผลรวม 3 11 4 4" xfId="42984" xr:uid="{B2744E2E-EE87-4941-8052-D194DC30422B}"/>
    <cellStyle name="ผลรวม 3 11 5" xfId="42985" xr:uid="{47C87028-12F7-486C-B7FF-761B4252C7A5}"/>
    <cellStyle name="ผลรวม 3 11 5 2" xfId="42986" xr:uid="{7F2FD221-D506-4359-815C-7997156B049D}"/>
    <cellStyle name="ผลรวม 3 11 5 2 2" xfId="42987" xr:uid="{4EA15A07-B13E-4886-9F07-D1F952CF430C}"/>
    <cellStyle name="ผลรวม 3 11 5 2 3" xfId="42988" xr:uid="{91FD7FD0-CE94-43A0-A8AF-A77A754F44CF}"/>
    <cellStyle name="ผลรวม 3 11 5 3" xfId="42989" xr:uid="{A75881F6-2ECB-4EBC-BEFE-0C1B667E3554}"/>
    <cellStyle name="ผลรวม 3 11 5 4" xfId="42990" xr:uid="{E49B27F3-0099-451D-B741-DCF0AD5A1237}"/>
    <cellStyle name="ผลรวม 3 11 6" xfId="42991" xr:uid="{6374D9E1-25B9-4DD2-AA0A-7767D9CBAD5B}"/>
    <cellStyle name="ผลรวม 3 11 6 2" xfId="42992" xr:uid="{D1368952-C67C-411B-8168-82AD450BD31C}"/>
    <cellStyle name="ผลรวม 3 11 6 2 2" xfId="42993" xr:uid="{3ACF4824-6C15-4559-8E07-4F04B0D6DBCE}"/>
    <cellStyle name="ผลรวม 3 11 6 2 3" xfId="42994" xr:uid="{F7A61EC5-AA24-4601-AD14-5548E49A3FE2}"/>
    <cellStyle name="ผลรวม 3 11 6 3" xfId="42995" xr:uid="{7F68E25A-BC64-4BD3-B688-302FA27F33BA}"/>
    <cellStyle name="ผลรวม 3 11 6 4" xfId="42996" xr:uid="{1E841D77-9D84-4663-A946-DDFEA179273E}"/>
    <cellStyle name="ผลรวม 3 11 7" xfId="42997" xr:uid="{F0B806A2-74D3-42AD-A8F6-3FAA1C57EAD3}"/>
    <cellStyle name="ผลรวม 3 11 7 2" xfId="42998" xr:uid="{6B241A19-1AA4-4806-A053-6F4CA3512844}"/>
    <cellStyle name="ผลรวม 3 11 7 3" xfId="42999" xr:uid="{F8354E43-BEBC-4753-A292-75372E130497}"/>
    <cellStyle name="ผลรวม 3 11 8" xfId="43000" xr:uid="{516014E8-780C-437F-937B-6D3C19621568}"/>
    <cellStyle name="ผลรวม 3 11 9" xfId="43001" xr:uid="{AADA88BF-FC0D-4D0C-8938-49FF9A3EF8CC}"/>
    <cellStyle name="ผลรวม 3 12" xfId="43002" xr:uid="{FBFD81BD-E532-4825-918A-E4ACE2587ED4}"/>
    <cellStyle name="ผลรวม 3 12 2" xfId="43003" xr:uid="{C2DD5742-B1E6-49C7-A0D2-23AE1CC775B1}"/>
    <cellStyle name="ผลรวม 3 12 2 2" xfId="43004" xr:uid="{C53EB836-408E-4445-A94D-9D2B9433AE5C}"/>
    <cellStyle name="ผลรวม 3 12 2 2 2" xfId="43005" xr:uid="{E97CDE1A-818C-4238-BEF1-455E5FDA7467}"/>
    <cellStyle name="ผลรวม 3 12 2 2 3" xfId="43006" xr:uid="{B8EF8962-732C-4295-B93B-B02AF2837507}"/>
    <cellStyle name="ผลรวม 3 12 2 3" xfId="43007" xr:uid="{FD118147-ABC3-4840-ADE2-2C0437C56423}"/>
    <cellStyle name="ผลรวม 3 12 2 4" xfId="43008" xr:uid="{DF4D2975-E43F-4E77-8B81-0BA881DE2D6F}"/>
    <cellStyle name="ผลรวม 3 12 3" xfId="43009" xr:uid="{30E90439-DCBA-4F43-9461-474E8967DA35}"/>
    <cellStyle name="ผลรวม 3 12 3 2" xfId="43010" xr:uid="{150FBAFC-A413-49EB-A2BF-EBAFBA614B91}"/>
    <cellStyle name="ผลรวม 3 12 3 2 2" xfId="43011" xr:uid="{968C05D2-2044-4162-B64A-BFE904140181}"/>
    <cellStyle name="ผลรวม 3 12 3 2 3" xfId="43012" xr:uid="{B6774B99-08FD-4FA6-BC5C-0375FE48FB44}"/>
    <cellStyle name="ผลรวม 3 12 3 3" xfId="43013" xr:uid="{6F97F595-19D1-4680-9063-3F7F2AC8B8CD}"/>
    <cellStyle name="ผลรวม 3 12 3 4" xfId="43014" xr:uid="{C1AE62C7-B6FA-4561-8699-FFB7AB6FD390}"/>
    <cellStyle name="ผลรวม 3 12 4" xfId="43015" xr:uid="{508DFBF9-441C-45F3-8DBC-48D0A88A6494}"/>
    <cellStyle name="ผลรวม 3 12 4 2" xfId="43016" xr:uid="{5C560A9B-438D-450B-B545-0DC846E5B313}"/>
    <cellStyle name="ผลรวม 3 12 4 2 2" xfId="43017" xr:uid="{69D078EC-F581-4B16-BF61-6298CC63AC98}"/>
    <cellStyle name="ผลรวม 3 12 4 2 3" xfId="43018" xr:uid="{719D1EFC-FEB9-4A06-BE94-2C0608E0FE45}"/>
    <cellStyle name="ผลรวม 3 12 4 3" xfId="43019" xr:uid="{292802E1-DA1C-436F-9125-1C8007601A25}"/>
    <cellStyle name="ผลรวม 3 12 4 4" xfId="43020" xr:uid="{50EF862A-5149-41E6-97D8-C99F2F141031}"/>
    <cellStyle name="ผลรวม 3 12 5" xfId="43021" xr:uid="{6EE71533-1759-46C1-8FE9-97983662002B}"/>
    <cellStyle name="ผลรวม 3 12 5 2" xfId="43022" xr:uid="{2D29A4B8-CD78-465E-A1D6-7537217554D5}"/>
    <cellStyle name="ผลรวม 3 12 5 2 2" xfId="43023" xr:uid="{4534EBCD-E96B-43D5-A07A-F8C7ED43C11F}"/>
    <cellStyle name="ผลรวม 3 12 5 2 3" xfId="43024" xr:uid="{0EDDA9F1-23A9-42FB-B421-F864ABAD3768}"/>
    <cellStyle name="ผลรวม 3 12 5 3" xfId="43025" xr:uid="{AE724D13-2243-40C7-AE5B-B452E034F3E8}"/>
    <cellStyle name="ผลรวม 3 12 5 4" xfId="43026" xr:uid="{088E2489-C65C-423E-B429-C89DAB8512BD}"/>
    <cellStyle name="ผลรวม 3 12 6" xfId="43027" xr:uid="{8B43DC4C-3D70-4808-BF91-512671B568FB}"/>
    <cellStyle name="ผลรวม 3 12 6 2" xfId="43028" xr:uid="{67D675AF-E512-4D5B-9469-C544D888761D}"/>
    <cellStyle name="ผลรวม 3 12 6 2 2" xfId="43029" xr:uid="{BA90BD1A-054C-40E1-9E8C-4089309707BA}"/>
    <cellStyle name="ผลรวม 3 12 6 2 3" xfId="43030" xr:uid="{F00C9372-0F46-4F1F-A9D9-F977485BD67A}"/>
    <cellStyle name="ผลรวม 3 12 6 3" xfId="43031" xr:uid="{AD3F33B0-FEFA-43D0-AD55-BB4540034A28}"/>
    <cellStyle name="ผลรวม 3 12 6 4" xfId="43032" xr:uid="{6AD1B47C-6C30-45DF-8A67-A1E5CD3FDA62}"/>
    <cellStyle name="ผลรวม 3 12 7" xfId="43033" xr:uid="{896F3E40-BFA1-48E9-B1F8-9AC331B5C99E}"/>
    <cellStyle name="ผลรวม 3 12 7 2" xfId="43034" xr:uid="{467B8EFB-6A6E-4702-86DE-717D9CF2CE9F}"/>
    <cellStyle name="ผลรวม 3 12 7 3" xfId="43035" xr:uid="{20938F9C-3EAE-4AE6-AF7D-09F7D4FD70F9}"/>
    <cellStyle name="ผลรวม 3 12 8" xfId="43036" xr:uid="{F164C0DB-0DCB-410E-AAA6-96B7D138C8F5}"/>
    <cellStyle name="ผลรวม 3 12 9" xfId="43037" xr:uid="{9B61A419-B239-413B-964E-EEE4D2EA2A35}"/>
    <cellStyle name="ผลรวม 3 13" xfId="43038" xr:uid="{BD667F22-169B-440E-BFB3-A2BBE234DA00}"/>
    <cellStyle name="ผลรวม 3 13 2" xfId="43039" xr:uid="{8A711C85-EE07-4E58-B5CC-A9C0FD396ED0}"/>
    <cellStyle name="ผลรวม 3 13 2 2" xfId="43040" xr:uid="{03AE2FD2-A454-40F1-9ED9-007306A3DD8F}"/>
    <cellStyle name="ผลรวม 3 13 2 2 2" xfId="43041" xr:uid="{B0CC5DE8-FC4D-48C6-ABB7-6C4AA17B25DB}"/>
    <cellStyle name="ผลรวม 3 13 2 2 3" xfId="43042" xr:uid="{A65CB610-E4A9-4848-9A1F-BD699C37BA76}"/>
    <cellStyle name="ผลรวม 3 13 2 3" xfId="43043" xr:uid="{D1C7B3B7-A943-44F3-8E91-6C65EA78D197}"/>
    <cellStyle name="ผลรวม 3 13 2 4" xfId="43044" xr:uid="{B3934F8E-2404-4F30-A81F-11CF2268F33A}"/>
    <cellStyle name="ผลรวม 3 13 3" xfId="43045" xr:uid="{42CFE91E-69D5-4731-9298-FA2E41C54481}"/>
    <cellStyle name="ผลรวม 3 13 3 2" xfId="43046" xr:uid="{A0433A8A-945C-4D99-9CA4-8390DB89B312}"/>
    <cellStyle name="ผลรวม 3 13 3 2 2" xfId="43047" xr:uid="{A052984A-0467-4B58-8FDF-FB74AA2C6928}"/>
    <cellStyle name="ผลรวม 3 13 3 2 3" xfId="43048" xr:uid="{23A5E0CC-6BD4-4BCB-AC9D-4F45C0D8AC96}"/>
    <cellStyle name="ผลรวม 3 13 3 3" xfId="43049" xr:uid="{E684D878-CF1E-455E-9A76-564416EF0C8D}"/>
    <cellStyle name="ผลรวม 3 13 3 4" xfId="43050" xr:uid="{B010C06F-D02C-4F24-85A4-05330CC6D625}"/>
    <cellStyle name="ผลรวม 3 13 4" xfId="43051" xr:uid="{B0FFE02C-A909-4C25-A849-52CA0641E331}"/>
    <cellStyle name="ผลรวม 3 13 4 2" xfId="43052" xr:uid="{2B46B8A8-F2C3-4635-B9B6-BDFF92919DD2}"/>
    <cellStyle name="ผลรวม 3 13 4 2 2" xfId="43053" xr:uid="{E88656E5-72B8-4AED-97B2-F008EA6D5A6E}"/>
    <cellStyle name="ผลรวม 3 13 4 2 3" xfId="43054" xr:uid="{1E4CF250-D168-444D-B9F3-47F37FB2CC7D}"/>
    <cellStyle name="ผลรวม 3 13 4 3" xfId="43055" xr:uid="{8F4FA51C-844B-47F3-B4A5-ACDCC9F499C6}"/>
    <cellStyle name="ผลรวม 3 13 4 4" xfId="43056" xr:uid="{800CB854-74A3-4C8D-90D3-98378D8B0F5C}"/>
    <cellStyle name="ผลรวม 3 13 5" xfId="43057" xr:uid="{8C71E11A-2909-4A72-A181-707397F83B0E}"/>
    <cellStyle name="ผลรวม 3 13 5 2" xfId="43058" xr:uid="{6C5B4AB7-D120-4562-B334-6033C665BC34}"/>
    <cellStyle name="ผลรวม 3 13 5 2 2" xfId="43059" xr:uid="{C2171CEC-BC2F-4F56-A9DD-23F8D378ADC6}"/>
    <cellStyle name="ผลรวม 3 13 5 2 3" xfId="43060" xr:uid="{06678FF7-7650-4CFE-A184-173A1C75AC46}"/>
    <cellStyle name="ผลรวม 3 13 5 3" xfId="43061" xr:uid="{6CF27955-AA25-4D0F-8212-38AD5C40693B}"/>
    <cellStyle name="ผลรวม 3 13 5 4" xfId="43062" xr:uid="{527614E7-2AFF-4FBD-8470-4ACD9571CE4D}"/>
    <cellStyle name="ผลรวม 3 13 6" xfId="43063" xr:uid="{2F25E976-678F-45A5-BAA9-B816AEC6B8FF}"/>
    <cellStyle name="ผลรวม 3 13 6 2" xfId="43064" xr:uid="{AD7E3416-545E-444A-875A-9C5C7D0E4FEA}"/>
    <cellStyle name="ผลรวม 3 13 6 2 2" xfId="43065" xr:uid="{F600D6F3-09DA-4E02-B5CB-ABAF8F45B649}"/>
    <cellStyle name="ผลรวม 3 13 6 2 3" xfId="43066" xr:uid="{DAB9919E-E715-49E0-9442-70CA6657EEC2}"/>
    <cellStyle name="ผลรวม 3 13 6 3" xfId="43067" xr:uid="{D1A03A92-99E7-4286-A24E-3D91D5736877}"/>
    <cellStyle name="ผลรวม 3 13 6 4" xfId="43068" xr:uid="{A76C6971-BC8E-4A6D-A9E8-C55F2B6BEE0A}"/>
    <cellStyle name="ผลรวม 3 13 7" xfId="43069" xr:uid="{B635F007-E6F1-4019-A394-F1F481F0597C}"/>
    <cellStyle name="ผลรวม 3 13 7 2" xfId="43070" xr:uid="{334FAC48-9DD8-448C-9296-3BA301F4115E}"/>
    <cellStyle name="ผลรวม 3 13 7 3" xfId="43071" xr:uid="{B2EAA64B-E978-4682-A98A-C3494685465A}"/>
    <cellStyle name="ผลรวม 3 13 8" xfId="43072" xr:uid="{B42793D6-8A56-440D-B20B-2F6836D5BCD8}"/>
    <cellStyle name="ผลรวม 3 13 9" xfId="43073" xr:uid="{D0933106-3661-4FBC-929A-5E06345DB456}"/>
    <cellStyle name="ผลรวม 3 14" xfId="43074" xr:uid="{7D62ACE2-A098-4BDD-B087-246288BD69FA}"/>
    <cellStyle name="ผลรวม 3 14 2" xfId="43075" xr:uid="{F02425DD-48F0-4550-A7C4-71F4445AE306}"/>
    <cellStyle name="ผลรวม 3 14 2 2" xfId="43076" xr:uid="{B2E36FCA-F454-4FD9-A9F6-5D56B3BCF861}"/>
    <cellStyle name="ผลรวม 3 14 2 2 2" xfId="43077" xr:uid="{2346A4E6-456E-418F-923C-FA060E1C54EA}"/>
    <cellStyle name="ผลรวม 3 14 2 2 3" xfId="43078" xr:uid="{A048B214-9041-4593-9325-27B519FC169C}"/>
    <cellStyle name="ผลรวม 3 14 2 3" xfId="43079" xr:uid="{35D29CB2-ED68-4D79-851F-DC5E041F4CF5}"/>
    <cellStyle name="ผลรวม 3 14 2 4" xfId="43080" xr:uid="{AA0C72F5-900E-4B97-8293-BA5F540BB3AA}"/>
    <cellStyle name="ผลรวม 3 14 3" xfId="43081" xr:uid="{32838AAA-38F1-4780-BDC0-C6A04FFECFCB}"/>
    <cellStyle name="ผลรวม 3 14 3 2" xfId="43082" xr:uid="{CF0743DD-E215-42E2-B58A-0B5E373A9C19}"/>
    <cellStyle name="ผลรวม 3 14 3 2 2" xfId="43083" xr:uid="{5BF66790-D035-42A1-A1D3-43F72CDB1D97}"/>
    <cellStyle name="ผลรวม 3 14 3 2 3" xfId="43084" xr:uid="{02CF0CA1-1807-4CF3-9BDA-82CB402AA549}"/>
    <cellStyle name="ผลรวม 3 14 3 3" xfId="43085" xr:uid="{366D2553-37B4-4C62-91C3-E50F3C2A5657}"/>
    <cellStyle name="ผลรวม 3 14 3 4" xfId="43086" xr:uid="{FD67D378-6F5D-4759-A587-60D5432267CA}"/>
    <cellStyle name="ผลรวม 3 14 4" xfId="43087" xr:uid="{ED42DB76-9E7A-4658-89D5-97428617C409}"/>
    <cellStyle name="ผลรวม 3 14 4 2" xfId="43088" xr:uid="{24307964-D1F7-4F9D-AA42-8714C4F66EB9}"/>
    <cellStyle name="ผลรวม 3 14 4 2 2" xfId="43089" xr:uid="{CA2CCEA4-43D2-4467-8D99-C7832D77E2E9}"/>
    <cellStyle name="ผลรวม 3 14 4 2 3" xfId="43090" xr:uid="{72933B3D-5EFE-4095-9266-71FADA5E9361}"/>
    <cellStyle name="ผลรวม 3 14 4 3" xfId="43091" xr:uid="{911083C9-550C-4DCA-8F6E-46F3B6A5B1D9}"/>
    <cellStyle name="ผลรวม 3 14 4 4" xfId="43092" xr:uid="{B30BFA77-BBF7-4669-B496-174B2B3BC84B}"/>
    <cellStyle name="ผลรวม 3 14 5" xfId="43093" xr:uid="{52B1CC72-C9A3-4203-BF14-72ED74D24EAD}"/>
    <cellStyle name="ผลรวม 3 14 5 2" xfId="43094" xr:uid="{6E624241-6096-4C37-9C02-9612F5E9B319}"/>
    <cellStyle name="ผลรวม 3 14 5 2 2" xfId="43095" xr:uid="{35973976-CAF3-4B03-A78C-9B1CCD2B0BB5}"/>
    <cellStyle name="ผลรวม 3 14 5 2 3" xfId="43096" xr:uid="{0D167063-0004-42AB-813A-DB1D5C9459C0}"/>
    <cellStyle name="ผลรวม 3 14 5 3" xfId="43097" xr:uid="{FB0CEA22-237C-4B0B-A595-30998944AA49}"/>
    <cellStyle name="ผลรวม 3 14 5 4" xfId="43098" xr:uid="{E136AD04-59CC-4F75-B10A-27ACAE47261E}"/>
    <cellStyle name="ผลรวม 3 14 6" xfId="43099" xr:uid="{7DB3911D-FF1E-475D-9A53-850D49A91D36}"/>
    <cellStyle name="ผลรวม 3 14 6 2" xfId="43100" xr:uid="{14CF3CF2-4D1A-43FC-B5B1-4BB18222CD61}"/>
    <cellStyle name="ผลรวม 3 14 6 2 2" xfId="43101" xr:uid="{DE4EACD2-5024-405A-AD69-07D0174B1B36}"/>
    <cellStyle name="ผลรวม 3 14 6 2 3" xfId="43102" xr:uid="{792B5922-D327-451D-BA91-3FB2D5D04DFD}"/>
    <cellStyle name="ผลรวม 3 14 6 3" xfId="43103" xr:uid="{838D6CB2-8CC0-41E5-AD16-CD7B1ED450DA}"/>
    <cellStyle name="ผลรวม 3 14 6 4" xfId="43104" xr:uid="{41B898D2-4E9B-4EFD-A303-ED36EB015990}"/>
    <cellStyle name="ผลรวม 3 14 7" xfId="43105" xr:uid="{B2E25142-15C1-45F0-A3B4-5C9E5737CD05}"/>
    <cellStyle name="ผลรวม 3 14 7 2" xfId="43106" xr:uid="{6619421D-AD20-432D-8F06-CE46DA820DE4}"/>
    <cellStyle name="ผลรวม 3 14 7 3" xfId="43107" xr:uid="{CEF197C2-3351-4BEF-A100-8075E26C3BB0}"/>
    <cellStyle name="ผลรวม 3 14 8" xfId="43108" xr:uid="{A92510FC-5AD8-450C-BD9E-2490A2642AEF}"/>
    <cellStyle name="ผลรวม 3 14 9" xfId="43109" xr:uid="{C0743DBD-855D-4F2B-9A69-EF5298048649}"/>
    <cellStyle name="ผลรวม 3 15" xfId="43110" xr:uid="{5D92DF1D-B390-47A9-ACAA-37129CE76BF9}"/>
    <cellStyle name="ผลรวม 3 15 2" xfId="43111" xr:uid="{7DEDB87C-0E2D-43F3-999D-A5117D73D781}"/>
    <cellStyle name="ผลรวม 3 15 2 2" xfId="43112" xr:uid="{7D93862E-F843-4A64-B07B-A9968B4FD155}"/>
    <cellStyle name="ผลรวม 3 15 2 2 2" xfId="43113" xr:uid="{7A69B6C9-4D7E-48E6-B8C2-A35B4C6223F4}"/>
    <cellStyle name="ผลรวม 3 15 2 2 3" xfId="43114" xr:uid="{F35752A7-FFAC-4590-ACC1-03E780EAC8B2}"/>
    <cellStyle name="ผลรวม 3 15 2 3" xfId="43115" xr:uid="{560A6010-D655-443A-BCBE-8E5C19690C8F}"/>
    <cellStyle name="ผลรวม 3 15 2 4" xfId="43116" xr:uid="{B330E330-855A-4874-A708-3B9454AB3A2D}"/>
    <cellStyle name="ผลรวม 3 15 3" xfId="43117" xr:uid="{3E01E263-D669-4DE8-B235-8D41962FB3BD}"/>
    <cellStyle name="ผลรวม 3 15 3 2" xfId="43118" xr:uid="{A08643B0-A086-49D9-8771-242B5D9326C5}"/>
    <cellStyle name="ผลรวม 3 15 3 2 2" xfId="43119" xr:uid="{65D998F4-1ABF-4E7C-BC1B-3C231D61CBEC}"/>
    <cellStyle name="ผลรวม 3 15 3 2 3" xfId="43120" xr:uid="{9A0A7614-7BD8-46C2-9FA5-E0701CD77280}"/>
    <cellStyle name="ผลรวม 3 15 3 3" xfId="43121" xr:uid="{AC8395BB-B827-44B2-BA51-E9C4A823CCA0}"/>
    <cellStyle name="ผลรวม 3 15 3 4" xfId="43122" xr:uid="{A73F9B8E-3416-4F77-B735-3E25472D7B8E}"/>
    <cellStyle name="ผลรวม 3 15 4" xfId="43123" xr:uid="{8D9130D0-B7A1-4D1B-B48A-EA8D14CAFB17}"/>
    <cellStyle name="ผลรวม 3 15 4 2" xfId="43124" xr:uid="{A1F3BA61-5AA1-4C46-A67C-7D18F40D873F}"/>
    <cellStyle name="ผลรวม 3 15 4 2 2" xfId="43125" xr:uid="{59DC227E-2155-4D27-9332-3821B72FDDEB}"/>
    <cellStyle name="ผลรวม 3 15 4 2 3" xfId="43126" xr:uid="{13E33521-36C8-4345-A4B4-B29492D91331}"/>
    <cellStyle name="ผลรวม 3 15 4 3" xfId="43127" xr:uid="{EF5E784A-7A3E-4B33-9BE7-B7B84D3757DA}"/>
    <cellStyle name="ผลรวม 3 15 4 4" xfId="43128" xr:uid="{62F22743-3DFA-4ADB-94C0-399365A1CC88}"/>
    <cellStyle name="ผลรวม 3 15 5" xfId="43129" xr:uid="{B1279A01-A5D7-4304-8E76-04830EC2609A}"/>
    <cellStyle name="ผลรวม 3 15 5 2" xfId="43130" xr:uid="{BB064E2E-D3B6-4B53-9C94-E091E0A1F7DA}"/>
    <cellStyle name="ผลรวม 3 15 5 2 2" xfId="43131" xr:uid="{1D5406EE-AE8F-4823-80A3-580CCC394F2A}"/>
    <cellStyle name="ผลรวม 3 15 5 2 3" xfId="43132" xr:uid="{265396A3-1D76-468E-B5B9-8D023CD3ACA3}"/>
    <cellStyle name="ผลรวม 3 15 5 3" xfId="43133" xr:uid="{FC0B217F-3A12-4ED6-8D66-4823109511AF}"/>
    <cellStyle name="ผลรวม 3 15 5 4" xfId="43134" xr:uid="{A2A89888-A84D-4CA3-8ED0-4C8D63F5C4E8}"/>
    <cellStyle name="ผลรวม 3 15 6" xfId="43135" xr:uid="{C733A642-A59D-4EED-8487-433D0DF670A9}"/>
    <cellStyle name="ผลรวม 3 15 6 2" xfId="43136" xr:uid="{F0457D6B-0CF4-488B-85DB-1D3025A69C31}"/>
    <cellStyle name="ผลรวม 3 15 6 2 2" xfId="43137" xr:uid="{C21F32FB-5B63-4A02-88D8-935A7271F390}"/>
    <cellStyle name="ผลรวม 3 15 6 2 3" xfId="43138" xr:uid="{E6F4CBC3-2AF6-4E6E-8C5D-F44B8A4E67A5}"/>
    <cellStyle name="ผลรวม 3 15 6 3" xfId="43139" xr:uid="{2A833A77-42BA-4C95-BC72-30CEBB02DFC9}"/>
    <cellStyle name="ผลรวม 3 15 6 4" xfId="43140" xr:uid="{71013B74-FA76-441C-9BF4-5C456826F24A}"/>
    <cellStyle name="ผลรวม 3 15 7" xfId="43141" xr:uid="{7321B25B-F28C-4491-9186-126D268AE5C8}"/>
    <cellStyle name="ผลรวม 3 15 7 2" xfId="43142" xr:uid="{7CCFB0AA-C164-41BC-B209-C29AE447C17C}"/>
    <cellStyle name="ผลรวม 3 15 7 3" xfId="43143" xr:uid="{3563EAFA-6520-4C0F-8212-13711D822D16}"/>
    <cellStyle name="ผลรวม 3 15 8" xfId="43144" xr:uid="{7DEC836E-C681-4345-8BEA-16F8D4097B7F}"/>
    <cellStyle name="ผลรวม 3 15 9" xfId="43145" xr:uid="{39F77E52-E716-4D8A-9431-77B54B729667}"/>
    <cellStyle name="ผลรวม 3 16" xfId="43146" xr:uid="{9A6E02CF-690B-47C3-A7C7-64BCBA06C75F}"/>
    <cellStyle name="ผลรวม 3 16 2" xfId="43147" xr:uid="{FAF0D388-1810-40D9-A0B3-F85E47AB6FFD}"/>
    <cellStyle name="ผลรวม 3 16 2 2" xfId="43148" xr:uid="{9B87F7AA-A62A-4E03-BFEE-6F337C143658}"/>
    <cellStyle name="ผลรวม 3 16 2 2 2" xfId="43149" xr:uid="{54BBBCDA-6657-4D29-BC43-A93252FEA53E}"/>
    <cellStyle name="ผลรวม 3 16 2 2 3" xfId="43150" xr:uid="{AE58A3B3-BFFC-4A65-B92B-0A22D9B4B5F8}"/>
    <cellStyle name="ผลรวม 3 16 2 3" xfId="43151" xr:uid="{08CA4A90-FA2B-4203-A347-506755592A05}"/>
    <cellStyle name="ผลรวม 3 16 2 4" xfId="43152" xr:uid="{928A5780-8E75-4F9C-AC45-D98A3A62E129}"/>
    <cellStyle name="ผลรวม 3 16 3" xfId="43153" xr:uid="{7B9DF4AC-A0B1-4E0B-857B-5376BCE9B30C}"/>
    <cellStyle name="ผลรวม 3 16 3 2" xfId="43154" xr:uid="{CB03C111-88C8-4190-A4F5-D8751A7B2CF4}"/>
    <cellStyle name="ผลรวม 3 16 3 2 2" xfId="43155" xr:uid="{015AD7AE-FF65-4C1E-9A1E-5B795DC371A5}"/>
    <cellStyle name="ผลรวม 3 16 3 2 3" xfId="43156" xr:uid="{A05F8B3D-D55C-4987-AEC4-4D9C2803FA17}"/>
    <cellStyle name="ผลรวม 3 16 3 3" xfId="43157" xr:uid="{1EF3F553-36E8-4662-8DF4-9BE00696566D}"/>
    <cellStyle name="ผลรวม 3 16 3 4" xfId="43158" xr:uid="{124F0D09-79B3-4AC9-A702-93E9784A18D6}"/>
    <cellStyle name="ผลรวม 3 16 4" xfId="43159" xr:uid="{1F80BD18-FB54-4651-8A23-877006336A9C}"/>
    <cellStyle name="ผลรวม 3 16 4 2" xfId="43160" xr:uid="{D1ADD7C8-5DEC-4087-A286-39DBA06AD1FD}"/>
    <cellStyle name="ผลรวม 3 16 4 2 2" xfId="43161" xr:uid="{8019DF53-83D8-4AC5-84E5-2F0B07B2BBAC}"/>
    <cellStyle name="ผลรวม 3 16 4 2 3" xfId="43162" xr:uid="{CED58CC5-7EBC-4B7D-8507-AE43BA77EF30}"/>
    <cellStyle name="ผลรวม 3 16 4 3" xfId="43163" xr:uid="{F6FF7FA2-D1F5-4945-A07C-2A370D38E452}"/>
    <cellStyle name="ผลรวม 3 16 4 4" xfId="43164" xr:uid="{DF9B6C4E-6013-41C8-A0B1-33C2BB1F4CDC}"/>
    <cellStyle name="ผลรวม 3 16 5" xfId="43165" xr:uid="{D572FD15-7FD0-4F17-88B2-3C94AE190B30}"/>
    <cellStyle name="ผลรวม 3 16 5 2" xfId="43166" xr:uid="{D412E8D6-BFD8-4C24-9476-86782C56BD16}"/>
    <cellStyle name="ผลรวม 3 16 5 2 2" xfId="43167" xr:uid="{A5C1A9FD-81B4-4257-A56D-C7F8192E3AED}"/>
    <cellStyle name="ผลรวม 3 16 5 2 3" xfId="43168" xr:uid="{5EFE9575-E83F-42C3-86E6-B80D1594BC77}"/>
    <cellStyle name="ผลรวม 3 16 5 3" xfId="43169" xr:uid="{7D99E0C6-4010-4A7F-A84F-6BB6113B44A7}"/>
    <cellStyle name="ผลรวม 3 16 5 4" xfId="43170" xr:uid="{55043849-8ADF-4490-9648-8DBE0D9F150F}"/>
    <cellStyle name="ผลรวม 3 16 6" xfId="43171" xr:uid="{6A06C564-D533-4608-A0CA-138D6D1C35CF}"/>
    <cellStyle name="ผลรวม 3 16 6 2" xfId="43172" xr:uid="{3BCDCDDD-3F6C-4EEC-B197-19EE975E37E7}"/>
    <cellStyle name="ผลรวม 3 16 6 2 2" xfId="43173" xr:uid="{ED31AEEE-1DB7-4C91-AEF6-DDB986AA0291}"/>
    <cellStyle name="ผลรวม 3 16 6 2 3" xfId="43174" xr:uid="{C42E5CB4-CD5D-4927-9193-BA3E3CE475FF}"/>
    <cellStyle name="ผลรวม 3 16 6 3" xfId="43175" xr:uid="{ECDA5429-3AB1-4368-9D54-C89C7ED73C3E}"/>
    <cellStyle name="ผลรวม 3 16 6 4" xfId="43176" xr:uid="{E6E473D6-DD63-4BE3-BDF6-8246FE62E09F}"/>
    <cellStyle name="ผลรวม 3 16 7" xfId="43177" xr:uid="{6A83AF84-80BF-45CA-AD12-F8E3B813E346}"/>
    <cellStyle name="ผลรวม 3 16 7 2" xfId="43178" xr:uid="{E9CB13E9-A9ED-423D-8795-9672D02DA395}"/>
    <cellStyle name="ผลรวม 3 16 7 3" xfId="43179" xr:uid="{8E7CEABA-15FA-492C-833E-F76F5D915C75}"/>
    <cellStyle name="ผลรวม 3 16 8" xfId="43180" xr:uid="{513C886F-6638-493B-BB81-0ABBE3B8FBCB}"/>
    <cellStyle name="ผลรวม 3 16 9" xfId="43181" xr:uid="{04FDE2F0-32D0-4945-AB86-309E1811E1ED}"/>
    <cellStyle name="ผลรวม 3 17" xfId="43182" xr:uid="{CCAB51F3-209A-4A8A-B738-FEE39223027E}"/>
    <cellStyle name="ผลรวม 3 17 2" xfId="43183" xr:uid="{88802020-A7B2-466C-AB00-9986E3AB4C8B}"/>
    <cellStyle name="ผลรวม 3 17 2 2" xfId="43184" xr:uid="{5E867BE3-BED2-4910-903C-196F2F57B060}"/>
    <cellStyle name="ผลรวม 3 17 2 2 2" xfId="43185" xr:uid="{F65BA0B3-ED07-47FC-BCEC-E280E5A99642}"/>
    <cellStyle name="ผลรวม 3 17 2 2 3" xfId="43186" xr:uid="{B257FF83-6110-4219-AF77-6A1FFD0C2F42}"/>
    <cellStyle name="ผลรวม 3 17 2 3" xfId="43187" xr:uid="{75B09AB7-1B1A-4E95-88D3-2E568B764F85}"/>
    <cellStyle name="ผลรวม 3 17 2 4" xfId="43188" xr:uid="{6E7F7B87-619B-4083-BB53-1067897CD21A}"/>
    <cellStyle name="ผลรวม 3 17 3" xfId="43189" xr:uid="{047E4F02-5A82-43E1-8806-A5B97BE4E0EC}"/>
    <cellStyle name="ผลรวม 3 17 3 2" xfId="43190" xr:uid="{CB65CF74-1319-478A-9DA8-AE22B264311F}"/>
    <cellStyle name="ผลรวม 3 17 3 2 2" xfId="43191" xr:uid="{CD075B59-FB74-45E5-8573-829DA602E553}"/>
    <cellStyle name="ผลรวม 3 17 3 2 3" xfId="43192" xr:uid="{204E7E55-CA21-44B9-B462-00BDDEDF5F1F}"/>
    <cellStyle name="ผลรวม 3 17 3 3" xfId="43193" xr:uid="{B2458480-FA78-405D-91D6-437CC1C3103F}"/>
    <cellStyle name="ผลรวม 3 17 3 4" xfId="43194" xr:uid="{5BA9582E-C6DD-4744-B167-65A263FFFD22}"/>
    <cellStyle name="ผลรวม 3 17 4" xfId="43195" xr:uid="{83B29BB4-5405-43B9-A5A4-380ED526931B}"/>
    <cellStyle name="ผลรวม 3 17 4 2" xfId="43196" xr:uid="{2F301903-8227-4503-81A5-71F997C0C745}"/>
    <cellStyle name="ผลรวม 3 17 4 2 2" xfId="43197" xr:uid="{E17D9A10-A762-4E91-AA7A-13D9470134FF}"/>
    <cellStyle name="ผลรวม 3 17 4 2 3" xfId="43198" xr:uid="{DE1C19EC-0675-4D82-8192-0CAC45E53CD6}"/>
    <cellStyle name="ผลรวม 3 17 4 3" xfId="43199" xr:uid="{706AB9F6-6882-4C5A-B102-982FE10A99AE}"/>
    <cellStyle name="ผลรวม 3 17 4 4" xfId="43200" xr:uid="{4A8F76A5-8BFD-4D9A-86F4-B7080E0E45C7}"/>
    <cellStyle name="ผลรวม 3 17 5" xfId="43201" xr:uid="{5F32260B-36D3-4F5D-8FB7-70307EB8813D}"/>
    <cellStyle name="ผลรวม 3 17 5 2" xfId="43202" xr:uid="{F6EA8391-439C-4E8E-8DD3-3D305A0FB2EB}"/>
    <cellStyle name="ผลรวม 3 17 5 2 2" xfId="43203" xr:uid="{9891F9AD-8A8E-4D1E-8327-C0AA9494DF3E}"/>
    <cellStyle name="ผลรวม 3 17 5 2 3" xfId="43204" xr:uid="{A4F944E2-3DF9-4BC4-BF0A-879774C3463C}"/>
    <cellStyle name="ผลรวม 3 17 5 3" xfId="43205" xr:uid="{1CF97B5B-6DA8-4DCB-BA38-1EB9E0D36EAC}"/>
    <cellStyle name="ผลรวม 3 17 5 4" xfId="43206" xr:uid="{65ED80FB-3A18-4C8B-920A-817F4F1D8DBE}"/>
    <cellStyle name="ผลรวม 3 17 6" xfId="43207" xr:uid="{5B947EC4-2793-4DE1-A5CD-1E300A66964A}"/>
    <cellStyle name="ผลรวม 3 17 6 2" xfId="43208" xr:uid="{60B55D40-7F28-462F-BF34-09B64427AD03}"/>
    <cellStyle name="ผลรวม 3 17 6 2 2" xfId="43209" xr:uid="{8462D471-CA5E-4793-AA24-5568FED7B39C}"/>
    <cellStyle name="ผลรวม 3 17 6 2 3" xfId="43210" xr:uid="{9388FD33-D9D9-41A3-BBCF-B11972660B7E}"/>
    <cellStyle name="ผลรวม 3 17 6 3" xfId="43211" xr:uid="{60C1D30F-EB8B-4D7D-8090-32689AE36A27}"/>
    <cellStyle name="ผลรวม 3 17 6 4" xfId="43212" xr:uid="{E21E0DF7-D3BE-49B9-ABC2-90EB5E67E75B}"/>
    <cellStyle name="ผลรวม 3 17 7" xfId="43213" xr:uid="{99316FE3-A73F-4B79-8026-8A9BF0C2D5FB}"/>
    <cellStyle name="ผลรวม 3 17 7 2" xfId="43214" xr:uid="{B0667C47-5C05-4316-874D-DB7A6523520D}"/>
    <cellStyle name="ผลรวม 3 17 7 3" xfId="43215" xr:uid="{9835E61C-10B5-495C-A463-D5076DDB18D8}"/>
    <cellStyle name="ผลรวม 3 17 8" xfId="43216" xr:uid="{D881F788-BB7D-43BB-8D81-9579131DF63E}"/>
    <cellStyle name="ผลรวม 3 17 9" xfId="43217" xr:uid="{9BAC97F6-138D-4B0B-8338-885CB2DA8A2C}"/>
    <cellStyle name="ผลรวม 3 18" xfId="43218" xr:uid="{005DF1BA-815E-404D-B018-E6D3832B93B1}"/>
    <cellStyle name="ผลรวม 3 18 2" xfId="43219" xr:uid="{178DCF72-3A1C-4CBC-BB42-C1A8E6FF5136}"/>
    <cellStyle name="ผลรวม 3 18 2 2" xfId="43220" xr:uid="{CC1B8EC9-DA16-4FB7-8025-A11D5E6949D8}"/>
    <cellStyle name="ผลรวม 3 18 2 2 2" xfId="43221" xr:uid="{E3AC2B4B-36EC-47C8-A0F4-90AD8FA900C4}"/>
    <cellStyle name="ผลรวม 3 18 2 2 3" xfId="43222" xr:uid="{D3D3CE9E-216A-475A-9286-276F96E5C6CD}"/>
    <cellStyle name="ผลรวม 3 18 2 3" xfId="43223" xr:uid="{DD7A2A1B-C6BC-4D91-B64D-AFAFC5D65A44}"/>
    <cellStyle name="ผลรวม 3 18 2 4" xfId="43224" xr:uid="{AF2FFF40-789E-43B8-ABEA-822857650E21}"/>
    <cellStyle name="ผลรวม 3 18 3" xfId="43225" xr:uid="{A6EBD457-C11C-440D-9351-CF587972923E}"/>
    <cellStyle name="ผลรวม 3 18 3 2" xfId="43226" xr:uid="{5CCD9D2A-90FE-4027-88B5-6D87621B96D3}"/>
    <cellStyle name="ผลรวม 3 18 3 2 2" xfId="43227" xr:uid="{D756A07F-867B-42AD-A14B-7123B2BA6D1D}"/>
    <cellStyle name="ผลรวม 3 18 3 2 3" xfId="43228" xr:uid="{83CAEB03-DF43-4021-8AB4-79BBCFBC14B9}"/>
    <cellStyle name="ผลรวม 3 18 3 3" xfId="43229" xr:uid="{5AFCD225-6E4B-46BD-AD5C-1AA25FED3D3C}"/>
    <cellStyle name="ผลรวม 3 18 3 4" xfId="43230" xr:uid="{B85688F4-93F3-4388-AF7F-F4B3399DF8D3}"/>
    <cellStyle name="ผลรวม 3 18 4" xfId="43231" xr:uid="{C508896D-4864-44D3-B51F-23A7BB0A3BB2}"/>
    <cellStyle name="ผลรวม 3 18 4 2" xfId="43232" xr:uid="{CC9376A6-7A59-4590-AC83-A1ED7F253EAC}"/>
    <cellStyle name="ผลรวม 3 18 4 2 2" xfId="43233" xr:uid="{330750F5-D3D5-4404-8A4A-B72BBC7A58F5}"/>
    <cellStyle name="ผลรวม 3 18 4 2 3" xfId="43234" xr:uid="{C4DC73AC-6B96-4234-8899-220A12D9EBC5}"/>
    <cellStyle name="ผลรวม 3 18 4 3" xfId="43235" xr:uid="{B4FE409F-D60B-4BFE-B22E-51776D3AE0A7}"/>
    <cellStyle name="ผลรวม 3 18 4 4" xfId="43236" xr:uid="{540DD6E4-819D-47E8-8FDD-857271CC85C2}"/>
    <cellStyle name="ผลรวม 3 18 5" xfId="43237" xr:uid="{C9881447-0894-45C8-8E3F-6732E457EBB1}"/>
    <cellStyle name="ผลรวม 3 18 5 2" xfId="43238" xr:uid="{75200997-F7CD-4BDD-B812-8089ACDF0C60}"/>
    <cellStyle name="ผลรวม 3 18 5 2 2" xfId="43239" xr:uid="{E44CE177-2A59-4C2E-8B7D-D04259FB5524}"/>
    <cellStyle name="ผลรวม 3 18 5 2 3" xfId="43240" xr:uid="{52A90913-CC2C-44D1-A6A7-242E46F5D7AE}"/>
    <cellStyle name="ผลรวม 3 18 5 3" xfId="43241" xr:uid="{51162243-0D55-4F51-8E7E-F94DBD856D97}"/>
    <cellStyle name="ผลรวม 3 18 5 4" xfId="43242" xr:uid="{1C63FC8F-0961-4696-9050-40D68BE2CCD2}"/>
    <cellStyle name="ผลรวม 3 18 6" xfId="43243" xr:uid="{BA25ECF8-24AA-4480-A5D8-A2F38BE596D2}"/>
    <cellStyle name="ผลรวม 3 18 6 2" xfId="43244" xr:uid="{B5686ECB-035E-4C4B-8102-91ABD140D2D6}"/>
    <cellStyle name="ผลรวม 3 18 6 2 2" xfId="43245" xr:uid="{2934E348-9535-4108-9978-43D5E4F31552}"/>
    <cellStyle name="ผลรวม 3 18 6 2 3" xfId="43246" xr:uid="{ED28B061-D84E-4F61-841C-149088343FC6}"/>
    <cellStyle name="ผลรวม 3 18 6 3" xfId="43247" xr:uid="{DF52A040-1EA4-4C2C-A06D-E3B2B86AAB59}"/>
    <cellStyle name="ผลรวม 3 18 6 4" xfId="43248" xr:uid="{D52BE3CA-E0B8-4063-8F7A-9D13B374C019}"/>
    <cellStyle name="ผลรวม 3 18 7" xfId="43249" xr:uid="{CCE05636-EF38-4D98-AE43-EFF664C2B46B}"/>
    <cellStyle name="ผลรวม 3 18 7 2" xfId="43250" xr:uid="{286A5D4B-7818-4353-AE5A-A1DBE8962402}"/>
    <cellStyle name="ผลรวม 3 18 7 3" xfId="43251" xr:uid="{6A885070-BFA4-46D1-8339-701D4F29131C}"/>
    <cellStyle name="ผลรวม 3 18 8" xfId="43252" xr:uid="{6F6DF307-7594-48A4-9D97-44F86C886D55}"/>
    <cellStyle name="ผลรวม 3 18 9" xfId="43253" xr:uid="{A5CFF655-2710-404E-8924-509CE5618649}"/>
    <cellStyle name="ผลรวม 3 19" xfId="43254" xr:uid="{5DCE322C-037E-428A-9EE5-7C4D5BCCF30F}"/>
    <cellStyle name="ผลรวม 3 19 2" xfId="43255" xr:uid="{5CD2469F-9737-4FB0-B1C0-51A9F60873C4}"/>
    <cellStyle name="ผลรวม 3 19 2 2" xfId="43256" xr:uid="{53E0846A-351A-4072-823B-694608E309DF}"/>
    <cellStyle name="ผลรวม 3 19 2 2 2" xfId="43257" xr:uid="{E123EC4E-A278-4293-997D-261E1B736F76}"/>
    <cellStyle name="ผลรวม 3 19 2 2 3" xfId="43258" xr:uid="{C24351E8-ADEE-4E6D-81DC-E7612772E71D}"/>
    <cellStyle name="ผลรวม 3 19 2 3" xfId="43259" xr:uid="{F467ACBE-69C3-42F3-AD10-69C4F2EE3DE4}"/>
    <cellStyle name="ผลรวม 3 19 2 4" xfId="43260" xr:uid="{AA4404BF-7202-4F5A-9D4F-62F9DBB8DD4A}"/>
    <cellStyle name="ผลรวม 3 19 3" xfId="43261" xr:uid="{F4A79C39-C9BD-4CC2-B6A8-8F7232A862B5}"/>
    <cellStyle name="ผลรวม 3 19 3 2" xfId="43262" xr:uid="{FA6E281F-9CB1-4299-8CF7-51006AF09ED4}"/>
    <cellStyle name="ผลรวม 3 19 3 2 2" xfId="43263" xr:uid="{E453F83E-D7B6-474B-97C4-36DAC9D15A34}"/>
    <cellStyle name="ผลรวม 3 19 3 2 3" xfId="43264" xr:uid="{F0C41657-24CB-4B6C-8D40-535C519E0397}"/>
    <cellStyle name="ผลรวม 3 19 3 3" xfId="43265" xr:uid="{7DF96C73-3470-4D49-8C14-228ACFAF3491}"/>
    <cellStyle name="ผลรวม 3 19 3 4" xfId="43266" xr:uid="{54E64098-0111-4AAD-B4D9-F4B42A419EB9}"/>
    <cellStyle name="ผลรวม 3 19 4" xfId="43267" xr:uid="{059398DD-1B30-4CC4-881D-BE19793F3993}"/>
    <cellStyle name="ผลรวม 3 19 4 2" xfId="43268" xr:uid="{4510EAFA-9634-4C23-A729-59277725BC85}"/>
    <cellStyle name="ผลรวม 3 19 4 2 2" xfId="43269" xr:uid="{79D940C5-AF70-4E0B-849C-1A1984557F49}"/>
    <cellStyle name="ผลรวม 3 19 4 2 3" xfId="43270" xr:uid="{8A7BDB3D-F110-48E3-9B81-B49C3D19EC4B}"/>
    <cellStyle name="ผลรวม 3 19 4 3" xfId="43271" xr:uid="{791C34D3-B7BA-4E0B-9326-680F2D17173A}"/>
    <cellStyle name="ผลรวม 3 19 4 4" xfId="43272" xr:uid="{D318C574-369D-4BEB-BBA6-A6B14D110254}"/>
    <cellStyle name="ผลรวม 3 19 5" xfId="43273" xr:uid="{CBDB7380-2AA5-4F9C-A153-29DC8FA8E47D}"/>
    <cellStyle name="ผลรวม 3 19 5 2" xfId="43274" xr:uid="{DE879A73-3096-49CF-91AA-AC2152CE9437}"/>
    <cellStyle name="ผลรวม 3 19 5 2 2" xfId="43275" xr:uid="{C6A72310-C935-42D4-8F56-A7831428F36F}"/>
    <cellStyle name="ผลรวม 3 19 5 2 3" xfId="43276" xr:uid="{AB07C99B-F2C3-4D27-8884-5E9BA6CABB44}"/>
    <cellStyle name="ผลรวม 3 19 5 3" xfId="43277" xr:uid="{605A7487-9332-4649-AF9F-4FFAC0878D9C}"/>
    <cellStyle name="ผลรวม 3 19 5 4" xfId="43278" xr:uid="{51F3B2AA-50D0-492D-B973-9087DEE5F171}"/>
    <cellStyle name="ผลรวม 3 19 6" xfId="43279" xr:uid="{7AFC0552-7690-4E26-AEA1-3805537A2A6D}"/>
    <cellStyle name="ผลรวม 3 19 6 2" xfId="43280" xr:uid="{E05643F7-E126-42D6-A783-DF13D0550085}"/>
    <cellStyle name="ผลรวม 3 19 6 2 2" xfId="43281" xr:uid="{4B239A06-23EF-474C-A0B7-BACC8E37D472}"/>
    <cellStyle name="ผลรวม 3 19 6 2 3" xfId="43282" xr:uid="{57DE3756-E548-4032-B4D2-1F37924099CB}"/>
    <cellStyle name="ผลรวม 3 19 6 3" xfId="43283" xr:uid="{6513417B-E83A-4DF9-8ADE-0039F1CEA65A}"/>
    <cellStyle name="ผลรวม 3 19 6 4" xfId="43284" xr:uid="{2CA796E5-4F1B-45DA-9C55-6548C8C46B5C}"/>
    <cellStyle name="ผลรวม 3 19 7" xfId="43285" xr:uid="{6D7D9D32-7DE9-46C1-AE47-F309E1FBB945}"/>
    <cellStyle name="ผลรวม 3 19 7 2" xfId="43286" xr:uid="{9DEC21CB-C9D1-43BD-8774-A0A628D41C04}"/>
    <cellStyle name="ผลรวม 3 19 7 3" xfId="43287" xr:uid="{85E0C589-92FD-4180-B613-4E29669F8F35}"/>
    <cellStyle name="ผลรวม 3 19 8" xfId="43288" xr:uid="{C9B55DD7-6FD2-46B5-8F10-E7EC3E708FE3}"/>
    <cellStyle name="ผลรวม 3 19 9" xfId="43289" xr:uid="{476701EA-1FAF-44D7-AAA9-9FB7FB28C149}"/>
    <cellStyle name="ผลรวม 3 2" xfId="43290" xr:uid="{3C687C00-2939-4C61-B7A0-B19E75DCAF7F}"/>
    <cellStyle name="ผลรวม 3 2 2" xfId="43291" xr:uid="{B3C7D778-8867-4FCD-B2BD-8843A0B91C23}"/>
    <cellStyle name="ผลรวม 3 2 2 2" xfId="43292" xr:uid="{9766D3FA-74FA-4B09-9B80-8EA4ECA3F3AA}"/>
    <cellStyle name="ผลรวม 3 2 2 2 2" xfId="43293" xr:uid="{0BC457A2-7838-4D67-80D9-3362E1954A5E}"/>
    <cellStyle name="ผลรวม 3 2 2 2 3" xfId="43294" xr:uid="{187F00F6-3FB9-433F-8435-E5D5BEA82123}"/>
    <cellStyle name="ผลรวม 3 2 2 3" xfId="43295" xr:uid="{61696200-7AA8-4CAB-B6C9-38C981133CB7}"/>
    <cellStyle name="ผลรวม 3 2 2 4" xfId="43296" xr:uid="{999B2328-C5F9-4A94-91D4-AD6671476297}"/>
    <cellStyle name="ผลรวม 3 2 3" xfId="43297" xr:uid="{E5C985D1-57E3-4004-8CE6-FF76D3F64383}"/>
    <cellStyle name="ผลรวม 3 2 3 2" xfId="43298" xr:uid="{B671EF9D-B618-45B0-B31C-2F21BB0CF7DA}"/>
    <cellStyle name="ผลรวม 3 2 3 2 2" xfId="43299" xr:uid="{F2EE2B5A-39F4-4B11-8468-6F7AD9313610}"/>
    <cellStyle name="ผลรวม 3 2 3 2 3" xfId="43300" xr:uid="{989443A5-B7E3-4E07-9F5D-203264CBC69B}"/>
    <cellStyle name="ผลรวม 3 2 3 3" xfId="43301" xr:uid="{13445483-8AFC-4380-8CD8-66EC1C3168F1}"/>
    <cellStyle name="ผลรวม 3 2 3 4" xfId="43302" xr:uid="{CCEE28FF-EEFC-4925-ADD5-F6C0A709AFFD}"/>
    <cellStyle name="ผลรวม 3 2 4" xfId="43303" xr:uid="{469E70EF-D43B-4C8F-BD66-7346429600CA}"/>
    <cellStyle name="ผลรวม 3 2 4 2" xfId="43304" xr:uid="{5E87B080-0F1A-4FFE-8A69-E65D5A8163A5}"/>
    <cellStyle name="ผลรวม 3 2 4 2 2" xfId="43305" xr:uid="{604D5C7D-6B74-4CD7-9D35-3E49A85DC120}"/>
    <cellStyle name="ผลรวม 3 2 4 2 3" xfId="43306" xr:uid="{ACAFBE32-6880-40D0-BFFA-C8014D296843}"/>
    <cellStyle name="ผลรวม 3 2 4 3" xfId="43307" xr:uid="{523BE48E-4FEE-4AD6-961A-0F00589300B0}"/>
    <cellStyle name="ผลรวม 3 2 4 4" xfId="43308" xr:uid="{B5696ED4-F06D-4339-8076-A65D9A6E6AE6}"/>
    <cellStyle name="ผลรวม 3 2 5" xfId="43309" xr:uid="{38653270-991F-4887-893E-ECF82C3DE9AF}"/>
    <cellStyle name="ผลรวม 3 2 5 2" xfId="43310" xr:uid="{4403C4C0-0CF6-49DF-AA25-4CF85497B055}"/>
    <cellStyle name="ผลรวม 3 2 5 2 2" xfId="43311" xr:uid="{85C90A26-188F-4ADD-BDE8-3B77BC89C371}"/>
    <cellStyle name="ผลรวม 3 2 5 2 3" xfId="43312" xr:uid="{846F9B3B-03CE-465F-8275-230DEB250933}"/>
    <cellStyle name="ผลรวม 3 2 5 3" xfId="43313" xr:uid="{2EAC25AB-A115-49A5-AD53-FEA881B62FBA}"/>
    <cellStyle name="ผลรวม 3 2 5 4" xfId="43314" xr:uid="{EBC7CD63-76E5-44E8-B144-29D99C425408}"/>
    <cellStyle name="ผลรวม 3 2 6" xfId="43315" xr:uid="{B3665C60-BD81-470A-AA38-FE25232E9152}"/>
    <cellStyle name="ผลรวม 3 2 6 2" xfId="43316" xr:uid="{82E34BD5-9E80-40BD-AB2F-999431943FE9}"/>
    <cellStyle name="ผลรวม 3 2 6 2 2" xfId="43317" xr:uid="{02CF107D-1234-4C13-AD8C-471B4149CE51}"/>
    <cellStyle name="ผลรวม 3 2 6 2 3" xfId="43318" xr:uid="{56CCB2D2-5585-48EB-8559-92D47CFEDFD9}"/>
    <cellStyle name="ผลรวม 3 2 6 3" xfId="43319" xr:uid="{4167F2B9-4873-46D1-8751-078FE7DA2A30}"/>
    <cellStyle name="ผลรวม 3 2 6 4" xfId="43320" xr:uid="{F3773CD8-2721-4794-9162-2B48D65591D9}"/>
    <cellStyle name="ผลรวม 3 2 7" xfId="43321" xr:uid="{D1C7CC5F-05A0-4321-BC04-72CB37184D37}"/>
    <cellStyle name="ผลรวม 3 2 7 2" xfId="43322" xr:uid="{8EB11177-CE0C-4C13-AF16-2D158F06B7FB}"/>
    <cellStyle name="ผลรวม 3 2 7 3" xfId="43323" xr:uid="{CD2DC620-E948-4FC3-97D4-445A53E0FF18}"/>
    <cellStyle name="ผลรวม 3 2 8" xfId="43324" xr:uid="{C8F719C6-08A6-4C9F-8A7A-0939193AFC16}"/>
    <cellStyle name="ผลรวม 3 2 9" xfId="43325" xr:uid="{3A32EC46-421F-4A68-BDAE-C1785A02CC5F}"/>
    <cellStyle name="ผลรวม 3 20" xfId="43326" xr:uid="{32D2A979-6C9A-446F-A642-129867A116CB}"/>
    <cellStyle name="ผลรวม 3 20 2" xfId="43327" xr:uid="{98C41C65-6D06-40D5-9233-7AB315EF9763}"/>
    <cellStyle name="ผลรวม 3 20 2 2" xfId="43328" xr:uid="{F2FD992D-C40B-4218-8585-DFDFF4E418BA}"/>
    <cellStyle name="ผลรวม 3 20 2 3" xfId="43329" xr:uid="{AEF1B12D-A039-4A64-9582-18DC2A2C5724}"/>
    <cellStyle name="ผลรวม 3 20 3" xfId="43330" xr:uid="{13CE7CF4-CEF9-4EEC-831D-9F183EE92A70}"/>
    <cellStyle name="ผลรวม 3 20 4" xfId="43331" xr:uid="{B9F2103D-9345-472D-A209-760CE17FEA6E}"/>
    <cellStyle name="ผลรวม 3 21" xfId="43332" xr:uid="{AC3E4C5B-5B5A-40D4-8259-ACB6E9D15CC7}"/>
    <cellStyle name="ผลรวม 3 21 2" xfId="43333" xr:uid="{FA98E7DA-030D-4DE3-AEAC-8EDDB0AFE8DF}"/>
    <cellStyle name="ผลรวม 3 21 2 2" xfId="43334" xr:uid="{0820A48C-1BA7-4F30-8D42-CE5491520155}"/>
    <cellStyle name="ผลรวม 3 21 2 3" xfId="43335" xr:uid="{1BB9D0CE-ACC1-4360-B493-EBF9537FF106}"/>
    <cellStyle name="ผลรวม 3 21 3" xfId="43336" xr:uid="{EC551940-069A-4AA3-AA91-8C4B20D1F11A}"/>
    <cellStyle name="ผลรวม 3 21 4" xfId="43337" xr:uid="{C277A488-B84F-472D-935C-9052F9BB4817}"/>
    <cellStyle name="ผลรวม 3 22" xfId="43338" xr:uid="{1EDB41FA-13A7-4068-9B89-382344D01373}"/>
    <cellStyle name="ผลรวม 3 22 2" xfId="43339" xr:uid="{77ABA2C7-25FB-4D84-AD22-F58BCB24F1B0}"/>
    <cellStyle name="ผลรวม 3 22 2 2" xfId="43340" xr:uid="{67F709B8-E42B-4728-A392-9F7D908F29A4}"/>
    <cellStyle name="ผลรวม 3 22 2 3" xfId="43341" xr:uid="{A028324D-F3ED-44F8-9E0C-256BC45150E1}"/>
    <cellStyle name="ผลรวม 3 22 3" xfId="43342" xr:uid="{20210470-D23E-4AE0-A13F-77C1BCA9AF05}"/>
    <cellStyle name="ผลรวม 3 22 4" xfId="43343" xr:uid="{65AE60BF-A35A-48A5-9EEB-FFF79FFAFFF9}"/>
    <cellStyle name="ผลรวม 3 23" xfId="43344" xr:uid="{1085A031-6A9A-443C-80CD-8D1BEFA050AF}"/>
    <cellStyle name="ผลรวม 3 23 2" xfId="43345" xr:uid="{FBE1878C-1224-4680-A12C-859A55163C82}"/>
    <cellStyle name="ผลรวม 3 23 2 2" xfId="43346" xr:uid="{50C44738-4C73-4DB5-8502-1483FEBE79F5}"/>
    <cellStyle name="ผลรวม 3 23 2 3" xfId="43347" xr:uid="{0499263E-BA8B-47E9-95F0-735C7B6BDFFA}"/>
    <cellStyle name="ผลรวม 3 23 3" xfId="43348" xr:uid="{B09523CF-5D35-4DE1-915C-11F5FE1E1343}"/>
    <cellStyle name="ผลรวม 3 23 4" xfId="43349" xr:uid="{7C5CAA91-12D5-40CD-8F71-E0F039A42191}"/>
    <cellStyle name="ผลรวม 3 24" xfId="43350" xr:uid="{E90D37C3-10F2-4B24-9A20-3509E574EAEC}"/>
    <cellStyle name="ผลรวม 3 24 2" xfId="43351" xr:uid="{9F92C500-6AED-47CF-9428-D0C22089A834}"/>
    <cellStyle name="ผลรวม 3 24 2 2" xfId="43352" xr:uid="{3AC5A663-B69E-4805-80CB-08E99DFAFBDA}"/>
    <cellStyle name="ผลรวม 3 24 2 3" xfId="43353" xr:uid="{ABD0E7F4-C42E-4CB9-A376-F8A0EE63EB45}"/>
    <cellStyle name="ผลรวม 3 24 3" xfId="43354" xr:uid="{9150CAB5-37E5-40F6-9D51-AF3D1EF14476}"/>
    <cellStyle name="ผลรวม 3 24 4" xfId="43355" xr:uid="{3C22F4D9-2250-48A0-84E9-3B30760566B6}"/>
    <cellStyle name="ผลรวม 3 25" xfId="43356" xr:uid="{3E964FF1-6D0E-46AC-B7E9-B9AFA86D9915}"/>
    <cellStyle name="ผลรวม 3 25 2" xfId="43357" xr:uid="{46739D98-E8CB-4306-AD1C-E7A5E26B43E5}"/>
    <cellStyle name="ผลรวม 3 25 3" xfId="43358" xr:uid="{BD518989-9AA8-457A-91BD-2A10F38B432F}"/>
    <cellStyle name="ผลรวม 3 26" xfId="43359" xr:uid="{E9E0C816-3B50-44D6-9D24-9C8B98F39885}"/>
    <cellStyle name="ผลรวม 3 27" xfId="43360" xr:uid="{B66B5EBA-D6C5-4A77-BEE8-DC954069E03A}"/>
    <cellStyle name="ผลรวม 3 3" xfId="43361" xr:uid="{E28FABE0-22DE-4BEF-891C-FDADCF19B30C}"/>
    <cellStyle name="ผลรวม 3 3 2" xfId="43362" xr:uid="{7B8D4791-5EA3-41F5-B3F8-9798061D2CCC}"/>
    <cellStyle name="ผลรวม 3 3 2 2" xfId="43363" xr:uid="{CFB741B2-4B44-41C8-9E2A-F675C5731F28}"/>
    <cellStyle name="ผลรวม 3 3 2 2 2" xfId="43364" xr:uid="{9D0C2F22-4FD6-40AC-909E-F1E952A62CC5}"/>
    <cellStyle name="ผลรวม 3 3 2 2 3" xfId="43365" xr:uid="{DD327683-AEF0-4845-9F3A-C1B8F932D322}"/>
    <cellStyle name="ผลรวม 3 3 2 3" xfId="43366" xr:uid="{75DD4CE7-9279-465F-ABC2-78D16BFD0BBA}"/>
    <cellStyle name="ผลรวม 3 3 2 4" xfId="43367" xr:uid="{C1FF56A7-538F-4300-8EBE-77B70267CBCA}"/>
    <cellStyle name="ผลรวม 3 3 3" xfId="43368" xr:uid="{3D4BA693-B4B4-4D1A-9765-62CCFD673768}"/>
    <cellStyle name="ผลรวม 3 3 3 2" xfId="43369" xr:uid="{A7BCEDE7-CDE5-49E3-85A6-74582A5B191B}"/>
    <cellStyle name="ผลรวม 3 3 3 2 2" xfId="43370" xr:uid="{E2795C2A-A0A4-4675-ABFF-1EB8F2DF484B}"/>
    <cellStyle name="ผลรวม 3 3 3 2 3" xfId="43371" xr:uid="{F31EC029-B265-41E4-AB0C-E7D381AF2753}"/>
    <cellStyle name="ผลรวม 3 3 3 3" xfId="43372" xr:uid="{4083D94F-D626-4654-96F8-B8019AEDC3D3}"/>
    <cellStyle name="ผลรวม 3 3 3 4" xfId="43373" xr:uid="{60CDD53B-F202-4396-B4BC-B4312201B1ED}"/>
    <cellStyle name="ผลรวม 3 3 4" xfId="43374" xr:uid="{DD48E620-BF82-4AD5-8B06-A4F8845A8120}"/>
    <cellStyle name="ผลรวม 3 3 4 2" xfId="43375" xr:uid="{BF1438C6-FE17-4802-ABA8-0A509C9E9E4F}"/>
    <cellStyle name="ผลรวม 3 3 4 2 2" xfId="43376" xr:uid="{47D4346D-6498-4501-A510-40C1D207460F}"/>
    <cellStyle name="ผลรวม 3 3 4 2 3" xfId="43377" xr:uid="{339294A2-B8A6-4C64-8B5E-11AF80CC56AE}"/>
    <cellStyle name="ผลรวม 3 3 4 3" xfId="43378" xr:uid="{6E2BC0A7-1626-44BC-BF89-D7DB45C1FD5A}"/>
    <cellStyle name="ผลรวม 3 3 4 4" xfId="43379" xr:uid="{333C81B8-7002-4FE7-90DC-9771F8EBB40E}"/>
    <cellStyle name="ผลรวม 3 3 5" xfId="43380" xr:uid="{D609EC14-F5C6-4631-A0B5-5CC12424DBFB}"/>
    <cellStyle name="ผลรวม 3 3 5 2" xfId="43381" xr:uid="{1F2CE994-FF9C-4C8B-9DB8-FD281BD60140}"/>
    <cellStyle name="ผลรวม 3 3 5 2 2" xfId="43382" xr:uid="{DA0FBD12-F6FC-4312-B2C7-8A2A85232B3E}"/>
    <cellStyle name="ผลรวม 3 3 5 2 3" xfId="43383" xr:uid="{FFC35236-F7C3-42B2-84F1-56FC1671EFC8}"/>
    <cellStyle name="ผลรวม 3 3 5 3" xfId="43384" xr:uid="{1CDEE118-5174-400C-A338-EB2E71A329E8}"/>
    <cellStyle name="ผลรวม 3 3 5 4" xfId="43385" xr:uid="{9BCDAE1F-4513-4BC0-B1F1-F71C0FBAF6BE}"/>
    <cellStyle name="ผลรวม 3 3 6" xfId="43386" xr:uid="{3A3D9A59-6A5F-492D-9634-03BB22E58BA1}"/>
    <cellStyle name="ผลรวม 3 3 6 2" xfId="43387" xr:uid="{17419B6E-7C7F-4316-A491-B32856C89261}"/>
    <cellStyle name="ผลรวม 3 3 6 2 2" xfId="43388" xr:uid="{0EEED9EF-6942-4B50-AB0A-F33605F226C1}"/>
    <cellStyle name="ผลรวม 3 3 6 2 3" xfId="43389" xr:uid="{7FC3BE27-FA3F-4832-A823-DA516D2AB8EA}"/>
    <cellStyle name="ผลรวม 3 3 6 3" xfId="43390" xr:uid="{823966AD-0DD0-4B20-ACBD-2312DA40B3DE}"/>
    <cellStyle name="ผลรวม 3 3 6 4" xfId="43391" xr:uid="{D5452914-1EFE-45D5-8320-7D14A3B38BDA}"/>
    <cellStyle name="ผลรวม 3 3 7" xfId="43392" xr:uid="{F55E20E2-165D-4BCA-B333-749B04502442}"/>
    <cellStyle name="ผลรวม 3 3 7 2" xfId="43393" xr:uid="{DE5C6838-4035-4730-9139-883BC4211DDA}"/>
    <cellStyle name="ผลรวม 3 3 7 3" xfId="43394" xr:uid="{984D6096-55F4-402D-BA73-FD532A66DC49}"/>
    <cellStyle name="ผลรวม 3 3 8" xfId="43395" xr:uid="{AB8DC5CC-49C6-40BD-B96F-65922FB40522}"/>
    <cellStyle name="ผลรวม 3 3 9" xfId="43396" xr:uid="{324C72E2-8555-48B8-980B-DC7E0D4D8C90}"/>
    <cellStyle name="ผลรวม 3 4" xfId="43397" xr:uid="{28861985-E724-480D-896B-899DAB309007}"/>
    <cellStyle name="ผลรวม 3 4 2" xfId="43398" xr:uid="{589FD0EA-2C32-467B-A37C-64082CF72517}"/>
    <cellStyle name="ผลรวม 3 4 2 2" xfId="43399" xr:uid="{63E53671-C8FB-465F-A919-5E009C235BCD}"/>
    <cellStyle name="ผลรวม 3 4 2 2 2" xfId="43400" xr:uid="{73621B94-7979-4991-8C21-7D43217275C8}"/>
    <cellStyle name="ผลรวม 3 4 2 2 3" xfId="43401" xr:uid="{F767146C-12E7-4239-8326-C544C63AACF9}"/>
    <cellStyle name="ผลรวม 3 4 2 3" xfId="43402" xr:uid="{E8D32F80-05A9-46F1-A2E5-3E90EDC8FDEC}"/>
    <cellStyle name="ผลรวม 3 4 2 4" xfId="43403" xr:uid="{00711EF8-A383-494D-AE07-2B61DFBC2046}"/>
    <cellStyle name="ผลรวม 3 4 3" xfId="43404" xr:uid="{8E81B65C-6F33-465B-AB45-8ADC357CEE91}"/>
    <cellStyle name="ผลรวม 3 4 3 2" xfId="43405" xr:uid="{F4DD81CF-F5F6-4E9F-96F0-F2FB94D54FA6}"/>
    <cellStyle name="ผลรวม 3 4 3 2 2" xfId="43406" xr:uid="{AC1DBAB9-82D6-4909-AB8D-F20C6BC46E2C}"/>
    <cellStyle name="ผลรวม 3 4 3 2 3" xfId="43407" xr:uid="{47B7BB3E-D235-4173-9CBA-6CEEE419EF94}"/>
    <cellStyle name="ผลรวม 3 4 3 3" xfId="43408" xr:uid="{6D712614-1C9D-4B5A-BBC1-BF0C39CF5945}"/>
    <cellStyle name="ผลรวม 3 4 3 4" xfId="43409" xr:uid="{B23C39A0-403F-47D0-869A-05F8945F7296}"/>
    <cellStyle name="ผลรวม 3 4 4" xfId="43410" xr:uid="{2A86522A-8A0A-432E-B5EC-8B00E8BED2C5}"/>
    <cellStyle name="ผลรวม 3 4 4 2" xfId="43411" xr:uid="{FE7D6265-5F76-4521-8C66-2CC465B45CC6}"/>
    <cellStyle name="ผลรวม 3 4 4 2 2" xfId="43412" xr:uid="{DF653F63-98DD-4A78-9F43-615DD83FFFAA}"/>
    <cellStyle name="ผลรวม 3 4 4 2 3" xfId="43413" xr:uid="{2B9EEE1F-7BAE-44DC-B9AD-4425493743FC}"/>
    <cellStyle name="ผลรวม 3 4 4 3" xfId="43414" xr:uid="{73050E1A-260D-420E-B746-99BB9CD2307E}"/>
    <cellStyle name="ผลรวม 3 4 4 4" xfId="43415" xr:uid="{B8C9DB14-734F-4E23-8FCE-5C1E5E069714}"/>
    <cellStyle name="ผลรวม 3 4 5" xfId="43416" xr:uid="{1FC33070-E55D-4E5B-BB17-D48835B72589}"/>
    <cellStyle name="ผลรวม 3 4 5 2" xfId="43417" xr:uid="{ACC23CAC-1D30-43A9-8B36-A55BAE57C610}"/>
    <cellStyle name="ผลรวม 3 4 5 2 2" xfId="43418" xr:uid="{93E22F75-8FF5-4160-9ABD-599940EC2ABD}"/>
    <cellStyle name="ผลรวม 3 4 5 2 3" xfId="43419" xr:uid="{5F80C1A2-8983-42B2-B3EA-CB9FF6C37894}"/>
    <cellStyle name="ผลรวม 3 4 5 3" xfId="43420" xr:uid="{BE935990-C499-4FF1-9887-15E537228877}"/>
    <cellStyle name="ผลรวม 3 4 5 4" xfId="43421" xr:uid="{780DCE0B-392A-41B7-A4E1-47D0D4C30EA2}"/>
    <cellStyle name="ผลรวม 3 4 6" xfId="43422" xr:uid="{75B005DE-50D7-4C96-89C6-0B81FB06058F}"/>
    <cellStyle name="ผลรวม 3 4 6 2" xfId="43423" xr:uid="{5776E50E-7935-44A0-A7BC-178765474563}"/>
    <cellStyle name="ผลรวม 3 4 6 2 2" xfId="43424" xr:uid="{0402C521-8970-45B3-ACBA-F2F5368155DE}"/>
    <cellStyle name="ผลรวม 3 4 6 2 3" xfId="43425" xr:uid="{42E8C142-107E-40C1-B2AB-98F77A2BD9B5}"/>
    <cellStyle name="ผลรวม 3 4 6 3" xfId="43426" xr:uid="{3D0F5933-2CC2-42AC-9A79-634598B25090}"/>
    <cellStyle name="ผลรวม 3 4 6 4" xfId="43427" xr:uid="{EA1E8DC8-36FB-4358-B893-8F8A06B4C890}"/>
    <cellStyle name="ผลรวม 3 4 7" xfId="43428" xr:uid="{265856B1-F24E-405E-B8D2-73EFF3B1C38A}"/>
    <cellStyle name="ผลรวม 3 4 7 2" xfId="43429" xr:uid="{991AA4C5-24C3-47F1-AC85-6F654307369D}"/>
    <cellStyle name="ผลรวม 3 4 7 3" xfId="43430" xr:uid="{ABAB5CD0-6D5C-4155-8281-81050FB3838C}"/>
    <cellStyle name="ผลรวม 3 4 8" xfId="43431" xr:uid="{EDC89FE9-8494-46C9-97B5-55DC06486EB9}"/>
    <cellStyle name="ผลรวม 3 4 9" xfId="43432" xr:uid="{8A88326B-08DA-4D1A-BC4E-64D1D10A00BD}"/>
    <cellStyle name="ผลรวม 3 5" xfId="43433" xr:uid="{68071344-0227-418A-9EA7-B8AE9385DAE7}"/>
    <cellStyle name="ผลรวม 3 5 2" xfId="43434" xr:uid="{E8F49A64-A092-47D0-87D6-2250A2D9E9B0}"/>
    <cellStyle name="ผลรวม 3 5 2 2" xfId="43435" xr:uid="{B1A2F6BB-3A06-41EA-8319-A1346F3BEC9D}"/>
    <cellStyle name="ผลรวม 3 5 2 2 2" xfId="43436" xr:uid="{6075C791-935F-45BA-9901-AC47355FC3BE}"/>
    <cellStyle name="ผลรวม 3 5 2 2 3" xfId="43437" xr:uid="{01A7CFA0-210A-4E21-9A04-83F0CD492C35}"/>
    <cellStyle name="ผลรวม 3 5 2 3" xfId="43438" xr:uid="{9614C2E6-8E99-474F-A7E3-7B749677C073}"/>
    <cellStyle name="ผลรวม 3 5 2 4" xfId="43439" xr:uid="{123E5CB5-43E4-43E3-9CB0-9FF70D8F2196}"/>
    <cellStyle name="ผลรวม 3 5 3" xfId="43440" xr:uid="{84E08431-7153-4A63-8D35-D3F5BA9B70B4}"/>
    <cellStyle name="ผลรวม 3 5 3 2" xfId="43441" xr:uid="{7284D335-1A94-4813-96F3-105484E95CB3}"/>
    <cellStyle name="ผลรวม 3 5 3 2 2" xfId="43442" xr:uid="{21A4B545-4297-49C1-9680-CD26E0B22636}"/>
    <cellStyle name="ผลรวม 3 5 3 2 3" xfId="43443" xr:uid="{F9254BC7-A3A9-45F1-B6B1-521CB13C6C7C}"/>
    <cellStyle name="ผลรวม 3 5 3 3" xfId="43444" xr:uid="{6E5058CE-E245-4124-8DBD-9D280BBACA79}"/>
    <cellStyle name="ผลรวม 3 5 3 4" xfId="43445" xr:uid="{BFC89C60-D520-431C-A27C-217614001C48}"/>
    <cellStyle name="ผลรวม 3 5 4" xfId="43446" xr:uid="{ED6015BE-55D8-46F5-85E3-D14E9F2DF8E0}"/>
    <cellStyle name="ผลรวม 3 5 4 2" xfId="43447" xr:uid="{280324D9-9977-4E66-BE08-2DDCD8F5D238}"/>
    <cellStyle name="ผลรวม 3 5 4 2 2" xfId="43448" xr:uid="{36CF8623-8929-44F4-B9CC-D44331613427}"/>
    <cellStyle name="ผลรวม 3 5 4 2 3" xfId="43449" xr:uid="{526662FB-1FF5-4B73-8549-1986D145A3B6}"/>
    <cellStyle name="ผลรวม 3 5 4 3" xfId="43450" xr:uid="{7FABE21E-541E-4D57-8AB0-1E6711EFF6A9}"/>
    <cellStyle name="ผลรวม 3 5 4 4" xfId="43451" xr:uid="{A48C8706-DFC3-46D4-BB11-A6082BA50317}"/>
    <cellStyle name="ผลรวม 3 5 5" xfId="43452" xr:uid="{D69DB300-CCF5-41C6-BFD3-F45F80009A35}"/>
    <cellStyle name="ผลรวม 3 5 5 2" xfId="43453" xr:uid="{6F9B2B00-3B75-4E80-84E2-001524223BA7}"/>
    <cellStyle name="ผลรวม 3 5 5 2 2" xfId="43454" xr:uid="{042EC6A1-7F8C-4BBA-A332-EC84D8167EFF}"/>
    <cellStyle name="ผลรวม 3 5 5 2 3" xfId="43455" xr:uid="{2EAE9ADC-7CAC-45BA-A443-CED7D3B91CE0}"/>
    <cellStyle name="ผลรวม 3 5 5 3" xfId="43456" xr:uid="{D74F7FCE-C6C8-4D46-8A0B-9C38590D519B}"/>
    <cellStyle name="ผลรวม 3 5 5 4" xfId="43457" xr:uid="{AFEC7147-E981-45AB-8EC0-C7ADF3545F79}"/>
    <cellStyle name="ผลรวม 3 5 6" xfId="43458" xr:uid="{39647145-8D4F-4C86-8C4E-4E29B57E79D4}"/>
    <cellStyle name="ผลรวม 3 5 6 2" xfId="43459" xr:uid="{50EA59D9-043A-4887-922B-1EE3F76146BD}"/>
    <cellStyle name="ผลรวม 3 5 6 2 2" xfId="43460" xr:uid="{D5AD549E-DEE6-4156-A1E8-053041A238E6}"/>
    <cellStyle name="ผลรวม 3 5 6 2 3" xfId="43461" xr:uid="{1B88A045-9188-4E20-B323-456C2942E804}"/>
    <cellStyle name="ผลรวม 3 5 6 3" xfId="43462" xr:uid="{33FEFF66-38B1-4D03-828C-D5CA0A12587E}"/>
    <cellStyle name="ผลรวม 3 5 6 4" xfId="43463" xr:uid="{F68048EC-3DA8-4B64-92E7-141B36A0F591}"/>
    <cellStyle name="ผลรวม 3 5 7" xfId="43464" xr:uid="{F5BF113A-3B7E-4882-8280-6FA1179DA235}"/>
    <cellStyle name="ผลรวม 3 5 7 2" xfId="43465" xr:uid="{4A525CCD-B490-4FFA-B082-A34787082505}"/>
    <cellStyle name="ผลรวม 3 5 7 3" xfId="43466" xr:uid="{5855D4C4-6E7F-4BEC-A8E9-FF48987370F4}"/>
    <cellStyle name="ผลรวม 3 5 8" xfId="43467" xr:uid="{38E77D3C-A50B-401A-8FAB-BA2C4F333BD6}"/>
    <cellStyle name="ผลรวม 3 5 9" xfId="43468" xr:uid="{87718613-76F5-4FB6-9F8C-3D122B024EF5}"/>
    <cellStyle name="ผลรวม 3 6" xfId="43469" xr:uid="{767DB8CC-E993-46A4-90C4-D12467FDE20D}"/>
    <cellStyle name="ผลรวม 3 6 2" xfId="43470" xr:uid="{D5830FFF-1C77-40DC-BF3D-EE11C27337BF}"/>
    <cellStyle name="ผลรวม 3 6 2 2" xfId="43471" xr:uid="{0AFAF656-7774-4AFF-9632-297D32E48C46}"/>
    <cellStyle name="ผลรวม 3 6 2 2 2" xfId="43472" xr:uid="{386EC8A3-3816-47A0-B529-E3DE0FA768B4}"/>
    <cellStyle name="ผลรวม 3 6 2 2 3" xfId="43473" xr:uid="{58E952F5-1DD5-4807-A194-8DEFD35DFC3B}"/>
    <cellStyle name="ผลรวม 3 6 2 3" xfId="43474" xr:uid="{BEA77519-FB72-4D44-B8CE-C4BB47E4C92D}"/>
    <cellStyle name="ผลรวม 3 6 2 4" xfId="43475" xr:uid="{AEFAFD43-44D1-497D-A6CA-B44B49BA77D1}"/>
    <cellStyle name="ผลรวม 3 6 3" xfId="43476" xr:uid="{1B2CE3E3-664C-421B-B061-1938448AEF63}"/>
    <cellStyle name="ผลรวม 3 6 3 2" xfId="43477" xr:uid="{7C50D77A-F256-47DB-B07C-C7D168053832}"/>
    <cellStyle name="ผลรวม 3 6 3 2 2" xfId="43478" xr:uid="{C878F8A6-5461-4893-8F61-8FF0735E1A1C}"/>
    <cellStyle name="ผลรวม 3 6 3 2 3" xfId="43479" xr:uid="{DD81EE79-84DE-4BA8-9B50-5C497CE57C58}"/>
    <cellStyle name="ผลรวม 3 6 3 3" xfId="43480" xr:uid="{CC7905C3-0508-4798-BA5D-F9D354101C65}"/>
    <cellStyle name="ผลรวม 3 6 3 4" xfId="43481" xr:uid="{006E167A-DDF5-4989-96D9-B55D304E31B4}"/>
    <cellStyle name="ผลรวม 3 6 4" xfId="43482" xr:uid="{E0E67A6D-0A7A-48F4-98F0-659C8B47D41D}"/>
    <cellStyle name="ผลรวม 3 6 4 2" xfId="43483" xr:uid="{033BFC2C-AE33-49D4-9DC9-C1AEB9AFBAB8}"/>
    <cellStyle name="ผลรวม 3 6 4 2 2" xfId="43484" xr:uid="{9B251D30-3097-481F-8BEA-F0E8F046ED98}"/>
    <cellStyle name="ผลรวม 3 6 4 2 3" xfId="43485" xr:uid="{0FC17607-BE62-4A5C-9DD7-3715F8CEEF92}"/>
    <cellStyle name="ผลรวม 3 6 4 3" xfId="43486" xr:uid="{BBF9A68A-8DE9-4575-89B6-8387ED980FD3}"/>
    <cellStyle name="ผลรวม 3 6 4 4" xfId="43487" xr:uid="{28B16CB2-6CC7-448C-96DE-74B47E6A7DC1}"/>
    <cellStyle name="ผลรวม 3 6 5" xfId="43488" xr:uid="{3E4532FD-B6A8-4CA3-93FC-B2E2449F558D}"/>
    <cellStyle name="ผลรวม 3 6 5 2" xfId="43489" xr:uid="{1CF418CA-317A-47DC-996C-27E3236E17C5}"/>
    <cellStyle name="ผลรวม 3 6 5 2 2" xfId="43490" xr:uid="{7FEBFA80-A4D3-4B23-AF7C-294481494049}"/>
    <cellStyle name="ผลรวม 3 6 5 2 3" xfId="43491" xr:uid="{580CEFF3-54D9-432F-9DEA-07A16914DBE2}"/>
    <cellStyle name="ผลรวม 3 6 5 3" xfId="43492" xr:uid="{3851359B-6C22-4C4F-AD17-05F5F382C11C}"/>
    <cellStyle name="ผลรวม 3 6 5 4" xfId="43493" xr:uid="{AB971CF1-D86A-4F82-A7D9-53DC0756AC9C}"/>
    <cellStyle name="ผลรวม 3 6 6" xfId="43494" xr:uid="{C0B86DB9-C392-4349-A42E-242F28F2F5AB}"/>
    <cellStyle name="ผลรวม 3 6 6 2" xfId="43495" xr:uid="{481C66F2-6712-415D-9CFD-D97B6DE90916}"/>
    <cellStyle name="ผลรวม 3 6 6 2 2" xfId="43496" xr:uid="{4487BF6B-A5D9-4779-B11D-14D7024A4ED2}"/>
    <cellStyle name="ผลรวม 3 6 6 2 3" xfId="43497" xr:uid="{D043E05C-2516-4AD5-A6A4-08C8A9BCB446}"/>
    <cellStyle name="ผลรวม 3 6 6 3" xfId="43498" xr:uid="{5ED55C22-ADB8-4A00-BEA0-390FEE0EE7E5}"/>
    <cellStyle name="ผลรวม 3 6 6 4" xfId="43499" xr:uid="{5085189B-FA50-40FB-A822-E315F3B0EA8A}"/>
    <cellStyle name="ผลรวม 3 6 7" xfId="43500" xr:uid="{B32891EC-3CCC-4B9B-971F-4DE18936A84C}"/>
    <cellStyle name="ผลรวม 3 6 7 2" xfId="43501" xr:uid="{D58FAF8C-FE2B-4CFB-8ADF-F58328BBD110}"/>
    <cellStyle name="ผลรวม 3 6 7 3" xfId="43502" xr:uid="{6754F0C1-031E-4C17-B3CF-E450BF7B6831}"/>
    <cellStyle name="ผลรวม 3 6 8" xfId="43503" xr:uid="{3B895273-E6BB-48F9-84D9-77753332A5B1}"/>
    <cellStyle name="ผลรวม 3 6 9" xfId="43504" xr:uid="{493C5531-B97D-407B-A4C2-92D47EA06034}"/>
    <cellStyle name="ผลรวม 3 7" xfId="43505" xr:uid="{858FFDAE-2212-4140-B2DB-B3EE3FA3B622}"/>
    <cellStyle name="ผลรวม 3 7 2" xfId="43506" xr:uid="{53BF006A-3295-4CD5-8492-C72C552A2691}"/>
    <cellStyle name="ผลรวม 3 7 2 2" xfId="43507" xr:uid="{1E48D8A1-EB16-4BB0-BB12-C952C4A0E45F}"/>
    <cellStyle name="ผลรวม 3 7 2 2 2" xfId="43508" xr:uid="{942C545B-6A03-4630-9257-207BA4677CE3}"/>
    <cellStyle name="ผลรวม 3 7 2 2 3" xfId="43509" xr:uid="{303BC393-5AEC-44E2-A196-49A0D1A74C7F}"/>
    <cellStyle name="ผลรวม 3 7 2 3" xfId="43510" xr:uid="{6DF40F4D-65A1-4852-8730-1990DEE453FD}"/>
    <cellStyle name="ผลรวม 3 7 2 4" xfId="43511" xr:uid="{53DAAE6B-912D-4A6A-8AA5-48084C68BCB6}"/>
    <cellStyle name="ผลรวม 3 7 3" xfId="43512" xr:uid="{049FE5FD-F4C3-4655-8800-D43DE89A8E66}"/>
    <cellStyle name="ผลรวม 3 7 3 2" xfId="43513" xr:uid="{9F5006EE-4F56-4144-9527-645B5D369861}"/>
    <cellStyle name="ผลรวม 3 7 3 2 2" xfId="43514" xr:uid="{56E368A2-5DD7-4387-A37F-6D5B04F71467}"/>
    <cellStyle name="ผลรวม 3 7 3 2 3" xfId="43515" xr:uid="{57550575-CAE2-4CAC-8C3E-969EE306C47E}"/>
    <cellStyle name="ผลรวม 3 7 3 3" xfId="43516" xr:uid="{DA397DC4-0E7F-4997-9667-F0C298DDB7D1}"/>
    <cellStyle name="ผลรวม 3 7 3 4" xfId="43517" xr:uid="{77956AA2-E585-4F6D-A700-C4F4F9948C5F}"/>
    <cellStyle name="ผลรวม 3 7 4" xfId="43518" xr:uid="{BBFBDAF0-B4C0-4348-BA08-D855C3DABF15}"/>
    <cellStyle name="ผลรวม 3 7 4 2" xfId="43519" xr:uid="{15ADB9AD-561A-467F-B53B-1AEA3DEB8034}"/>
    <cellStyle name="ผลรวม 3 7 4 2 2" xfId="43520" xr:uid="{90E57063-4130-4C97-8B32-F8721D0E1B9C}"/>
    <cellStyle name="ผลรวม 3 7 4 2 3" xfId="43521" xr:uid="{43281030-3F50-4286-96AF-546D4E6656FA}"/>
    <cellStyle name="ผลรวม 3 7 4 3" xfId="43522" xr:uid="{AA50F98C-AA7C-4F12-8452-7935A669B147}"/>
    <cellStyle name="ผลรวม 3 7 4 4" xfId="43523" xr:uid="{4B7FDE90-9500-4B37-AAE6-19D93732882A}"/>
    <cellStyle name="ผลรวม 3 7 5" xfId="43524" xr:uid="{54998595-0DF2-49E1-9CEC-4C99BA90B0E0}"/>
    <cellStyle name="ผลรวม 3 7 5 2" xfId="43525" xr:uid="{B93F52DA-718E-437D-B8E5-7AD6226F1D92}"/>
    <cellStyle name="ผลรวม 3 7 5 2 2" xfId="43526" xr:uid="{39CF6152-9BF1-4E97-ACA2-E855DD4B8FB2}"/>
    <cellStyle name="ผลรวม 3 7 5 2 3" xfId="43527" xr:uid="{8B60A776-1E41-46C6-A511-BB0B9CF961DA}"/>
    <cellStyle name="ผลรวม 3 7 5 3" xfId="43528" xr:uid="{1E6BB89F-CBE6-4208-B209-D09F929700AA}"/>
    <cellStyle name="ผลรวม 3 7 5 4" xfId="43529" xr:uid="{BC8FBEFA-5514-45BB-BF4A-28D5F4835959}"/>
    <cellStyle name="ผลรวม 3 7 6" xfId="43530" xr:uid="{009AC424-7323-46E2-A238-68DCBE7B8BB3}"/>
    <cellStyle name="ผลรวม 3 7 6 2" xfId="43531" xr:uid="{E4174A3B-A957-4DA6-BE66-0FDC45E4865C}"/>
    <cellStyle name="ผลรวม 3 7 6 2 2" xfId="43532" xr:uid="{E4C5816C-7E5D-4581-BA6C-E7DFCDCBF4E9}"/>
    <cellStyle name="ผลรวม 3 7 6 2 3" xfId="43533" xr:uid="{8FE23542-A540-4EA3-A040-2EBA3F3D5E6D}"/>
    <cellStyle name="ผลรวม 3 7 6 3" xfId="43534" xr:uid="{69928616-2B5A-4963-9ED6-5641E5A4568B}"/>
    <cellStyle name="ผลรวม 3 7 6 4" xfId="43535" xr:uid="{9D8E7834-CD30-41BD-AA21-DA25BFA4E9A0}"/>
    <cellStyle name="ผลรวม 3 7 7" xfId="43536" xr:uid="{133508AD-06A4-4CB3-8616-9187DB3B5281}"/>
    <cellStyle name="ผลรวม 3 7 7 2" xfId="43537" xr:uid="{869F5271-8E78-49EA-9ED0-E850E0C4A533}"/>
    <cellStyle name="ผลรวม 3 7 7 3" xfId="43538" xr:uid="{FF010DE7-A384-41A2-B84B-D5BA0105CE7D}"/>
    <cellStyle name="ผลรวม 3 7 8" xfId="43539" xr:uid="{4C4E60BC-6857-4937-AFFE-B95D92474E2F}"/>
    <cellStyle name="ผลรวม 3 7 9" xfId="43540" xr:uid="{27A51DD7-B580-4ACE-813C-C9E042192391}"/>
    <cellStyle name="ผลรวม 3 8" xfId="43541" xr:uid="{2FEB777E-A579-4BAE-B54C-271F14780154}"/>
    <cellStyle name="ผลรวม 3 8 2" xfId="43542" xr:uid="{C1020D8D-3A20-49C0-ADA3-132012441FA2}"/>
    <cellStyle name="ผลรวม 3 8 2 2" xfId="43543" xr:uid="{44690B24-601C-431E-A650-02EC03A5C120}"/>
    <cellStyle name="ผลรวม 3 8 2 2 2" xfId="43544" xr:uid="{AE9A335A-EE0F-4FB1-882D-506CA45AF08F}"/>
    <cellStyle name="ผลรวม 3 8 2 2 3" xfId="43545" xr:uid="{D24D588C-D0A9-4297-B7F7-28597B12167B}"/>
    <cellStyle name="ผลรวม 3 8 2 3" xfId="43546" xr:uid="{37543CC4-CFF3-4F06-A651-6158B7104569}"/>
    <cellStyle name="ผลรวม 3 8 2 4" xfId="43547" xr:uid="{1A898157-3A66-41F4-A2C4-671BC2FC9D54}"/>
    <cellStyle name="ผลรวม 3 8 3" xfId="43548" xr:uid="{BF30A240-7A1C-4701-BDFB-ECA53C3B0DF5}"/>
    <cellStyle name="ผลรวม 3 8 3 2" xfId="43549" xr:uid="{A7BC7C2E-7231-4230-9D05-B72313784C8D}"/>
    <cellStyle name="ผลรวม 3 8 3 2 2" xfId="43550" xr:uid="{5BFF9DA7-E5E4-4B14-8612-255D035D310C}"/>
    <cellStyle name="ผลรวม 3 8 3 2 3" xfId="43551" xr:uid="{F622C10C-D148-40BB-8271-B3397653F06F}"/>
    <cellStyle name="ผลรวม 3 8 3 3" xfId="43552" xr:uid="{DC8F5F02-D978-4537-89EB-48668634E307}"/>
    <cellStyle name="ผลรวม 3 8 3 4" xfId="43553" xr:uid="{EA4D579E-A46B-462F-A8CD-E54F649DD8FB}"/>
    <cellStyle name="ผลรวม 3 8 4" xfId="43554" xr:uid="{33583825-8114-4CA8-944C-3D3C602A01A5}"/>
    <cellStyle name="ผลรวม 3 8 4 2" xfId="43555" xr:uid="{37E24C95-1977-4A16-A4AF-2ED3A1B987D4}"/>
    <cellStyle name="ผลรวม 3 8 4 2 2" xfId="43556" xr:uid="{4DCA6BE3-3E79-4F3B-9F08-617F5EF5D81A}"/>
    <cellStyle name="ผลรวม 3 8 4 2 3" xfId="43557" xr:uid="{98ABC8E2-B2A9-46EE-887B-A0004D4F467D}"/>
    <cellStyle name="ผลรวม 3 8 4 3" xfId="43558" xr:uid="{36249509-1739-408F-8ED7-6787F09AE5A5}"/>
    <cellStyle name="ผลรวม 3 8 4 4" xfId="43559" xr:uid="{618E754D-4D97-4C0F-A0D0-B2086E742B68}"/>
    <cellStyle name="ผลรวม 3 8 5" xfId="43560" xr:uid="{36726084-66C4-40BF-8F5D-2B0AD09544C8}"/>
    <cellStyle name="ผลรวม 3 8 5 2" xfId="43561" xr:uid="{FB2B98A1-CAAC-4300-AE90-97AB6E3A81B5}"/>
    <cellStyle name="ผลรวม 3 8 5 2 2" xfId="43562" xr:uid="{FD5BB9B4-EBD5-4FDF-AD0B-CBF4DB48AD99}"/>
    <cellStyle name="ผลรวม 3 8 5 2 3" xfId="43563" xr:uid="{7BCF9000-36B5-4D8D-A38B-02C1F4D4D47E}"/>
    <cellStyle name="ผลรวม 3 8 5 3" xfId="43564" xr:uid="{857B69FB-C39A-4E3E-817D-DDA8F27D0DA8}"/>
    <cellStyle name="ผลรวม 3 8 5 4" xfId="43565" xr:uid="{A8AF342F-BA9C-4899-8159-80AFD7B0775C}"/>
    <cellStyle name="ผลรวม 3 8 6" xfId="43566" xr:uid="{4F891AEB-1600-4F6C-B5E9-57AC1201E5F0}"/>
    <cellStyle name="ผลรวม 3 8 6 2" xfId="43567" xr:uid="{71290CF6-38FF-41E1-AF13-F75A93DDE764}"/>
    <cellStyle name="ผลรวม 3 8 6 2 2" xfId="43568" xr:uid="{92CA3633-49C9-4E43-9FB8-6EC06F8F0621}"/>
    <cellStyle name="ผลรวม 3 8 6 2 3" xfId="43569" xr:uid="{8C8561C0-9DB3-4A37-826B-C8EC5DAF12B8}"/>
    <cellStyle name="ผลรวม 3 8 6 3" xfId="43570" xr:uid="{BF625D9B-7267-4861-B383-6817A64838A8}"/>
    <cellStyle name="ผลรวม 3 8 6 4" xfId="43571" xr:uid="{5AF612B2-5A4C-491E-83B9-EB2546A39A81}"/>
    <cellStyle name="ผลรวม 3 8 7" xfId="43572" xr:uid="{73BB9CBB-D9AD-41A4-BD40-C6BB99DEF402}"/>
    <cellStyle name="ผลรวม 3 8 7 2" xfId="43573" xr:uid="{F16EFCA2-41F2-4C76-957B-D35B1B30E444}"/>
    <cellStyle name="ผลรวม 3 8 7 3" xfId="43574" xr:uid="{D3465BA9-A55B-4973-91B2-0BD3AFCFD72C}"/>
    <cellStyle name="ผลรวม 3 8 8" xfId="43575" xr:uid="{10B3F640-25D9-44FD-9914-A7C0CC1C437C}"/>
    <cellStyle name="ผลรวม 3 8 9" xfId="43576" xr:uid="{35C4324E-A536-4001-A240-9F4006BBBFC1}"/>
    <cellStyle name="ผลรวม 3 9" xfId="43577" xr:uid="{FCD7C5D9-1BAA-4B8A-B3F1-FC78B0FFBD82}"/>
    <cellStyle name="ผลรวม 3 9 2" xfId="43578" xr:uid="{2B4D62A9-CF9A-4951-8441-6D16E4A9AB4B}"/>
    <cellStyle name="ผลรวม 3 9 2 2" xfId="43579" xr:uid="{D7C8E24A-176B-4062-AA9F-9093491F25FC}"/>
    <cellStyle name="ผลรวม 3 9 2 2 2" xfId="43580" xr:uid="{BFC77696-680B-453F-91CA-CB567BA5094E}"/>
    <cellStyle name="ผลรวม 3 9 2 2 3" xfId="43581" xr:uid="{669B4E1C-7156-4CAF-A5E8-7779AB987DE9}"/>
    <cellStyle name="ผลรวม 3 9 2 3" xfId="43582" xr:uid="{E4EA4796-3405-4AEE-B1E8-1E8478A5D321}"/>
    <cellStyle name="ผลรวม 3 9 2 4" xfId="43583" xr:uid="{F8767438-3C14-421D-BEED-3B4CD1A1C074}"/>
    <cellStyle name="ผลรวม 3 9 3" xfId="43584" xr:uid="{7A548D39-6792-43FB-9B4C-5C98CCE24D6B}"/>
    <cellStyle name="ผลรวม 3 9 3 2" xfId="43585" xr:uid="{F799F65D-208C-4D70-82DA-F13776E3675B}"/>
    <cellStyle name="ผลรวม 3 9 3 2 2" xfId="43586" xr:uid="{785E752E-A491-49EF-BC67-19E72D4DA412}"/>
    <cellStyle name="ผลรวม 3 9 3 2 3" xfId="43587" xr:uid="{FDC55960-B8C2-4033-A2D5-30F8296EE531}"/>
    <cellStyle name="ผลรวม 3 9 3 3" xfId="43588" xr:uid="{DE3ED27B-627F-4F9E-977E-432CB56DF6EC}"/>
    <cellStyle name="ผลรวม 3 9 3 4" xfId="43589" xr:uid="{C3716D06-2BCD-44A4-8E2D-B43DBF507418}"/>
    <cellStyle name="ผลรวม 3 9 4" xfId="43590" xr:uid="{2E93B136-2301-4D76-969B-9C87A5FEB715}"/>
    <cellStyle name="ผลรวม 3 9 4 2" xfId="43591" xr:uid="{D3C03F15-CE34-47E8-BC70-36BFBCDF0766}"/>
    <cellStyle name="ผลรวม 3 9 4 2 2" xfId="43592" xr:uid="{3F0E95DB-777C-4D79-92C1-BBC8FCC7DFA1}"/>
    <cellStyle name="ผลรวม 3 9 4 2 3" xfId="43593" xr:uid="{57672EA7-0428-4270-A4C4-86048C1F5EB9}"/>
    <cellStyle name="ผลรวม 3 9 4 3" xfId="43594" xr:uid="{0D64FA5F-EE71-4521-8B78-BCB9C31998D2}"/>
    <cellStyle name="ผลรวม 3 9 4 4" xfId="43595" xr:uid="{019686C9-CB71-4598-ADB7-97443B09C722}"/>
    <cellStyle name="ผลรวม 3 9 5" xfId="43596" xr:uid="{6E1EB221-2F50-4263-AE83-6C3B05F0DEDB}"/>
    <cellStyle name="ผลรวม 3 9 5 2" xfId="43597" xr:uid="{0F9CFF82-1149-44EF-B982-0AD637583111}"/>
    <cellStyle name="ผลรวม 3 9 5 2 2" xfId="43598" xr:uid="{651A634E-1B75-4ADE-82F0-53F16FAD8922}"/>
    <cellStyle name="ผลรวม 3 9 5 2 3" xfId="43599" xr:uid="{6260CE91-FACE-4D10-881D-467D19705CFC}"/>
    <cellStyle name="ผลรวม 3 9 5 3" xfId="43600" xr:uid="{B97AFD3E-DEF8-4118-B267-3408CD4E9621}"/>
    <cellStyle name="ผลรวม 3 9 5 4" xfId="43601" xr:uid="{A4FB34FF-D1DE-49AB-81B6-FEE9D6B2D2EB}"/>
    <cellStyle name="ผลรวม 3 9 6" xfId="43602" xr:uid="{D0C37452-888D-4F1D-90B2-2CFDA3BEC577}"/>
    <cellStyle name="ผลรวม 3 9 6 2" xfId="43603" xr:uid="{AA83D919-D68F-431F-8C0D-B0A4A767A218}"/>
    <cellStyle name="ผลรวม 3 9 6 2 2" xfId="43604" xr:uid="{E26C6A79-7CA1-46AE-9CBE-FA294FE16750}"/>
    <cellStyle name="ผลรวม 3 9 6 2 3" xfId="43605" xr:uid="{1590AE8B-F305-4F8E-BC14-391121E8F3DC}"/>
    <cellStyle name="ผลรวม 3 9 6 3" xfId="43606" xr:uid="{233C52F2-9EAC-4C12-8338-13956541C4B2}"/>
    <cellStyle name="ผลรวม 3 9 6 4" xfId="43607" xr:uid="{89B3CB62-D5F9-4243-927D-8A475AEE58E2}"/>
    <cellStyle name="ผลรวม 3 9 7" xfId="43608" xr:uid="{07A873F9-1EA4-4068-ACCB-EFCD30DB2B80}"/>
    <cellStyle name="ผลรวม 3 9 7 2" xfId="43609" xr:uid="{B96502E8-ECF0-47BC-B772-63BB36460551}"/>
    <cellStyle name="ผลรวม 3 9 7 3" xfId="43610" xr:uid="{2F44C1DE-846D-4A5D-9FAF-7FC0F09AB7F2}"/>
    <cellStyle name="ผลรวม 3 9 8" xfId="43611" xr:uid="{752576F7-B7C8-4FF9-B32B-CF65204DBE83}"/>
    <cellStyle name="ผลรวม 3 9 9" xfId="43612" xr:uid="{A8674C56-269A-4948-8A46-BF0F2BDBDF64}"/>
    <cellStyle name="ผลรวม 30" xfId="43613" xr:uid="{0D369430-EED6-4D56-86A0-D59426C881DC}"/>
    <cellStyle name="ผลรวม 31" xfId="43614" xr:uid="{A32BF355-1E3D-4B59-B1DD-AC5802D6EA72}"/>
    <cellStyle name="ผลรวม 4" xfId="4443" xr:uid="{F8640819-288F-426D-83ED-5DD164C7E8B6}"/>
    <cellStyle name="ผลรวม 4 2" xfId="43615" xr:uid="{D188B5FA-EBFB-406B-AD05-47A210F80401}"/>
    <cellStyle name="ผลรวม 4 2 2" xfId="43616" xr:uid="{6A9E1C11-AE62-47D9-AF0B-DCBE8FC02686}"/>
    <cellStyle name="ผลรวม 4 2 2 2" xfId="43617" xr:uid="{AC806E8B-1687-40B7-A5C4-E1CD5EE0C3EB}"/>
    <cellStyle name="ผลรวม 4 2 2 3" xfId="43618" xr:uid="{53B56D59-88C2-41A9-AB87-734C3C4392AC}"/>
    <cellStyle name="ผลรวม 4 2 3" xfId="43619" xr:uid="{2CE0ED5C-6BC2-4DDB-A7F2-6FB530DE5EA7}"/>
    <cellStyle name="ผลรวม 4 2 4" xfId="43620" xr:uid="{CAFDD8ED-45DF-4B64-A60E-28B99B0751D0}"/>
    <cellStyle name="ผลรวม 4 3" xfId="43621" xr:uid="{885971D1-B673-468F-844C-7DD92B93F921}"/>
    <cellStyle name="ผลรวม 4 3 2" xfId="43622" xr:uid="{B3F06169-F734-4293-B7E8-95F1C0DB86D4}"/>
    <cellStyle name="ผลรวม 4 3 2 2" xfId="43623" xr:uid="{FDCFC3BF-A90C-41FF-88B9-649EADDA55E7}"/>
    <cellStyle name="ผลรวม 4 3 2 3" xfId="43624" xr:uid="{A721E445-8B40-4AAC-ABC7-CBBCA9F2CE63}"/>
    <cellStyle name="ผลรวม 4 3 3" xfId="43625" xr:uid="{2AB3A9CC-8B91-42CD-977C-6FE5CC1A296C}"/>
    <cellStyle name="ผลรวม 4 3 4" xfId="43626" xr:uid="{5208BEB7-0416-47B0-8A94-404F43C8D6BE}"/>
    <cellStyle name="ผลรวม 4 4" xfId="43627" xr:uid="{A3334167-A0BC-40B3-B8D7-82E98FD5F58C}"/>
    <cellStyle name="ผลรวม 4 4 2" xfId="43628" xr:uid="{4E2DE5D4-27D6-4C2B-8BE8-16DF67EE617A}"/>
    <cellStyle name="ผลรวม 4 4 2 2" xfId="43629" xr:uid="{55247936-699A-4494-A1FC-CD0322525776}"/>
    <cellStyle name="ผลรวม 4 4 2 3" xfId="43630" xr:uid="{2EBE60CC-94BF-4FBC-A012-8AAC8104FB41}"/>
    <cellStyle name="ผลรวม 4 4 3" xfId="43631" xr:uid="{1B784AAD-B650-4D95-88B6-EB7EA921EECE}"/>
    <cellStyle name="ผลรวม 4 4 4" xfId="43632" xr:uid="{27337A9B-4907-4662-BEB7-F072E77F904F}"/>
    <cellStyle name="ผลรวม 4 5" xfId="43633" xr:uid="{93B7533A-A112-4175-BD7A-BD9C3E8DB189}"/>
    <cellStyle name="ผลรวม 4 5 2" xfId="43634" xr:uid="{15DE372B-BBB2-4126-AC88-0EB12E5C1584}"/>
    <cellStyle name="ผลรวม 4 5 2 2" xfId="43635" xr:uid="{F790C9CE-1D62-45A7-9A2A-E618CDDEFBEE}"/>
    <cellStyle name="ผลรวม 4 5 2 3" xfId="43636" xr:uid="{11BDC1C0-67F4-4959-9E96-4BCFA487779D}"/>
    <cellStyle name="ผลรวม 4 5 3" xfId="43637" xr:uid="{79E0C6EA-1297-4892-ADCF-88CA40D990C0}"/>
    <cellStyle name="ผลรวม 4 5 4" xfId="43638" xr:uid="{77C9DEE2-63DA-426C-B091-9282EB7C40A3}"/>
    <cellStyle name="ผลรวม 4 6" xfId="43639" xr:uid="{6A42134E-A800-402A-A510-045B77926C87}"/>
    <cellStyle name="ผลรวม 4 6 2" xfId="43640" xr:uid="{3AC037E8-A823-439B-9673-2C17DD6E65FA}"/>
    <cellStyle name="ผลรวม 4 6 2 2" xfId="43641" xr:uid="{8B29606A-26E5-45A5-934C-5FB24CAA959A}"/>
    <cellStyle name="ผลรวม 4 6 2 3" xfId="43642" xr:uid="{EEFD36E6-7DEF-4FD9-A084-B45B1B460318}"/>
    <cellStyle name="ผลรวม 4 6 3" xfId="43643" xr:uid="{2A611529-9A89-483E-8D75-FBBC73B8AE27}"/>
    <cellStyle name="ผลรวม 4 6 4" xfId="43644" xr:uid="{8738F45C-3EB1-4840-8E0B-B962BD0DE1CA}"/>
    <cellStyle name="ผลรวม 4 7" xfId="43645" xr:uid="{C8B62C6C-63A0-4257-BFC2-00737A667F6C}"/>
    <cellStyle name="ผลรวม 4 7 2" xfId="43646" xr:uid="{8DC09DF0-AEBE-4B5A-80FA-0B8B5A6807AF}"/>
    <cellStyle name="ผลรวม 4 7 3" xfId="43647" xr:uid="{CB4445C3-544E-4029-939E-18D4D5C30670}"/>
    <cellStyle name="ผลรวม 4 8" xfId="43648" xr:uid="{8DF6CD10-737F-481F-946F-E5E38C1058B6}"/>
    <cellStyle name="ผลรวม 4 9" xfId="43649" xr:uid="{9297E51D-8FDA-4AE1-9DBF-2EA36E2D0E29}"/>
    <cellStyle name="ผลรวม 5" xfId="4444" xr:uid="{37E7A62A-B440-43EF-BAFF-B8C41FECAA8A}"/>
    <cellStyle name="ผลรวม 5 2" xfId="43650" xr:uid="{153B525F-1F66-4A9F-8598-F9332E3D33C0}"/>
    <cellStyle name="ผลรวม 5 2 2" xfId="43651" xr:uid="{E82B0527-88B7-45BE-BA77-D8986D64D00F}"/>
    <cellStyle name="ผลรวม 5 2 2 2" xfId="43652" xr:uid="{4F5585F9-5916-41AC-9B31-25FF4B57E910}"/>
    <cellStyle name="ผลรวม 5 2 2 3" xfId="43653" xr:uid="{4A506DE9-64B9-4465-A9B7-07673CD3EE32}"/>
    <cellStyle name="ผลรวม 5 2 3" xfId="43654" xr:uid="{006CA4DB-2121-4544-AD5D-05FD57060323}"/>
    <cellStyle name="ผลรวม 5 2 4" xfId="43655" xr:uid="{74C21CB7-EFE9-4C3D-8361-6B5B7C7C7A79}"/>
    <cellStyle name="ผลรวม 5 3" xfId="43656" xr:uid="{AD9CDDF2-21E7-4A16-8035-110AA2C7170D}"/>
    <cellStyle name="ผลรวม 5 3 2" xfId="43657" xr:uid="{5BB37054-8B79-4380-BC6A-5B8CD07B1787}"/>
    <cellStyle name="ผลรวม 5 3 2 2" xfId="43658" xr:uid="{BA7B6F34-C44E-4E17-9618-E739FB82C84A}"/>
    <cellStyle name="ผลรวม 5 3 2 3" xfId="43659" xr:uid="{620161BE-108F-4525-A441-42CFBE0E96C9}"/>
    <cellStyle name="ผลรวม 5 3 3" xfId="43660" xr:uid="{557D82D7-3FEA-470E-AC6D-87DD57919F46}"/>
    <cellStyle name="ผลรวม 5 3 4" xfId="43661" xr:uid="{31E09CA5-6656-4775-8A19-5F7BB68D913F}"/>
    <cellStyle name="ผลรวม 5 4" xfId="43662" xr:uid="{DB3AD6E7-1550-40E3-B34F-441FFFA0B0D0}"/>
    <cellStyle name="ผลรวม 5 4 2" xfId="43663" xr:uid="{4B8DA74E-777F-4622-81AF-58B8145E2091}"/>
    <cellStyle name="ผลรวม 5 4 2 2" xfId="43664" xr:uid="{62A7C75A-BD06-49EB-A96B-C4525CBEF314}"/>
    <cellStyle name="ผลรวม 5 4 2 3" xfId="43665" xr:uid="{6D223E98-9971-44E8-8938-8E003FF7099F}"/>
    <cellStyle name="ผลรวม 5 4 3" xfId="43666" xr:uid="{363BE8F4-AD53-4BD2-910B-FDFEE0845037}"/>
    <cellStyle name="ผลรวม 5 4 4" xfId="43667" xr:uid="{A85CB41B-B9EB-4632-ABF0-68D299EAB1BF}"/>
    <cellStyle name="ผลรวม 5 5" xfId="43668" xr:uid="{7DB87160-35FF-445D-A8E9-A2E2A526F661}"/>
    <cellStyle name="ผลรวม 5 5 2" xfId="43669" xr:uid="{7AFB8A39-17E7-4056-A654-C89F11CDFC2F}"/>
    <cellStyle name="ผลรวม 5 5 2 2" xfId="43670" xr:uid="{DD11E564-2905-40C9-8476-7EEA57FF4FB3}"/>
    <cellStyle name="ผลรวม 5 5 2 3" xfId="43671" xr:uid="{FE2A97E0-3882-4D90-9D0D-CD2836DE34AF}"/>
    <cellStyle name="ผลรวม 5 5 3" xfId="43672" xr:uid="{ABE9F0ED-A725-44AE-B79D-8EC00487A19C}"/>
    <cellStyle name="ผลรวม 5 5 4" xfId="43673" xr:uid="{E82AA179-755E-42EE-84D3-BADE0F106509}"/>
    <cellStyle name="ผลรวม 5 6" xfId="43674" xr:uid="{8B60AB78-D658-41DB-BD19-1272B3D5FCC8}"/>
    <cellStyle name="ผลรวม 5 6 2" xfId="43675" xr:uid="{971686CA-4C33-4D58-B442-DFD85E08E399}"/>
    <cellStyle name="ผลรวม 5 6 2 2" xfId="43676" xr:uid="{15DFCB58-CC69-4F1D-A5DC-9ED1D2D94189}"/>
    <cellStyle name="ผลรวม 5 6 2 3" xfId="43677" xr:uid="{64308088-A203-4F33-8537-9F6574FFB760}"/>
    <cellStyle name="ผลรวม 5 6 3" xfId="43678" xr:uid="{18679023-5762-4DE3-AEAC-AF6145DE79A6}"/>
    <cellStyle name="ผลรวม 5 6 4" xfId="43679" xr:uid="{A08E49C7-ED15-4747-85D9-450EF9483BCB}"/>
    <cellStyle name="ผลรวม 5 7" xfId="43680" xr:uid="{F7ABFC01-9668-4AC7-BD72-5C8150695276}"/>
    <cellStyle name="ผลรวม 5 7 2" xfId="43681" xr:uid="{D089DAE8-2052-4138-A830-A2A4A4C9DCB2}"/>
    <cellStyle name="ผลรวม 5 7 3" xfId="43682" xr:uid="{A16222B7-A397-4D8E-9836-C91473F6ACC3}"/>
    <cellStyle name="ผลรวม 5 8" xfId="43683" xr:uid="{826C43BA-B277-4030-BC11-D9CAA05F3604}"/>
    <cellStyle name="ผลรวม 5 9" xfId="43684" xr:uid="{56C0BBC9-D0AC-4960-92DB-A02B22340762}"/>
    <cellStyle name="ผลรวม 6" xfId="43685" xr:uid="{FC0FD442-80E2-4111-86DE-FB4E1E16A0F2}"/>
    <cellStyle name="ผลรวม 6 2" xfId="43686" xr:uid="{98A1CFA9-E80E-4075-85D4-0D2C683F56A4}"/>
    <cellStyle name="ผลรวม 6 2 2" xfId="43687" xr:uid="{3D633721-F4FE-4973-8C27-6E1F8FCB66C3}"/>
    <cellStyle name="ผลรวม 6 2 2 2" xfId="43688" xr:uid="{BB9CE7F8-12B5-4905-B50A-05FB66560483}"/>
    <cellStyle name="ผลรวม 6 2 2 3" xfId="43689" xr:uid="{867E9A36-ABBB-4F8D-8FD9-00276774631F}"/>
    <cellStyle name="ผลรวม 6 2 3" xfId="43690" xr:uid="{CDF17119-091E-4550-B8E2-30086F337F7F}"/>
    <cellStyle name="ผลรวม 6 2 4" xfId="43691" xr:uid="{EB22FAAB-CD23-4D65-984A-A629668AEA38}"/>
    <cellStyle name="ผลรวม 6 3" xfId="43692" xr:uid="{031F36D3-80A8-4AB7-A37C-41862B695578}"/>
    <cellStyle name="ผลรวม 6 3 2" xfId="43693" xr:uid="{FBC56CA5-A453-4C4F-A68F-4F516624E9BC}"/>
    <cellStyle name="ผลรวม 6 3 2 2" xfId="43694" xr:uid="{3F201FA0-ABFD-4483-8D03-B3D2C5B5D05B}"/>
    <cellStyle name="ผลรวม 6 3 2 3" xfId="43695" xr:uid="{B7C74C2F-6EEC-4969-B53C-4C6A747014B1}"/>
    <cellStyle name="ผลรวม 6 3 3" xfId="43696" xr:uid="{44C28AEB-9C0B-4856-A150-0AE324CECDA9}"/>
    <cellStyle name="ผลรวม 6 3 4" xfId="43697" xr:uid="{57F5C7E6-97E9-4761-9A0F-3E50B29D17EB}"/>
    <cellStyle name="ผลรวม 6 4" xfId="43698" xr:uid="{F3B36A90-4398-43F5-8729-37E9A19478F9}"/>
    <cellStyle name="ผลรวม 6 4 2" xfId="43699" xr:uid="{269FB185-EE2D-4D37-B371-67C002458A03}"/>
    <cellStyle name="ผลรวม 6 4 2 2" xfId="43700" xr:uid="{02585251-A480-4617-8D36-2D3299C6ECB4}"/>
    <cellStyle name="ผลรวม 6 4 2 3" xfId="43701" xr:uid="{4808AD80-0E9D-4936-926A-FCCF5B661C7C}"/>
    <cellStyle name="ผลรวม 6 4 3" xfId="43702" xr:uid="{F648E71F-8364-455C-B9DF-1A857B709C12}"/>
    <cellStyle name="ผลรวม 6 4 4" xfId="43703" xr:uid="{6D39C0F7-7FDA-4BE9-8526-D0D99474CC46}"/>
    <cellStyle name="ผลรวม 6 5" xfId="43704" xr:uid="{AEA1DECF-9A76-4AEF-A01F-FE24A8B5843E}"/>
    <cellStyle name="ผลรวม 6 5 2" xfId="43705" xr:uid="{11727C1D-8B4D-4847-9168-0F69A3B91606}"/>
    <cellStyle name="ผลรวม 6 5 2 2" xfId="43706" xr:uid="{3B574BA4-7633-4380-AB5B-FB41149590B5}"/>
    <cellStyle name="ผลรวม 6 5 2 3" xfId="43707" xr:uid="{F20A1635-806F-45B1-8351-31699BED1CF4}"/>
    <cellStyle name="ผลรวม 6 5 3" xfId="43708" xr:uid="{991D228B-0484-4B5F-A7A4-21F031CF3337}"/>
    <cellStyle name="ผลรวม 6 5 4" xfId="43709" xr:uid="{18528F0E-2CBA-4E46-B5C1-540A9C07C9A8}"/>
    <cellStyle name="ผลรวม 6 6" xfId="43710" xr:uid="{07F40B29-0511-4571-9C1B-BCF58B9D64EC}"/>
    <cellStyle name="ผลรวม 6 6 2" xfId="43711" xr:uid="{E08C6C6D-8F95-46DD-A1FA-4099A6781C77}"/>
    <cellStyle name="ผลรวม 6 6 2 2" xfId="43712" xr:uid="{D38A1418-FC34-41D2-98D0-E8CEE6AC1FC5}"/>
    <cellStyle name="ผลรวม 6 6 2 3" xfId="43713" xr:uid="{48A74956-D312-4A6D-A330-8A5EBB247B1B}"/>
    <cellStyle name="ผลรวม 6 6 3" xfId="43714" xr:uid="{DFDFA1BB-A1AC-4B10-B361-D1BF9D8185AB}"/>
    <cellStyle name="ผลรวม 6 6 4" xfId="43715" xr:uid="{8663F9C7-B229-4FFA-95E1-A54DC11B565E}"/>
    <cellStyle name="ผลรวม 6 7" xfId="43716" xr:uid="{FD5ED98B-21FA-4DB3-B65B-7DBEDE56DA44}"/>
    <cellStyle name="ผลรวม 6 7 2" xfId="43717" xr:uid="{8417F88A-81C1-4646-80D6-C7A01422BE23}"/>
    <cellStyle name="ผลรวม 6 7 3" xfId="43718" xr:uid="{CDC43571-BD86-4B86-8BE1-4AE91EF97979}"/>
    <cellStyle name="ผลรวม 6 8" xfId="43719" xr:uid="{DBA0F448-9E05-4FBE-82B6-F48060191661}"/>
    <cellStyle name="ผลรวม 6 9" xfId="43720" xr:uid="{CC139DAB-3178-48B9-8731-F557DC6E1F69}"/>
    <cellStyle name="ผลรวม 7" xfId="43721" xr:uid="{46862CEC-8663-4157-BD72-492FE21CBB30}"/>
    <cellStyle name="ผลรวม 7 2" xfId="43722" xr:uid="{38B4F923-B77A-4047-B5D4-3ACB747D8D01}"/>
    <cellStyle name="ผลรวม 7 2 2" xfId="43723" xr:uid="{70406671-BA4A-4751-A103-25F5E1FFC001}"/>
    <cellStyle name="ผลรวม 7 2 2 2" xfId="43724" xr:uid="{52369E02-19A0-4709-8BE6-A5587AF17690}"/>
    <cellStyle name="ผลรวม 7 2 2 3" xfId="43725" xr:uid="{ED323F87-C092-425B-B84E-DCF1FEAE2ACF}"/>
    <cellStyle name="ผลรวม 7 2 3" xfId="43726" xr:uid="{18A27589-D734-488A-8311-69F584767709}"/>
    <cellStyle name="ผลรวม 7 2 4" xfId="43727" xr:uid="{2876145A-99B6-4EBE-AFCD-3BB1AB997505}"/>
    <cellStyle name="ผลรวม 7 3" xfId="43728" xr:uid="{3205B2E8-3A11-49B0-B7E9-F5692E3A6377}"/>
    <cellStyle name="ผลรวม 7 3 2" xfId="43729" xr:uid="{DEFCE39E-5341-450E-9B9D-D8387EA063FF}"/>
    <cellStyle name="ผลรวม 7 3 2 2" xfId="43730" xr:uid="{B536C854-2573-4DA0-A94C-4BCE305A16B6}"/>
    <cellStyle name="ผลรวม 7 3 2 3" xfId="43731" xr:uid="{89E1D0E6-081E-41C6-8280-F8988459B8DC}"/>
    <cellStyle name="ผลรวม 7 3 3" xfId="43732" xr:uid="{D938E4AB-B7D1-44B5-96A7-122611E3C4E6}"/>
    <cellStyle name="ผลรวม 7 3 4" xfId="43733" xr:uid="{5EECBB73-72C6-4742-9E19-B7718153C15A}"/>
    <cellStyle name="ผลรวม 7 4" xfId="43734" xr:uid="{6E1FF306-DE76-43BA-913F-1E4377448272}"/>
    <cellStyle name="ผลรวม 7 4 2" xfId="43735" xr:uid="{7D315590-0262-4042-9037-692DB4D3CE53}"/>
    <cellStyle name="ผลรวม 7 4 2 2" xfId="43736" xr:uid="{198F36DB-DA1F-4EF7-ACCA-96CAE2210CA7}"/>
    <cellStyle name="ผลรวม 7 4 2 3" xfId="43737" xr:uid="{8E47C3C6-D0E2-477A-9D78-E441A65E2ECD}"/>
    <cellStyle name="ผลรวม 7 4 3" xfId="43738" xr:uid="{1DC2D4AA-2A5B-4FD9-A761-BD8D38C1376E}"/>
    <cellStyle name="ผลรวม 7 4 4" xfId="43739" xr:uid="{05CB229A-07B2-4B6B-A00D-DFA5037A8691}"/>
    <cellStyle name="ผลรวม 7 5" xfId="43740" xr:uid="{63B7FC4A-2823-4F55-90F2-F8B07E0937A9}"/>
    <cellStyle name="ผลรวม 7 5 2" xfId="43741" xr:uid="{5C4DA25B-E798-4F17-9E1A-9C71D6C843B2}"/>
    <cellStyle name="ผลรวม 7 5 2 2" xfId="43742" xr:uid="{9D2E5FB0-5DF0-4DE8-A11A-CD4B83C5DB40}"/>
    <cellStyle name="ผลรวม 7 5 2 3" xfId="43743" xr:uid="{829AEA6B-5734-48D2-94DE-CE57F046C654}"/>
    <cellStyle name="ผลรวม 7 5 3" xfId="43744" xr:uid="{A2316B3F-8544-4F4F-8BAA-D3931118D21C}"/>
    <cellStyle name="ผลรวม 7 5 4" xfId="43745" xr:uid="{2701539E-C9D2-4E38-B658-B06AC7B31C44}"/>
    <cellStyle name="ผลรวม 7 6" xfId="43746" xr:uid="{735DA4CB-3F30-4627-93A9-BD249E4290C3}"/>
    <cellStyle name="ผลรวม 7 6 2" xfId="43747" xr:uid="{E334C7EE-4E41-4607-ACFA-E201950C82F5}"/>
    <cellStyle name="ผลรวม 7 6 2 2" xfId="43748" xr:uid="{B60D2EB1-06F0-4245-AC0E-86C165513E84}"/>
    <cellStyle name="ผลรวม 7 6 2 3" xfId="43749" xr:uid="{6A46D541-BE07-43B4-9332-DA5432970EF6}"/>
    <cellStyle name="ผลรวม 7 6 3" xfId="43750" xr:uid="{52A4EE79-4643-4286-B1FB-DC48FC320DDD}"/>
    <cellStyle name="ผลรวม 7 6 4" xfId="43751" xr:uid="{9D9165C6-27C3-4B64-9163-CBA0993FD19E}"/>
    <cellStyle name="ผลรวม 7 7" xfId="43752" xr:uid="{F0A03459-209A-410A-ACDA-900AE9E49B60}"/>
    <cellStyle name="ผลรวม 7 7 2" xfId="43753" xr:uid="{9BFC01AB-67E9-41AD-A88D-FAED1709D409}"/>
    <cellStyle name="ผลรวม 7 7 3" xfId="43754" xr:uid="{893C7650-523E-4341-96ED-566021FCD06E}"/>
    <cellStyle name="ผลรวม 7 8" xfId="43755" xr:uid="{C223266A-73D6-4718-B024-80AD9E4F7331}"/>
    <cellStyle name="ผลรวม 7 9" xfId="43756" xr:uid="{0CF480D2-AF9A-41E6-96DD-3D16B654B789}"/>
    <cellStyle name="ผลรวม 8" xfId="43757" xr:uid="{ACE6805A-B896-41FF-8EF9-3D96BC77F2AF}"/>
    <cellStyle name="ผลรวม 8 2" xfId="43758" xr:uid="{C748CECF-C375-406E-ACCE-77D242978F7A}"/>
    <cellStyle name="ผลรวม 8 2 2" xfId="43759" xr:uid="{908EDCE4-197F-4C8C-AD50-31BA53362A2D}"/>
    <cellStyle name="ผลรวม 8 2 2 2" xfId="43760" xr:uid="{3E6FA595-5C7A-460F-A65C-069E23BE2770}"/>
    <cellStyle name="ผลรวม 8 2 2 3" xfId="43761" xr:uid="{04780DE4-00A0-4539-BF19-203E3D65E4B3}"/>
    <cellStyle name="ผลรวม 8 2 3" xfId="43762" xr:uid="{F2484D79-46AD-459C-AF73-BF31F5EEEA5B}"/>
    <cellStyle name="ผลรวม 8 2 4" xfId="43763" xr:uid="{6A90FC52-C10B-46EE-9676-432481FE8A33}"/>
    <cellStyle name="ผลรวม 8 3" xfId="43764" xr:uid="{DED6DF9C-175E-476A-87B4-169B938EFFEF}"/>
    <cellStyle name="ผลรวม 8 3 2" xfId="43765" xr:uid="{A3CDAA90-617D-49EA-A6AA-91F87CF6FD90}"/>
    <cellStyle name="ผลรวม 8 3 2 2" xfId="43766" xr:uid="{189E81B0-E314-4469-B296-C94E2104F7A5}"/>
    <cellStyle name="ผลรวม 8 3 2 3" xfId="43767" xr:uid="{2FD0EAE9-3779-4AF4-838E-0D2EC900BB11}"/>
    <cellStyle name="ผลรวม 8 3 3" xfId="43768" xr:uid="{1317DE50-EC98-46F8-81B4-D5030683A5A0}"/>
    <cellStyle name="ผลรวม 8 3 4" xfId="43769" xr:uid="{161B8499-C164-4641-AF29-56C47EB7EC80}"/>
    <cellStyle name="ผลรวม 8 4" xfId="43770" xr:uid="{1D07392B-660D-40E9-998F-7B9E384123E3}"/>
    <cellStyle name="ผลรวม 8 4 2" xfId="43771" xr:uid="{A9502B78-AD1E-448A-8107-B09F03196602}"/>
    <cellStyle name="ผลรวม 8 4 2 2" xfId="43772" xr:uid="{613FF6EC-0F01-41F1-897A-5FBE3E2A493A}"/>
    <cellStyle name="ผลรวม 8 4 2 3" xfId="43773" xr:uid="{49EF908F-73AA-47E3-AF4C-2A874DCEF190}"/>
    <cellStyle name="ผลรวม 8 4 3" xfId="43774" xr:uid="{C1DAC1ED-13E9-48B6-8345-DEC07280301C}"/>
    <cellStyle name="ผลรวม 8 4 4" xfId="43775" xr:uid="{5EE58762-30E4-416E-A362-8D6C29169F19}"/>
    <cellStyle name="ผลรวม 8 5" xfId="43776" xr:uid="{4C628BA5-009B-4F1F-9E22-1B21AB2FF8CF}"/>
    <cellStyle name="ผลรวม 8 5 2" xfId="43777" xr:uid="{910B17AF-8129-4B15-973F-3195A6D6343E}"/>
    <cellStyle name="ผลรวม 8 5 2 2" xfId="43778" xr:uid="{2A4E6074-A9BE-4C26-B975-2F4890F0904E}"/>
    <cellStyle name="ผลรวม 8 5 2 3" xfId="43779" xr:uid="{4D1265A0-FF54-4E17-AEAD-201B3B44C45B}"/>
    <cellStyle name="ผลรวม 8 5 3" xfId="43780" xr:uid="{3E801000-05B0-4B05-A8D1-34FB262BF7AA}"/>
    <cellStyle name="ผลรวม 8 5 4" xfId="43781" xr:uid="{E398EF28-2EBD-4582-81F4-2B14F2D70BE5}"/>
    <cellStyle name="ผลรวม 8 6" xfId="43782" xr:uid="{8FA2FCEC-1121-4323-AB3F-3CEDE85CC514}"/>
    <cellStyle name="ผลรวม 8 6 2" xfId="43783" xr:uid="{13BF91B3-1095-4CBC-BF6A-C728E770CBB9}"/>
    <cellStyle name="ผลรวม 8 6 2 2" xfId="43784" xr:uid="{B71FB58B-0ABF-4C6A-BC2C-231A31626533}"/>
    <cellStyle name="ผลรวม 8 6 2 3" xfId="43785" xr:uid="{4DADD5D7-8D55-4EFE-85A1-B42528A5CF7D}"/>
    <cellStyle name="ผลรวม 8 6 3" xfId="43786" xr:uid="{22D8ACC8-84FB-478B-89CA-77E1726C8209}"/>
    <cellStyle name="ผลรวม 8 6 4" xfId="43787" xr:uid="{F2FB29D1-17F7-45D6-B13C-9EE120030A0C}"/>
    <cellStyle name="ผลรวม 8 7" xfId="43788" xr:uid="{71918A0D-8DFE-47F9-8661-94C05CBBA2EE}"/>
    <cellStyle name="ผลรวม 8 7 2" xfId="43789" xr:uid="{05E3CB88-16C4-4646-AFEB-E9FD2D48797B}"/>
    <cellStyle name="ผลรวม 8 7 3" xfId="43790" xr:uid="{31E8DC4B-3CFC-4752-9C03-FA48EB4A4387}"/>
    <cellStyle name="ผลรวม 8 8" xfId="43791" xr:uid="{2EE0E0ED-6E78-48AD-A6F7-AF0215DA9E50}"/>
    <cellStyle name="ผลรวม 8 9" xfId="43792" xr:uid="{7E992C74-CB76-4200-A762-E62CA51F76BA}"/>
    <cellStyle name="ผลรวม 9" xfId="43793" xr:uid="{7508E695-F542-44E0-9FA2-DE1A65ED8268}"/>
    <cellStyle name="ผลรวม 9 2" xfId="43794" xr:uid="{4DA9F47C-B7FB-4977-A875-1F6E2CB3A901}"/>
    <cellStyle name="ผลรวม 9 2 2" xfId="43795" xr:uid="{F3AD80CD-ACA0-4B16-8A7A-9E1BCFCE38A3}"/>
    <cellStyle name="ผลรวม 9 2 2 2" xfId="43796" xr:uid="{E228C6B5-7292-4705-9EE8-2CF6FA1614B0}"/>
    <cellStyle name="ผลรวม 9 2 2 3" xfId="43797" xr:uid="{31AB641B-4FF6-4128-B082-FA9D9A57C1C9}"/>
    <cellStyle name="ผลรวม 9 2 3" xfId="43798" xr:uid="{399C549E-5AC1-4167-A4E2-5254310BD88D}"/>
    <cellStyle name="ผลรวม 9 2 4" xfId="43799" xr:uid="{15675C9E-72C2-4586-8BE3-B911DCA3773A}"/>
    <cellStyle name="ผลรวม 9 3" xfId="43800" xr:uid="{C858AA0E-0A6B-4C10-8C28-4205C70577BF}"/>
    <cellStyle name="ผลรวม 9 3 2" xfId="43801" xr:uid="{C48C278E-71C5-4148-BB04-0D5143E5779B}"/>
    <cellStyle name="ผลรวม 9 3 2 2" xfId="43802" xr:uid="{EEF94776-E1D1-4CC4-9962-98E3C5B4FEC9}"/>
    <cellStyle name="ผลรวม 9 3 2 3" xfId="43803" xr:uid="{A279A0F6-D3A1-47C2-840E-F1EE13786256}"/>
    <cellStyle name="ผลรวม 9 3 3" xfId="43804" xr:uid="{0D606754-AB98-48DE-904C-F2A73C8DAD0E}"/>
    <cellStyle name="ผลรวม 9 3 4" xfId="43805" xr:uid="{7638FE22-5327-4D24-9E13-EFA736A4FBA4}"/>
    <cellStyle name="ผลรวม 9 4" xfId="43806" xr:uid="{BB5E440C-59BF-425B-8342-5138D98A4150}"/>
    <cellStyle name="ผลรวม 9 4 2" xfId="43807" xr:uid="{2A91639E-74DA-4FB9-B8EC-E5BD6A12B992}"/>
    <cellStyle name="ผลรวม 9 4 2 2" xfId="43808" xr:uid="{968D4782-0E0C-4249-A723-F34AA0284312}"/>
    <cellStyle name="ผลรวม 9 4 2 3" xfId="43809" xr:uid="{92D2BBC0-9653-480A-9B52-C59BF0AAB4B7}"/>
    <cellStyle name="ผลรวม 9 4 3" xfId="43810" xr:uid="{83779294-4B04-4A14-B57A-3E971DEF924A}"/>
    <cellStyle name="ผลรวม 9 4 4" xfId="43811" xr:uid="{AA95CA98-C81D-4209-A41A-13A02A64335D}"/>
    <cellStyle name="ผลรวม 9 5" xfId="43812" xr:uid="{28258890-F88E-4EE9-92D7-52B51AE73A17}"/>
    <cellStyle name="ผลรวม 9 5 2" xfId="43813" xr:uid="{7C6587B5-ADE5-4343-B7D2-0B4C20FA2AD3}"/>
    <cellStyle name="ผลรวม 9 5 2 2" xfId="43814" xr:uid="{5EC8FB4B-DD8E-415A-B9D1-73DAC61F51A0}"/>
    <cellStyle name="ผลรวม 9 5 2 3" xfId="43815" xr:uid="{2FADAFF5-569E-47B9-A72D-616191A625BD}"/>
    <cellStyle name="ผลรวม 9 5 3" xfId="43816" xr:uid="{E3FC3BDC-12DA-430E-8F5C-D21B105D3550}"/>
    <cellStyle name="ผลรวม 9 5 4" xfId="43817" xr:uid="{1276D749-B71C-4994-AF04-217DF9D30AFB}"/>
    <cellStyle name="ผลรวม 9 6" xfId="43818" xr:uid="{320A0351-7853-4FC4-BA32-2D8398B0B9AD}"/>
    <cellStyle name="ผลรวม 9 6 2" xfId="43819" xr:uid="{6DED951A-049B-4455-8FAF-748ECC89A70E}"/>
    <cellStyle name="ผลรวม 9 6 2 2" xfId="43820" xr:uid="{3B489966-3F6C-4158-999D-A1A8B688B837}"/>
    <cellStyle name="ผลรวม 9 6 2 3" xfId="43821" xr:uid="{05AEA94B-B276-4F4D-A7D6-EE4BCE279B3C}"/>
    <cellStyle name="ผลรวม 9 6 3" xfId="43822" xr:uid="{0D04980A-A002-4851-9480-DC917363F307}"/>
    <cellStyle name="ผลรวม 9 6 4" xfId="43823" xr:uid="{BB09BDC5-0B73-46FA-9FD0-FEBFE8E96EF0}"/>
    <cellStyle name="ผลรวม 9 7" xfId="43824" xr:uid="{36DB2982-2BB9-458D-B3FC-2E61396101D6}"/>
    <cellStyle name="ผลรวม 9 7 2" xfId="43825" xr:uid="{DA0655CB-47F5-4FE4-9E6C-A597441DAA08}"/>
    <cellStyle name="ผลรวม 9 7 3" xfId="43826" xr:uid="{09A9051C-DC32-456D-B4A9-590F6DA2EB2E}"/>
    <cellStyle name="ผลรวม 9 8" xfId="43827" xr:uid="{DB939E3D-1C95-4609-894D-4062F149E945}"/>
    <cellStyle name="ผลรวม 9 9" xfId="43828" xr:uid="{62AC2637-86EF-48A5-BD58-BF1ECB4BDF5B}"/>
    <cellStyle name="ส่วนที่ถูกเน้น1" xfId="3704" xr:uid="{150C534B-C056-4A75-A8C8-F3E44BDA21DD}"/>
    <cellStyle name="ส่วนที่ถูกเน้น2" xfId="3703" xr:uid="{466F0BB3-F5B6-4EE3-ADC8-D5760A2F9F7F}"/>
    <cellStyle name="ส่วนที่ถูกเน้น3" xfId="3702" xr:uid="{4497E2F1-E014-4C51-AF4E-627A898AFDAA}"/>
    <cellStyle name="ส่วนที่ถูกเน้น4" xfId="3701" xr:uid="{54F98F78-E707-47D7-9F45-47CBE92A178A}"/>
    <cellStyle name="ส่วนที่ถูกเน้น5" xfId="3700" xr:uid="{67CC0DE5-EFE4-4BBC-AD1D-1A5905FBAC8C}"/>
    <cellStyle name="ส่วนที่ถูกเน้น6" xfId="3699" xr:uid="{155ABF5E-FE98-4F7C-BBCC-E70AC0880BDC}"/>
    <cellStyle name="หมายเหตุ" xfId="3698" xr:uid="{B9895626-8E2F-4BBA-9FC7-6FD870035FCA}"/>
    <cellStyle name="หมายเหตุ 10" xfId="43829" xr:uid="{BFB8EA5E-65A1-4722-8DF6-C0E07BA9CDC1}"/>
    <cellStyle name="หมายเหตุ 10 2" xfId="43830" xr:uid="{D111938D-DEA2-43AF-812A-D3D60B263B97}"/>
    <cellStyle name="หมายเหตุ 10 2 2" xfId="43831" xr:uid="{926D849A-0BFD-4C3C-B535-3B2B350AE01A}"/>
    <cellStyle name="หมายเหตุ 10 2 2 2" xfId="43832" xr:uid="{5B044CC1-8331-404B-B6CA-3EB5FF47FB40}"/>
    <cellStyle name="หมายเหตุ 10 2 2 3" xfId="43833" xr:uid="{2C902419-3FD5-4F0B-8EF6-1C3245378416}"/>
    <cellStyle name="หมายเหตุ 10 2 3" xfId="43834" xr:uid="{E294A433-507D-4ED2-823F-17B08B4B0A75}"/>
    <cellStyle name="หมายเหตุ 10 2 4" xfId="43835" xr:uid="{DE70AE28-3F1D-4512-AA03-B9CBDBCB34A4}"/>
    <cellStyle name="หมายเหตุ 10 3" xfId="43836" xr:uid="{11B7E3DC-D9B4-4223-89A8-30408F02DC8F}"/>
    <cellStyle name="หมายเหตุ 10 3 2" xfId="43837" xr:uid="{F4C5F7B4-A287-4D34-B497-677D7841F7B9}"/>
    <cellStyle name="หมายเหตุ 10 3 2 2" xfId="43838" xr:uid="{5CAE18E7-AA06-4B0C-8000-0D8462505BB7}"/>
    <cellStyle name="หมายเหตุ 10 3 2 3" xfId="43839" xr:uid="{4C8608E1-DDE6-48D6-BA42-56B7EBBE8455}"/>
    <cellStyle name="หมายเหตุ 10 3 3" xfId="43840" xr:uid="{D62B99C2-6A00-4EF3-BBC2-A87289F5D269}"/>
    <cellStyle name="หมายเหตุ 10 3 4" xfId="43841" xr:uid="{D405696A-2AEC-4480-9AC0-50231E82D09C}"/>
    <cellStyle name="หมายเหตุ 10 4" xfId="43842" xr:uid="{73CA67A2-285E-4415-A025-BF7B4D486563}"/>
    <cellStyle name="หมายเหตุ 10 4 2" xfId="43843" xr:uid="{9D610F79-0F81-4479-B3FA-BC93B8C31A2E}"/>
    <cellStyle name="หมายเหตุ 10 4 2 2" xfId="43844" xr:uid="{36E7AAD4-153A-4AF2-9317-DEE56D9EC081}"/>
    <cellStyle name="หมายเหตุ 10 4 2 3" xfId="43845" xr:uid="{D1529245-74F1-4954-9F13-54B5BF53234C}"/>
    <cellStyle name="หมายเหตุ 10 4 3" xfId="43846" xr:uid="{E4D025F7-9FF0-4024-AE89-7E4E2C3C475F}"/>
    <cellStyle name="หมายเหตุ 10 4 4" xfId="43847" xr:uid="{B7345DF1-BABC-4FAC-8570-06781A312D34}"/>
    <cellStyle name="หมายเหตุ 10 5" xfId="43848" xr:uid="{7DB21793-AD88-4C64-9429-21AAB0AE1462}"/>
    <cellStyle name="หมายเหตุ 10 5 2" xfId="43849" xr:uid="{B33A3A5F-D695-46EC-BD81-9E8B001C9F18}"/>
    <cellStyle name="หมายเหตุ 10 5 2 2" xfId="43850" xr:uid="{FEA6C5E1-7EAC-4C13-875F-99FCFD5D5037}"/>
    <cellStyle name="หมายเหตุ 10 5 2 3" xfId="43851" xr:uid="{15386591-0A1F-46E1-9F62-D9EBF3E3DFC7}"/>
    <cellStyle name="หมายเหตุ 10 5 3" xfId="43852" xr:uid="{3C3D5D4D-8DED-404B-A2CD-7F6CAC5185E8}"/>
    <cellStyle name="หมายเหตุ 10 5 4" xfId="43853" xr:uid="{6D6B3E70-DD36-4213-AA7F-0B00977FDE94}"/>
    <cellStyle name="หมายเหตุ 10 6" xfId="43854" xr:uid="{77DF4D3F-6F4E-4A07-8B59-630443A8A87C}"/>
    <cellStyle name="หมายเหตุ 10 6 2" xfId="43855" xr:uid="{DFC2CCE3-03BE-4462-8F6F-3D29E8FC5665}"/>
    <cellStyle name="หมายเหตุ 10 6 2 2" xfId="43856" xr:uid="{CF742BB5-D39C-46BA-953E-8CE393042232}"/>
    <cellStyle name="หมายเหตุ 10 6 2 3" xfId="43857" xr:uid="{DA14AE28-9C36-436D-A498-E62B8059AF13}"/>
    <cellStyle name="หมายเหตุ 10 6 3" xfId="43858" xr:uid="{02D26930-8C69-4F59-BDE5-FED810B515AD}"/>
    <cellStyle name="หมายเหตุ 10 6 4" xfId="43859" xr:uid="{005672E4-950E-4091-A1DD-742B05A88BE6}"/>
    <cellStyle name="หมายเหตุ 10 7" xfId="43860" xr:uid="{C140A089-7CFE-402E-B68F-BF77D0FAF33F}"/>
    <cellStyle name="หมายเหตุ 10 7 2" xfId="43861" xr:uid="{6476CD61-36D8-4BFE-AFFC-5E7190B2FCBF}"/>
    <cellStyle name="หมายเหตุ 10 7 3" xfId="43862" xr:uid="{07F0F0F3-5235-4429-A06A-BC89FAEC593F}"/>
    <cellStyle name="หมายเหตุ 10 8" xfId="43863" xr:uid="{D9FB8A0F-92CF-429A-AD9B-9C32E63EC36F}"/>
    <cellStyle name="หมายเหตุ 10 9" xfId="43864" xr:uid="{A484B145-1E89-4292-B534-F2899D681435}"/>
    <cellStyle name="หมายเหตุ 11" xfId="43865" xr:uid="{957A4F36-CE61-42C2-A905-1C05245E4E5C}"/>
    <cellStyle name="หมายเหตุ 11 2" xfId="43866" xr:uid="{2DC7A411-D8BA-422E-95AA-6EFB5E639E61}"/>
    <cellStyle name="หมายเหตุ 11 2 2" xfId="43867" xr:uid="{8FAF3E4E-6CB3-43C6-A6A3-50BA4AA80E2F}"/>
    <cellStyle name="หมายเหตุ 11 2 2 2" xfId="43868" xr:uid="{3AC15914-AA94-4C40-9159-B2CE4D441501}"/>
    <cellStyle name="หมายเหตุ 11 2 2 3" xfId="43869" xr:uid="{2C2A8902-1964-4848-B9B7-4C8307BDD407}"/>
    <cellStyle name="หมายเหตุ 11 2 3" xfId="43870" xr:uid="{5B77004B-0ECE-45C0-9299-2F6C7F7D6458}"/>
    <cellStyle name="หมายเหตุ 11 2 4" xfId="43871" xr:uid="{72279215-0C28-4341-B30E-2965ACEB27D1}"/>
    <cellStyle name="หมายเหตุ 11 3" xfId="43872" xr:uid="{51DCA51E-0272-4C0F-9D14-789CEE771A08}"/>
    <cellStyle name="หมายเหตุ 11 3 2" xfId="43873" xr:uid="{D4DCD38C-C9A7-43DE-8E25-D0FA5B9EB07A}"/>
    <cellStyle name="หมายเหตุ 11 3 2 2" xfId="43874" xr:uid="{9BEF3224-36D7-4F28-AA85-36BD4E95C64C}"/>
    <cellStyle name="หมายเหตุ 11 3 2 3" xfId="43875" xr:uid="{4D36C504-F0E7-4CF2-AAD6-B2CCA28D04C6}"/>
    <cellStyle name="หมายเหตุ 11 3 3" xfId="43876" xr:uid="{B017278F-88E3-47CB-B7F1-20364DC0DBBD}"/>
    <cellStyle name="หมายเหตุ 11 3 4" xfId="43877" xr:uid="{688DEFA4-E8FF-4167-A2E0-8FAE7E83844C}"/>
    <cellStyle name="หมายเหตุ 11 4" xfId="43878" xr:uid="{BC187E26-1DCE-4BFC-9F7C-B81D5C4CF469}"/>
    <cellStyle name="หมายเหตุ 11 4 2" xfId="43879" xr:uid="{A34C31FE-C97E-4B33-AEF0-F475C9A6901A}"/>
    <cellStyle name="หมายเหตุ 11 4 2 2" xfId="43880" xr:uid="{D438FDAF-E613-46F8-801A-05986A30A6FD}"/>
    <cellStyle name="หมายเหตุ 11 4 2 3" xfId="43881" xr:uid="{DEB1B1C1-964B-40D8-915E-1CB907EE770C}"/>
    <cellStyle name="หมายเหตุ 11 4 3" xfId="43882" xr:uid="{3013E94E-BA76-46B7-8C35-C474D46C21EE}"/>
    <cellStyle name="หมายเหตุ 11 4 4" xfId="43883" xr:uid="{9C43DFE0-5AD2-49AE-9A71-844814B65842}"/>
    <cellStyle name="หมายเหตุ 11 5" xfId="43884" xr:uid="{F61A63CF-5C2A-4F7C-A828-03EDA53C7FF7}"/>
    <cellStyle name="หมายเหตุ 11 5 2" xfId="43885" xr:uid="{049289DE-5277-4D30-87DB-4BE0E238643B}"/>
    <cellStyle name="หมายเหตุ 11 5 2 2" xfId="43886" xr:uid="{3BC49152-4C1C-46F1-B58D-88690F03E31D}"/>
    <cellStyle name="หมายเหตุ 11 5 2 3" xfId="43887" xr:uid="{B339A30D-453B-4FB7-A56E-99896DF5F116}"/>
    <cellStyle name="หมายเหตุ 11 5 3" xfId="43888" xr:uid="{CBFFA57A-382F-4F8C-9982-3D1360E06E14}"/>
    <cellStyle name="หมายเหตุ 11 5 4" xfId="43889" xr:uid="{F8737D41-21F6-457A-9500-5C569505D30F}"/>
    <cellStyle name="หมายเหตุ 11 6" xfId="43890" xr:uid="{911E7AED-0C0D-4BBF-B88A-E3E213821CB1}"/>
    <cellStyle name="หมายเหตุ 11 6 2" xfId="43891" xr:uid="{637AD4F0-F402-45A5-B15E-B9154F66859E}"/>
    <cellStyle name="หมายเหตุ 11 6 2 2" xfId="43892" xr:uid="{F5A4A5BE-131B-4629-A66E-875D8C0B6110}"/>
    <cellStyle name="หมายเหตุ 11 6 2 3" xfId="43893" xr:uid="{9E97BF14-7105-483C-821B-A9290DCA12E9}"/>
    <cellStyle name="หมายเหตุ 11 6 3" xfId="43894" xr:uid="{2044C951-4920-4C0C-8066-E7EB03037CCF}"/>
    <cellStyle name="หมายเหตุ 11 6 4" xfId="43895" xr:uid="{159859F7-CE69-4BB5-A3DF-A14D2EAEB04F}"/>
    <cellStyle name="หมายเหตุ 11 7" xfId="43896" xr:uid="{F86C4792-E0A0-40CF-A5FC-7DD736FBCB65}"/>
    <cellStyle name="หมายเหตุ 11 7 2" xfId="43897" xr:uid="{1E1AE60E-9FBA-4C77-BBBD-97744AA24F40}"/>
    <cellStyle name="หมายเหตุ 11 7 3" xfId="43898" xr:uid="{312ED05C-CB7E-4182-9FCD-1294D7BFA935}"/>
    <cellStyle name="หมายเหตุ 11 8" xfId="43899" xr:uid="{D35AEBA0-FE9D-4782-836B-2CBCA0000BCE}"/>
    <cellStyle name="หมายเหตุ 11 9" xfId="43900" xr:uid="{91EAA948-28AE-4930-887B-FA0F748BA0B8}"/>
    <cellStyle name="หมายเหตุ 12" xfId="43901" xr:uid="{19126958-75FE-47F0-9A0D-F95508683476}"/>
    <cellStyle name="หมายเหตุ 12 2" xfId="43902" xr:uid="{AD750FF1-5953-4BDB-9D40-C75555BD88E3}"/>
    <cellStyle name="หมายเหตุ 12 2 2" xfId="43903" xr:uid="{09387CBF-E578-4CBB-ABB6-D69AC62C3F81}"/>
    <cellStyle name="หมายเหตุ 12 2 2 2" xfId="43904" xr:uid="{AAC995BC-DFE3-4D25-8A4A-1D0A4CDFC60B}"/>
    <cellStyle name="หมายเหตุ 12 2 2 3" xfId="43905" xr:uid="{F5ADA04D-C259-4296-962E-1FAE477C5CE0}"/>
    <cellStyle name="หมายเหตุ 12 2 3" xfId="43906" xr:uid="{0C78F360-2803-4EB6-B887-314C1D26FFAF}"/>
    <cellStyle name="หมายเหตุ 12 2 4" xfId="43907" xr:uid="{15AC6867-7983-4021-B52B-5B523BA2CC42}"/>
    <cellStyle name="หมายเหตุ 12 3" xfId="43908" xr:uid="{41AF74E5-F361-47BD-BBE4-E0F620F5287A}"/>
    <cellStyle name="หมายเหตุ 12 3 2" xfId="43909" xr:uid="{4DA2050A-734A-4E04-9432-69686417BC45}"/>
    <cellStyle name="หมายเหตุ 12 3 2 2" xfId="43910" xr:uid="{D6A1804F-1E84-43EA-A595-EA016F94F5D5}"/>
    <cellStyle name="หมายเหตุ 12 3 2 3" xfId="43911" xr:uid="{BC9BA80F-1601-413F-BDE1-77EC6DF3C9BD}"/>
    <cellStyle name="หมายเหตุ 12 3 3" xfId="43912" xr:uid="{5D067DB2-D1F7-43B8-BE43-109962A94217}"/>
    <cellStyle name="หมายเหตุ 12 3 4" xfId="43913" xr:uid="{EFAC27EB-6776-42D9-A55A-AF6B49B4510E}"/>
    <cellStyle name="หมายเหตุ 12 4" xfId="43914" xr:uid="{CD2540E9-6DBC-44F1-A129-28C275A732D1}"/>
    <cellStyle name="หมายเหตุ 12 4 2" xfId="43915" xr:uid="{E4281EA5-26E8-43C5-9593-F2C6F688B61D}"/>
    <cellStyle name="หมายเหตุ 12 4 2 2" xfId="43916" xr:uid="{F515B1B7-9876-4E2A-B13F-3584186C703C}"/>
    <cellStyle name="หมายเหตุ 12 4 2 3" xfId="43917" xr:uid="{3E244A40-F4F5-4CEF-A191-D0495C28BE48}"/>
    <cellStyle name="หมายเหตุ 12 4 3" xfId="43918" xr:uid="{D8B059BF-5DC0-4A12-826B-F79D6CB23962}"/>
    <cellStyle name="หมายเหตุ 12 4 4" xfId="43919" xr:uid="{A0385188-3F10-44E3-8038-0F2AF1AF1A7F}"/>
    <cellStyle name="หมายเหตุ 12 5" xfId="43920" xr:uid="{CA47FFC2-E131-438C-9956-56EF0E2ADC10}"/>
    <cellStyle name="หมายเหตุ 12 5 2" xfId="43921" xr:uid="{12EC3274-D2B8-44F5-9988-0FA04E096095}"/>
    <cellStyle name="หมายเหตุ 12 5 2 2" xfId="43922" xr:uid="{E4B67D7D-D0D3-4DB4-94C1-D643352C8BD6}"/>
    <cellStyle name="หมายเหตุ 12 5 2 3" xfId="43923" xr:uid="{A80B38EE-6178-4A5F-9FD5-9F203C0590DD}"/>
    <cellStyle name="หมายเหตุ 12 5 3" xfId="43924" xr:uid="{FAA5896B-6AEF-43F0-B17F-15AB7B014284}"/>
    <cellStyle name="หมายเหตุ 12 5 4" xfId="43925" xr:uid="{1D795309-4E49-4B2C-83E1-006F94749354}"/>
    <cellStyle name="หมายเหตุ 12 6" xfId="43926" xr:uid="{E25CE5BE-BB6B-4C3B-87E4-45B594CEA10E}"/>
    <cellStyle name="หมายเหตุ 12 6 2" xfId="43927" xr:uid="{FE958238-3A9E-48AF-8A2E-38A78E4E79F2}"/>
    <cellStyle name="หมายเหตุ 12 6 2 2" xfId="43928" xr:uid="{5D2A6976-4DEF-45CD-9529-29C656CEC292}"/>
    <cellStyle name="หมายเหตุ 12 6 2 3" xfId="43929" xr:uid="{2EDCC613-F66F-4790-B166-B81C84D9739C}"/>
    <cellStyle name="หมายเหตุ 12 6 3" xfId="43930" xr:uid="{98247FF1-574C-4602-A534-A1FA33B0912B}"/>
    <cellStyle name="หมายเหตุ 12 6 4" xfId="43931" xr:uid="{3408ADFE-3D5A-44C3-9F2E-48223F5EF74E}"/>
    <cellStyle name="หมายเหตุ 12 7" xfId="43932" xr:uid="{C356DBF5-82A8-4D38-9D62-ABA7F995ECE1}"/>
    <cellStyle name="หมายเหตุ 12 7 2" xfId="43933" xr:uid="{3D4D968E-9931-42E1-AF7B-5659962B72CA}"/>
    <cellStyle name="หมายเหตุ 12 7 3" xfId="43934" xr:uid="{B06653AF-7A2A-43BF-8D6F-F63D78A5DA9B}"/>
    <cellStyle name="หมายเหตุ 12 8" xfId="43935" xr:uid="{B959930E-695F-462D-BF25-B2A47802AA4A}"/>
    <cellStyle name="หมายเหตุ 12 9" xfId="43936" xr:uid="{E14BE77F-0B3A-42EF-BD57-528E3A277543}"/>
    <cellStyle name="หมายเหตุ 13" xfId="43937" xr:uid="{CBA38555-6738-4C22-8D0B-33747065AA37}"/>
    <cellStyle name="หมายเหตุ 13 2" xfId="43938" xr:uid="{DEB3E75B-42AE-4B12-A4D0-CE0241384F3B}"/>
    <cellStyle name="หมายเหตุ 13 2 2" xfId="43939" xr:uid="{6DFA5720-672C-4562-A735-83FA26E4412D}"/>
    <cellStyle name="หมายเหตุ 13 2 2 2" xfId="43940" xr:uid="{60233781-31EB-42A2-A5E4-8C608755989C}"/>
    <cellStyle name="หมายเหตุ 13 2 2 3" xfId="43941" xr:uid="{20609BF4-A213-449A-9EE3-AB34384F8B45}"/>
    <cellStyle name="หมายเหตุ 13 2 3" xfId="43942" xr:uid="{4D61D18F-A705-4425-A164-94D753782C17}"/>
    <cellStyle name="หมายเหตุ 13 2 4" xfId="43943" xr:uid="{A906A106-71FD-4577-B05B-F7D729C4AB7F}"/>
    <cellStyle name="หมายเหตุ 13 3" xfId="43944" xr:uid="{935CC8B2-84D0-4855-BC7D-78B594B18FCB}"/>
    <cellStyle name="หมายเหตุ 13 3 2" xfId="43945" xr:uid="{1B166048-8934-406B-BCEC-B2CD8D2E29CA}"/>
    <cellStyle name="หมายเหตุ 13 3 2 2" xfId="43946" xr:uid="{B420A7FE-0378-42E0-A12F-30A70354EE6C}"/>
    <cellStyle name="หมายเหตุ 13 3 2 3" xfId="43947" xr:uid="{E4CEFCE1-EA50-4080-B181-A2AD7DF9BD29}"/>
    <cellStyle name="หมายเหตุ 13 3 3" xfId="43948" xr:uid="{07CCC4E9-E918-4809-A360-1511149A3C8D}"/>
    <cellStyle name="หมายเหตุ 13 3 4" xfId="43949" xr:uid="{D91A814C-EC78-4353-9083-DC2F48F034EB}"/>
    <cellStyle name="หมายเหตุ 13 4" xfId="43950" xr:uid="{CFE5EA6B-721A-4423-BA25-EAD254661254}"/>
    <cellStyle name="หมายเหตุ 13 4 2" xfId="43951" xr:uid="{FB4F7848-73A9-4D09-AF06-5FEB989736AD}"/>
    <cellStyle name="หมายเหตุ 13 4 2 2" xfId="43952" xr:uid="{E1600AEF-CFCE-46EA-8C4C-CB267CD5D6DD}"/>
    <cellStyle name="หมายเหตุ 13 4 2 3" xfId="43953" xr:uid="{FEA2830E-DBF7-4F3A-A8F7-42EBDD19BC44}"/>
    <cellStyle name="หมายเหตุ 13 4 3" xfId="43954" xr:uid="{A5E861B3-052F-434B-9183-AAAC2CD9ED7B}"/>
    <cellStyle name="หมายเหตุ 13 4 4" xfId="43955" xr:uid="{29652FF6-D89E-48D6-8EEA-D2BBF4659443}"/>
    <cellStyle name="หมายเหตุ 13 5" xfId="43956" xr:uid="{0BFFAFDF-6DA3-4BD9-8723-0B983FA98D10}"/>
    <cellStyle name="หมายเหตุ 13 5 2" xfId="43957" xr:uid="{5C49F7ED-556B-4CCF-A0A1-E0C3F6372046}"/>
    <cellStyle name="หมายเหตุ 13 5 2 2" xfId="43958" xr:uid="{01BEFF91-140E-46F3-BB32-253C5225388E}"/>
    <cellStyle name="หมายเหตุ 13 5 2 3" xfId="43959" xr:uid="{833BB1A4-EBA2-4F27-92AB-DAEEB727C3C5}"/>
    <cellStyle name="หมายเหตุ 13 5 3" xfId="43960" xr:uid="{231B0CF0-2654-412C-AD63-26818F0FBDBC}"/>
    <cellStyle name="หมายเหตุ 13 5 4" xfId="43961" xr:uid="{3DF584F0-D367-48CA-8CE0-7E7E6870BE23}"/>
    <cellStyle name="หมายเหตุ 13 6" xfId="43962" xr:uid="{CBCCEDB3-929C-4166-BC3A-9E80E8F73812}"/>
    <cellStyle name="หมายเหตุ 13 6 2" xfId="43963" xr:uid="{D2FEA1C2-DE89-4BF6-8451-CAEB2DBAFD72}"/>
    <cellStyle name="หมายเหตุ 13 6 2 2" xfId="43964" xr:uid="{037C8A2E-DB2C-4E5C-ACCC-880439CAC8B3}"/>
    <cellStyle name="หมายเหตุ 13 6 2 3" xfId="43965" xr:uid="{A12AA5BB-AAA9-451A-A4EE-BC126237CBB0}"/>
    <cellStyle name="หมายเหตุ 13 6 3" xfId="43966" xr:uid="{AA8AF92A-0080-48BA-8901-88E982D407F2}"/>
    <cellStyle name="หมายเหตุ 13 6 4" xfId="43967" xr:uid="{61AFC8AB-826D-4F02-B799-58F2C3B98960}"/>
    <cellStyle name="หมายเหตุ 13 7" xfId="43968" xr:uid="{22C74AD4-9E48-4125-9BB3-7B4DCB7BE4DA}"/>
    <cellStyle name="หมายเหตุ 13 7 2" xfId="43969" xr:uid="{3108CD86-3B2F-422C-937F-0E000E386235}"/>
    <cellStyle name="หมายเหตุ 13 7 3" xfId="43970" xr:uid="{8157EF1E-0C81-4AD1-B0F3-81F73890BB8F}"/>
    <cellStyle name="หมายเหตุ 13 8" xfId="43971" xr:uid="{0B5473ED-234F-4553-8E8A-1FAC94D30D17}"/>
    <cellStyle name="หมายเหตุ 13 9" xfId="43972" xr:uid="{A3AE2011-F281-447C-832D-935540687BCA}"/>
    <cellStyle name="หมายเหตุ 14" xfId="43973" xr:uid="{6926C321-79D7-452B-8A62-913ED5F5307F}"/>
    <cellStyle name="หมายเหตุ 14 2" xfId="43974" xr:uid="{1D9AF46F-BC66-462B-8C97-4E36DBE051E1}"/>
    <cellStyle name="หมายเหตุ 14 2 2" xfId="43975" xr:uid="{1F86C4C5-4068-46B6-A91E-120202E0C520}"/>
    <cellStyle name="หมายเหตุ 14 2 2 2" xfId="43976" xr:uid="{6D255749-A3B2-423A-A84F-D82381D5DD58}"/>
    <cellStyle name="หมายเหตุ 14 2 2 3" xfId="43977" xr:uid="{E5D0ED8A-772B-4118-880D-3366EFF77A64}"/>
    <cellStyle name="หมายเหตุ 14 2 3" xfId="43978" xr:uid="{8BEAD8B8-2F73-4C74-A8B1-DDA4C1C5781E}"/>
    <cellStyle name="หมายเหตุ 14 2 4" xfId="43979" xr:uid="{AA768BE2-46B4-47DC-9AED-BCF4A22D699B}"/>
    <cellStyle name="หมายเหตุ 14 3" xfId="43980" xr:uid="{79D478C2-058C-4B80-9601-4961AFB56F45}"/>
    <cellStyle name="หมายเหตุ 14 3 2" xfId="43981" xr:uid="{967EDDDB-5888-42B7-B229-46627AAD607D}"/>
    <cellStyle name="หมายเหตุ 14 3 2 2" xfId="43982" xr:uid="{FB118766-703B-44FC-B5AD-BCEB5047E787}"/>
    <cellStyle name="หมายเหตุ 14 3 2 3" xfId="43983" xr:uid="{4ECAA161-9F92-467D-B060-DF545CAE374B}"/>
    <cellStyle name="หมายเหตุ 14 3 3" xfId="43984" xr:uid="{1EB135C6-8008-4C7E-AEBE-E13F14B7772A}"/>
    <cellStyle name="หมายเหตุ 14 3 4" xfId="43985" xr:uid="{F9F7F62D-6AC7-4ABB-AAB2-379391778D2F}"/>
    <cellStyle name="หมายเหตุ 14 4" xfId="43986" xr:uid="{809BAB1B-5CAD-4943-B2E7-91957C8E3CF5}"/>
    <cellStyle name="หมายเหตุ 14 4 2" xfId="43987" xr:uid="{18A859B3-D2F5-46B5-A845-3BFDB9C118DA}"/>
    <cellStyle name="หมายเหตุ 14 4 2 2" xfId="43988" xr:uid="{9A8F787F-D98C-4BB8-BDE4-9FDC7B83358F}"/>
    <cellStyle name="หมายเหตุ 14 4 2 3" xfId="43989" xr:uid="{57C24C1C-9307-4F4D-BA93-A4BE194AD4C7}"/>
    <cellStyle name="หมายเหตุ 14 4 3" xfId="43990" xr:uid="{B8282893-B1C7-4295-8A6A-98FF92913135}"/>
    <cellStyle name="หมายเหตุ 14 4 4" xfId="43991" xr:uid="{10B8658E-D91C-4B58-AD26-0E0F4FE9D4D1}"/>
    <cellStyle name="หมายเหตุ 14 5" xfId="43992" xr:uid="{42C54D18-58A9-47E4-BB43-7965BEBA8B4B}"/>
    <cellStyle name="หมายเหตุ 14 5 2" xfId="43993" xr:uid="{7C89B9D5-8F36-406F-B2E8-46EB64845C97}"/>
    <cellStyle name="หมายเหตุ 14 5 2 2" xfId="43994" xr:uid="{F7E3DEDB-2DFC-403C-BA04-EEE1AF63EA9A}"/>
    <cellStyle name="หมายเหตุ 14 5 2 3" xfId="43995" xr:uid="{479C0120-5A8F-47ED-8EEC-8CDB93841B15}"/>
    <cellStyle name="หมายเหตุ 14 5 3" xfId="43996" xr:uid="{A4E3D739-2EED-4387-807D-D67E0F696F4A}"/>
    <cellStyle name="หมายเหตุ 14 5 4" xfId="43997" xr:uid="{316DC2AD-8F3E-42A0-8D03-2220B26B186C}"/>
    <cellStyle name="หมายเหตุ 14 6" xfId="43998" xr:uid="{904506B8-998A-4C66-943E-5A07AB4B3AE7}"/>
    <cellStyle name="หมายเหตุ 14 6 2" xfId="43999" xr:uid="{D3EF8659-E14B-4B51-889E-CF1EBE13245B}"/>
    <cellStyle name="หมายเหตุ 14 6 2 2" xfId="44000" xr:uid="{380609EC-4294-4F5B-8AAF-A40E24226858}"/>
    <cellStyle name="หมายเหตุ 14 6 2 3" xfId="44001" xr:uid="{6283555B-CABF-4B9E-A50A-8E4B55D52EA8}"/>
    <cellStyle name="หมายเหตุ 14 6 3" xfId="44002" xr:uid="{83BBC6F4-30FE-49CC-B084-A8A5141355FA}"/>
    <cellStyle name="หมายเหตุ 14 6 4" xfId="44003" xr:uid="{26C4ED68-88AF-40B3-890D-212AC9B5BD59}"/>
    <cellStyle name="หมายเหตุ 14 7" xfId="44004" xr:uid="{FB6A7F4F-F249-4358-999E-25B9C5131098}"/>
    <cellStyle name="หมายเหตุ 14 7 2" xfId="44005" xr:uid="{7A520968-64FE-4478-A15D-4BD6784D0D45}"/>
    <cellStyle name="หมายเหตุ 14 7 3" xfId="44006" xr:uid="{12C0B446-C9AB-4563-92CA-0155737F8E46}"/>
    <cellStyle name="หมายเหตุ 14 8" xfId="44007" xr:uid="{92E1D0BB-757C-4B6D-A68F-B3DEB8412976}"/>
    <cellStyle name="หมายเหตุ 14 9" xfId="44008" xr:uid="{D9C4A054-B8CC-4EE2-8F06-F77EE1425B4F}"/>
    <cellStyle name="หมายเหตุ 15" xfId="44009" xr:uid="{95E25CD3-14CD-49D6-8DB6-7D3655D2296C}"/>
    <cellStyle name="หมายเหตุ 15 2" xfId="44010" xr:uid="{284E1A26-006C-4483-B7C1-C6695364532E}"/>
    <cellStyle name="หมายเหตุ 15 2 2" xfId="44011" xr:uid="{8562AC3E-45DF-4E48-B252-3A6DB87BBF73}"/>
    <cellStyle name="หมายเหตุ 15 2 2 2" xfId="44012" xr:uid="{6D91FBB1-91CF-489B-9B1B-3B9557BE485F}"/>
    <cellStyle name="หมายเหตุ 15 2 2 3" xfId="44013" xr:uid="{86623919-1191-4E4B-AE9F-A2393F21B215}"/>
    <cellStyle name="หมายเหตุ 15 2 3" xfId="44014" xr:uid="{0E7812BB-06B0-4C1C-88FA-65FE2B9B2239}"/>
    <cellStyle name="หมายเหตุ 15 2 4" xfId="44015" xr:uid="{B7618FEA-C45C-46C9-8A41-7B2E7108DA94}"/>
    <cellStyle name="หมายเหตุ 15 3" xfId="44016" xr:uid="{0EBE0833-D7FF-4A05-AFAB-6742715A2158}"/>
    <cellStyle name="หมายเหตุ 15 3 2" xfId="44017" xr:uid="{9C9FE206-999D-4295-9CB1-DA968C2C2740}"/>
    <cellStyle name="หมายเหตุ 15 3 2 2" xfId="44018" xr:uid="{7AEC6D53-8CDA-4ACD-841E-B773B4957602}"/>
    <cellStyle name="หมายเหตุ 15 3 2 3" xfId="44019" xr:uid="{A2A09255-1DA8-4D16-9B3F-C091D7D37AFC}"/>
    <cellStyle name="หมายเหตุ 15 3 3" xfId="44020" xr:uid="{E4517025-A4D1-40D1-AF26-E0F179FDCF8F}"/>
    <cellStyle name="หมายเหตุ 15 3 4" xfId="44021" xr:uid="{C3035A26-8FAA-4462-82FB-3EF6030F5A0C}"/>
    <cellStyle name="หมายเหตุ 15 4" xfId="44022" xr:uid="{144FFF3A-881D-4351-9801-78441272D04A}"/>
    <cellStyle name="หมายเหตุ 15 4 2" xfId="44023" xr:uid="{413429F9-8E50-4644-A7E3-5FE2B52183DB}"/>
    <cellStyle name="หมายเหตุ 15 4 2 2" xfId="44024" xr:uid="{BF1AB2CF-5C45-4312-A960-8358839D4946}"/>
    <cellStyle name="หมายเหตุ 15 4 2 3" xfId="44025" xr:uid="{51F5B2BB-BF71-4512-872D-F010AD894133}"/>
    <cellStyle name="หมายเหตุ 15 4 3" xfId="44026" xr:uid="{C65C5EB9-CB15-460E-A52C-320FD08497D9}"/>
    <cellStyle name="หมายเหตุ 15 4 4" xfId="44027" xr:uid="{BDBEEAEE-A143-4064-BA77-3C18FB9CC799}"/>
    <cellStyle name="หมายเหตุ 15 5" xfId="44028" xr:uid="{58096CBA-29B0-4E6D-A544-9C1A46652C56}"/>
    <cellStyle name="หมายเหตุ 15 5 2" xfId="44029" xr:uid="{8A965E87-1F4C-496F-B1AC-74B5C7D64708}"/>
    <cellStyle name="หมายเหตุ 15 5 2 2" xfId="44030" xr:uid="{4EB4DEFA-12CC-485B-8A84-F39D7C5B8178}"/>
    <cellStyle name="หมายเหตุ 15 5 2 3" xfId="44031" xr:uid="{C3F73D96-F648-4010-98F0-E72020E19209}"/>
    <cellStyle name="หมายเหตุ 15 5 3" xfId="44032" xr:uid="{09577F20-5F2A-4DB8-AAE0-D0477BDD8036}"/>
    <cellStyle name="หมายเหตุ 15 5 4" xfId="44033" xr:uid="{AFF24D27-8222-435B-8D5D-56909EF56F9A}"/>
    <cellStyle name="หมายเหตุ 15 6" xfId="44034" xr:uid="{A00EC97E-D041-424B-8DD8-C87998C40A44}"/>
    <cellStyle name="หมายเหตุ 15 6 2" xfId="44035" xr:uid="{D79B11F4-3774-4D82-8293-4F2D411A196F}"/>
    <cellStyle name="หมายเหตุ 15 6 2 2" xfId="44036" xr:uid="{22390FFB-28AD-44A5-A2DE-B3D0923EDC94}"/>
    <cellStyle name="หมายเหตุ 15 6 2 3" xfId="44037" xr:uid="{7F3E87E1-A330-4196-9450-A707B4576E46}"/>
    <cellStyle name="หมายเหตุ 15 6 3" xfId="44038" xr:uid="{1B663BBD-B74B-4AF0-8003-5C6FCB082842}"/>
    <cellStyle name="หมายเหตุ 15 6 4" xfId="44039" xr:uid="{B29EB7AA-0FD5-4203-A155-0BF850B6D3C6}"/>
    <cellStyle name="หมายเหตุ 15 7" xfId="44040" xr:uid="{8F8718FE-83FD-41D7-9A73-E1173A81EBD4}"/>
    <cellStyle name="หมายเหตุ 15 7 2" xfId="44041" xr:uid="{AED5AE46-027B-4FBF-BCDE-737FF167A5A7}"/>
    <cellStyle name="หมายเหตุ 15 7 3" xfId="44042" xr:uid="{9D0221AC-943A-45F5-ACD1-E544DAADE2C2}"/>
    <cellStyle name="หมายเหตุ 15 8" xfId="44043" xr:uid="{C73E6011-7321-4816-A227-93A8DD319CD3}"/>
    <cellStyle name="หมายเหตุ 15 9" xfId="44044" xr:uid="{492C8E58-DBBC-4C13-8F2B-4AA05BE949D2}"/>
    <cellStyle name="หมายเหตุ 16" xfId="44045" xr:uid="{6693FF99-EB75-497A-B578-0997F0DD8C97}"/>
    <cellStyle name="หมายเหตุ 16 2" xfId="44046" xr:uid="{CDC025A0-C132-43BD-9FD2-B3C462E717D2}"/>
    <cellStyle name="หมายเหตุ 16 2 2" xfId="44047" xr:uid="{89F1CE40-7738-4B87-822E-81A1F8A0976C}"/>
    <cellStyle name="หมายเหตุ 16 2 2 2" xfId="44048" xr:uid="{4E6D59C7-B234-4561-AB4A-5BC4B43B66F1}"/>
    <cellStyle name="หมายเหตุ 16 2 2 3" xfId="44049" xr:uid="{CFE02D8E-C777-47EC-BA61-EA816BD0403D}"/>
    <cellStyle name="หมายเหตุ 16 2 3" xfId="44050" xr:uid="{DF94B949-1471-47FF-9C10-FECBE722B95E}"/>
    <cellStyle name="หมายเหตุ 16 2 4" xfId="44051" xr:uid="{15B1FEFD-0F1E-4FA7-B842-793E2806C27D}"/>
    <cellStyle name="หมายเหตุ 16 3" xfId="44052" xr:uid="{EEDCB040-6F11-4BDA-8E1F-CC48192E43D8}"/>
    <cellStyle name="หมายเหตุ 16 3 2" xfId="44053" xr:uid="{859F3422-FF09-4AD9-A96B-7A617902598A}"/>
    <cellStyle name="หมายเหตุ 16 3 2 2" xfId="44054" xr:uid="{A34A996D-BB46-4954-99B0-8941D811CEAF}"/>
    <cellStyle name="หมายเหตุ 16 3 2 3" xfId="44055" xr:uid="{2A94AD04-F786-4D30-A9D1-A934279AA33F}"/>
    <cellStyle name="หมายเหตุ 16 3 3" xfId="44056" xr:uid="{EFFE4DB6-4789-4912-A6D2-6317C648EB2A}"/>
    <cellStyle name="หมายเหตุ 16 3 4" xfId="44057" xr:uid="{7AA5A3A2-212D-4F92-A49D-37FB3EAD9569}"/>
    <cellStyle name="หมายเหตุ 16 4" xfId="44058" xr:uid="{63C3871C-23DD-41ED-B3A9-48DED2C57391}"/>
    <cellStyle name="หมายเหตุ 16 4 2" xfId="44059" xr:uid="{46B37955-BFB5-4FC4-8783-892DD5E72366}"/>
    <cellStyle name="หมายเหตุ 16 4 2 2" xfId="44060" xr:uid="{988AB604-91E9-47EE-ACC0-93D1B29FD90A}"/>
    <cellStyle name="หมายเหตุ 16 4 2 3" xfId="44061" xr:uid="{D3E4B184-9592-482C-BBC3-B53F10CDB791}"/>
    <cellStyle name="หมายเหตุ 16 4 3" xfId="44062" xr:uid="{8F652BB6-4E2F-45B5-B6ED-490697E9A160}"/>
    <cellStyle name="หมายเหตุ 16 4 4" xfId="44063" xr:uid="{7E645586-1BD7-40D7-BE18-97193EA1D6ED}"/>
    <cellStyle name="หมายเหตุ 16 5" xfId="44064" xr:uid="{7E45BAD9-8E48-4DF3-9D20-484582949C39}"/>
    <cellStyle name="หมายเหตุ 16 5 2" xfId="44065" xr:uid="{372A3642-B28F-439D-BC79-CF60CFA623DD}"/>
    <cellStyle name="หมายเหตุ 16 5 2 2" xfId="44066" xr:uid="{11E61A0F-59FE-4756-B4FF-05F1B7A5AAAC}"/>
    <cellStyle name="หมายเหตุ 16 5 2 3" xfId="44067" xr:uid="{F9AC0D52-9FF9-497C-9E04-91DCBC890C29}"/>
    <cellStyle name="หมายเหตุ 16 5 3" xfId="44068" xr:uid="{D4889478-E545-4560-85B4-F68F16D4B81E}"/>
    <cellStyle name="หมายเหตุ 16 5 4" xfId="44069" xr:uid="{17EB863C-B997-4B73-A4DD-7C4F6F7A96BA}"/>
    <cellStyle name="หมายเหตุ 16 6" xfId="44070" xr:uid="{214A791F-5F90-422A-913B-63F271C160B4}"/>
    <cellStyle name="หมายเหตุ 16 6 2" xfId="44071" xr:uid="{113D038C-B3D0-4C6E-9927-5D1B880D0DC1}"/>
    <cellStyle name="หมายเหตุ 16 6 2 2" xfId="44072" xr:uid="{D30A2853-1689-43C4-AE68-591F8BA6637F}"/>
    <cellStyle name="หมายเหตุ 16 6 2 3" xfId="44073" xr:uid="{24D8E750-35A1-4026-ACB4-E03636E98DAA}"/>
    <cellStyle name="หมายเหตุ 16 6 3" xfId="44074" xr:uid="{717A7F9B-D5E9-41E2-A447-AB2AEB764268}"/>
    <cellStyle name="หมายเหตุ 16 6 4" xfId="44075" xr:uid="{6FBC2857-66C3-4363-A164-4636E0787E1B}"/>
    <cellStyle name="หมายเหตุ 16 7" xfId="44076" xr:uid="{84715125-F00B-490E-AF75-9A0DFD541344}"/>
    <cellStyle name="หมายเหตุ 16 7 2" xfId="44077" xr:uid="{DEC5E593-E79D-4372-9799-38E2A005CB12}"/>
    <cellStyle name="หมายเหตุ 16 7 3" xfId="44078" xr:uid="{3D37197B-C7FE-4925-B930-2E9D6CB06C3D}"/>
    <cellStyle name="หมายเหตุ 16 8" xfId="44079" xr:uid="{E5AF790D-EA3F-4E29-8416-B8432FAEBB87}"/>
    <cellStyle name="หมายเหตุ 16 9" xfId="44080" xr:uid="{8CAD4C2A-629C-4021-9668-1A460EE1562F}"/>
    <cellStyle name="หมายเหตุ 17" xfId="44081" xr:uid="{BD009FC5-2D30-4D7E-991D-44021C9C18D7}"/>
    <cellStyle name="หมายเหตุ 17 2" xfId="44082" xr:uid="{58F5D054-4842-4A7D-8FF4-68E37A4C26EC}"/>
    <cellStyle name="หมายเหตุ 17 2 2" xfId="44083" xr:uid="{715A0103-6D7F-43D6-B608-23EBE6BC876B}"/>
    <cellStyle name="หมายเหตุ 17 2 2 2" xfId="44084" xr:uid="{B7D822A8-9575-4770-8C4E-2448DF79AEC3}"/>
    <cellStyle name="หมายเหตุ 17 2 2 3" xfId="44085" xr:uid="{1C59C23F-5D6F-4BFB-A59F-698436050C7A}"/>
    <cellStyle name="หมายเหตุ 17 2 3" xfId="44086" xr:uid="{7C364388-CC79-4DF9-9E6C-67C74E54D675}"/>
    <cellStyle name="หมายเหตุ 17 2 4" xfId="44087" xr:uid="{64CF515C-1309-41CA-B7C0-EF3034F5F64E}"/>
    <cellStyle name="หมายเหตุ 17 3" xfId="44088" xr:uid="{5247058C-8C08-4510-8072-13D855E63775}"/>
    <cellStyle name="หมายเหตุ 17 3 2" xfId="44089" xr:uid="{08FA4EC6-79F0-438F-8B25-C1FCC79DFE24}"/>
    <cellStyle name="หมายเหตุ 17 3 2 2" xfId="44090" xr:uid="{B15D21D4-AD77-41EC-A8C0-644D56AF402F}"/>
    <cellStyle name="หมายเหตุ 17 3 2 3" xfId="44091" xr:uid="{91C02065-9E1C-4F58-9EE2-B4DE9481E388}"/>
    <cellStyle name="หมายเหตุ 17 3 3" xfId="44092" xr:uid="{06E168F0-6700-43C8-A625-6135263CB733}"/>
    <cellStyle name="หมายเหตุ 17 3 4" xfId="44093" xr:uid="{F81B4843-6BA5-4E38-BB06-AA57F997F9DB}"/>
    <cellStyle name="หมายเหตุ 17 4" xfId="44094" xr:uid="{DC011B53-31C5-4008-82CF-E2AD9DEDE2D0}"/>
    <cellStyle name="หมายเหตุ 17 4 2" xfId="44095" xr:uid="{062924B6-8C37-4106-8BBB-AACF53BD7EF4}"/>
    <cellStyle name="หมายเหตุ 17 4 2 2" xfId="44096" xr:uid="{1396FF2F-F8B4-40C0-AF96-9308D2D198B5}"/>
    <cellStyle name="หมายเหตุ 17 4 2 3" xfId="44097" xr:uid="{DF898CAD-9192-4044-A547-C4140340F4F1}"/>
    <cellStyle name="หมายเหตุ 17 4 3" xfId="44098" xr:uid="{C8AB0A6B-9C2E-4D1E-9EAA-67EADE16737B}"/>
    <cellStyle name="หมายเหตุ 17 4 4" xfId="44099" xr:uid="{F5BD4A73-4B75-45E9-BEEF-A3C80E7B7D93}"/>
    <cellStyle name="หมายเหตุ 17 5" xfId="44100" xr:uid="{57DEC983-F438-49F3-A62A-DFFD05AE95DA}"/>
    <cellStyle name="หมายเหตุ 17 5 2" xfId="44101" xr:uid="{3A7BDE40-AE04-468E-8BEF-6FC376EAA40B}"/>
    <cellStyle name="หมายเหตุ 17 5 2 2" xfId="44102" xr:uid="{D10094EC-1646-45B2-B2E1-65E2C3B1B182}"/>
    <cellStyle name="หมายเหตุ 17 5 2 3" xfId="44103" xr:uid="{9EC0932A-3902-4E3F-A0EC-B804CB291D91}"/>
    <cellStyle name="หมายเหตุ 17 5 3" xfId="44104" xr:uid="{E9D7B114-5981-4B71-8DBB-76DBC3BBE1DE}"/>
    <cellStyle name="หมายเหตุ 17 5 4" xfId="44105" xr:uid="{C62EB9DD-5B9E-4712-9CF7-807A5B619078}"/>
    <cellStyle name="หมายเหตุ 17 6" xfId="44106" xr:uid="{3B710B9F-02F0-4A06-A0A1-90137162A84A}"/>
    <cellStyle name="หมายเหตุ 17 6 2" xfId="44107" xr:uid="{BF7CFEBB-8C8A-42AE-89C7-3224381D2EF7}"/>
    <cellStyle name="หมายเหตุ 17 6 2 2" xfId="44108" xr:uid="{AE6D9B60-EA6D-41CB-A072-088F4C24C30E}"/>
    <cellStyle name="หมายเหตุ 17 6 2 3" xfId="44109" xr:uid="{7F51C8F9-B8FA-43FF-AD0F-9547D690EEAA}"/>
    <cellStyle name="หมายเหตุ 17 6 3" xfId="44110" xr:uid="{D3413154-86A2-4971-BCBD-ED26160CA018}"/>
    <cellStyle name="หมายเหตุ 17 6 4" xfId="44111" xr:uid="{03B82F0E-B3C6-4114-A47D-A97F2DDCBCD0}"/>
    <cellStyle name="หมายเหตุ 17 7" xfId="44112" xr:uid="{343CF472-20BD-4E49-A1E5-915DAC87A7B3}"/>
    <cellStyle name="หมายเหตุ 17 7 2" xfId="44113" xr:uid="{B5F678E4-0D47-4BEA-A97B-BEB5B1693551}"/>
    <cellStyle name="หมายเหตุ 17 7 3" xfId="44114" xr:uid="{3EEE14FE-D263-4A9F-9ADE-E4814D3CCF97}"/>
    <cellStyle name="หมายเหตุ 17 8" xfId="44115" xr:uid="{F09537DA-BFA7-493B-9DC7-46160594C31B}"/>
    <cellStyle name="หมายเหตุ 17 9" xfId="44116" xr:uid="{9D25FC07-2E8E-41C1-99C6-1D10FCFF100D}"/>
    <cellStyle name="หมายเหตุ 18" xfId="44117" xr:uid="{5A5950EE-6C16-451C-893E-AA2684EB1045}"/>
    <cellStyle name="หมายเหตุ 18 2" xfId="44118" xr:uid="{3943DBE0-8918-4D82-BE99-8ADB0877C531}"/>
    <cellStyle name="หมายเหตุ 18 2 2" xfId="44119" xr:uid="{A9F630CF-3DE6-40BA-9824-72BB6DD42D1A}"/>
    <cellStyle name="หมายเหตุ 18 2 2 2" xfId="44120" xr:uid="{EE9B3523-84DC-4BA0-A7B6-D02CF503E9D7}"/>
    <cellStyle name="หมายเหตุ 18 2 2 3" xfId="44121" xr:uid="{566D71BE-EBB4-45E6-8F31-4950FCA90DA3}"/>
    <cellStyle name="หมายเหตุ 18 2 3" xfId="44122" xr:uid="{A40F9435-4FF8-4464-94AF-1CB8D7FC2961}"/>
    <cellStyle name="หมายเหตุ 18 2 4" xfId="44123" xr:uid="{5036E6FA-C775-4045-AAC8-7AF3F5E63ED0}"/>
    <cellStyle name="หมายเหตุ 18 3" xfId="44124" xr:uid="{C514062A-817A-4893-9A31-C69449632704}"/>
    <cellStyle name="หมายเหตุ 18 3 2" xfId="44125" xr:uid="{C9957504-A731-40DF-8D28-F2250073AE1D}"/>
    <cellStyle name="หมายเหตุ 18 3 2 2" xfId="44126" xr:uid="{4B0D4BD6-4239-4991-9686-C36BE734405A}"/>
    <cellStyle name="หมายเหตุ 18 3 2 3" xfId="44127" xr:uid="{3B59A5E2-B124-4323-99FC-8169C69E5716}"/>
    <cellStyle name="หมายเหตุ 18 3 3" xfId="44128" xr:uid="{C42FAD56-4DFB-4DC2-B403-0195A6303049}"/>
    <cellStyle name="หมายเหตุ 18 3 4" xfId="44129" xr:uid="{02A9B580-466D-4F34-A26C-868920A713BD}"/>
    <cellStyle name="หมายเหตุ 18 4" xfId="44130" xr:uid="{C76418C4-A281-4EAF-84D4-6A7A54CD1D6E}"/>
    <cellStyle name="หมายเหตุ 18 4 2" xfId="44131" xr:uid="{81F7C0C2-0DF5-4AEC-A7D6-C0EC3999FF7A}"/>
    <cellStyle name="หมายเหตุ 18 4 2 2" xfId="44132" xr:uid="{8043A3A2-AA3F-4A54-94AA-B272D5903DAD}"/>
    <cellStyle name="หมายเหตุ 18 4 2 3" xfId="44133" xr:uid="{93300A49-B98A-46D8-93D4-C20C094772AD}"/>
    <cellStyle name="หมายเหตุ 18 4 3" xfId="44134" xr:uid="{1443834F-2F58-4148-9008-0D352200BB9A}"/>
    <cellStyle name="หมายเหตุ 18 4 4" xfId="44135" xr:uid="{6215092F-6D2C-4001-85DF-3EAF2C2F28A8}"/>
    <cellStyle name="หมายเหตุ 18 5" xfId="44136" xr:uid="{4D78C78A-CD15-45B6-A169-B87354491FF7}"/>
    <cellStyle name="หมายเหตุ 18 5 2" xfId="44137" xr:uid="{12365158-C783-4F53-AD37-483EAB05263F}"/>
    <cellStyle name="หมายเหตุ 18 5 2 2" xfId="44138" xr:uid="{C3BD02CE-8251-4E74-9C32-732207FC850D}"/>
    <cellStyle name="หมายเหตุ 18 5 2 3" xfId="44139" xr:uid="{DDE6C87F-7BB0-4EA5-BF9F-3274909CB259}"/>
    <cellStyle name="หมายเหตุ 18 5 3" xfId="44140" xr:uid="{D03322A1-6527-401F-A66C-5E1804F51A44}"/>
    <cellStyle name="หมายเหตุ 18 5 4" xfId="44141" xr:uid="{BBFB784E-09BC-4479-9442-BEB870634823}"/>
    <cellStyle name="หมายเหตุ 18 6" xfId="44142" xr:uid="{651EF672-5133-40E7-9E9B-CCD7E1E443D6}"/>
    <cellStyle name="หมายเหตุ 18 6 2" xfId="44143" xr:uid="{BCAA94FC-64E3-45CA-85DA-F4DB8DDB61FF}"/>
    <cellStyle name="หมายเหตุ 18 6 2 2" xfId="44144" xr:uid="{2A67F77F-A89D-430D-831F-A00F80DFEE68}"/>
    <cellStyle name="หมายเหตุ 18 6 2 3" xfId="44145" xr:uid="{16970F77-D016-425F-B6E0-2F1AC625DB1A}"/>
    <cellStyle name="หมายเหตุ 18 6 3" xfId="44146" xr:uid="{B2CFD35F-D151-4E09-A026-E3D7B49777BC}"/>
    <cellStyle name="หมายเหตุ 18 6 4" xfId="44147" xr:uid="{443AC892-2D09-4F6F-ADB2-C5595A000CD9}"/>
    <cellStyle name="หมายเหตุ 18 7" xfId="44148" xr:uid="{8CC03DE5-B987-4579-B52F-A0509584C91C}"/>
    <cellStyle name="หมายเหตุ 18 7 2" xfId="44149" xr:uid="{D24CDB3E-6B02-4909-AC47-328386D7171B}"/>
    <cellStyle name="หมายเหตุ 18 7 3" xfId="44150" xr:uid="{C6A8DA27-6A34-49CF-A319-59C268157DFA}"/>
    <cellStyle name="หมายเหตุ 18 8" xfId="44151" xr:uid="{62C3F7EB-2DE0-4609-B747-FA414CDD8F13}"/>
    <cellStyle name="หมายเหตุ 18 9" xfId="44152" xr:uid="{D5E8A25D-3D79-4271-BD37-2D62CB1ECCE9}"/>
    <cellStyle name="หมายเหตุ 19" xfId="44153" xr:uid="{E7F626E3-73DC-4A99-8A8A-C30B6C7382E2}"/>
    <cellStyle name="หมายเหตุ 19 2" xfId="44154" xr:uid="{B84A1A8F-D03C-410B-ADC8-6D9D3940E79D}"/>
    <cellStyle name="หมายเหตุ 19 2 2" xfId="44155" xr:uid="{DF9119ED-E6C8-48FF-BD51-FB9F0458A435}"/>
    <cellStyle name="หมายเหตุ 19 2 2 2" xfId="44156" xr:uid="{67245855-CF2B-44EC-B18F-003FCFF40D01}"/>
    <cellStyle name="หมายเหตุ 19 2 2 3" xfId="44157" xr:uid="{07700BBF-960F-4645-87B0-73554F662EA7}"/>
    <cellStyle name="หมายเหตุ 19 2 3" xfId="44158" xr:uid="{FFFA4A02-B2D1-4DEA-A46F-3E00643C0A79}"/>
    <cellStyle name="หมายเหตุ 19 2 4" xfId="44159" xr:uid="{2789E7C5-5EDA-4FAA-A1DD-6C625BCEF99C}"/>
    <cellStyle name="หมายเหตุ 19 3" xfId="44160" xr:uid="{A7F0B1FA-B3FB-44B7-A0D6-E186F5CA928A}"/>
    <cellStyle name="หมายเหตุ 19 3 2" xfId="44161" xr:uid="{2E9D1D9E-BBBE-4181-A85F-5E53D4A87B86}"/>
    <cellStyle name="หมายเหตุ 19 3 2 2" xfId="44162" xr:uid="{FB1D9605-8D12-44FB-8864-1C13990EA395}"/>
    <cellStyle name="หมายเหตุ 19 3 2 3" xfId="44163" xr:uid="{0154BC82-7E0C-46E0-8FD5-030BD2E8ED52}"/>
    <cellStyle name="หมายเหตุ 19 3 3" xfId="44164" xr:uid="{0AECEF8E-9FC0-4E10-ADA7-DFD6669588F6}"/>
    <cellStyle name="หมายเหตุ 19 3 4" xfId="44165" xr:uid="{EA110153-0515-48BA-A72E-1D94B8BEEBDA}"/>
    <cellStyle name="หมายเหตุ 19 4" xfId="44166" xr:uid="{A5061824-B23D-400E-96FF-769FBCE7A03E}"/>
    <cellStyle name="หมายเหตุ 19 4 2" xfId="44167" xr:uid="{4FCA1884-A144-45BC-B910-4B992F2C4268}"/>
    <cellStyle name="หมายเหตุ 19 4 2 2" xfId="44168" xr:uid="{C66B0E33-C194-4D53-A42A-730BC0BAAFB3}"/>
    <cellStyle name="หมายเหตุ 19 4 2 3" xfId="44169" xr:uid="{529CEC93-DB85-406B-8DBD-331F6EBE266F}"/>
    <cellStyle name="หมายเหตุ 19 4 3" xfId="44170" xr:uid="{9856D836-D512-4C1C-A73C-822B97C26606}"/>
    <cellStyle name="หมายเหตุ 19 4 4" xfId="44171" xr:uid="{A3DFF397-4AEB-4310-A61A-1FED299ABC2D}"/>
    <cellStyle name="หมายเหตุ 19 5" xfId="44172" xr:uid="{F083048B-65AC-46EB-83C4-3DD8F3C06F8C}"/>
    <cellStyle name="หมายเหตุ 19 5 2" xfId="44173" xr:uid="{E134BC81-AD15-46A9-8167-14F04C9E50BA}"/>
    <cellStyle name="หมายเหตุ 19 5 2 2" xfId="44174" xr:uid="{ABA22A36-1AA3-4047-A990-289082DD4730}"/>
    <cellStyle name="หมายเหตุ 19 5 2 3" xfId="44175" xr:uid="{F8C9C1F4-72DD-4917-9C19-75F95690DE18}"/>
    <cellStyle name="หมายเหตุ 19 5 3" xfId="44176" xr:uid="{BC27B4E3-2688-4FDF-801B-B954B3DA0487}"/>
    <cellStyle name="หมายเหตุ 19 5 4" xfId="44177" xr:uid="{59327F24-759F-45D8-AB11-336967A1E59F}"/>
    <cellStyle name="หมายเหตุ 19 6" xfId="44178" xr:uid="{E88AA039-634D-4566-BA3C-FDF5C2DC3CD7}"/>
    <cellStyle name="หมายเหตุ 19 6 2" xfId="44179" xr:uid="{88644D90-F14B-4580-9218-D259C6E17FAE}"/>
    <cellStyle name="หมายเหตุ 19 6 2 2" xfId="44180" xr:uid="{2ED05513-7EAD-46D5-9E57-66C77043F26E}"/>
    <cellStyle name="หมายเหตุ 19 6 2 3" xfId="44181" xr:uid="{3F58A75F-CE3A-484D-AD55-01917E7E6B83}"/>
    <cellStyle name="หมายเหตุ 19 6 3" xfId="44182" xr:uid="{BD088D22-821C-4C15-954E-E36105CEA0E8}"/>
    <cellStyle name="หมายเหตุ 19 6 4" xfId="44183" xr:uid="{E901B9F5-FACA-44E5-8C0A-C33BE2E22DB6}"/>
    <cellStyle name="หมายเหตุ 19 7" xfId="44184" xr:uid="{161C9E57-B867-4115-B855-4AEEF89C4598}"/>
    <cellStyle name="หมายเหตุ 19 7 2" xfId="44185" xr:uid="{0792F1F8-3EAD-45C1-BCAA-F293E85B1975}"/>
    <cellStyle name="หมายเหตุ 19 7 3" xfId="44186" xr:uid="{CD3F08EC-E306-44A9-9A96-160C504C0F92}"/>
    <cellStyle name="หมายเหตุ 19 8" xfId="44187" xr:uid="{97C04F1F-B59B-4156-8D47-97E02FBFD8AC}"/>
    <cellStyle name="หมายเหตุ 19 9" xfId="44188" xr:uid="{45DC1F9B-0CA8-4FF1-ABF5-DD3B0B338311}"/>
    <cellStyle name="หมายเหตุ 2" xfId="4445" xr:uid="{CD5902BB-38D6-4F99-B899-BECDCA078935}"/>
    <cellStyle name="หมายเหตุ 2 10" xfId="44189" xr:uid="{61B8349F-A7E5-4525-B6E9-A01D30D8DE27}"/>
    <cellStyle name="หมายเหตุ 2 10 2" xfId="44190" xr:uid="{3CA9A4BB-05AA-4D79-80AD-1C61369CD3B3}"/>
    <cellStyle name="หมายเหตุ 2 10 2 2" xfId="44191" xr:uid="{150D1492-8430-4436-B2D5-0FBBFAA7BA20}"/>
    <cellStyle name="หมายเหตุ 2 10 2 2 2" xfId="44192" xr:uid="{1A7CD878-7BCA-41EA-8A3E-09D793AA5DFC}"/>
    <cellStyle name="หมายเหตุ 2 10 2 2 3" xfId="44193" xr:uid="{9527D017-0845-443E-A88D-8001A55CAAF5}"/>
    <cellStyle name="หมายเหตุ 2 10 2 3" xfId="44194" xr:uid="{7E033B62-42BC-4A40-972B-53A9F8A77D64}"/>
    <cellStyle name="หมายเหตุ 2 10 2 4" xfId="44195" xr:uid="{C7852453-B474-4A40-AAFA-B009D61CD3F0}"/>
    <cellStyle name="หมายเหตุ 2 10 3" xfId="44196" xr:uid="{E4BCEB50-2C11-44E3-9A5D-62E732F564C4}"/>
    <cellStyle name="หมายเหตุ 2 10 3 2" xfId="44197" xr:uid="{B5C84818-5F0B-43B7-801F-E1C46A9449A1}"/>
    <cellStyle name="หมายเหตุ 2 10 3 2 2" xfId="44198" xr:uid="{19CE4B67-7497-4F9C-B62F-1949747E7351}"/>
    <cellStyle name="หมายเหตุ 2 10 3 2 3" xfId="44199" xr:uid="{2327D33A-51A2-419B-9A07-0CF2BF65F0EF}"/>
    <cellStyle name="หมายเหตุ 2 10 3 3" xfId="44200" xr:uid="{2B27B1BB-D316-4F0F-B8B2-AC8014695F21}"/>
    <cellStyle name="หมายเหตุ 2 10 3 4" xfId="44201" xr:uid="{E23A56F3-D906-4250-974E-51EA343E9D7A}"/>
    <cellStyle name="หมายเหตุ 2 10 4" xfId="44202" xr:uid="{9C7E309B-8066-45BC-A151-9D062C41F6F4}"/>
    <cellStyle name="หมายเหตุ 2 10 4 2" xfId="44203" xr:uid="{EA55BF31-8C7A-43F1-8457-8F913265D4EA}"/>
    <cellStyle name="หมายเหตุ 2 10 4 2 2" xfId="44204" xr:uid="{8D9940B8-3E8C-4343-A73A-FDB81963926E}"/>
    <cellStyle name="หมายเหตุ 2 10 4 2 3" xfId="44205" xr:uid="{BD08E06A-7A6C-44A0-BEDC-E9A662AB55DC}"/>
    <cellStyle name="หมายเหตุ 2 10 4 3" xfId="44206" xr:uid="{3FEA500F-BC4F-4201-A62B-EF61A5475A23}"/>
    <cellStyle name="หมายเหตุ 2 10 4 4" xfId="44207" xr:uid="{C8CCFE91-8287-4B1E-9CB5-A0019DCEDD1B}"/>
    <cellStyle name="หมายเหตุ 2 10 5" xfId="44208" xr:uid="{FDB4C60D-98E0-4095-9083-E5F8A4743BC6}"/>
    <cellStyle name="หมายเหตุ 2 10 5 2" xfId="44209" xr:uid="{E945B9CB-A370-4F6A-B743-B7BC2D897EF5}"/>
    <cellStyle name="หมายเหตุ 2 10 5 2 2" xfId="44210" xr:uid="{9E22CAEB-77F2-4934-B99A-AE28817AA1F8}"/>
    <cellStyle name="หมายเหตุ 2 10 5 2 3" xfId="44211" xr:uid="{53BEB772-EBFD-4C44-ACCF-5BAD6967792D}"/>
    <cellStyle name="หมายเหตุ 2 10 5 3" xfId="44212" xr:uid="{A96134EC-A4CC-42A7-AEC5-4C7E19BCED8A}"/>
    <cellStyle name="หมายเหตุ 2 10 5 4" xfId="44213" xr:uid="{D31BCBE5-5D42-4F40-8D72-5ED7C6940DE6}"/>
    <cellStyle name="หมายเหตุ 2 10 6" xfId="44214" xr:uid="{FDC92019-D76C-4CED-9C1A-22914E3A7648}"/>
    <cellStyle name="หมายเหตุ 2 10 6 2" xfId="44215" xr:uid="{843A58BB-3DC7-484E-9530-3CA28D01710E}"/>
    <cellStyle name="หมายเหตุ 2 10 6 2 2" xfId="44216" xr:uid="{004C5325-AA53-4AC8-A6A1-949D5A82333B}"/>
    <cellStyle name="หมายเหตุ 2 10 6 2 3" xfId="44217" xr:uid="{682E430E-4B38-41F8-8197-8F890B60F193}"/>
    <cellStyle name="หมายเหตุ 2 10 6 3" xfId="44218" xr:uid="{0FBC510B-5A63-4DD4-84A6-9BCACE961BE1}"/>
    <cellStyle name="หมายเหตุ 2 10 6 4" xfId="44219" xr:uid="{E214E24C-F087-4806-81A9-D3BF0EEDF0F4}"/>
    <cellStyle name="หมายเหตุ 2 10 7" xfId="44220" xr:uid="{587878A1-F3A7-4283-BED7-CF1411AB93BF}"/>
    <cellStyle name="หมายเหตุ 2 10 7 2" xfId="44221" xr:uid="{57D9812E-739D-46AD-978E-9A5279076899}"/>
    <cellStyle name="หมายเหตุ 2 10 7 3" xfId="44222" xr:uid="{61EECD3D-F03E-42D3-8C11-4F1FE03ADA73}"/>
    <cellStyle name="หมายเหตุ 2 10 8" xfId="44223" xr:uid="{AEC443DD-4C4C-40CD-BF56-5FF13149A115}"/>
    <cellStyle name="หมายเหตุ 2 10 9" xfId="44224" xr:uid="{D50DB598-2A3E-4D5D-A68A-32884A364350}"/>
    <cellStyle name="หมายเหตุ 2 11" xfId="44225" xr:uid="{9FD9285A-71D4-4981-8DA0-57B0F6072BED}"/>
    <cellStyle name="หมายเหตุ 2 11 2" xfId="44226" xr:uid="{E60CEA3C-3CF5-4C02-A2CA-F3942E1B3FB4}"/>
    <cellStyle name="หมายเหตุ 2 11 2 2" xfId="44227" xr:uid="{68B2B2A5-7358-4DC7-B22B-7057354A4632}"/>
    <cellStyle name="หมายเหตุ 2 11 2 2 2" xfId="44228" xr:uid="{950F590D-F4E9-4B16-B160-13444803354A}"/>
    <cellStyle name="หมายเหตุ 2 11 2 2 3" xfId="44229" xr:uid="{F2FD376C-AF96-4B6C-A44E-A9DD50BC9760}"/>
    <cellStyle name="หมายเหตุ 2 11 2 3" xfId="44230" xr:uid="{8697D5C4-AF22-4DBE-9E59-E5F5D1B692BF}"/>
    <cellStyle name="หมายเหตุ 2 11 2 4" xfId="44231" xr:uid="{4FB6DA81-E559-439B-AB9A-4AAB69D3295F}"/>
    <cellStyle name="หมายเหตุ 2 11 3" xfId="44232" xr:uid="{32159779-4CE4-416A-B159-CDC3C3E3F3FF}"/>
    <cellStyle name="หมายเหตุ 2 11 3 2" xfId="44233" xr:uid="{B37BB45C-DF5A-4316-AE28-3FAE4EFDB1C8}"/>
    <cellStyle name="หมายเหตุ 2 11 3 2 2" xfId="44234" xr:uid="{B23F4401-FD49-435F-A0EB-777FC0C21054}"/>
    <cellStyle name="หมายเหตุ 2 11 3 2 3" xfId="44235" xr:uid="{655E6470-A90A-4068-866D-1CF98BE5BAB6}"/>
    <cellStyle name="หมายเหตุ 2 11 3 3" xfId="44236" xr:uid="{77E815B5-0A15-4FBD-9645-9593D08912E0}"/>
    <cellStyle name="หมายเหตุ 2 11 3 4" xfId="44237" xr:uid="{E9F2858A-618E-4509-8F53-04A909D020B9}"/>
    <cellStyle name="หมายเหตุ 2 11 4" xfId="44238" xr:uid="{0E118762-F9D2-448F-8105-F51E08A654CB}"/>
    <cellStyle name="หมายเหตุ 2 11 4 2" xfId="44239" xr:uid="{6E52E447-F64D-4B06-95EC-D00C398B9356}"/>
    <cellStyle name="หมายเหตุ 2 11 4 2 2" xfId="44240" xr:uid="{4EEF4FE1-5B13-4A8F-B6B1-FC98AE15BB99}"/>
    <cellStyle name="หมายเหตุ 2 11 4 2 3" xfId="44241" xr:uid="{39FFF357-B47C-4917-8AF8-7B940378F1E1}"/>
    <cellStyle name="หมายเหตุ 2 11 4 3" xfId="44242" xr:uid="{CBF953C6-9E19-4125-9FF8-44FDA420E183}"/>
    <cellStyle name="หมายเหตุ 2 11 4 4" xfId="44243" xr:uid="{4A52B779-1C6A-45D0-8CCC-E96407C995E1}"/>
    <cellStyle name="หมายเหตุ 2 11 5" xfId="44244" xr:uid="{1E7A9C10-D8A5-4508-B4CE-61F584460995}"/>
    <cellStyle name="หมายเหตุ 2 11 5 2" xfId="44245" xr:uid="{7EB7F4F3-95D8-443B-AECD-CD60CE746D67}"/>
    <cellStyle name="หมายเหตุ 2 11 5 2 2" xfId="44246" xr:uid="{478E952E-407F-4513-89F6-CA341B5918E9}"/>
    <cellStyle name="หมายเหตุ 2 11 5 2 3" xfId="44247" xr:uid="{2C4BDE8F-CB5C-4AAB-89C7-26D7D03978FB}"/>
    <cellStyle name="หมายเหตุ 2 11 5 3" xfId="44248" xr:uid="{27A68850-7038-4D8E-9A22-85F55F6B6954}"/>
    <cellStyle name="หมายเหตุ 2 11 5 4" xfId="44249" xr:uid="{0510DE88-0F0F-4BB2-BA29-CB77325F6E0C}"/>
    <cellStyle name="หมายเหตุ 2 11 6" xfId="44250" xr:uid="{BF6A0F38-A2F1-4118-816B-990F4F818133}"/>
    <cellStyle name="หมายเหตุ 2 11 6 2" xfId="44251" xr:uid="{0F1EF837-B8DA-425F-A193-E14D3955FF12}"/>
    <cellStyle name="หมายเหตุ 2 11 6 2 2" xfId="44252" xr:uid="{DF5BA121-43D4-4709-AEF7-5B5998017C1A}"/>
    <cellStyle name="หมายเหตุ 2 11 6 2 3" xfId="44253" xr:uid="{3BCF3C8A-5368-47EB-A1CB-79FA11F1473B}"/>
    <cellStyle name="หมายเหตุ 2 11 6 3" xfId="44254" xr:uid="{B1CE105A-AE9F-47C7-9C31-EB07B34385B0}"/>
    <cellStyle name="หมายเหตุ 2 11 6 4" xfId="44255" xr:uid="{7BD943A8-0D90-48FD-B89E-39CE4B960228}"/>
    <cellStyle name="หมายเหตุ 2 11 7" xfId="44256" xr:uid="{D52EB8A7-7892-45E9-A669-B5F67CDB4F6A}"/>
    <cellStyle name="หมายเหตุ 2 11 7 2" xfId="44257" xr:uid="{5A3C6C02-B77C-4D19-A89C-72400C698117}"/>
    <cellStyle name="หมายเหตุ 2 11 7 3" xfId="44258" xr:uid="{8B381A1D-D7CF-42A8-B25C-B9CD4A575788}"/>
    <cellStyle name="หมายเหตุ 2 11 8" xfId="44259" xr:uid="{5E4AE7BA-9AEB-4C60-A225-ECABEA9A78AA}"/>
    <cellStyle name="หมายเหตุ 2 11 9" xfId="44260" xr:uid="{F8F3C079-B4C8-4625-A4F6-265A44B045B4}"/>
    <cellStyle name="หมายเหตุ 2 12" xfId="44261" xr:uid="{4B93E42C-803C-439E-9AA7-1D88A5FE26BC}"/>
    <cellStyle name="หมายเหตุ 2 12 2" xfId="44262" xr:uid="{0BB73E86-9F17-4803-96F9-BA18722B8FE1}"/>
    <cellStyle name="หมายเหตุ 2 12 2 2" xfId="44263" xr:uid="{41B77124-0F9B-4557-BC80-55184AD093B7}"/>
    <cellStyle name="หมายเหตุ 2 12 2 2 2" xfId="44264" xr:uid="{CC7B553A-AB64-469C-B022-F28BA70CFE20}"/>
    <cellStyle name="หมายเหตุ 2 12 2 2 3" xfId="44265" xr:uid="{BA7C2287-D958-4CC8-A469-193498F7CE55}"/>
    <cellStyle name="หมายเหตุ 2 12 2 3" xfId="44266" xr:uid="{57BAEF2F-C298-42D4-923B-DDCE8D269AFB}"/>
    <cellStyle name="หมายเหตุ 2 12 2 4" xfId="44267" xr:uid="{19E9BAA0-D6B6-40B5-A647-A6F4E1837A12}"/>
    <cellStyle name="หมายเหตุ 2 12 3" xfId="44268" xr:uid="{90837DBB-7893-4882-8AC7-FDEC51F329C7}"/>
    <cellStyle name="หมายเหตุ 2 12 3 2" xfId="44269" xr:uid="{25245564-A8C6-462C-B72C-F9BAE0B7A8EB}"/>
    <cellStyle name="หมายเหตุ 2 12 3 2 2" xfId="44270" xr:uid="{300E1519-B5A5-4115-A97E-7C7267C805E2}"/>
    <cellStyle name="หมายเหตุ 2 12 3 2 3" xfId="44271" xr:uid="{79714589-6830-4D13-9669-CE07395FDB08}"/>
    <cellStyle name="หมายเหตุ 2 12 3 3" xfId="44272" xr:uid="{5137A4EB-7130-4AEC-963E-8CF677BE316C}"/>
    <cellStyle name="หมายเหตุ 2 12 3 4" xfId="44273" xr:uid="{1BB86C71-CB50-4131-8007-E260A34E0B13}"/>
    <cellStyle name="หมายเหตุ 2 12 4" xfId="44274" xr:uid="{78C54B42-7118-4AB0-8098-FC628CD5AF26}"/>
    <cellStyle name="หมายเหตุ 2 12 4 2" xfId="44275" xr:uid="{1FB48EA5-0491-4EAD-8680-981AB19DC393}"/>
    <cellStyle name="หมายเหตุ 2 12 4 2 2" xfId="44276" xr:uid="{F08DD177-6724-4C29-975A-3E3DF30C64FF}"/>
    <cellStyle name="หมายเหตุ 2 12 4 2 3" xfId="44277" xr:uid="{17EE2791-47AD-4E4C-BA54-645A74A2C27A}"/>
    <cellStyle name="หมายเหตุ 2 12 4 3" xfId="44278" xr:uid="{15E3F397-1922-4F79-B46E-09DC985E7099}"/>
    <cellStyle name="หมายเหตุ 2 12 4 4" xfId="44279" xr:uid="{2829E589-1AAE-4307-81AC-B454A1C0256D}"/>
    <cellStyle name="หมายเหตุ 2 12 5" xfId="44280" xr:uid="{71F46747-B16C-4219-A821-1CAFE37884F3}"/>
    <cellStyle name="หมายเหตุ 2 12 5 2" xfId="44281" xr:uid="{441246F2-87C2-4CB6-BDA8-5CDC280902AB}"/>
    <cellStyle name="หมายเหตุ 2 12 5 2 2" xfId="44282" xr:uid="{8E29C060-5551-48E7-8D25-F9AA11977529}"/>
    <cellStyle name="หมายเหตุ 2 12 5 2 3" xfId="44283" xr:uid="{E7BA1608-50EB-4E73-88EB-D6591CDEA7FD}"/>
    <cellStyle name="หมายเหตุ 2 12 5 3" xfId="44284" xr:uid="{90C3FC38-8EF2-49CB-97F1-3D257B9CA184}"/>
    <cellStyle name="หมายเหตุ 2 12 5 4" xfId="44285" xr:uid="{66847D94-FC2E-453B-9379-C85CC02FC319}"/>
    <cellStyle name="หมายเหตุ 2 12 6" xfId="44286" xr:uid="{F0359A42-B1A0-4A30-911C-7387AA076ED1}"/>
    <cellStyle name="หมายเหตุ 2 12 6 2" xfId="44287" xr:uid="{FD34AB30-3D3E-4C5D-8A47-571E147014E4}"/>
    <cellStyle name="หมายเหตุ 2 12 6 2 2" xfId="44288" xr:uid="{0634A186-3F97-434A-B3E0-7AF93263F446}"/>
    <cellStyle name="หมายเหตุ 2 12 6 2 3" xfId="44289" xr:uid="{42F0FDF4-D59E-4DCE-909C-1F8E3FDDDCC3}"/>
    <cellStyle name="หมายเหตุ 2 12 6 3" xfId="44290" xr:uid="{D3F79206-88C8-438A-AB99-4515000107ED}"/>
    <cellStyle name="หมายเหตุ 2 12 6 4" xfId="44291" xr:uid="{C40C3EAF-B8BB-49ED-B5E9-FD4EE07D321D}"/>
    <cellStyle name="หมายเหตุ 2 12 7" xfId="44292" xr:uid="{D9F0E87E-48A7-4CAF-995E-6B7D5F9AACC1}"/>
    <cellStyle name="หมายเหตุ 2 12 7 2" xfId="44293" xr:uid="{9771E597-88D5-434E-A04A-F169C3E9B8AA}"/>
    <cellStyle name="หมายเหตุ 2 12 7 3" xfId="44294" xr:uid="{50D94335-91CC-4CB7-BBB6-8B750BE06B17}"/>
    <cellStyle name="หมายเหตุ 2 12 8" xfId="44295" xr:uid="{865314F9-DE93-4485-A4C6-4FAF69C98AB4}"/>
    <cellStyle name="หมายเหตุ 2 12 9" xfId="44296" xr:uid="{AB6777D2-0694-4AC7-A1C6-CA7EAE411066}"/>
    <cellStyle name="หมายเหตุ 2 13" xfId="44297" xr:uid="{47EC863D-8CC4-478F-843A-927F71CD926A}"/>
    <cellStyle name="หมายเหตุ 2 13 2" xfId="44298" xr:uid="{C2331316-BB12-46ED-99FD-3C0F1162A9F5}"/>
    <cellStyle name="หมายเหตุ 2 13 2 2" xfId="44299" xr:uid="{77304095-3A65-4D22-8B59-4C4CD7B22F0D}"/>
    <cellStyle name="หมายเหตุ 2 13 2 2 2" xfId="44300" xr:uid="{737BAF61-2EC9-4B32-BD31-7A5A83DD89E8}"/>
    <cellStyle name="หมายเหตุ 2 13 2 2 3" xfId="44301" xr:uid="{9166EE19-3B33-43AD-AD4C-B29A27BB6FE2}"/>
    <cellStyle name="หมายเหตุ 2 13 2 3" xfId="44302" xr:uid="{DBE98129-51C6-4DB1-B54C-01C017740335}"/>
    <cellStyle name="หมายเหตุ 2 13 2 4" xfId="44303" xr:uid="{F296D097-97A4-4D62-B191-2A6827A7C4B6}"/>
    <cellStyle name="หมายเหตุ 2 13 3" xfId="44304" xr:uid="{38061CB6-8D8B-46DC-97A1-0B52FE367600}"/>
    <cellStyle name="หมายเหตุ 2 13 3 2" xfId="44305" xr:uid="{C2B342A8-5622-4A92-B5F9-ECC1F61D0887}"/>
    <cellStyle name="หมายเหตุ 2 13 3 2 2" xfId="44306" xr:uid="{73E483C8-53F1-4497-AB74-9AC9BD666ED6}"/>
    <cellStyle name="หมายเหตุ 2 13 3 2 3" xfId="44307" xr:uid="{B3BF610A-3893-4BD2-819C-38CC9A2CDE2D}"/>
    <cellStyle name="หมายเหตุ 2 13 3 3" xfId="44308" xr:uid="{23BD59C8-A1F3-452F-BAD9-F858937129B3}"/>
    <cellStyle name="หมายเหตุ 2 13 3 4" xfId="44309" xr:uid="{34C43CF9-2FD7-4510-B5CE-EEE88250454F}"/>
    <cellStyle name="หมายเหตุ 2 13 4" xfId="44310" xr:uid="{B463BE45-8463-4185-9637-D4616E7294C8}"/>
    <cellStyle name="หมายเหตุ 2 13 4 2" xfId="44311" xr:uid="{6777D78C-C264-4509-BB9C-659F92C5893E}"/>
    <cellStyle name="หมายเหตุ 2 13 4 2 2" xfId="44312" xr:uid="{C530CC5B-1F3D-4E30-997B-F831DC817D8C}"/>
    <cellStyle name="หมายเหตุ 2 13 4 2 3" xfId="44313" xr:uid="{CDE639E6-F9E0-4CE8-A065-DEEC4863E065}"/>
    <cellStyle name="หมายเหตุ 2 13 4 3" xfId="44314" xr:uid="{E332DEA5-DFB3-4014-92B8-CDA9B0AB7393}"/>
    <cellStyle name="หมายเหตุ 2 13 4 4" xfId="44315" xr:uid="{2E9AD6DE-AEC0-44D6-AE37-F04663598E8B}"/>
    <cellStyle name="หมายเหตุ 2 13 5" xfId="44316" xr:uid="{24666F4E-FB71-494F-8371-891728AFF75B}"/>
    <cellStyle name="หมายเหตุ 2 13 5 2" xfId="44317" xr:uid="{42211162-0AF7-4445-92FD-FCCA9A55E1B4}"/>
    <cellStyle name="หมายเหตุ 2 13 5 2 2" xfId="44318" xr:uid="{FC00769A-4252-4E29-B084-F702F13B1DA5}"/>
    <cellStyle name="หมายเหตุ 2 13 5 2 3" xfId="44319" xr:uid="{1FB0D590-24FA-43B0-A4BF-6A873F30F9E5}"/>
    <cellStyle name="หมายเหตุ 2 13 5 3" xfId="44320" xr:uid="{8DF7AAF7-81A5-4738-A2D0-61B8473537DB}"/>
    <cellStyle name="หมายเหตุ 2 13 5 4" xfId="44321" xr:uid="{23AA537E-DDF1-4F4C-84F2-533A1411B8F6}"/>
    <cellStyle name="หมายเหตุ 2 13 6" xfId="44322" xr:uid="{EF3F86A5-123D-4B8A-9FE9-C5C61EDA7389}"/>
    <cellStyle name="หมายเหตุ 2 13 6 2" xfId="44323" xr:uid="{61289787-9050-4FEE-85E6-FD0FDB755ED3}"/>
    <cellStyle name="หมายเหตุ 2 13 6 2 2" xfId="44324" xr:uid="{5E30048C-7C10-4025-94BD-95698D07F37A}"/>
    <cellStyle name="หมายเหตุ 2 13 6 2 3" xfId="44325" xr:uid="{3719F785-1E5B-4839-9DAD-9BDC115F4DA2}"/>
    <cellStyle name="หมายเหตุ 2 13 6 3" xfId="44326" xr:uid="{B4222293-1B93-43B6-82B5-C12284CECEE3}"/>
    <cellStyle name="หมายเหตุ 2 13 6 4" xfId="44327" xr:uid="{8705B849-9D55-4D85-A112-72FC92494106}"/>
    <cellStyle name="หมายเหตุ 2 13 7" xfId="44328" xr:uid="{997F24D4-A5EC-4B52-BBCC-6DDBFCB7A348}"/>
    <cellStyle name="หมายเหตุ 2 13 7 2" xfId="44329" xr:uid="{1AD79C77-ED20-424B-A772-B6E6B3A0B78E}"/>
    <cellStyle name="หมายเหตุ 2 13 7 3" xfId="44330" xr:uid="{69D5D9B2-39FC-4408-882B-89C5155E51A3}"/>
    <cellStyle name="หมายเหตุ 2 13 8" xfId="44331" xr:uid="{D4C45C94-B0E2-468F-82A4-FB4E89C471F1}"/>
    <cellStyle name="หมายเหตุ 2 13 9" xfId="44332" xr:uid="{3A37947B-3168-4996-963A-952C88B180CA}"/>
    <cellStyle name="หมายเหตุ 2 14" xfId="44333" xr:uid="{F2772B41-56A5-4388-AA83-157F4556B969}"/>
    <cellStyle name="หมายเหตุ 2 14 2" xfId="44334" xr:uid="{DDE09813-975F-486B-B1CB-687773B7D9E0}"/>
    <cellStyle name="หมายเหตุ 2 14 2 2" xfId="44335" xr:uid="{658ACE00-9E13-402C-B169-F1EB7FAF77A2}"/>
    <cellStyle name="หมายเหตุ 2 14 2 2 2" xfId="44336" xr:uid="{57434CEB-4DD1-45A2-8DED-960FF8FA8517}"/>
    <cellStyle name="หมายเหตุ 2 14 2 2 3" xfId="44337" xr:uid="{8A6B470F-7062-417F-A946-225EA96086F4}"/>
    <cellStyle name="หมายเหตุ 2 14 2 3" xfId="44338" xr:uid="{4234EEF4-627F-4D42-BD44-1D901634D0B4}"/>
    <cellStyle name="หมายเหตุ 2 14 2 4" xfId="44339" xr:uid="{5EA676D2-9DB2-421D-8B36-D2EEA6A269B8}"/>
    <cellStyle name="หมายเหตุ 2 14 3" xfId="44340" xr:uid="{8B2EE158-BB0D-44CA-BCB2-8F7F34AEBF76}"/>
    <cellStyle name="หมายเหตุ 2 14 3 2" xfId="44341" xr:uid="{ECFDD1BB-C64B-4E9E-A8C3-7F116F289945}"/>
    <cellStyle name="หมายเหตุ 2 14 3 2 2" xfId="44342" xr:uid="{3174EFCD-4757-4C78-8437-EAECB499DBB1}"/>
    <cellStyle name="หมายเหตุ 2 14 3 2 3" xfId="44343" xr:uid="{607A35DE-549C-4E4D-B52D-5D47A7D77AA3}"/>
    <cellStyle name="หมายเหตุ 2 14 3 3" xfId="44344" xr:uid="{19003382-C50C-4678-A886-97B61A2C7FD5}"/>
    <cellStyle name="หมายเหตุ 2 14 3 4" xfId="44345" xr:uid="{3413FEEC-018F-4267-B9D7-BCFA5EE9D027}"/>
    <cellStyle name="หมายเหตุ 2 14 4" xfId="44346" xr:uid="{0DCD3B7C-4CF0-46A2-BC51-815D6A7AAC36}"/>
    <cellStyle name="หมายเหตุ 2 14 4 2" xfId="44347" xr:uid="{8C9BC30D-0963-43F6-84E2-C411BA706C0B}"/>
    <cellStyle name="หมายเหตุ 2 14 4 2 2" xfId="44348" xr:uid="{879F5638-F281-4A4F-8B2D-0C941447570F}"/>
    <cellStyle name="หมายเหตุ 2 14 4 2 3" xfId="44349" xr:uid="{CDAABC83-0A5C-445D-85A2-34DA448F79A9}"/>
    <cellStyle name="หมายเหตุ 2 14 4 3" xfId="44350" xr:uid="{43F857C1-27B1-453D-BB87-9A0E86BD7D60}"/>
    <cellStyle name="หมายเหตุ 2 14 4 4" xfId="44351" xr:uid="{58F335F4-886A-4CA5-8AC6-328377272E28}"/>
    <cellStyle name="หมายเหตุ 2 14 5" xfId="44352" xr:uid="{873D8651-5C44-4253-B57C-95C2B76F0582}"/>
    <cellStyle name="หมายเหตุ 2 14 5 2" xfId="44353" xr:uid="{E42F5A84-E82D-4CE3-8707-639833AAB78C}"/>
    <cellStyle name="หมายเหตุ 2 14 5 2 2" xfId="44354" xr:uid="{AE9B7A95-BE2F-4242-BA89-11B13891E773}"/>
    <cellStyle name="หมายเหตุ 2 14 5 2 3" xfId="44355" xr:uid="{2464FC4D-5CB7-4E69-B78A-B2397D2F7874}"/>
    <cellStyle name="หมายเหตุ 2 14 5 3" xfId="44356" xr:uid="{6F97C313-2141-4543-85A9-B6F7CCD97725}"/>
    <cellStyle name="หมายเหตุ 2 14 5 4" xfId="44357" xr:uid="{C38F3DD7-A09A-4074-B7D5-6FA2DBD50471}"/>
    <cellStyle name="หมายเหตุ 2 14 6" xfId="44358" xr:uid="{142695F6-1167-4B6D-8979-1580A64521A6}"/>
    <cellStyle name="หมายเหตุ 2 14 6 2" xfId="44359" xr:uid="{367BA166-3F00-419F-9D81-7380A0ABAA8C}"/>
    <cellStyle name="หมายเหตุ 2 14 6 2 2" xfId="44360" xr:uid="{44680C59-DC33-4849-BBE7-094813486AAD}"/>
    <cellStyle name="หมายเหตุ 2 14 6 2 3" xfId="44361" xr:uid="{C16E583C-6FEC-493E-A8EA-FD11BB59CA7E}"/>
    <cellStyle name="หมายเหตุ 2 14 6 3" xfId="44362" xr:uid="{D8C49E87-F2D1-4E21-A257-FC5163E66EFD}"/>
    <cellStyle name="หมายเหตุ 2 14 6 4" xfId="44363" xr:uid="{1429683D-213F-4895-B3C7-AE8F7FA248AA}"/>
    <cellStyle name="หมายเหตุ 2 14 7" xfId="44364" xr:uid="{F638842C-2420-4FFB-BCBA-B9D6D257A68B}"/>
    <cellStyle name="หมายเหตุ 2 14 7 2" xfId="44365" xr:uid="{822151C0-93A5-46E2-B246-73701192FA19}"/>
    <cellStyle name="หมายเหตุ 2 14 7 3" xfId="44366" xr:uid="{ECF267B8-E890-447D-BE16-8798048754C7}"/>
    <cellStyle name="หมายเหตุ 2 14 8" xfId="44367" xr:uid="{7DFDACC1-CDF1-4F59-87AA-CED6CF7ACC59}"/>
    <cellStyle name="หมายเหตุ 2 14 9" xfId="44368" xr:uid="{A0906A0D-3CCE-4E1A-852D-5FDBC49D4080}"/>
    <cellStyle name="หมายเหตุ 2 15" xfId="44369" xr:uid="{D54156D8-DED6-4218-87A6-12E687B5405C}"/>
    <cellStyle name="หมายเหตุ 2 15 2" xfId="44370" xr:uid="{1AC01EC3-18F7-4F2C-B631-1F7CB410DEE2}"/>
    <cellStyle name="หมายเหตุ 2 15 2 2" xfId="44371" xr:uid="{4DE44961-4456-4A8B-9AC7-6910EF4A8626}"/>
    <cellStyle name="หมายเหตุ 2 15 2 2 2" xfId="44372" xr:uid="{EDCB074D-B1DD-47C2-B2F6-B2F2FEE22FBA}"/>
    <cellStyle name="หมายเหตุ 2 15 2 2 3" xfId="44373" xr:uid="{7779BC5A-ABB2-4971-8CD8-83ADDD0A4859}"/>
    <cellStyle name="หมายเหตุ 2 15 2 3" xfId="44374" xr:uid="{40DB77CC-D20E-4548-BAFB-73540C5F4359}"/>
    <cellStyle name="หมายเหตุ 2 15 2 4" xfId="44375" xr:uid="{A3E302CE-B6E6-4F15-BE63-C846CFA938A8}"/>
    <cellStyle name="หมายเหตุ 2 15 3" xfId="44376" xr:uid="{2656DB8E-4790-45E0-8C00-BCC1DACEAF6F}"/>
    <cellStyle name="หมายเหตุ 2 15 3 2" xfId="44377" xr:uid="{B68E80BF-5AC6-4539-9895-D137BC5CB694}"/>
    <cellStyle name="หมายเหตุ 2 15 3 2 2" xfId="44378" xr:uid="{56BE8EB5-DE8E-4599-81DB-082A420592A9}"/>
    <cellStyle name="หมายเหตุ 2 15 3 2 3" xfId="44379" xr:uid="{669D2666-8B9D-4EB1-951D-8ADE1079779B}"/>
    <cellStyle name="หมายเหตุ 2 15 3 3" xfId="44380" xr:uid="{DB4608DD-412C-4480-A472-237900BE75DE}"/>
    <cellStyle name="หมายเหตุ 2 15 3 4" xfId="44381" xr:uid="{92C30D43-B117-463B-82E3-9074055D9611}"/>
    <cellStyle name="หมายเหตุ 2 15 4" xfId="44382" xr:uid="{1ABF2CB7-4636-4756-B650-793CAEFA04FD}"/>
    <cellStyle name="หมายเหตุ 2 15 4 2" xfId="44383" xr:uid="{59B87645-47A4-4739-859A-9963CB278F72}"/>
    <cellStyle name="หมายเหตุ 2 15 4 2 2" xfId="44384" xr:uid="{62AAA2EA-94AE-4D50-AFE5-2CC9E59BCBAC}"/>
    <cellStyle name="หมายเหตุ 2 15 4 2 3" xfId="44385" xr:uid="{486A0F28-1E8A-4354-92EA-B91DB4ED7B64}"/>
    <cellStyle name="หมายเหตุ 2 15 4 3" xfId="44386" xr:uid="{C001F03A-7C92-49E3-8FB9-9139A602FF9C}"/>
    <cellStyle name="หมายเหตุ 2 15 4 4" xfId="44387" xr:uid="{D077AE0E-1672-4015-9F0B-FED7CE94B788}"/>
    <cellStyle name="หมายเหตุ 2 15 5" xfId="44388" xr:uid="{5D2E6C7F-83AC-4FE5-8D86-3A6D50AA52E0}"/>
    <cellStyle name="หมายเหตุ 2 15 5 2" xfId="44389" xr:uid="{375F69A0-8DAA-4E22-92B7-31476D6AA06C}"/>
    <cellStyle name="หมายเหตุ 2 15 5 2 2" xfId="44390" xr:uid="{8EBA00CF-DC33-4829-9B86-D9B93CC4476D}"/>
    <cellStyle name="หมายเหตุ 2 15 5 2 3" xfId="44391" xr:uid="{446E292C-0DFF-4D6C-93B8-24219CFA6CA1}"/>
    <cellStyle name="หมายเหตุ 2 15 5 3" xfId="44392" xr:uid="{6E02440C-0F30-44F0-8E2C-CE10909C718A}"/>
    <cellStyle name="หมายเหตุ 2 15 5 4" xfId="44393" xr:uid="{FC18D629-F003-4FB0-B008-7F7B2906B34B}"/>
    <cellStyle name="หมายเหตุ 2 15 6" xfId="44394" xr:uid="{DBC72628-7900-4421-B710-ED3E6D4EECD3}"/>
    <cellStyle name="หมายเหตุ 2 15 6 2" xfId="44395" xr:uid="{AEB3B2A8-2659-4F2E-B0FD-26A8DA38B746}"/>
    <cellStyle name="หมายเหตุ 2 15 6 2 2" xfId="44396" xr:uid="{D83BF69C-1018-4634-91A8-595ADC8615B6}"/>
    <cellStyle name="หมายเหตุ 2 15 6 2 3" xfId="44397" xr:uid="{46F00960-1EB1-4A80-8676-A52DAEADFD88}"/>
    <cellStyle name="หมายเหตุ 2 15 6 3" xfId="44398" xr:uid="{01D60DC2-6E72-4C9C-B564-6D45EB6B524D}"/>
    <cellStyle name="หมายเหตุ 2 15 6 4" xfId="44399" xr:uid="{2DA16123-499F-481E-82A7-9AEB5D0AF565}"/>
    <cellStyle name="หมายเหตุ 2 15 7" xfId="44400" xr:uid="{CEB077D8-1A2B-4882-9234-AF340991B805}"/>
    <cellStyle name="หมายเหตุ 2 15 7 2" xfId="44401" xr:uid="{6AC56DA8-AE9D-4163-9056-AD6E3886BBBD}"/>
    <cellStyle name="หมายเหตุ 2 15 7 3" xfId="44402" xr:uid="{16B6B1AD-6EF8-4BFE-9204-E76DD8C37D6D}"/>
    <cellStyle name="หมายเหตุ 2 15 8" xfId="44403" xr:uid="{06517B35-16A7-45CC-B4E3-D33565BE0F28}"/>
    <cellStyle name="หมายเหตุ 2 15 9" xfId="44404" xr:uid="{15FCA066-6858-481D-A4BD-40369180ECC5}"/>
    <cellStyle name="หมายเหตุ 2 16" xfId="44405" xr:uid="{73107852-585E-415F-8D8D-D8D9B11A346B}"/>
    <cellStyle name="หมายเหตุ 2 16 2" xfId="44406" xr:uid="{7D859B23-A575-4686-9D8B-DC22B3DE5724}"/>
    <cellStyle name="หมายเหตุ 2 16 2 2" xfId="44407" xr:uid="{C9CE3E65-9C78-416F-B1B7-AB0670E5D313}"/>
    <cellStyle name="หมายเหตุ 2 16 2 2 2" xfId="44408" xr:uid="{6E604EDF-43F9-4691-8C53-72D661F75BDB}"/>
    <cellStyle name="หมายเหตุ 2 16 2 2 3" xfId="44409" xr:uid="{14126CBF-1AD4-4EF8-81C1-1270E13B08A4}"/>
    <cellStyle name="หมายเหตุ 2 16 2 3" xfId="44410" xr:uid="{66B46C3A-954A-4B41-9DDB-F633FFA87AA5}"/>
    <cellStyle name="หมายเหตุ 2 16 2 4" xfId="44411" xr:uid="{3EA9FEEE-D2BC-434E-8EEA-84D4E14EE1C9}"/>
    <cellStyle name="หมายเหตุ 2 16 3" xfId="44412" xr:uid="{FEE06B9C-C132-45DE-9BA8-9FC6901EC70A}"/>
    <cellStyle name="หมายเหตุ 2 16 3 2" xfId="44413" xr:uid="{C583DBA0-1347-4F25-9998-D09A665CEECA}"/>
    <cellStyle name="หมายเหตุ 2 16 3 2 2" xfId="44414" xr:uid="{DA9E62EF-223D-4099-8120-C3C2F859E460}"/>
    <cellStyle name="หมายเหตุ 2 16 3 2 3" xfId="44415" xr:uid="{0EE3C9B5-C8E7-4C09-8992-7D8B0B7A82E4}"/>
    <cellStyle name="หมายเหตุ 2 16 3 3" xfId="44416" xr:uid="{ABDE52B5-9322-446A-9BBD-E5C59EE550FC}"/>
    <cellStyle name="หมายเหตุ 2 16 3 4" xfId="44417" xr:uid="{F838AF25-D1C8-4216-B77B-29DA60CF34EC}"/>
    <cellStyle name="หมายเหตุ 2 16 4" xfId="44418" xr:uid="{CD893657-3843-4BA4-B306-96CEC5C4860A}"/>
    <cellStyle name="หมายเหตุ 2 16 4 2" xfId="44419" xr:uid="{6D87778D-91B5-4023-ABE1-785001FBBE0E}"/>
    <cellStyle name="หมายเหตุ 2 16 4 2 2" xfId="44420" xr:uid="{1E5BE0C0-BD18-45C0-BE9E-2CF14660B6D7}"/>
    <cellStyle name="หมายเหตุ 2 16 4 2 3" xfId="44421" xr:uid="{1AECEBFE-0BE6-4616-A8CC-7495FA19D1D2}"/>
    <cellStyle name="หมายเหตุ 2 16 4 3" xfId="44422" xr:uid="{75EF88F1-CCE5-490F-A0BC-7875266E3E7C}"/>
    <cellStyle name="หมายเหตุ 2 16 4 4" xfId="44423" xr:uid="{5E2D06F3-BED1-44B3-87B7-C0BAB7C63C72}"/>
    <cellStyle name="หมายเหตุ 2 16 5" xfId="44424" xr:uid="{573F5ADD-6244-461E-8BB7-BDF9CC9D78F0}"/>
    <cellStyle name="หมายเหตุ 2 16 5 2" xfId="44425" xr:uid="{D05BC9FF-756F-4BFF-BA8F-28DC237DBE88}"/>
    <cellStyle name="หมายเหตุ 2 16 5 2 2" xfId="44426" xr:uid="{3459BCE4-4E13-4643-A2B5-26A9AFA9BAC4}"/>
    <cellStyle name="หมายเหตุ 2 16 5 2 3" xfId="44427" xr:uid="{3493CC29-71F9-4CB9-9C3D-9860D0007DCE}"/>
    <cellStyle name="หมายเหตุ 2 16 5 3" xfId="44428" xr:uid="{8773E673-CE1D-43F3-A408-6CF4F46ED210}"/>
    <cellStyle name="หมายเหตุ 2 16 5 4" xfId="44429" xr:uid="{8E4253E6-E407-4FE1-A5E3-1AA3B0EC4972}"/>
    <cellStyle name="หมายเหตุ 2 16 6" xfId="44430" xr:uid="{E19C69DD-4481-4A8F-9168-B7B95619AE45}"/>
    <cellStyle name="หมายเหตุ 2 16 6 2" xfId="44431" xr:uid="{7D31B66B-1063-4019-BC7F-B0AE8532E01F}"/>
    <cellStyle name="หมายเหตุ 2 16 6 2 2" xfId="44432" xr:uid="{DFF6C01C-7403-4C8A-94F2-517AF0A99478}"/>
    <cellStyle name="หมายเหตุ 2 16 6 2 3" xfId="44433" xr:uid="{70FD3B0C-723C-4470-8C9D-7016EC45126A}"/>
    <cellStyle name="หมายเหตุ 2 16 6 3" xfId="44434" xr:uid="{2145388A-9552-4E01-826B-38B3D336CC1D}"/>
    <cellStyle name="หมายเหตุ 2 16 6 4" xfId="44435" xr:uid="{72947DAF-F70E-4F7E-A781-637BD066BD34}"/>
    <cellStyle name="หมายเหตุ 2 16 7" xfId="44436" xr:uid="{81239EF5-83C1-4725-9C03-52164EB12B25}"/>
    <cellStyle name="หมายเหตุ 2 16 7 2" xfId="44437" xr:uid="{A5A349B9-8F52-4151-AF40-A67D182D31F3}"/>
    <cellStyle name="หมายเหตุ 2 16 7 3" xfId="44438" xr:uid="{F3538611-EA2B-43F3-B287-BE7DFA3EDBB8}"/>
    <cellStyle name="หมายเหตุ 2 16 8" xfId="44439" xr:uid="{55B22803-216C-428B-837F-4A7A03436299}"/>
    <cellStyle name="หมายเหตุ 2 16 9" xfId="44440" xr:uid="{57623B75-31A4-4AE6-9126-461729F4DF50}"/>
    <cellStyle name="หมายเหตุ 2 17" xfId="44441" xr:uid="{5F578247-328A-49A2-A20A-EC76763796CB}"/>
    <cellStyle name="หมายเหตุ 2 17 2" xfId="44442" xr:uid="{F1304D91-B7BF-4053-A145-5F949F226998}"/>
    <cellStyle name="หมายเหตุ 2 17 2 2" xfId="44443" xr:uid="{53482BE9-7854-4A99-95B6-922D546ADCD1}"/>
    <cellStyle name="หมายเหตุ 2 17 2 2 2" xfId="44444" xr:uid="{7B0480CA-9A5A-427B-B3CF-B1D9F830F7E6}"/>
    <cellStyle name="หมายเหตุ 2 17 2 2 3" xfId="44445" xr:uid="{6BF0E8C2-8C12-420A-BE0C-EA32D81F0B0F}"/>
    <cellStyle name="หมายเหตุ 2 17 2 3" xfId="44446" xr:uid="{53D4A5A5-3CD5-40F8-9A77-B63C51CAC47E}"/>
    <cellStyle name="หมายเหตุ 2 17 2 4" xfId="44447" xr:uid="{FA7F6EFA-4343-40FB-801F-3D21AE7E97B8}"/>
    <cellStyle name="หมายเหตุ 2 17 3" xfId="44448" xr:uid="{1EEBDCD5-6BEE-49A9-BDEB-A4593B633881}"/>
    <cellStyle name="หมายเหตุ 2 17 3 2" xfId="44449" xr:uid="{AE338C44-7B97-4F6C-BD7A-7F8C39B27CA0}"/>
    <cellStyle name="หมายเหตุ 2 17 3 2 2" xfId="44450" xr:uid="{2FD0BDDF-D40C-4413-A493-9DD56492A47E}"/>
    <cellStyle name="หมายเหตุ 2 17 3 2 3" xfId="44451" xr:uid="{A1646F25-AA51-4DE6-BA36-ED50376F1CD4}"/>
    <cellStyle name="หมายเหตุ 2 17 3 3" xfId="44452" xr:uid="{29B26455-E6CF-427E-8B1D-A3883B6286BF}"/>
    <cellStyle name="หมายเหตุ 2 17 3 4" xfId="44453" xr:uid="{09968D25-38F4-446A-ABD1-A6BED20871BD}"/>
    <cellStyle name="หมายเหตุ 2 17 4" xfId="44454" xr:uid="{CFE7569D-1738-4797-9D1A-D158976BE896}"/>
    <cellStyle name="หมายเหตุ 2 17 4 2" xfId="44455" xr:uid="{E6FF20AA-9EEC-49DF-B4A1-1207E22387F2}"/>
    <cellStyle name="หมายเหตุ 2 17 4 2 2" xfId="44456" xr:uid="{299F7E3A-CAA9-48E6-9C9C-D8FFD392B18F}"/>
    <cellStyle name="หมายเหตุ 2 17 4 2 3" xfId="44457" xr:uid="{236AA580-5535-4AB8-8A78-0E129C3A2B4E}"/>
    <cellStyle name="หมายเหตุ 2 17 4 3" xfId="44458" xr:uid="{896CA382-AA5B-4DF9-AC4E-DB5D42BD84FC}"/>
    <cellStyle name="หมายเหตุ 2 17 4 4" xfId="44459" xr:uid="{C15722B1-750B-4C05-BA7C-FB398F039968}"/>
    <cellStyle name="หมายเหตุ 2 17 5" xfId="44460" xr:uid="{2B73D22A-CA5B-4C8F-A457-C77EEEAB6F3F}"/>
    <cellStyle name="หมายเหตุ 2 17 5 2" xfId="44461" xr:uid="{DDD7980B-93AE-489F-BA89-6DE69B0D5C06}"/>
    <cellStyle name="หมายเหตุ 2 17 5 2 2" xfId="44462" xr:uid="{AF2AE063-CDE6-41E4-8A38-751D682DCACE}"/>
    <cellStyle name="หมายเหตุ 2 17 5 2 3" xfId="44463" xr:uid="{AF312747-A18C-4075-A85A-FB5D2A6F4789}"/>
    <cellStyle name="หมายเหตุ 2 17 5 3" xfId="44464" xr:uid="{E7F0281B-D1C1-4403-BAF9-335FB767F1BA}"/>
    <cellStyle name="หมายเหตุ 2 17 5 4" xfId="44465" xr:uid="{CD9778D3-2046-4F73-A8AC-C3F76C286349}"/>
    <cellStyle name="หมายเหตุ 2 17 6" xfId="44466" xr:uid="{C5C2C07E-0EFE-4F63-A3FC-BF5593BFB7FB}"/>
    <cellStyle name="หมายเหตุ 2 17 6 2" xfId="44467" xr:uid="{7463133F-A70D-4C60-BA47-AEE25E08120B}"/>
    <cellStyle name="หมายเหตุ 2 17 6 2 2" xfId="44468" xr:uid="{4B4860A2-3AE3-49BB-99DF-29A9A3F03FEE}"/>
    <cellStyle name="หมายเหตุ 2 17 6 2 3" xfId="44469" xr:uid="{8306FB27-B72D-4CE5-AC02-A000E9B9B514}"/>
    <cellStyle name="หมายเหตุ 2 17 6 3" xfId="44470" xr:uid="{820EB842-B430-4AB9-830A-CD21C028E1D7}"/>
    <cellStyle name="หมายเหตุ 2 17 6 4" xfId="44471" xr:uid="{C0979234-F5F6-4488-AC27-AF844F2A337E}"/>
    <cellStyle name="หมายเหตุ 2 17 7" xfId="44472" xr:uid="{2A275675-5D58-44BB-BE8E-4253955FF07A}"/>
    <cellStyle name="หมายเหตุ 2 17 7 2" xfId="44473" xr:uid="{2495064D-B7F1-4554-83E8-FBCEA7322B09}"/>
    <cellStyle name="หมายเหตุ 2 17 7 3" xfId="44474" xr:uid="{EA52A988-DC4C-4AC3-B10B-8D1112BB11E2}"/>
    <cellStyle name="หมายเหตุ 2 17 8" xfId="44475" xr:uid="{C89E37F7-4CB8-4AF3-A993-6FDB60FC9CF3}"/>
    <cellStyle name="หมายเหตุ 2 17 9" xfId="44476" xr:uid="{657D264A-76F5-4B01-8109-7005F08555AE}"/>
    <cellStyle name="หมายเหตุ 2 18" xfId="44477" xr:uid="{2AE24D6D-C417-4254-86AC-D99D82168532}"/>
    <cellStyle name="หมายเหตุ 2 18 2" xfId="44478" xr:uid="{2B601F28-FD5C-4DE2-9EB6-01B6A0F299A3}"/>
    <cellStyle name="หมายเหตุ 2 18 2 2" xfId="44479" xr:uid="{4F5557E5-D3FF-492D-ADA1-15637F5AA8E0}"/>
    <cellStyle name="หมายเหตุ 2 18 2 2 2" xfId="44480" xr:uid="{475C4A85-6773-42C5-A5E5-1202058020B6}"/>
    <cellStyle name="หมายเหตุ 2 18 2 2 3" xfId="44481" xr:uid="{C9CD5D80-7D7F-4B11-90BC-D15928E6CF9E}"/>
    <cellStyle name="หมายเหตุ 2 18 2 3" xfId="44482" xr:uid="{B8215AF1-E860-45B6-8A00-AC75D5701953}"/>
    <cellStyle name="หมายเหตุ 2 18 2 4" xfId="44483" xr:uid="{738AD2B0-7150-4650-A8EC-BE6ED8927B06}"/>
    <cellStyle name="หมายเหตุ 2 18 3" xfId="44484" xr:uid="{3D3D78EB-2BDA-4C54-82CF-E1AF0D165D56}"/>
    <cellStyle name="หมายเหตุ 2 18 3 2" xfId="44485" xr:uid="{E34353C2-5BCD-4996-B5DD-D54DEDAA4F8F}"/>
    <cellStyle name="หมายเหตุ 2 18 3 2 2" xfId="44486" xr:uid="{3B320B13-BA7E-46BC-9247-2FF48FB92C1C}"/>
    <cellStyle name="หมายเหตุ 2 18 3 2 3" xfId="44487" xr:uid="{E7D2F5CC-5FEE-4BCA-8DFE-2BDD77514AF2}"/>
    <cellStyle name="หมายเหตุ 2 18 3 3" xfId="44488" xr:uid="{49475A6B-52F7-4941-BFBC-7814DC004EB6}"/>
    <cellStyle name="หมายเหตุ 2 18 3 4" xfId="44489" xr:uid="{F44AA56C-8749-4113-A47C-417C9D625A6A}"/>
    <cellStyle name="หมายเหตุ 2 18 4" xfId="44490" xr:uid="{037D9A4A-76EF-4366-BDFF-61E2A403F44A}"/>
    <cellStyle name="หมายเหตุ 2 18 4 2" xfId="44491" xr:uid="{D2CABC50-C56F-46D9-8552-5CB2F502B4FC}"/>
    <cellStyle name="หมายเหตุ 2 18 4 2 2" xfId="44492" xr:uid="{9955D064-D97F-41CC-AB4F-7A3F1294C16E}"/>
    <cellStyle name="หมายเหตุ 2 18 4 2 3" xfId="44493" xr:uid="{77CDBF55-A604-4506-ACE9-FE357C78B41D}"/>
    <cellStyle name="หมายเหตุ 2 18 4 3" xfId="44494" xr:uid="{D7450219-A092-4380-AAD4-37A104A5059B}"/>
    <cellStyle name="หมายเหตุ 2 18 4 4" xfId="44495" xr:uid="{0F2A83E2-20EF-4DE4-A819-EC2A94F19A9A}"/>
    <cellStyle name="หมายเหตุ 2 18 5" xfId="44496" xr:uid="{DA15A2AB-5D35-428D-BF67-AB8DF9D2E75D}"/>
    <cellStyle name="หมายเหตุ 2 18 5 2" xfId="44497" xr:uid="{127FD612-6C1C-446B-BAB9-FADE628C1342}"/>
    <cellStyle name="หมายเหตุ 2 18 5 2 2" xfId="44498" xr:uid="{5CA5AA90-6CAC-4713-9BA8-AB5AAD725AF0}"/>
    <cellStyle name="หมายเหตุ 2 18 5 2 3" xfId="44499" xr:uid="{733C27FE-F7B2-4467-B86A-3D6D13213573}"/>
    <cellStyle name="หมายเหตุ 2 18 5 3" xfId="44500" xr:uid="{4EE5F131-0C9E-4148-8EC6-A889F568F20A}"/>
    <cellStyle name="หมายเหตุ 2 18 5 4" xfId="44501" xr:uid="{4D7F8EBC-6B1C-4456-A06D-F4209BE17A22}"/>
    <cellStyle name="หมายเหตุ 2 18 6" xfId="44502" xr:uid="{63E17D2C-DB00-4D54-B114-3A6EEC67EC4C}"/>
    <cellStyle name="หมายเหตุ 2 18 6 2" xfId="44503" xr:uid="{9F803707-F181-41C5-AE55-13ADB6F084FA}"/>
    <cellStyle name="หมายเหตุ 2 18 6 2 2" xfId="44504" xr:uid="{3350796A-C221-4969-A211-F891B956E02E}"/>
    <cellStyle name="หมายเหตุ 2 18 6 2 3" xfId="44505" xr:uid="{CCF730DA-9F4F-4B3E-B975-DDBCD1F6BF8F}"/>
    <cellStyle name="หมายเหตุ 2 18 6 3" xfId="44506" xr:uid="{7351C7C1-42D3-4DC5-B44E-8031F9030AAA}"/>
    <cellStyle name="หมายเหตุ 2 18 6 4" xfId="44507" xr:uid="{80C8E2A9-4CDF-42D8-ACF0-08AB086C0865}"/>
    <cellStyle name="หมายเหตุ 2 18 7" xfId="44508" xr:uid="{9C648B5F-3658-483A-849E-E9A312737F65}"/>
    <cellStyle name="หมายเหตุ 2 18 7 2" xfId="44509" xr:uid="{1E3463DD-CEC9-4463-9960-49BF5842B5CC}"/>
    <cellStyle name="หมายเหตุ 2 18 7 3" xfId="44510" xr:uid="{2BAEDA2D-80B0-46B5-8B35-AB08F5FB1960}"/>
    <cellStyle name="หมายเหตุ 2 18 8" xfId="44511" xr:uid="{4567AE65-FD3A-489D-8E8D-B3553B702F16}"/>
    <cellStyle name="หมายเหตุ 2 18 9" xfId="44512" xr:uid="{2F6D9A1B-582E-4922-A712-462E28591F4F}"/>
    <cellStyle name="หมายเหตุ 2 19" xfId="44513" xr:uid="{3579EF8E-6D5D-45E6-8DC5-A033F60A6E83}"/>
    <cellStyle name="หมายเหตุ 2 19 2" xfId="44514" xr:uid="{140808C3-E300-4A0C-ACD5-E9EA873A64DE}"/>
    <cellStyle name="หมายเหตุ 2 19 2 2" xfId="44515" xr:uid="{3A3BDB58-553A-4CF0-8DE3-B6D9CF740A86}"/>
    <cellStyle name="หมายเหตุ 2 19 2 2 2" xfId="44516" xr:uid="{EFD0CC86-F695-44C0-BE5D-A477058C7081}"/>
    <cellStyle name="หมายเหตุ 2 19 2 2 3" xfId="44517" xr:uid="{1554B846-AF73-447A-A136-DC2D7B78CD0F}"/>
    <cellStyle name="หมายเหตุ 2 19 2 3" xfId="44518" xr:uid="{5E0583AC-4C7B-4192-B314-6F88E758F8F1}"/>
    <cellStyle name="หมายเหตุ 2 19 2 4" xfId="44519" xr:uid="{07C9F9E9-ACCC-452E-9EE6-5C6DD59346CD}"/>
    <cellStyle name="หมายเหตุ 2 19 3" xfId="44520" xr:uid="{B6000DAA-12BD-46B4-BDEC-2E1192373803}"/>
    <cellStyle name="หมายเหตุ 2 19 3 2" xfId="44521" xr:uid="{0420E7BE-9233-4271-9B1E-1AA817D2B97B}"/>
    <cellStyle name="หมายเหตุ 2 19 3 2 2" xfId="44522" xr:uid="{84706012-89FB-4DD9-B32C-EF3D9F218617}"/>
    <cellStyle name="หมายเหตุ 2 19 3 2 3" xfId="44523" xr:uid="{13622F7D-441C-4DD2-9A49-CC299944032A}"/>
    <cellStyle name="หมายเหตุ 2 19 3 3" xfId="44524" xr:uid="{6440C684-3710-4101-AE49-AE48B0B06725}"/>
    <cellStyle name="หมายเหตุ 2 19 3 4" xfId="44525" xr:uid="{BAF3D804-C9CA-4399-B836-E46C48DCC47C}"/>
    <cellStyle name="หมายเหตุ 2 19 4" xfId="44526" xr:uid="{DDDE36A1-E818-428C-8BCE-21ED3358BDDC}"/>
    <cellStyle name="หมายเหตุ 2 19 4 2" xfId="44527" xr:uid="{2A5CE1EB-AE0E-448B-A19D-7258B5F52407}"/>
    <cellStyle name="หมายเหตุ 2 19 4 2 2" xfId="44528" xr:uid="{0490E20B-9A27-4C8D-ABCD-FBCF5051EDD6}"/>
    <cellStyle name="หมายเหตุ 2 19 4 2 3" xfId="44529" xr:uid="{A6512C99-398A-4A1E-9E92-61E2089F99B9}"/>
    <cellStyle name="หมายเหตุ 2 19 4 3" xfId="44530" xr:uid="{9390B07D-C8D8-4FBC-8CC5-F3648671DFC3}"/>
    <cellStyle name="หมายเหตุ 2 19 4 4" xfId="44531" xr:uid="{C0BE8B7A-46C2-4A69-8610-1A5197AFB76C}"/>
    <cellStyle name="หมายเหตุ 2 19 5" xfId="44532" xr:uid="{CB8F9D2D-AF3F-4A70-AD6C-8747534075A2}"/>
    <cellStyle name="หมายเหตุ 2 19 5 2" xfId="44533" xr:uid="{34A16D1D-4FC6-463C-9D0D-9633E03AAEB2}"/>
    <cellStyle name="หมายเหตุ 2 19 5 2 2" xfId="44534" xr:uid="{C9882025-BA5D-4898-8D3B-9D7CD12FC1B8}"/>
    <cellStyle name="หมายเหตุ 2 19 5 2 3" xfId="44535" xr:uid="{1BC36229-B34A-4FED-B7CD-A87C6355ED8D}"/>
    <cellStyle name="หมายเหตุ 2 19 5 3" xfId="44536" xr:uid="{5EBDF983-5FCF-49CF-AADC-509275B66C53}"/>
    <cellStyle name="หมายเหตุ 2 19 5 4" xfId="44537" xr:uid="{DDC768DE-A1E0-4971-8326-BC6047315DD6}"/>
    <cellStyle name="หมายเหตุ 2 19 6" xfId="44538" xr:uid="{A71E61BA-8116-4115-81DD-A946FD9A1EE6}"/>
    <cellStyle name="หมายเหตุ 2 19 6 2" xfId="44539" xr:uid="{58E4795A-34C1-4A75-A0B9-1FA06CCEA509}"/>
    <cellStyle name="หมายเหตุ 2 19 6 2 2" xfId="44540" xr:uid="{A3467F76-1464-4513-9E0C-12FD79134C00}"/>
    <cellStyle name="หมายเหตุ 2 19 6 2 3" xfId="44541" xr:uid="{722F488A-B89D-4213-854F-5418CFE7006A}"/>
    <cellStyle name="หมายเหตุ 2 19 6 3" xfId="44542" xr:uid="{633B110D-3483-4729-BF7F-2E57188C18C5}"/>
    <cellStyle name="หมายเหตุ 2 19 6 4" xfId="44543" xr:uid="{62132983-22AD-4680-B6BE-A2E2C6630C48}"/>
    <cellStyle name="หมายเหตุ 2 19 7" xfId="44544" xr:uid="{28A2EF4C-9DBD-4CD1-B37F-73FBB5A347D8}"/>
    <cellStyle name="หมายเหตุ 2 19 7 2" xfId="44545" xr:uid="{2D9B9889-8196-4F5F-B12F-1A766FD311C0}"/>
    <cellStyle name="หมายเหตุ 2 19 7 3" xfId="44546" xr:uid="{869ECD63-525B-481B-AD2E-018E098A24CB}"/>
    <cellStyle name="หมายเหตุ 2 19 8" xfId="44547" xr:uid="{65912ABB-91DE-4BB9-92CB-AC45AA8CD7C4}"/>
    <cellStyle name="หมายเหตุ 2 19 9" xfId="44548" xr:uid="{1DAD3F8C-1142-4BA3-8438-8FD5225C8AE9}"/>
    <cellStyle name="หมายเหตุ 2 2" xfId="44549" xr:uid="{4BEDC148-8B49-4031-A151-754F4BEC4830}"/>
    <cellStyle name="หมายเหตุ 2 2 10" xfId="44550" xr:uid="{BC0A1296-C575-4557-AEF4-70D5BFE77ED6}"/>
    <cellStyle name="หมายเหตุ 2 2 10 2" xfId="44551" xr:uid="{4D7F22C2-42B9-41AD-B8A7-DF81FC593A3E}"/>
    <cellStyle name="หมายเหตุ 2 2 10 2 2" xfId="44552" xr:uid="{B087DA0A-8820-4B6D-AAE8-DB23D21E9345}"/>
    <cellStyle name="หมายเหตุ 2 2 10 2 2 2" xfId="44553" xr:uid="{B5411762-AA15-4DBC-BC38-0BE5D14ED07F}"/>
    <cellStyle name="หมายเหตุ 2 2 10 2 2 3" xfId="44554" xr:uid="{DCB25ED7-5D36-47A2-AC09-89353F15F527}"/>
    <cellStyle name="หมายเหตุ 2 2 10 2 3" xfId="44555" xr:uid="{A20352D1-232C-415F-B809-E5CDB1FA0B95}"/>
    <cellStyle name="หมายเหตุ 2 2 10 2 4" xfId="44556" xr:uid="{AC343BFF-5A97-4747-8DBB-7928564FD87A}"/>
    <cellStyle name="หมายเหตุ 2 2 10 3" xfId="44557" xr:uid="{D8891E79-EF1F-4865-B5B4-953B5BD569B3}"/>
    <cellStyle name="หมายเหตุ 2 2 10 3 2" xfId="44558" xr:uid="{714E94BE-715E-4871-B816-DD7646DCC345}"/>
    <cellStyle name="หมายเหตุ 2 2 10 3 2 2" xfId="44559" xr:uid="{035EEA70-60AA-4191-8F28-61D87223DDC9}"/>
    <cellStyle name="หมายเหตุ 2 2 10 3 2 3" xfId="44560" xr:uid="{3817D9A6-ED0F-4820-B8DF-2ABE724B2441}"/>
    <cellStyle name="หมายเหตุ 2 2 10 3 3" xfId="44561" xr:uid="{7121D986-48C3-4EE7-AF68-769D6E0E3820}"/>
    <cellStyle name="หมายเหตุ 2 2 10 3 4" xfId="44562" xr:uid="{E2605E99-C205-45A4-A882-C6F8F9F48393}"/>
    <cellStyle name="หมายเหตุ 2 2 10 4" xfId="44563" xr:uid="{1DDDBB5C-4643-4897-B72A-FB156F2394E3}"/>
    <cellStyle name="หมายเหตุ 2 2 10 4 2" xfId="44564" xr:uid="{1DABA195-0110-4FF1-B22F-F482B1237294}"/>
    <cellStyle name="หมายเหตุ 2 2 10 4 2 2" xfId="44565" xr:uid="{5D7566A5-A520-445F-A940-936D761B3D46}"/>
    <cellStyle name="หมายเหตุ 2 2 10 4 2 3" xfId="44566" xr:uid="{2D34A0E0-824A-45F8-89C5-900EB5EDA10E}"/>
    <cellStyle name="หมายเหตุ 2 2 10 4 3" xfId="44567" xr:uid="{373CF906-8DAE-4ABE-ACE7-2126D320D419}"/>
    <cellStyle name="หมายเหตุ 2 2 10 4 4" xfId="44568" xr:uid="{61A698FF-7117-4572-AA48-874CF5D515B4}"/>
    <cellStyle name="หมายเหตุ 2 2 10 5" xfId="44569" xr:uid="{34797DC5-0C56-4174-8FD5-2B03EA99A53B}"/>
    <cellStyle name="หมายเหตุ 2 2 10 5 2" xfId="44570" xr:uid="{9FCFD765-2DDE-40A9-9262-1326D715E121}"/>
    <cellStyle name="หมายเหตุ 2 2 10 5 2 2" xfId="44571" xr:uid="{C74F2470-37CA-49D8-95D9-9C2B8F270B2D}"/>
    <cellStyle name="หมายเหตุ 2 2 10 5 2 3" xfId="44572" xr:uid="{90A3034D-FF09-4958-955F-8F65B9023D4A}"/>
    <cellStyle name="หมายเหตุ 2 2 10 5 3" xfId="44573" xr:uid="{16628968-D3D2-4114-A66A-E691F2E29FF9}"/>
    <cellStyle name="หมายเหตุ 2 2 10 5 4" xfId="44574" xr:uid="{85D8315B-D039-47C1-B421-1E566F0E04D7}"/>
    <cellStyle name="หมายเหตุ 2 2 10 6" xfId="44575" xr:uid="{074132C9-7CD6-4772-B318-BB32EB5E5866}"/>
    <cellStyle name="หมายเหตุ 2 2 10 6 2" xfId="44576" xr:uid="{10C60020-0AD9-4B6C-8954-6E78D6447C80}"/>
    <cellStyle name="หมายเหตุ 2 2 10 6 2 2" xfId="44577" xr:uid="{47FB8B2C-0457-4892-9847-1BC9C78D1BEB}"/>
    <cellStyle name="หมายเหตุ 2 2 10 6 2 3" xfId="44578" xr:uid="{85EE1E76-D701-42D7-9701-5810D2CCFB3D}"/>
    <cellStyle name="หมายเหตุ 2 2 10 6 3" xfId="44579" xr:uid="{69A985DB-2437-4EC7-A407-4D926833E2B1}"/>
    <cellStyle name="หมายเหตุ 2 2 10 6 4" xfId="44580" xr:uid="{2CB460E5-00A0-4AC4-B7C6-28A829E35D77}"/>
    <cellStyle name="หมายเหตุ 2 2 10 7" xfId="44581" xr:uid="{BC22767A-BBC7-4884-834B-348D1EECF4B7}"/>
    <cellStyle name="หมายเหตุ 2 2 10 7 2" xfId="44582" xr:uid="{3AA8950E-2894-4000-81E6-5EB1A328D752}"/>
    <cellStyle name="หมายเหตุ 2 2 10 7 3" xfId="44583" xr:uid="{87EB23E4-C49B-44D0-B0F7-99B739FA977B}"/>
    <cellStyle name="หมายเหตุ 2 2 10 8" xfId="44584" xr:uid="{6C84898B-54F9-4B1B-A9F9-006352B6160D}"/>
    <cellStyle name="หมายเหตุ 2 2 10 9" xfId="44585" xr:uid="{2DA6D9D7-9F80-46B3-8F79-B95625A39D05}"/>
    <cellStyle name="หมายเหตุ 2 2 11" xfId="44586" xr:uid="{F196F8A9-F800-4A83-9F39-D66E2BD85E1D}"/>
    <cellStyle name="หมายเหตุ 2 2 11 2" xfId="44587" xr:uid="{FFF4635E-8141-4994-91DD-8026ECADF518}"/>
    <cellStyle name="หมายเหตุ 2 2 11 2 2" xfId="44588" xr:uid="{CBE4B240-E69B-4E9F-A244-3EED963C2FC8}"/>
    <cellStyle name="หมายเหตุ 2 2 11 2 2 2" xfId="44589" xr:uid="{332BD01B-970C-45A4-91C4-E0960F86955C}"/>
    <cellStyle name="หมายเหตุ 2 2 11 2 2 3" xfId="44590" xr:uid="{C089A1C6-C7E4-4437-A9AB-6550335519FB}"/>
    <cellStyle name="หมายเหตุ 2 2 11 2 3" xfId="44591" xr:uid="{4D7F896C-79A0-46E9-9C70-82F8A580AB09}"/>
    <cellStyle name="หมายเหตุ 2 2 11 2 4" xfId="44592" xr:uid="{F7D2440D-0C10-4A11-AC11-474B3396AD18}"/>
    <cellStyle name="หมายเหตุ 2 2 11 3" xfId="44593" xr:uid="{5EC674E7-D56F-42A9-959F-F2924D278DA2}"/>
    <cellStyle name="หมายเหตุ 2 2 11 3 2" xfId="44594" xr:uid="{2E8221D5-6183-40EE-875E-32324F911DFF}"/>
    <cellStyle name="หมายเหตุ 2 2 11 3 2 2" xfId="44595" xr:uid="{F1A77097-784E-4133-BF4C-006A5513BCF0}"/>
    <cellStyle name="หมายเหตุ 2 2 11 3 2 3" xfId="44596" xr:uid="{563BEF55-E06D-465D-BE90-42D079EA1EEC}"/>
    <cellStyle name="หมายเหตุ 2 2 11 3 3" xfId="44597" xr:uid="{6E0FFC0F-38EA-4168-B667-63E2B4EE2800}"/>
    <cellStyle name="หมายเหตุ 2 2 11 3 4" xfId="44598" xr:uid="{1ED7817A-104A-4AF3-81F3-724C6741AE02}"/>
    <cellStyle name="หมายเหตุ 2 2 11 4" xfId="44599" xr:uid="{65AB4986-2474-4295-9910-E79F8F0E3384}"/>
    <cellStyle name="หมายเหตุ 2 2 11 4 2" xfId="44600" xr:uid="{49A3D2D0-1009-4EF2-8D5B-0A9860C97C5B}"/>
    <cellStyle name="หมายเหตุ 2 2 11 4 2 2" xfId="44601" xr:uid="{9308FDF2-F98D-4E3E-A561-AAEB9148BFFA}"/>
    <cellStyle name="หมายเหตุ 2 2 11 4 2 3" xfId="44602" xr:uid="{13AB2452-0FE5-49FF-9852-545D4D26BB1B}"/>
    <cellStyle name="หมายเหตุ 2 2 11 4 3" xfId="44603" xr:uid="{C5B83AAC-6940-4A51-A589-0016BEFA3E9D}"/>
    <cellStyle name="หมายเหตุ 2 2 11 4 4" xfId="44604" xr:uid="{50729EF7-49A4-4561-AA21-92396E25CD06}"/>
    <cellStyle name="หมายเหตุ 2 2 11 5" xfId="44605" xr:uid="{F5CB0980-286C-4EE7-93C2-8E4714E5AD86}"/>
    <cellStyle name="หมายเหตุ 2 2 11 5 2" xfId="44606" xr:uid="{FFAAC688-ED52-4721-A10B-74FE61D8A2C2}"/>
    <cellStyle name="หมายเหตุ 2 2 11 5 2 2" xfId="44607" xr:uid="{7B6BC57F-F855-48E6-9860-06CB45E558BE}"/>
    <cellStyle name="หมายเหตุ 2 2 11 5 2 3" xfId="44608" xr:uid="{320371DB-263B-430D-A50A-46B720634BCD}"/>
    <cellStyle name="หมายเหตุ 2 2 11 5 3" xfId="44609" xr:uid="{BE2254A5-655D-42AD-A8F9-3926F5C3E3E1}"/>
    <cellStyle name="หมายเหตุ 2 2 11 5 4" xfId="44610" xr:uid="{9321643E-0F55-4E87-9250-93F95B174483}"/>
    <cellStyle name="หมายเหตุ 2 2 11 6" xfId="44611" xr:uid="{2CDD50F2-1606-4193-8B53-701AB95DBC6E}"/>
    <cellStyle name="หมายเหตุ 2 2 11 6 2" xfId="44612" xr:uid="{0D761B4D-F6AA-4AA8-BC8A-F8F83AE93069}"/>
    <cellStyle name="หมายเหตุ 2 2 11 6 2 2" xfId="44613" xr:uid="{B7083C2E-10ED-42C2-B3F9-FDF2962C52D9}"/>
    <cellStyle name="หมายเหตุ 2 2 11 6 2 3" xfId="44614" xr:uid="{261861EC-16B4-4269-9B33-F0388D3DED8E}"/>
    <cellStyle name="หมายเหตุ 2 2 11 6 3" xfId="44615" xr:uid="{DFFBC223-8D1F-40CD-A7C0-7A64B0E26114}"/>
    <cellStyle name="หมายเหตุ 2 2 11 6 4" xfId="44616" xr:uid="{8ADFA683-40AE-4199-A972-85834C991B8E}"/>
    <cellStyle name="หมายเหตุ 2 2 11 7" xfId="44617" xr:uid="{6A33A1A7-722B-44B8-B2F4-9A50FE634AFE}"/>
    <cellStyle name="หมายเหตุ 2 2 11 7 2" xfId="44618" xr:uid="{E2250156-BED9-41ED-BE31-5C8393F8C3B6}"/>
    <cellStyle name="หมายเหตุ 2 2 11 7 3" xfId="44619" xr:uid="{28AF4AC5-8C15-42E7-9E0A-9EF611FBEAB0}"/>
    <cellStyle name="หมายเหตุ 2 2 11 8" xfId="44620" xr:uid="{D8956CA5-BD4F-4E4A-8344-BD547E1A5F1F}"/>
    <cellStyle name="หมายเหตุ 2 2 11 9" xfId="44621" xr:uid="{20F898BC-C65C-498C-8BC5-FED10657B211}"/>
    <cellStyle name="หมายเหตุ 2 2 12" xfId="44622" xr:uid="{9924AD7F-15BD-446B-920D-EBFCB806F4C7}"/>
    <cellStyle name="หมายเหตุ 2 2 12 2" xfId="44623" xr:uid="{C6F7A35B-3B01-4895-9B9B-02CD82BFE7D7}"/>
    <cellStyle name="หมายเหตุ 2 2 12 2 2" xfId="44624" xr:uid="{8CD142AB-B9D6-4140-915E-56582B6E85C1}"/>
    <cellStyle name="หมายเหตุ 2 2 12 2 2 2" xfId="44625" xr:uid="{8993E71F-0A6D-4B5B-A6A9-6A11D92D3AF4}"/>
    <cellStyle name="หมายเหตุ 2 2 12 2 2 3" xfId="44626" xr:uid="{3C29A514-5E12-4FD9-A19C-5CE5726B194F}"/>
    <cellStyle name="หมายเหตุ 2 2 12 2 3" xfId="44627" xr:uid="{97BCF9C3-7D44-45CA-92E6-F8EF3F1E0AA8}"/>
    <cellStyle name="หมายเหตุ 2 2 12 2 4" xfId="44628" xr:uid="{DBF2571A-B1A1-4491-AA3E-CE10A03531F0}"/>
    <cellStyle name="หมายเหตุ 2 2 12 3" xfId="44629" xr:uid="{B6D85649-57BD-453B-AC5A-D6744D1646FA}"/>
    <cellStyle name="หมายเหตุ 2 2 12 3 2" xfId="44630" xr:uid="{9AA54076-F1F5-4636-ABA2-A0DC47B6E108}"/>
    <cellStyle name="หมายเหตุ 2 2 12 3 2 2" xfId="44631" xr:uid="{C39B37EA-D27F-4DD4-BE27-8E4D0B11A62D}"/>
    <cellStyle name="หมายเหตุ 2 2 12 3 2 3" xfId="44632" xr:uid="{1520792F-D207-4CB3-8AD9-D3D037DF9243}"/>
    <cellStyle name="หมายเหตุ 2 2 12 3 3" xfId="44633" xr:uid="{948CF8A4-E823-4D8A-9C99-865417151D93}"/>
    <cellStyle name="หมายเหตุ 2 2 12 3 4" xfId="44634" xr:uid="{E15217D6-41F6-4E47-930A-CAB58B0D463B}"/>
    <cellStyle name="หมายเหตุ 2 2 12 4" xfId="44635" xr:uid="{EA9FC391-1D13-4134-A247-4F269C86D76B}"/>
    <cellStyle name="หมายเหตุ 2 2 12 4 2" xfId="44636" xr:uid="{FEBBB6C0-BED9-4EFC-8EC7-6287D3028796}"/>
    <cellStyle name="หมายเหตุ 2 2 12 4 2 2" xfId="44637" xr:uid="{0E097BA7-2997-4D74-85DD-2F6BC9080846}"/>
    <cellStyle name="หมายเหตุ 2 2 12 4 2 3" xfId="44638" xr:uid="{54B5B46A-B345-4DD7-8689-D8D1B12EA83A}"/>
    <cellStyle name="หมายเหตุ 2 2 12 4 3" xfId="44639" xr:uid="{5DF5F225-362A-4235-83A7-A511EB580605}"/>
    <cellStyle name="หมายเหตุ 2 2 12 4 4" xfId="44640" xr:uid="{E4E177E3-E876-445F-941C-B1A672A2E9B3}"/>
    <cellStyle name="หมายเหตุ 2 2 12 5" xfId="44641" xr:uid="{46ECC80B-4DB6-483C-99C0-B057FE1C8B03}"/>
    <cellStyle name="หมายเหตุ 2 2 12 5 2" xfId="44642" xr:uid="{E1C3D037-582A-483F-ADA2-B31BE92A7F22}"/>
    <cellStyle name="หมายเหตุ 2 2 12 5 2 2" xfId="44643" xr:uid="{09100C1F-62C7-4897-8FC4-12DEC917018F}"/>
    <cellStyle name="หมายเหตุ 2 2 12 5 2 3" xfId="44644" xr:uid="{E1D3285D-632D-43F6-8FD1-007583D4D605}"/>
    <cellStyle name="หมายเหตุ 2 2 12 5 3" xfId="44645" xr:uid="{3A7C0AD6-D35B-44CC-8061-283478859879}"/>
    <cellStyle name="หมายเหตุ 2 2 12 5 4" xfId="44646" xr:uid="{3B1E2A26-8B55-432E-B6AC-193D8799415D}"/>
    <cellStyle name="หมายเหตุ 2 2 12 6" xfId="44647" xr:uid="{FDBC91F5-F27C-48A9-8A58-A45738BADFA2}"/>
    <cellStyle name="หมายเหตุ 2 2 12 6 2" xfId="44648" xr:uid="{829C74A1-A8B9-4494-9318-3A07084BEFDB}"/>
    <cellStyle name="หมายเหตุ 2 2 12 6 2 2" xfId="44649" xr:uid="{75085A3F-6C19-46EA-89B4-F4ADDF6E8CBF}"/>
    <cellStyle name="หมายเหตุ 2 2 12 6 2 3" xfId="44650" xr:uid="{E350C02B-5134-4F5A-A990-DBE4F5576344}"/>
    <cellStyle name="หมายเหตุ 2 2 12 6 3" xfId="44651" xr:uid="{E5A32099-9C13-439B-B9B4-CBB705CA1ABA}"/>
    <cellStyle name="หมายเหตุ 2 2 12 6 4" xfId="44652" xr:uid="{2B33D655-2F72-4CA8-8073-709D5C2E3037}"/>
    <cellStyle name="หมายเหตุ 2 2 12 7" xfId="44653" xr:uid="{1A8B8DD3-B1D3-448C-8F75-63C94057E4F6}"/>
    <cellStyle name="หมายเหตุ 2 2 12 7 2" xfId="44654" xr:uid="{5FA25358-9FF8-42ED-90AC-486F10F16168}"/>
    <cellStyle name="หมายเหตุ 2 2 12 7 3" xfId="44655" xr:uid="{794226E9-FD07-4956-804D-167EB49CDF5C}"/>
    <cellStyle name="หมายเหตุ 2 2 12 8" xfId="44656" xr:uid="{60AE4635-AF3B-41E1-8ACB-74D7F746F843}"/>
    <cellStyle name="หมายเหตุ 2 2 12 9" xfId="44657" xr:uid="{063C0A01-B875-4E55-A1B4-7133ADEA9FFD}"/>
    <cellStyle name="หมายเหตุ 2 2 13" xfId="44658" xr:uid="{6F2E1843-8FB9-4FC4-B1D9-2982FA014187}"/>
    <cellStyle name="หมายเหตุ 2 2 13 2" xfId="44659" xr:uid="{2A7F3F80-0715-4E98-9EB9-C55E5BBCA7F4}"/>
    <cellStyle name="หมายเหตุ 2 2 13 2 2" xfId="44660" xr:uid="{7F65DE82-A4D4-45B4-ABF5-0CCD6CEEC877}"/>
    <cellStyle name="หมายเหตุ 2 2 13 2 2 2" xfId="44661" xr:uid="{4820339B-0721-45CE-BEDA-5AC18A790F3D}"/>
    <cellStyle name="หมายเหตุ 2 2 13 2 2 3" xfId="44662" xr:uid="{B76625AB-0956-4905-972B-86311D6F41D6}"/>
    <cellStyle name="หมายเหตุ 2 2 13 2 3" xfId="44663" xr:uid="{34C1AA5C-0197-4CE2-AAA9-4D6CA1695D24}"/>
    <cellStyle name="หมายเหตุ 2 2 13 2 4" xfId="44664" xr:uid="{0B2AE3F0-19F6-4941-A72D-AEA3AB739536}"/>
    <cellStyle name="หมายเหตุ 2 2 13 3" xfId="44665" xr:uid="{8F92E54F-B2AD-458B-80EB-536BFC3A225E}"/>
    <cellStyle name="หมายเหตุ 2 2 13 3 2" xfId="44666" xr:uid="{8AE240C8-9531-46BD-803A-42A5105C3671}"/>
    <cellStyle name="หมายเหตุ 2 2 13 3 2 2" xfId="44667" xr:uid="{CED13953-5678-4AD6-AF9A-E30E807F2215}"/>
    <cellStyle name="หมายเหตุ 2 2 13 3 2 3" xfId="44668" xr:uid="{6A0245A5-7D45-4B52-B6D7-3308B7534A6F}"/>
    <cellStyle name="หมายเหตุ 2 2 13 3 3" xfId="44669" xr:uid="{514942DF-BDBC-448C-BDB6-F49D897491C4}"/>
    <cellStyle name="หมายเหตุ 2 2 13 3 4" xfId="44670" xr:uid="{2A83E7BD-C5EF-4FD8-8330-62FF4652A3FC}"/>
    <cellStyle name="หมายเหตุ 2 2 13 4" xfId="44671" xr:uid="{23F5CCF7-9C5E-4B96-95E9-FF8EB33C17EB}"/>
    <cellStyle name="หมายเหตุ 2 2 13 4 2" xfId="44672" xr:uid="{89BAA7B5-4D62-4726-802B-9F3D33CCC289}"/>
    <cellStyle name="หมายเหตุ 2 2 13 4 2 2" xfId="44673" xr:uid="{98083347-6F02-4BBB-A999-D0D3AC4C91A7}"/>
    <cellStyle name="หมายเหตุ 2 2 13 4 2 3" xfId="44674" xr:uid="{4EFC2C61-1E4A-41EC-93D8-E1DE99732309}"/>
    <cellStyle name="หมายเหตุ 2 2 13 4 3" xfId="44675" xr:uid="{9CFD09EC-8190-4468-809E-317DED8984AF}"/>
    <cellStyle name="หมายเหตุ 2 2 13 4 4" xfId="44676" xr:uid="{66E44FE1-90B1-4F14-A239-BEFDB823F57D}"/>
    <cellStyle name="หมายเหตุ 2 2 13 5" xfId="44677" xr:uid="{C398DAC7-350C-4ECB-8F92-1841E7136FDA}"/>
    <cellStyle name="หมายเหตุ 2 2 13 5 2" xfId="44678" xr:uid="{7E3C8B34-73A5-4B6E-8D53-E5CBCC63CD6E}"/>
    <cellStyle name="หมายเหตุ 2 2 13 5 2 2" xfId="44679" xr:uid="{72AD7894-F898-4765-816E-D7D7DE8D341A}"/>
    <cellStyle name="หมายเหตุ 2 2 13 5 2 3" xfId="44680" xr:uid="{446B63C5-1967-473F-BB0D-6717B3DBE298}"/>
    <cellStyle name="หมายเหตุ 2 2 13 5 3" xfId="44681" xr:uid="{19D8BA88-BAE0-4BD4-B3C1-06AA4160DFDE}"/>
    <cellStyle name="หมายเหตุ 2 2 13 5 4" xfId="44682" xr:uid="{CE30A4E1-BC3B-4CFC-B7B9-0F2830F1B4FB}"/>
    <cellStyle name="หมายเหตุ 2 2 13 6" xfId="44683" xr:uid="{3ACE270D-3F43-4A73-AA70-792625ECB4C6}"/>
    <cellStyle name="หมายเหตุ 2 2 13 6 2" xfId="44684" xr:uid="{0576836D-E61C-44E0-968C-9149360B97B0}"/>
    <cellStyle name="หมายเหตุ 2 2 13 6 2 2" xfId="44685" xr:uid="{468A4BD5-B088-4D67-9BB4-92799B3BFBFE}"/>
    <cellStyle name="หมายเหตุ 2 2 13 6 2 3" xfId="44686" xr:uid="{E08C0B2D-D46D-49B1-AA7E-33F5C906A0D1}"/>
    <cellStyle name="หมายเหตุ 2 2 13 6 3" xfId="44687" xr:uid="{FB701386-1B00-4850-83FF-27CCA7D6927F}"/>
    <cellStyle name="หมายเหตุ 2 2 13 6 4" xfId="44688" xr:uid="{F0097DB3-950C-44CA-A6B2-FB1B042E50AB}"/>
    <cellStyle name="หมายเหตุ 2 2 13 7" xfId="44689" xr:uid="{9598F608-6973-4FC1-A6E9-A4C22223C88D}"/>
    <cellStyle name="หมายเหตุ 2 2 13 7 2" xfId="44690" xr:uid="{E8F42488-EF1B-42FA-8409-4C72D3EBFA66}"/>
    <cellStyle name="หมายเหตุ 2 2 13 7 3" xfId="44691" xr:uid="{7C057BF3-65BD-4100-885E-D551DE8F1187}"/>
    <cellStyle name="หมายเหตุ 2 2 13 8" xfId="44692" xr:uid="{8D40BE88-8CAA-4DE0-9FF4-560543827468}"/>
    <cellStyle name="หมายเหตุ 2 2 13 9" xfId="44693" xr:uid="{906636C5-A2AC-45F9-A944-661D2EB023AA}"/>
    <cellStyle name="หมายเหตุ 2 2 14" xfId="44694" xr:uid="{7FC76B5F-DA67-42BE-9028-1C98C3913E0B}"/>
    <cellStyle name="หมายเหตุ 2 2 14 2" xfId="44695" xr:uid="{E04CD207-8A73-4441-A353-BEC63839E36E}"/>
    <cellStyle name="หมายเหตุ 2 2 14 2 2" xfId="44696" xr:uid="{63D8BF6F-AC76-4264-985A-D4D86CD2F97E}"/>
    <cellStyle name="หมายเหตุ 2 2 14 2 2 2" xfId="44697" xr:uid="{EF9152F4-2B2F-479B-9411-528EA8A4567C}"/>
    <cellStyle name="หมายเหตุ 2 2 14 2 2 3" xfId="44698" xr:uid="{50C7E019-0073-42B8-829F-7F93F90B261C}"/>
    <cellStyle name="หมายเหตุ 2 2 14 2 3" xfId="44699" xr:uid="{F9C6ABEA-F09D-4698-9CBA-3DBC4E4F1655}"/>
    <cellStyle name="หมายเหตุ 2 2 14 2 4" xfId="44700" xr:uid="{67510804-1BF0-4CF6-BBB6-085D50544100}"/>
    <cellStyle name="หมายเหตุ 2 2 14 3" xfId="44701" xr:uid="{EA39F0A9-85AB-431A-8F78-CE4BD300082A}"/>
    <cellStyle name="หมายเหตุ 2 2 14 3 2" xfId="44702" xr:uid="{DB3C9B7E-54CF-40B7-A0D8-C1291F14352E}"/>
    <cellStyle name="หมายเหตุ 2 2 14 3 2 2" xfId="44703" xr:uid="{143D5292-A4FF-44DF-9272-92323DA157E6}"/>
    <cellStyle name="หมายเหตุ 2 2 14 3 2 3" xfId="44704" xr:uid="{2FF6D851-601D-4BBE-8B18-03919B05C26C}"/>
    <cellStyle name="หมายเหตุ 2 2 14 3 3" xfId="44705" xr:uid="{C6949A37-AD5F-4368-8285-FA0351609F8F}"/>
    <cellStyle name="หมายเหตุ 2 2 14 3 4" xfId="44706" xr:uid="{E8E891CB-A90A-469A-A718-016242789D39}"/>
    <cellStyle name="หมายเหตุ 2 2 14 4" xfId="44707" xr:uid="{3A1C8BBA-9134-4C45-A2AD-3D5997545827}"/>
    <cellStyle name="หมายเหตุ 2 2 14 4 2" xfId="44708" xr:uid="{BF5BAAA7-5AC0-4148-B29C-9EECAB391C25}"/>
    <cellStyle name="หมายเหตุ 2 2 14 4 2 2" xfId="44709" xr:uid="{C38B274C-8AD9-42BE-81DE-AEC4D8648BDB}"/>
    <cellStyle name="หมายเหตุ 2 2 14 4 2 3" xfId="44710" xr:uid="{5D5C15C1-FB7B-47CC-803D-469E14683311}"/>
    <cellStyle name="หมายเหตุ 2 2 14 4 3" xfId="44711" xr:uid="{8080D336-DC73-4D99-AA8E-A33F3D7CCAB0}"/>
    <cellStyle name="หมายเหตุ 2 2 14 4 4" xfId="44712" xr:uid="{A0F08FC8-C0F5-4DDE-BF84-6D5AF002A7AA}"/>
    <cellStyle name="หมายเหตุ 2 2 14 5" xfId="44713" xr:uid="{0BD1B56C-6318-46CB-9966-93D5B047B5EE}"/>
    <cellStyle name="หมายเหตุ 2 2 14 5 2" xfId="44714" xr:uid="{A8C508B3-E5A1-4A1B-A915-9BC64061D6D0}"/>
    <cellStyle name="หมายเหตุ 2 2 14 5 2 2" xfId="44715" xr:uid="{05B1A078-9668-4775-BD80-786D139D43CB}"/>
    <cellStyle name="หมายเหตุ 2 2 14 5 2 3" xfId="44716" xr:uid="{67F64375-8A5B-486E-B362-95BD2BE43187}"/>
    <cellStyle name="หมายเหตุ 2 2 14 5 3" xfId="44717" xr:uid="{7A4FF20B-12A0-4349-ACF3-7A4B379A7789}"/>
    <cellStyle name="หมายเหตุ 2 2 14 5 4" xfId="44718" xr:uid="{4E8E5B7F-6BC4-4269-9E46-F5118AECB6B7}"/>
    <cellStyle name="หมายเหตุ 2 2 14 6" xfId="44719" xr:uid="{D00E02D2-BB9E-4D56-A6C4-C50471A0824A}"/>
    <cellStyle name="หมายเหตุ 2 2 14 6 2" xfId="44720" xr:uid="{6035958D-2C41-4D06-AD56-87094CC55732}"/>
    <cellStyle name="หมายเหตุ 2 2 14 6 2 2" xfId="44721" xr:uid="{894236EF-AE8B-47A4-93E2-556251E20E30}"/>
    <cellStyle name="หมายเหตุ 2 2 14 6 2 3" xfId="44722" xr:uid="{8A066AA4-2A4C-4F39-B3A9-7741D4859881}"/>
    <cellStyle name="หมายเหตุ 2 2 14 6 3" xfId="44723" xr:uid="{C3C0FCAC-ABA5-47EC-A5C9-274883BA1591}"/>
    <cellStyle name="หมายเหตุ 2 2 14 6 4" xfId="44724" xr:uid="{B14C49AD-DEFF-4B3D-8E16-03E5F41BC359}"/>
    <cellStyle name="หมายเหตุ 2 2 14 7" xfId="44725" xr:uid="{1B6BFE91-F273-4169-8632-2299E13DF3F3}"/>
    <cellStyle name="หมายเหตุ 2 2 14 7 2" xfId="44726" xr:uid="{A83E5E77-5B68-4947-B66A-A6F9E902549C}"/>
    <cellStyle name="หมายเหตุ 2 2 14 7 3" xfId="44727" xr:uid="{C9424957-4A4E-4806-8526-20CBBBE597D9}"/>
    <cellStyle name="หมายเหตุ 2 2 14 8" xfId="44728" xr:uid="{9F2C5C50-2467-42C5-9F4C-CE5D7FB2175B}"/>
    <cellStyle name="หมายเหตุ 2 2 14 9" xfId="44729" xr:uid="{4198A5B1-E20C-4663-BF1A-75F04BD28AA1}"/>
    <cellStyle name="หมายเหตุ 2 2 15" xfId="44730" xr:uid="{47A8832A-AEB1-44EB-A8EB-4AF19FC49AA6}"/>
    <cellStyle name="หมายเหตุ 2 2 15 2" xfId="44731" xr:uid="{243B1171-C8EC-4F90-B085-24FDA134F99B}"/>
    <cellStyle name="หมายเหตุ 2 2 15 2 2" xfId="44732" xr:uid="{BEC72717-02A6-4FCA-BB40-CC8727759A53}"/>
    <cellStyle name="หมายเหตุ 2 2 15 2 2 2" xfId="44733" xr:uid="{EE32B042-6DA2-4DA6-9041-67EC30F523DC}"/>
    <cellStyle name="หมายเหตุ 2 2 15 2 2 3" xfId="44734" xr:uid="{6D4C2F90-836C-4F7F-8204-A57F7FDCB7D0}"/>
    <cellStyle name="หมายเหตุ 2 2 15 2 3" xfId="44735" xr:uid="{68D9EC3E-F8B4-4149-97AB-0AA86D6C8381}"/>
    <cellStyle name="หมายเหตุ 2 2 15 2 4" xfId="44736" xr:uid="{BFE76215-23A4-4738-B733-CB2CBE114D3D}"/>
    <cellStyle name="หมายเหตุ 2 2 15 3" xfId="44737" xr:uid="{7F63B839-106E-4561-8380-6FC25E1293C0}"/>
    <cellStyle name="หมายเหตุ 2 2 15 3 2" xfId="44738" xr:uid="{4574C97F-0E77-4BF3-9353-38FBB737EC9E}"/>
    <cellStyle name="หมายเหตุ 2 2 15 3 2 2" xfId="44739" xr:uid="{BF2D7C62-4022-4E7F-8564-C307884228C7}"/>
    <cellStyle name="หมายเหตุ 2 2 15 3 2 3" xfId="44740" xr:uid="{31C8BCD6-956F-43AA-A152-AE3F255BC7C4}"/>
    <cellStyle name="หมายเหตุ 2 2 15 3 3" xfId="44741" xr:uid="{2FE36F7C-45AF-43F5-BFDD-C18237E1983D}"/>
    <cellStyle name="หมายเหตุ 2 2 15 3 4" xfId="44742" xr:uid="{9F8EA3C5-1213-411A-8FA0-16142E091A39}"/>
    <cellStyle name="หมายเหตุ 2 2 15 4" xfId="44743" xr:uid="{65B832E3-C74B-40DC-A2AE-F4CBBDD0757B}"/>
    <cellStyle name="หมายเหตุ 2 2 15 4 2" xfId="44744" xr:uid="{23B5EAD1-BE65-41A0-B872-D9F1E78E1462}"/>
    <cellStyle name="หมายเหตุ 2 2 15 4 2 2" xfId="44745" xr:uid="{059CC20B-DC8E-4AB0-9D35-68AFD2285946}"/>
    <cellStyle name="หมายเหตุ 2 2 15 4 2 3" xfId="44746" xr:uid="{56851447-4A34-4300-9E26-721A2A3B6705}"/>
    <cellStyle name="หมายเหตุ 2 2 15 4 3" xfId="44747" xr:uid="{EBA916FF-C39A-4342-9852-7EEADD707228}"/>
    <cellStyle name="หมายเหตุ 2 2 15 4 4" xfId="44748" xr:uid="{55217278-DD66-4235-ADB0-9377098DA564}"/>
    <cellStyle name="หมายเหตุ 2 2 15 5" xfId="44749" xr:uid="{1A62DA25-E052-4D2C-B8B6-BA0F8DADC126}"/>
    <cellStyle name="หมายเหตุ 2 2 15 5 2" xfId="44750" xr:uid="{9D025532-3C99-4D0E-A488-89BF5E885220}"/>
    <cellStyle name="หมายเหตุ 2 2 15 5 2 2" xfId="44751" xr:uid="{EB03BFC2-FBDA-4A0F-82B5-3E5EDC21E15A}"/>
    <cellStyle name="หมายเหตุ 2 2 15 5 2 3" xfId="44752" xr:uid="{0BB07221-B5FF-483F-8578-920A773EB603}"/>
    <cellStyle name="หมายเหตุ 2 2 15 5 3" xfId="44753" xr:uid="{C7D15004-BB5D-4D6F-A544-07D7AB1E5401}"/>
    <cellStyle name="หมายเหตุ 2 2 15 5 4" xfId="44754" xr:uid="{3CA19158-2A10-46AE-AB94-D4323E50B282}"/>
    <cellStyle name="หมายเหตุ 2 2 15 6" xfId="44755" xr:uid="{BEEDA366-7493-4DE3-A3DC-C634685A8377}"/>
    <cellStyle name="หมายเหตุ 2 2 15 6 2" xfId="44756" xr:uid="{732262B6-AE74-46B6-AD2D-EC5E25B8ED5B}"/>
    <cellStyle name="หมายเหตุ 2 2 15 6 2 2" xfId="44757" xr:uid="{21DD1F8B-C7AC-4160-8D3A-C3E7626930EF}"/>
    <cellStyle name="หมายเหตุ 2 2 15 6 2 3" xfId="44758" xr:uid="{AC07D459-EF32-45C7-9885-2638FEF1C6A3}"/>
    <cellStyle name="หมายเหตุ 2 2 15 6 3" xfId="44759" xr:uid="{F34F90FE-F11A-433F-A1C4-1212890C6183}"/>
    <cellStyle name="หมายเหตุ 2 2 15 6 4" xfId="44760" xr:uid="{22CED2C8-3B71-46D5-A277-AC40C1854745}"/>
    <cellStyle name="หมายเหตุ 2 2 15 7" xfId="44761" xr:uid="{EE6505E3-63C3-4741-AD3F-E77E5B829DF5}"/>
    <cellStyle name="หมายเหตุ 2 2 15 7 2" xfId="44762" xr:uid="{1E3BB743-94E2-4FD5-BFE2-036393BC136D}"/>
    <cellStyle name="หมายเหตุ 2 2 15 7 3" xfId="44763" xr:uid="{A46D4D28-49B2-4525-8077-9EF205E509A5}"/>
    <cellStyle name="หมายเหตุ 2 2 15 8" xfId="44764" xr:uid="{13ECD40C-26B3-46E4-B280-C9CB1318454F}"/>
    <cellStyle name="หมายเหตุ 2 2 15 9" xfId="44765" xr:uid="{0BE44554-CAF7-4AC2-86C9-11E5283408DA}"/>
    <cellStyle name="หมายเหตุ 2 2 16" xfId="44766" xr:uid="{C520514E-F13A-4267-B1C8-71D5293BBA10}"/>
    <cellStyle name="หมายเหตุ 2 2 16 2" xfId="44767" xr:uid="{0EE65E2D-688F-4CDD-A54B-B663DBF5A62E}"/>
    <cellStyle name="หมายเหตุ 2 2 16 2 2" xfId="44768" xr:uid="{7F7E385E-DD8A-4CE3-BA70-D1A70E407218}"/>
    <cellStyle name="หมายเหตุ 2 2 16 2 2 2" xfId="44769" xr:uid="{7A3A325C-B02D-4C1F-90E4-59C2AB896827}"/>
    <cellStyle name="หมายเหตุ 2 2 16 2 2 3" xfId="44770" xr:uid="{D06433C1-863B-42F3-BD0C-9C235ABDE553}"/>
    <cellStyle name="หมายเหตุ 2 2 16 2 3" xfId="44771" xr:uid="{9118B729-B23C-4CFE-BB9F-6AB89F986FA5}"/>
    <cellStyle name="หมายเหตุ 2 2 16 2 4" xfId="44772" xr:uid="{EE9FA248-F63C-4996-96BC-C68973ED2486}"/>
    <cellStyle name="หมายเหตุ 2 2 16 3" xfId="44773" xr:uid="{8F261680-AADE-4774-A531-31E70B31A3E6}"/>
    <cellStyle name="หมายเหตุ 2 2 16 3 2" xfId="44774" xr:uid="{0525E5D5-C48E-46B0-A627-E28378A0AE3B}"/>
    <cellStyle name="หมายเหตุ 2 2 16 3 2 2" xfId="44775" xr:uid="{CE4AE2AA-315B-4791-A084-101D66A2E4E4}"/>
    <cellStyle name="หมายเหตุ 2 2 16 3 2 3" xfId="44776" xr:uid="{B650860D-3820-4AFA-9D4A-0B09C1BCA8E0}"/>
    <cellStyle name="หมายเหตุ 2 2 16 3 3" xfId="44777" xr:uid="{7A61403F-1FB7-4815-8083-A7C7A454F1EE}"/>
    <cellStyle name="หมายเหตุ 2 2 16 3 4" xfId="44778" xr:uid="{D5E56338-97B8-44A2-9381-48B3B5BE43E1}"/>
    <cellStyle name="หมายเหตุ 2 2 16 4" xfId="44779" xr:uid="{1BCBCE9F-139C-4807-B535-D8330C31D19D}"/>
    <cellStyle name="หมายเหตุ 2 2 16 4 2" xfId="44780" xr:uid="{5F0EFDBC-9B2D-48BB-933E-5D941EAA5A42}"/>
    <cellStyle name="หมายเหตุ 2 2 16 4 2 2" xfId="44781" xr:uid="{54F56D4E-8EAC-4AFE-BF56-1B8EC2AD9A64}"/>
    <cellStyle name="หมายเหตุ 2 2 16 4 2 3" xfId="44782" xr:uid="{CB0CF9BD-292A-4C79-8E40-6628903067EC}"/>
    <cellStyle name="หมายเหตุ 2 2 16 4 3" xfId="44783" xr:uid="{D0B577AC-1AB6-4D93-BD1E-EA63DA860735}"/>
    <cellStyle name="หมายเหตุ 2 2 16 4 4" xfId="44784" xr:uid="{AC416BDC-8110-47A9-963D-250885BD036C}"/>
    <cellStyle name="หมายเหตุ 2 2 16 5" xfId="44785" xr:uid="{AD75FBAF-31EC-424F-8453-87AE6711B7E6}"/>
    <cellStyle name="หมายเหตุ 2 2 16 5 2" xfId="44786" xr:uid="{2A556CC2-B285-4DA4-AE54-3360960E67A9}"/>
    <cellStyle name="หมายเหตุ 2 2 16 5 2 2" xfId="44787" xr:uid="{E0F1353D-27E9-4D6B-8814-005618B9468B}"/>
    <cellStyle name="หมายเหตุ 2 2 16 5 2 3" xfId="44788" xr:uid="{F097AA1A-7470-4D60-A848-CCFCFE1ACDE3}"/>
    <cellStyle name="หมายเหตุ 2 2 16 5 3" xfId="44789" xr:uid="{819B2C72-8FF5-4720-B150-8DBDE3EA840F}"/>
    <cellStyle name="หมายเหตุ 2 2 16 5 4" xfId="44790" xr:uid="{B50EF29D-111C-4EE6-9869-791BFB6B798A}"/>
    <cellStyle name="หมายเหตุ 2 2 16 6" xfId="44791" xr:uid="{5BE1CF81-0529-4477-976C-8B1E707D852C}"/>
    <cellStyle name="หมายเหตุ 2 2 16 6 2" xfId="44792" xr:uid="{AE24F2E4-784F-4004-B383-38B8D75EFE11}"/>
    <cellStyle name="หมายเหตุ 2 2 16 6 2 2" xfId="44793" xr:uid="{04A3421F-84C8-44DE-8B80-812C86596EC3}"/>
    <cellStyle name="หมายเหตุ 2 2 16 6 2 3" xfId="44794" xr:uid="{D72CB482-0D13-433A-916E-BE517F5E734B}"/>
    <cellStyle name="หมายเหตุ 2 2 16 6 3" xfId="44795" xr:uid="{F7B0BA4C-95F4-4335-92F2-813EE25347FC}"/>
    <cellStyle name="หมายเหตุ 2 2 16 6 4" xfId="44796" xr:uid="{FEB85CEE-E070-4172-84F6-E6F8835861C1}"/>
    <cellStyle name="หมายเหตุ 2 2 16 7" xfId="44797" xr:uid="{AEA2BF53-B948-4346-9E63-A4375D46EDB7}"/>
    <cellStyle name="หมายเหตุ 2 2 16 7 2" xfId="44798" xr:uid="{156D018E-3202-46D7-B517-64CDACC58162}"/>
    <cellStyle name="หมายเหตุ 2 2 16 7 3" xfId="44799" xr:uid="{AB3F8C31-6337-4C09-9EC7-4D27C01E6C25}"/>
    <cellStyle name="หมายเหตุ 2 2 16 8" xfId="44800" xr:uid="{C104021B-A967-47A5-8761-212F997662C4}"/>
    <cellStyle name="หมายเหตุ 2 2 16 9" xfId="44801" xr:uid="{FA8B893A-7C88-4557-A50C-2CA2BDBD6BEB}"/>
    <cellStyle name="หมายเหตุ 2 2 17" xfId="44802" xr:uid="{908E796C-90F9-429D-8FEB-FA234763C36F}"/>
    <cellStyle name="หมายเหตุ 2 2 17 2" xfId="44803" xr:uid="{8A710627-F2BF-4226-B43B-F63B5F6F7D16}"/>
    <cellStyle name="หมายเหตุ 2 2 17 2 2" xfId="44804" xr:uid="{9E96C501-F998-4E85-A29A-A9F0966A18A7}"/>
    <cellStyle name="หมายเหตุ 2 2 17 2 2 2" xfId="44805" xr:uid="{4B0FE704-D68F-4DB8-B574-36BEC2CD0229}"/>
    <cellStyle name="หมายเหตุ 2 2 17 2 2 3" xfId="44806" xr:uid="{E27DEB28-F616-46F8-B48F-00C8C2014033}"/>
    <cellStyle name="หมายเหตุ 2 2 17 2 3" xfId="44807" xr:uid="{6C5EF9B1-6E4C-46E0-91C3-00D3E42D1AB2}"/>
    <cellStyle name="หมายเหตุ 2 2 17 2 4" xfId="44808" xr:uid="{522DF705-F121-4CD3-8933-069BD0094094}"/>
    <cellStyle name="หมายเหตุ 2 2 17 3" xfId="44809" xr:uid="{85298157-ABBC-42A8-B27C-301DCA0C7650}"/>
    <cellStyle name="หมายเหตุ 2 2 17 3 2" xfId="44810" xr:uid="{9BA95E38-7E05-4490-9C78-EF81367F6237}"/>
    <cellStyle name="หมายเหตุ 2 2 17 3 2 2" xfId="44811" xr:uid="{C8062E2D-2AE6-489E-B5AF-8170567011B0}"/>
    <cellStyle name="หมายเหตุ 2 2 17 3 2 3" xfId="44812" xr:uid="{FBD46A15-57CC-4ACC-8284-08BA00D430C3}"/>
    <cellStyle name="หมายเหตุ 2 2 17 3 3" xfId="44813" xr:uid="{56D349B3-27C7-4FD2-AB2C-78A65FF99EFF}"/>
    <cellStyle name="หมายเหตุ 2 2 17 3 4" xfId="44814" xr:uid="{E5F2D107-B379-4686-80BD-7D4086FC806A}"/>
    <cellStyle name="หมายเหตุ 2 2 17 4" xfId="44815" xr:uid="{C985A965-10B4-427C-B93B-76B53F02EECC}"/>
    <cellStyle name="หมายเหตุ 2 2 17 4 2" xfId="44816" xr:uid="{94CBBBDF-D085-4B8B-A6AA-0C4AD8AFF65D}"/>
    <cellStyle name="หมายเหตุ 2 2 17 4 2 2" xfId="44817" xr:uid="{CD9CCCC1-165B-4277-B802-5C326DCCA4F8}"/>
    <cellStyle name="หมายเหตุ 2 2 17 4 2 3" xfId="44818" xr:uid="{8DFBDA73-4498-4766-A742-68C6771F2FF0}"/>
    <cellStyle name="หมายเหตุ 2 2 17 4 3" xfId="44819" xr:uid="{7D08BEEB-B99D-4F2C-AAE9-613ECA3B1BCF}"/>
    <cellStyle name="หมายเหตุ 2 2 17 4 4" xfId="44820" xr:uid="{3A4DC2D8-C651-4E4F-98A3-5D45DD2F167F}"/>
    <cellStyle name="หมายเหตุ 2 2 17 5" xfId="44821" xr:uid="{86CC24DB-0006-4C55-92DF-76572D601943}"/>
    <cellStyle name="หมายเหตุ 2 2 17 5 2" xfId="44822" xr:uid="{17F17C02-7F7A-4C1B-B68A-28E7BEC2B68F}"/>
    <cellStyle name="หมายเหตุ 2 2 17 5 2 2" xfId="44823" xr:uid="{319B4659-F3DC-4B1A-B6B3-B7962F76581B}"/>
    <cellStyle name="หมายเหตุ 2 2 17 5 2 3" xfId="44824" xr:uid="{914DDB91-82A3-4738-AA67-F641C99C3FD8}"/>
    <cellStyle name="หมายเหตุ 2 2 17 5 3" xfId="44825" xr:uid="{41879F3E-0CA6-4E91-9C14-054332C14C8B}"/>
    <cellStyle name="หมายเหตุ 2 2 17 5 4" xfId="44826" xr:uid="{EAE361E6-B3D9-4DF9-9F0D-BFD975C0F422}"/>
    <cellStyle name="หมายเหตุ 2 2 17 6" xfId="44827" xr:uid="{75F512D5-FFB2-4F7E-A54F-6556E9E14A00}"/>
    <cellStyle name="หมายเหตุ 2 2 17 6 2" xfId="44828" xr:uid="{85D2065D-11F0-4DD7-9046-CB380056DEC5}"/>
    <cellStyle name="หมายเหตุ 2 2 17 6 2 2" xfId="44829" xr:uid="{2C6A20A0-87EC-494F-8702-60DC221D192C}"/>
    <cellStyle name="หมายเหตุ 2 2 17 6 2 3" xfId="44830" xr:uid="{716028CF-B6DB-4E56-B3FB-1476F8B33392}"/>
    <cellStyle name="หมายเหตุ 2 2 17 6 3" xfId="44831" xr:uid="{BE50DF2E-1AE3-4633-9DE5-D95487163166}"/>
    <cellStyle name="หมายเหตุ 2 2 17 6 4" xfId="44832" xr:uid="{FDB75D6F-1700-4910-B60F-6277A21C9DB6}"/>
    <cellStyle name="หมายเหตุ 2 2 17 7" xfId="44833" xr:uid="{8E836BC8-E3AC-4D0E-A629-5BCCF6D0B01F}"/>
    <cellStyle name="หมายเหตุ 2 2 17 7 2" xfId="44834" xr:uid="{9E8C3399-5BF8-4CF4-B61F-3E238BD6E305}"/>
    <cellStyle name="หมายเหตุ 2 2 17 7 3" xfId="44835" xr:uid="{DA5C97A2-E8DB-4FE4-8DB2-B3BCFEEF7234}"/>
    <cellStyle name="หมายเหตุ 2 2 17 8" xfId="44836" xr:uid="{63E64A95-ED5E-4760-B186-ABFF7F4310C5}"/>
    <cellStyle name="หมายเหตุ 2 2 17 9" xfId="44837" xr:uid="{89C2B9C4-55D4-4BE8-B0E6-BE3BE18F96FD}"/>
    <cellStyle name="หมายเหตุ 2 2 18" xfId="44838" xr:uid="{DF779A56-5D64-41DC-BEE6-C72F82845168}"/>
    <cellStyle name="หมายเหตุ 2 2 18 2" xfId="44839" xr:uid="{50BFEFB3-E560-4EB0-B046-51D466FED88F}"/>
    <cellStyle name="หมายเหตุ 2 2 18 2 2" xfId="44840" xr:uid="{291FD9FF-467F-44B1-A4B1-247DFCCEBAD4}"/>
    <cellStyle name="หมายเหตุ 2 2 18 2 2 2" xfId="44841" xr:uid="{C14A6C9B-B7B0-4D97-ABA8-723C2FA509C4}"/>
    <cellStyle name="หมายเหตุ 2 2 18 2 2 3" xfId="44842" xr:uid="{D7B11787-64CA-4194-AD51-0D41C8584073}"/>
    <cellStyle name="หมายเหตุ 2 2 18 2 3" xfId="44843" xr:uid="{D88ABA15-5935-42F4-9B97-220D7EA24EFA}"/>
    <cellStyle name="หมายเหตุ 2 2 18 2 4" xfId="44844" xr:uid="{7B953B15-1070-4342-BD7B-1F4FEFCED4BE}"/>
    <cellStyle name="หมายเหตุ 2 2 18 3" xfId="44845" xr:uid="{B9785E42-C56A-4997-A2DD-20C1091299E2}"/>
    <cellStyle name="หมายเหตุ 2 2 18 3 2" xfId="44846" xr:uid="{F45882AA-E2D1-4A3F-909E-5A6C8750B313}"/>
    <cellStyle name="หมายเหตุ 2 2 18 3 2 2" xfId="44847" xr:uid="{CC34F1BD-8AE4-402B-8FE1-42FDAE1F26C6}"/>
    <cellStyle name="หมายเหตุ 2 2 18 3 2 3" xfId="44848" xr:uid="{C746AAF5-AF39-4D63-BF4E-B4ABF11DA8B5}"/>
    <cellStyle name="หมายเหตุ 2 2 18 3 3" xfId="44849" xr:uid="{BF073523-6552-4EE2-8640-CE3F3FAB679E}"/>
    <cellStyle name="หมายเหตุ 2 2 18 3 4" xfId="44850" xr:uid="{AAFE44B8-B23A-4A33-829F-AD0C87D4D0EF}"/>
    <cellStyle name="หมายเหตุ 2 2 18 4" xfId="44851" xr:uid="{C11F8772-C879-40D3-BA8B-14D207FAE67C}"/>
    <cellStyle name="หมายเหตุ 2 2 18 4 2" xfId="44852" xr:uid="{B8ADFA7D-1299-42BE-8AF3-51D04F5927DB}"/>
    <cellStyle name="หมายเหตุ 2 2 18 4 2 2" xfId="44853" xr:uid="{ECBD79DB-62FB-40B0-B263-D23E9C60F9AA}"/>
    <cellStyle name="หมายเหตุ 2 2 18 4 2 3" xfId="44854" xr:uid="{48A77219-4253-41E3-B1CB-65667B635D0F}"/>
    <cellStyle name="หมายเหตุ 2 2 18 4 3" xfId="44855" xr:uid="{E0059B83-05A5-412F-9C69-244CF23B5EF7}"/>
    <cellStyle name="หมายเหตุ 2 2 18 4 4" xfId="44856" xr:uid="{713C675F-A63F-46B3-9A6E-DD046DE4F041}"/>
    <cellStyle name="หมายเหตุ 2 2 18 5" xfId="44857" xr:uid="{ED9EEFCC-1015-4E1F-B98F-2378CCD8994C}"/>
    <cellStyle name="หมายเหตุ 2 2 18 5 2" xfId="44858" xr:uid="{AABF17FB-353C-40F4-8514-AD5397774EF2}"/>
    <cellStyle name="หมายเหตุ 2 2 18 5 2 2" xfId="44859" xr:uid="{27FF4D62-151D-401E-AF56-7699FFF7205F}"/>
    <cellStyle name="หมายเหตุ 2 2 18 5 2 3" xfId="44860" xr:uid="{E972A7D5-281A-46B4-BF2B-D02EDC0BFFFF}"/>
    <cellStyle name="หมายเหตุ 2 2 18 5 3" xfId="44861" xr:uid="{9FEBDB5D-8B7B-4477-9E1E-54859D1844C0}"/>
    <cellStyle name="หมายเหตุ 2 2 18 5 4" xfId="44862" xr:uid="{BF7EA464-2B43-4599-A009-2FADCB3227F3}"/>
    <cellStyle name="หมายเหตุ 2 2 18 6" xfId="44863" xr:uid="{81922429-BC93-4ADB-B226-D41820AECFE2}"/>
    <cellStyle name="หมายเหตุ 2 2 18 6 2" xfId="44864" xr:uid="{C1AA5EAA-7415-4C99-B5BD-45807AA69A86}"/>
    <cellStyle name="หมายเหตุ 2 2 18 6 2 2" xfId="44865" xr:uid="{771469E4-05CF-4476-B5A8-13EC0E9DC8E1}"/>
    <cellStyle name="หมายเหตุ 2 2 18 6 2 3" xfId="44866" xr:uid="{49BC430B-EE37-4D28-8008-ACEC6F4D2E62}"/>
    <cellStyle name="หมายเหตุ 2 2 18 6 3" xfId="44867" xr:uid="{A3CC495D-3FE7-438F-AB64-C339E397C6D8}"/>
    <cellStyle name="หมายเหตุ 2 2 18 6 4" xfId="44868" xr:uid="{E711CA1C-4B3F-46D9-9AAB-CB996ECD4093}"/>
    <cellStyle name="หมายเหตุ 2 2 18 7" xfId="44869" xr:uid="{713C7829-E769-432A-BB20-2E2C7E1F9C79}"/>
    <cellStyle name="หมายเหตุ 2 2 18 7 2" xfId="44870" xr:uid="{12EAF9D9-3A36-46A1-AE0F-2D52CBECCA51}"/>
    <cellStyle name="หมายเหตุ 2 2 18 7 3" xfId="44871" xr:uid="{463263AD-FE52-43CD-A18F-D7F684BB0FD5}"/>
    <cellStyle name="หมายเหตุ 2 2 18 8" xfId="44872" xr:uid="{4CC2C31C-ABAA-42F3-954E-7E92E4FC2516}"/>
    <cellStyle name="หมายเหตุ 2 2 18 9" xfId="44873" xr:uid="{042965BD-3E05-477C-B007-97436B94A868}"/>
    <cellStyle name="หมายเหตุ 2 2 19" xfId="44874" xr:uid="{316D7414-791A-4AAF-941F-CCF45E8AC91B}"/>
    <cellStyle name="หมายเหตุ 2 2 19 2" xfId="44875" xr:uid="{0561806D-B4F2-4B70-8B08-DBF958B5C041}"/>
    <cellStyle name="หมายเหตุ 2 2 19 2 2" xfId="44876" xr:uid="{F7DF6A4A-03DA-4F30-949A-46068615B678}"/>
    <cellStyle name="หมายเหตุ 2 2 19 2 2 2" xfId="44877" xr:uid="{38A393D6-B97A-4C67-A249-B1362C4ADCF1}"/>
    <cellStyle name="หมายเหตุ 2 2 19 2 2 3" xfId="44878" xr:uid="{EF1DDEE9-B4C4-46A7-B0D2-CFAD64BB84D6}"/>
    <cellStyle name="หมายเหตุ 2 2 19 2 3" xfId="44879" xr:uid="{28B45D33-5844-4502-8B98-D818897BFB77}"/>
    <cellStyle name="หมายเหตุ 2 2 19 2 4" xfId="44880" xr:uid="{220199DA-44D6-4A44-A231-77C30F7A87B6}"/>
    <cellStyle name="หมายเหตุ 2 2 19 3" xfId="44881" xr:uid="{DA588E89-B285-4AE0-A219-55D4A364E335}"/>
    <cellStyle name="หมายเหตุ 2 2 19 3 2" xfId="44882" xr:uid="{DB0EAE5B-B8A8-4C2A-973C-7FFE3A426E94}"/>
    <cellStyle name="หมายเหตุ 2 2 19 3 2 2" xfId="44883" xr:uid="{5EAC2D2A-7DDF-41D6-87C9-594F562F0F46}"/>
    <cellStyle name="หมายเหตุ 2 2 19 3 2 3" xfId="44884" xr:uid="{FB858A22-A790-4657-8DFB-39C4ED58BF35}"/>
    <cellStyle name="หมายเหตุ 2 2 19 3 3" xfId="44885" xr:uid="{6D4A43CE-9EEA-4537-94C5-499FC65A4BE0}"/>
    <cellStyle name="หมายเหตุ 2 2 19 3 4" xfId="44886" xr:uid="{1F7DF99B-C839-4B83-BE55-2A84182FD8C8}"/>
    <cellStyle name="หมายเหตุ 2 2 19 4" xfId="44887" xr:uid="{F63E644C-9C65-44DB-9DDF-0F6D17500BF7}"/>
    <cellStyle name="หมายเหตุ 2 2 19 4 2" xfId="44888" xr:uid="{C4BDF4DC-AA6C-4129-A37A-AC4312B01C74}"/>
    <cellStyle name="หมายเหตุ 2 2 19 4 2 2" xfId="44889" xr:uid="{D418A0F9-553D-4BF6-8D30-1AD3B52CD0B3}"/>
    <cellStyle name="หมายเหตุ 2 2 19 4 2 3" xfId="44890" xr:uid="{A413A933-E80A-434F-B621-FE84BE07E2E6}"/>
    <cellStyle name="หมายเหตุ 2 2 19 4 3" xfId="44891" xr:uid="{CD6984CB-79B3-4479-9787-228AB621796F}"/>
    <cellStyle name="หมายเหตุ 2 2 19 4 4" xfId="44892" xr:uid="{DCCBCFA9-C113-4AED-9159-4C01530E8AEA}"/>
    <cellStyle name="หมายเหตุ 2 2 19 5" xfId="44893" xr:uid="{DA3E188E-D7FE-42FF-A4D4-F54D2DAFFD8F}"/>
    <cellStyle name="หมายเหตุ 2 2 19 5 2" xfId="44894" xr:uid="{EBB9AC8F-9360-47CD-BFA4-05E87279787D}"/>
    <cellStyle name="หมายเหตุ 2 2 19 5 2 2" xfId="44895" xr:uid="{4F748209-169E-47C2-B09B-E7C0CB2C5639}"/>
    <cellStyle name="หมายเหตุ 2 2 19 5 2 3" xfId="44896" xr:uid="{5CF2E687-71C5-42F8-A204-ABEC612CC48D}"/>
    <cellStyle name="หมายเหตุ 2 2 19 5 3" xfId="44897" xr:uid="{10576CA2-C083-40B7-AB97-EDD68982C070}"/>
    <cellStyle name="หมายเหตุ 2 2 19 5 4" xfId="44898" xr:uid="{98944717-B95F-4430-AE3A-BBFE50FFCBBA}"/>
    <cellStyle name="หมายเหตุ 2 2 19 6" xfId="44899" xr:uid="{EF022980-C462-4632-AB81-74CB5F10B80C}"/>
    <cellStyle name="หมายเหตุ 2 2 19 6 2" xfId="44900" xr:uid="{10917C72-4F34-41FF-AC46-6E710EE772A6}"/>
    <cellStyle name="หมายเหตุ 2 2 19 6 2 2" xfId="44901" xr:uid="{2B6F59C4-269B-4F18-B856-6C0598F86863}"/>
    <cellStyle name="หมายเหตุ 2 2 19 6 2 3" xfId="44902" xr:uid="{E04610F4-A8E4-4DCE-8E04-C16497D390EB}"/>
    <cellStyle name="หมายเหตุ 2 2 19 6 3" xfId="44903" xr:uid="{F184AD68-A491-4125-8080-6027C6199476}"/>
    <cellStyle name="หมายเหตุ 2 2 19 6 4" xfId="44904" xr:uid="{75080557-4CDD-4E37-8850-D3B7932152A8}"/>
    <cellStyle name="หมายเหตุ 2 2 19 7" xfId="44905" xr:uid="{BBD99F0C-0A73-4150-B339-38D94BF5514D}"/>
    <cellStyle name="หมายเหตุ 2 2 19 7 2" xfId="44906" xr:uid="{FB790B34-51FB-417F-AAA2-AFA78A2EAEA9}"/>
    <cellStyle name="หมายเหตุ 2 2 19 7 3" xfId="44907" xr:uid="{1740A2F9-C0B9-4179-90AA-2A97D7173A65}"/>
    <cellStyle name="หมายเหตุ 2 2 19 8" xfId="44908" xr:uid="{864EFDF2-DAF6-4332-B1F8-51F4424D2C04}"/>
    <cellStyle name="หมายเหตุ 2 2 19 9" xfId="44909" xr:uid="{A93EC185-4B0F-4EDA-B804-0348230A966B}"/>
    <cellStyle name="หมายเหตุ 2 2 2" xfId="44910" xr:uid="{D2556FBE-0360-44C8-94AB-75FCC30FD855}"/>
    <cellStyle name="หมายเหตุ 2 2 2 2" xfId="44911" xr:uid="{15A1CDFB-80C4-422C-ACDF-8E0378A4C691}"/>
    <cellStyle name="หมายเหตุ 2 2 2 2 2" xfId="44912" xr:uid="{FF0D0B02-E901-4B13-B592-AC126106C8B0}"/>
    <cellStyle name="หมายเหตุ 2 2 2 2 2 2" xfId="44913" xr:uid="{EF620D70-43A5-4CF1-A3F4-A95124AD0398}"/>
    <cellStyle name="หมายเหตุ 2 2 2 2 2 3" xfId="44914" xr:uid="{2EC9211B-7874-47D0-9F95-4A435CA2C7F3}"/>
    <cellStyle name="หมายเหตุ 2 2 2 2 3" xfId="44915" xr:uid="{0119D6B6-C229-41A0-83E3-029C7EA9BFCE}"/>
    <cellStyle name="หมายเหตุ 2 2 2 2 4" xfId="44916" xr:uid="{41E7D94A-883C-47D2-B3E4-314149A61D77}"/>
    <cellStyle name="หมายเหตุ 2 2 2 3" xfId="44917" xr:uid="{67236D4E-9E7E-4418-835B-55023D41518D}"/>
    <cellStyle name="หมายเหตุ 2 2 2 3 2" xfId="44918" xr:uid="{AD69F5BC-A465-490A-B6E1-AAC19EA41B57}"/>
    <cellStyle name="หมายเหตุ 2 2 2 3 2 2" xfId="44919" xr:uid="{FFB9A0DB-D9A6-4E31-BA9F-E38CA043B94A}"/>
    <cellStyle name="หมายเหตุ 2 2 2 3 2 3" xfId="44920" xr:uid="{47496C09-1F99-4D22-A568-24A92A5FA299}"/>
    <cellStyle name="หมายเหตุ 2 2 2 3 3" xfId="44921" xr:uid="{DC9F0FED-6670-462F-9296-D96B65E6B24D}"/>
    <cellStyle name="หมายเหตุ 2 2 2 3 4" xfId="44922" xr:uid="{7C344943-0FF4-4640-AB47-76CA15BF480F}"/>
    <cellStyle name="หมายเหตุ 2 2 2 4" xfId="44923" xr:uid="{E405D6B9-9024-4EA4-9F76-424555B0958B}"/>
    <cellStyle name="หมายเหตุ 2 2 2 4 2" xfId="44924" xr:uid="{8D275155-F803-4868-B2E1-3C68830084F8}"/>
    <cellStyle name="หมายเหตุ 2 2 2 4 2 2" xfId="44925" xr:uid="{2463D294-133F-4485-A4D4-CFC9DB562C71}"/>
    <cellStyle name="หมายเหตุ 2 2 2 4 2 3" xfId="44926" xr:uid="{C3A128EF-EAE6-47C5-9595-FFDBDF1762DB}"/>
    <cellStyle name="หมายเหตุ 2 2 2 4 3" xfId="44927" xr:uid="{862829B3-7E73-4699-9CFF-F446B17323D7}"/>
    <cellStyle name="หมายเหตุ 2 2 2 4 4" xfId="44928" xr:uid="{2FE0611F-E3B5-4FC5-BDC5-013F913B5917}"/>
    <cellStyle name="หมายเหตุ 2 2 2 5" xfId="44929" xr:uid="{C206F7F1-423A-4833-AA87-9CA1D0762AC1}"/>
    <cellStyle name="หมายเหตุ 2 2 2 5 2" xfId="44930" xr:uid="{D2338628-78ED-4A5A-8115-33E788EBAC80}"/>
    <cellStyle name="หมายเหตุ 2 2 2 5 2 2" xfId="44931" xr:uid="{967BDC70-7F42-46C5-AC1E-BC68D37BC7DE}"/>
    <cellStyle name="หมายเหตุ 2 2 2 5 2 3" xfId="44932" xr:uid="{E632D716-E1DB-4A98-A8D0-B4234C4069E7}"/>
    <cellStyle name="หมายเหตุ 2 2 2 5 3" xfId="44933" xr:uid="{ADA772E0-3493-4EF9-8E5D-633B09620F63}"/>
    <cellStyle name="หมายเหตุ 2 2 2 5 4" xfId="44934" xr:uid="{E0560F09-E539-4AE3-ACAF-A738C18149CA}"/>
    <cellStyle name="หมายเหตุ 2 2 2 6" xfId="44935" xr:uid="{85CADA33-8263-416B-8FC0-121A3DEFDF0F}"/>
    <cellStyle name="หมายเหตุ 2 2 2 6 2" xfId="44936" xr:uid="{CE23218A-54B0-4DCF-95F4-8916B682905E}"/>
    <cellStyle name="หมายเหตุ 2 2 2 6 2 2" xfId="44937" xr:uid="{00C71D11-4B80-4183-921C-7585EC3DB5D7}"/>
    <cellStyle name="หมายเหตุ 2 2 2 6 2 3" xfId="44938" xr:uid="{35E0AE96-66B6-43E0-A0DF-6331FA28642B}"/>
    <cellStyle name="หมายเหตุ 2 2 2 6 3" xfId="44939" xr:uid="{91C6B42C-D16A-4E63-8A3B-2D6B80617B97}"/>
    <cellStyle name="หมายเหตุ 2 2 2 6 4" xfId="44940" xr:uid="{E6EBC825-4857-4C4A-BC75-614969D4686A}"/>
    <cellStyle name="หมายเหตุ 2 2 2 7" xfId="44941" xr:uid="{E4CDEB38-79FA-4EAD-96B8-6530FAF455F7}"/>
    <cellStyle name="หมายเหตุ 2 2 2 7 2" xfId="44942" xr:uid="{7BD4F9BB-17C8-4F4C-9810-61D03791466F}"/>
    <cellStyle name="หมายเหตุ 2 2 2 7 3" xfId="44943" xr:uid="{9CA40D4D-91C8-4EB0-8578-1CA623D1D541}"/>
    <cellStyle name="หมายเหตุ 2 2 2 8" xfId="44944" xr:uid="{6E7C9966-31E9-4EAC-8F9D-D71DDEC868EB}"/>
    <cellStyle name="หมายเหตุ 2 2 2 9" xfId="44945" xr:uid="{7CD540F4-2CB8-4589-896D-D19CED25A3F4}"/>
    <cellStyle name="หมายเหตุ 2 2 20" xfId="44946" xr:uid="{382982A1-4EE5-4AEA-825F-5C25CCFBA18B}"/>
    <cellStyle name="หมายเหตุ 2 2 20 2" xfId="44947" xr:uid="{BE828D10-7724-4A7A-93CB-0223043CDF66}"/>
    <cellStyle name="หมายเหตุ 2 2 20 2 2" xfId="44948" xr:uid="{42FA816B-E719-4C52-8A27-517D6059291F}"/>
    <cellStyle name="หมายเหตุ 2 2 20 2 3" xfId="44949" xr:uid="{DED3A0C4-23C8-42E8-B7D6-4082994E8FEF}"/>
    <cellStyle name="หมายเหตุ 2 2 20 3" xfId="44950" xr:uid="{079538C1-599C-4962-8528-84AA02BF45B2}"/>
    <cellStyle name="หมายเหตุ 2 2 20 4" xfId="44951" xr:uid="{25E105F9-798F-4B90-91AA-3A0795F80E58}"/>
    <cellStyle name="หมายเหตุ 2 2 21" xfId="44952" xr:uid="{AE2B2C92-679A-4316-AEFD-E60152327D32}"/>
    <cellStyle name="หมายเหตุ 2 2 21 2" xfId="44953" xr:uid="{9BB2C1E0-ED82-4986-B3BE-88486B9F9B12}"/>
    <cellStyle name="หมายเหตุ 2 2 21 2 2" xfId="44954" xr:uid="{62AAE84B-14F5-4B63-BCDE-06DF1B80EEA1}"/>
    <cellStyle name="หมายเหตุ 2 2 21 2 3" xfId="44955" xr:uid="{3EFD3DB9-8C30-4295-88CC-95D8D58E032C}"/>
    <cellStyle name="หมายเหตุ 2 2 21 3" xfId="44956" xr:uid="{87082132-37BC-40FB-9FDC-2F334921FE69}"/>
    <cellStyle name="หมายเหตุ 2 2 21 4" xfId="44957" xr:uid="{CF94C9B5-A8EE-4EBC-87A3-0C7CA692C98F}"/>
    <cellStyle name="หมายเหตุ 2 2 22" xfId="44958" xr:uid="{829DF56D-AA63-4031-9EA1-3B0BA5635243}"/>
    <cellStyle name="หมายเหตุ 2 2 22 2" xfId="44959" xr:uid="{51DA306B-B3C4-45B3-9735-D32345BDA26A}"/>
    <cellStyle name="หมายเหตุ 2 2 22 2 2" xfId="44960" xr:uid="{27BBBFED-FA67-4853-B4C1-466FBE22C2AF}"/>
    <cellStyle name="หมายเหตุ 2 2 22 2 3" xfId="44961" xr:uid="{B2B5EFCF-B931-44F2-8D7A-AFA534941523}"/>
    <cellStyle name="หมายเหตุ 2 2 22 3" xfId="44962" xr:uid="{EC4E0E2C-034A-46BF-BCF1-51601B2CAB8C}"/>
    <cellStyle name="หมายเหตุ 2 2 22 4" xfId="44963" xr:uid="{2E948DED-789B-442E-94F9-581A71A7B14A}"/>
    <cellStyle name="หมายเหตุ 2 2 23" xfId="44964" xr:uid="{67478D95-1331-436A-995E-BA2DFDE0E73D}"/>
    <cellStyle name="หมายเหตุ 2 2 23 2" xfId="44965" xr:uid="{7216C99D-DC72-4F37-B31D-6335B2876542}"/>
    <cellStyle name="หมายเหตุ 2 2 23 2 2" xfId="44966" xr:uid="{EBDE26F9-6672-43D6-996E-0B3349353292}"/>
    <cellStyle name="หมายเหตุ 2 2 23 2 3" xfId="44967" xr:uid="{3E351121-F785-41FD-AE39-6D19B906D9ED}"/>
    <cellStyle name="หมายเหตุ 2 2 23 3" xfId="44968" xr:uid="{BEDA8356-C984-4A1C-833E-D357872D3F9B}"/>
    <cellStyle name="หมายเหตุ 2 2 23 4" xfId="44969" xr:uid="{E3DAE1D2-3E20-4B79-9E51-A2D636983250}"/>
    <cellStyle name="หมายเหตุ 2 2 24" xfId="44970" xr:uid="{BD10B682-4827-4F1B-A55A-CE6C42C3A734}"/>
    <cellStyle name="หมายเหตุ 2 2 24 2" xfId="44971" xr:uid="{F26A830A-0FD2-4122-AD59-56168B1CB542}"/>
    <cellStyle name="หมายเหตุ 2 2 24 2 2" xfId="44972" xr:uid="{6F2ED16C-5661-4C5C-80D7-E428FD161F2A}"/>
    <cellStyle name="หมายเหตุ 2 2 24 2 3" xfId="44973" xr:uid="{ABCAA418-B7FD-4A76-96C9-6A659953352F}"/>
    <cellStyle name="หมายเหตุ 2 2 24 3" xfId="44974" xr:uid="{83283420-F167-49B4-9903-950D0DA5846E}"/>
    <cellStyle name="หมายเหตุ 2 2 24 4" xfId="44975" xr:uid="{D0CB8763-909F-4323-8199-ACB521B8C3EF}"/>
    <cellStyle name="หมายเหตุ 2 2 25" xfId="44976" xr:uid="{9960F7A8-8A50-4C97-A519-5D5F63F73DDE}"/>
    <cellStyle name="หมายเหตุ 2 2 25 2" xfId="44977" xr:uid="{82BA83CC-1168-4835-AD69-8057F4858DF9}"/>
    <cellStyle name="หมายเหตุ 2 2 25 3" xfId="44978" xr:uid="{6531FFE6-8FBB-4B8C-AAF1-42885DD944FA}"/>
    <cellStyle name="หมายเหตุ 2 2 26" xfId="44979" xr:uid="{D4FE960E-AAF0-4D8A-A494-0170AD94A7A0}"/>
    <cellStyle name="หมายเหตุ 2 2 27" xfId="44980" xr:uid="{4AE10EA4-2266-4124-9BE8-790BC35BB846}"/>
    <cellStyle name="หมายเหตุ 2 2 3" xfId="44981" xr:uid="{67FA6744-DC63-48B7-8DB2-EBC7D52B6D7A}"/>
    <cellStyle name="หมายเหตุ 2 2 3 2" xfId="44982" xr:uid="{3E0AFB48-33C2-4914-AB44-57B8248FAF35}"/>
    <cellStyle name="หมายเหตุ 2 2 3 2 2" xfId="44983" xr:uid="{A8F61BD7-E06E-4B16-A3A5-88179DBB8212}"/>
    <cellStyle name="หมายเหตุ 2 2 3 2 2 2" xfId="44984" xr:uid="{B10C4772-5D9D-42F1-A88A-D1C4A934C40E}"/>
    <cellStyle name="หมายเหตุ 2 2 3 2 2 3" xfId="44985" xr:uid="{06BE8B2E-C0CA-4F62-AEB7-A8AB73311360}"/>
    <cellStyle name="หมายเหตุ 2 2 3 2 3" xfId="44986" xr:uid="{05818B85-C94F-4656-82B4-4D4BBDDBAC63}"/>
    <cellStyle name="หมายเหตุ 2 2 3 2 4" xfId="44987" xr:uid="{DEEB0BAD-4200-4358-A950-AD7E1B49DEF4}"/>
    <cellStyle name="หมายเหตุ 2 2 3 3" xfId="44988" xr:uid="{98659440-5586-41D2-A6F1-30BB0C87F78C}"/>
    <cellStyle name="หมายเหตุ 2 2 3 3 2" xfId="44989" xr:uid="{9455A16B-9C3F-4AB5-9588-95311E08D780}"/>
    <cellStyle name="หมายเหตุ 2 2 3 3 2 2" xfId="44990" xr:uid="{253FFA53-B305-4698-A517-D7690D8F2FFD}"/>
    <cellStyle name="หมายเหตุ 2 2 3 3 2 3" xfId="44991" xr:uid="{B4F3BA93-A4F5-4D45-A35B-87E26DC1B0CA}"/>
    <cellStyle name="หมายเหตุ 2 2 3 3 3" xfId="44992" xr:uid="{05B34BAD-E933-4D26-BDF3-A3C6DD0F5A34}"/>
    <cellStyle name="หมายเหตุ 2 2 3 3 4" xfId="44993" xr:uid="{8457832A-51AB-4771-8D18-57852D363E80}"/>
    <cellStyle name="หมายเหตุ 2 2 3 4" xfId="44994" xr:uid="{01E144DF-15A4-48E1-947D-79D66DC9BB17}"/>
    <cellStyle name="หมายเหตุ 2 2 3 4 2" xfId="44995" xr:uid="{487893B3-99B3-4858-ACE7-23765CE301BF}"/>
    <cellStyle name="หมายเหตุ 2 2 3 4 2 2" xfId="44996" xr:uid="{0882801D-5453-44FD-A80C-DB28E1F5BBF9}"/>
    <cellStyle name="หมายเหตุ 2 2 3 4 2 3" xfId="44997" xr:uid="{6AAACC99-D092-4277-A9A1-4875FD6395A1}"/>
    <cellStyle name="หมายเหตุ 2 2 3 4 3" xfId="44998" xr:uid="{E1090DF8-E1B9-4D4F-867C-B69FB1C4F207}"/>
    <cellStyle name="หมายเหตุ 2 2 3 4 4" xfId="44999" xr:uid="{2B1170E9-93EB-4861-9EEA-F777FBD47447}"/>
    <cellStyle name="หมายเหตุ 2 2 3 5" xfId="45000" xr:uid="{1B38AB7F-7C24-43C9-BDAD-126A9CE89434}"/>
    <cellStyle name="หมายเหตุ 2 2 3 5 2" xfId="45001" xr:uid="{F8B9B2BD-690C-4BDE-818B-2A2CFF1A747B}"/>
    <cellStyle name="หมายเหตุ 2 2 3 5 2 2" xfId="45002" xr:uid="{0C3705D4-2132-4AF8-AA8C-4E07AEA04288}"/>
    <cellStyle name="หมายเหตุ 2 2 3 5 2 3" xfId="45003" xr:uid="{62CA3D4B-2CD3-4846-922B-EDA5DCBA4937}"/>
    <cellStyle name="หมายเหตุ 2 2 3 5 3" xfId="45004" xr:uid="{8914A6C5-B94C-42DF-B1A2-36CD9488C208}"/>
    <cellStyle name="หมายเหตุ 2 2 3 5 4" xfId="45005" xr:uid="{85269CCC-E4DD-43BC-9A9C-F2D0ACCD70F4}"/>
    <cellStyle name="หมายเหตุ 2 2 3 6" xfId="45006" xr:uid="{B8A6923C-4BB9-4304-80D8-032E1D6CFCDA}"/>
    <cellStyle name="หมายเหตุ 2 2 3 6 2" xfId="45007" xr:uid="{FC7D328B-44C5-4F5E-A737-AF60F5BE5280}"/>
    <cellStyle name="หมายเหตุ 2 2 3 6 2 2" xfId="45008" xr:uid="{48F2DC94-B6C9-4908-A948-6045AE7B31D3}"/>
    <cellStyle name="หมายเหตุ 2 2 3 6 2 3" xfId="45009" xr:uid="{19BB02E9-1720-41C9-9A93-2CA052B2D7B1}"/>
    <cellStyle name="หมายเหตุ 2 2 3 6 3" xfId="45010" xr:uid="{4EE40F18-34D2-495C-A1A4-209911846170}"/>
    <cellStyle name="หมายเหตุ 2 2 3 6 4" xfId="45011" xr:uid="{E2559C82-A087-43CE-865C-6B98BFC1E643}"/>
    <cellStyle name="หมายเหตุ 2 2 3 7" xfId="45012" xr:uid="{3039656E-39D6-4F9C-8E2A-F61C7ECA8A1C}"/>
    <cellStyle name="หมายเหตุ 2 2 3 7 2" xfId="45013" xr:uid="{D06A76BB-3F97-4F77-B366-146CA498CBA8}"/>
    <cellStyle name="หมายเหตุ 2 2 3 7 3" xfId="45014" xr:uid="{C281954A-A5DD-43B5-B837-533FCA05DAD7}"/>
    <cellStyle name="หมายเหตุ 2 2 3 8" xfId="45015" xr:uid="{0FFE33EF-0B4B-43CA-A4A9-D45EB00208D7}"/>
    <cellStyle name="หมายเหตุ 2 2 3 9" xfId="45016" xr:uid="{A4DD96AB-B7D7-49E9-A159-434CFE4715BD}"/>
    <cellStyle name="หมายเหตุ 2 2 4" xfId="45017" xr:uid="{C42D419F-AF4E-4FCF-9BDA-F812C4B3D9EA}"/>
    <cellStyle name="หมายเหตุ 2 2 4 2" xfId="45018" xr:uid="{B48F6597-DC06-4B46-A226-6AEE6551884B}"/>
    <cellStyle name="หมายเหตุ 2 2 4 2 2" xfId="45019" xr:uid="{A5E02FFB-51F7-4856-A5B5-BFC04937CCBA}"/>
    <cellStyle name="หมายเหตุ 2 2 4 2 2 2" xfId="45020" xr:uid="{7FC19371-9710-4062-A32A-60BEC8669258}"/>
    <cellStyle name="หมายเหตุ 2 2 4 2 2 3" xfId="45021" xr:uid="{BAF4FB7B-710C-4103-BBE7-E68EB47179EE}"/>
    <cellStyle name="หมายเหตุ 2 2 4 2 3" xfId="45022" xr:uid="{165A906A-8D9B-48E7-8CFF-B49CF46C5DF8}"/>
    <cellStyle name="หมายเหตุ 2 2 4 2 4" xfId="45023" xr:uid="{2BA701D0-D866-4A66-94EF-06BC61685A59}"/>
    <cellStyle name="หมายเหตุ 2 2 4 3" xfId="45024" xr:uid="{6D12097E-66DD-45CF-88AA-E42DC7A8FA36}"/>
    <cellStyle name="หมายเหตุ 2 2 4 3 2" xfId="45025" xr:uid="{91C8B416-4505-44F0-BCFD-FAEC69F063B5}"/>
    <cellStyle name="หมายเหตุ 2 2 4 3 2 2" xfId="45026" xr:uid="{9BF6383F-E8CC-4C48-977C-B02E4DBA6779}"/>
    <cellStyle name="หมายเหตุ 2 2 4 3 2 3" xfId="45027" xr:uid="{53AC58BE-FBBC-4CFC-997F-5A278A7FCBE5}"/>
    <cellStyle name="หมายเหตุ 2 2 4 3 3" xfId="45028" xr:uid="{DAABA31E-1786-403D-9D09-D73968A30A90}"/>
    <cellStyle name="หมายเหตุ 2 2 4 3 4" xfId="45029" xr:uid="{1E731694-35E0-4237-83B3-BAD0378F0CD6}"/>
    <cellStyle name="หมายเหตุ 2 2 4 4" xfId="45030" xr:uid="{77A92CED-E047-4FCC-932A-B14336221431}"/>
    <cellStyle name="หมายเหตุ 2 2 4 4 2" xfId="45031" xr:uid="{91E08727-701D-478E-8243-58EDC84C9430}"/>
    <cellStyle name="หมายเหตุ 2 2 4 4 2 2" xfId="45032" xr:uid="{77DE6787-C9D9-4280-9659-A1B2E3B914FA}"/>
    <cellStyle name="หมายเหตุ 2 2 4 4 2 3" xfId="45033" xr:uid="{920D615D-673C-45E4-9898-BDA181AB2CA1}"/>
    <cellStyle name="หมายเหตุ 2 2 4 4 3" xfId="45034" xr:uid="{49B07F13-0BC1-488E-9CC9-1120A3606396}"/>
    <cellStyle name="หมายเหตุ 2 2 4 4 4" xfId="45035" xr:uid="{E8348458-8FBE-4489-BE88-0AE38AF1DF79}"/>
    <cellStyle name="หมายเหตุ 2 2 4 5" xfId="45036" xr:uid="{26C7BA8D-3B20-4CDC-B5DF-9478E206191A}"/>
    <cellStyle name="หมายเหตุ 2 2 4 5 2" xfId="45037" xr:uid="{08F7628D-775B-4EDC-9C56-47A989BFFBAF}"/>
    <cellStyle name="หมายเหตุ 2 2 4 5 2 2" xfId="45038" xr:uid="{59B2F8D3-00B7-498A-BCB4-462025B881C4}"/>
    <cellStyle name="หมายเหตุ 2 2 4 5 2 3" xfId="45039" xr:uid="{018DD827-A81D-4F24-A45E-E77025D62384}"/>
    <cellStyle name="หมายเหตุ 2 2 4 5 3" xfId="45040" xr:uid="{1C6C04B5-DA66-4DEB-A6DD-CEE355CB69AB}"/>
    <cellStyle name="หมายเหตุ 2 2 4 5 4" xfId="45041" xr:uid="{DDFF2A1D-4304-49C5-A2F3-27B108981438}"/>
    <cellStyle name="หมายเหตุ 2 2 4 6" xfId="45042" xr:uid="{2E2B7978-03A3-4233-A63A-E62ECE6B6FD7}"/>
    <cellStyle name="หมายเหตุ 2 2 4 6 2" xfId="45043" xr:uid="{72017A7B-D4E5-4CBA-B14F-ABBEA10586AB}"/>
    <cellStyle name="หมายเหตุ 2 2 4 6 2 2" xfId="45044" xr:uid="{974E524F-EA66-49F6-9B41-1D90DC12EA03}"/>
    <cellStyle name="หมายเหตุ 2 2 4 6 2 3" xfId="45045" xr:uid="{2408F648-0CAC-42EC-A20D-61FE06A5677C}"/>
    <cellStyle name="หมายเหตุ 2 2 4 6 3" xfId="45046" xr:uid="{70383005-E27D-47C0-80AB-441CBA7431F3}"/>
    <cellStyle name="หมายเหตุ 2 2 4 6 4" xfId="45047" xr:uid="{08D1A1CC-CA31-4FD2-99A8-27F103CA9E90}"/>
    <cellStyle name="หมายเหตุ 2 2 4 7" xfId="45048" xr:uid="{3C7DA183-6E5A-4E0A-871C-AE05206E3F0A}"/>
    <cellStyle name="หมายเหตุ 2 2 4 7 2" xfId="45049" xr:uid="{20E1E2A6-925F-421E-AFF7-EF57AF61876A}"/>
    <cellStyle name="หมายเหตุ 2 2 4 7 3" xfId="45050" xr:uid="{3AA31127-C05C-4C5C-A4D5-6BBCFB1891D4}"/>
    <cellStyle name="หมายเหตุ 2 2 4 8" xfId="45051" xr:uid="{06DB2628-4163-4342-8719-E1C83D6FB766}"/>
    <cellStyle name="หมายเหตุ 2 2 4 9" xfId="45052" xr:uid="{5901DA1B-0795-40EB-BDF0-B6E6AD23DA9D}"/>
    <cellStyle name="หมายเหตุ 2 2 5" xfId="45053" xr:uid="{7F277801-0481-4E0F-A82A-7E55159AD7C0}"/>
    <cellStyle name="หมายเหตุ 2 2 5 2" xfId="45054" xr:uid="{581420CC-FC93-4851-AB5D-78972E880E80}"/>
    <cellStyle name="หมายเหตุ 2 2 5 2 2" xfId="45055" xr:uid="{206F8F61-812F-4583-93A2-2FCCC1F70003}"/>
    <cellStyle name="หมายเหตุ 2 2 5 2 2 2" xfId="45056" xr:uid="{A87FDF44-CF09-4BC4-A465-4346F2BDA6FE}"/>
    <cellStyle name="หมายเหตุ 2 2 5 2 2 3" xfId="45057" xr:uid="{9A586A97-BC15-4854-8D7C-FC51D3246499}"/>
    <cellStyle name="หมายเหตุ 2 2 5 2 3" xfId="45058" xr:uid="{79FF3258-415B-4981-B853-9E6867BC4F6B}"/>
    <cellStyle name="หมายเหตุ 2 2 5 2 4" xfId="45059" xr:uid="{EC6A23B9-6A3A-49F1-8A7C-59243BA3EBDF}"/>
    <cellStyle name="หมายเหตุ 2 2 5 3" xfId="45060" xr:uid="{3BC2090C-B3DC-49CA-93AC-F34B744C5CBD}"/>
    <cellStyle name="หมายเหตุ 2 2 5 3 2" xfId="45061" xr:uid="{9238C418-31BD-4614-BAA0-0ADC7CA3DE50}"/>
    <cellStyle name="หมายเหตุ 2 2 5 3 2 2" xfId="45062" xr:uid="{F750F9E8-E77C-4516-9C37-4F90BE4C96AD}"/>
    <cellStyle name="หมายเหตุ 2 2 5 3 2 3" xfId="45063" xr:uid="{B8F35EF2-0F25-4FC1-89E5-7329C0296B96}"/>
    <cellStyle name="หมายเหตุ 2 2 5 3 3" xfId="45064" xr:uid="{B1B89257-268B-4B95-9923-1DBD06FBDDCF}"/>
    <cellStyle name="หมายเหตุ 2 2 5 3 4" xfId="45065" xr:uid="{85CE0AF9-AABE-4ABD-B3A5-B89A0D6E2FFB}"/>
    <cellStyle name="หมายเหตุ 2 2 5 4" xfId="45066" xr:uid="{86797775-A8F1-43DE-88FD-F6A779876158}"/>
    <cellStyle name="หมายเหตุ 2 2 5 4 2" xfId="45067" xr:uid="{2E2E5E0C-D2CB-47FA-9C17-25FB25A70F98}"/>
    <cellStyle name="หมายเหตุ 2 2 5 4 2 2" xfId="45068" xr:uid="{884F2594-38A1-4460-96B0-7C2587B8422B}"/>
    <cellStyle name="หมายเหตุ 2 2 5 4 2 3" xfId="45069" xr:uid="{359E037A-EC53-4331-8AC6-BE3C1A6E74A2}"/>
    <cellStyle name="หมายเหตุ 2 2 5 4 3" xfId="45070" xr:uid="{720C92DE-6335-4289-B181-103424BF8713}"/>
    <cellStyle name="หมายเหตุ 2 2 5 4 4" xfId="45071" xr:uid="{1FB55D09-96EA-4627-B0DA-AA7B74F284B2}"/>
    <cellStyle name="หมายเหตุ 2 2 5 5" xfId="45072" xr:uid="{C5B42EB3-339F-45FD-A0D1-14BDC7BC20D0}"/>
    <cellStyle name="หมายเหตุ 2 2 5 5 2" xfId="45073" xr:uid="{D0CA566A-627E-45AF-847D-B166DB71F8D4}"/>
    <cellStyle name="หมายเหตุ 2 2 5 5 2 2" xfId="45074" xr:uid="{264CEB66-1C58-40DA-A6ED-4D504B981470}"/>
    <cellStyle name="หมายเหตุ 2 2 5 5 2 3" xfId="45075" xr:uid="{1DE2FEA8-E755-4D52-9570-8CA45A909664}"/>
    <cellStyle name="หมายเหตุ 2 2 5 5 3" xfId="45076" xr:uid="{523DA7E7-8C1B-4875-9F89-B513FB43439E}"/>
    <cellStyle name="หมายเหตุ 2 2 5 5 4" xfId="45077" xr:uid="{F641F6F4-E508-4071-8265-727E11F50100}"/>
    <cellStyle name="หมายเหตุ 2 2 5 6" xfId="45078" xr:uid="{F9C4C95B-352F-4879-BF16-AEFC77785746}"/>
    <cellStyle name="หมายเหตุ 2 2 5 6 2" xfId="45079" xr:uid="{3AB32FC2-5661-4D80-B350-F171E428C486}"/>
    <cellStyle name="หมายเหตุ 2 2 5 6 2 2" xfId="45080" xr:uid="{99BA6A16-A1DD-45A7-BBFC-9234527EDE74}"/>
    <cellStyle name="หมายเหตุ 2 2 5 6 2 3" xfId="45081" xr:uid="{FB84AACE-983D-4784-925C-39CD78A684A2}"/>
    <cellStyle name="หมายเหตุ 2 2 5 6 3" xfId="45082" xr:uid="{3FC8C0C4-3D37-4C42-82E5-583A57313998}"/>
    <cellStyle name="หมายเหตุ 2 2 5 6 4" xfId="45083" xr:uid="{77F5B4C4-AAAF-4F5D-8D5E-D4B2B7BFC56F}"/>
    <cellStyle name="หมายเหตุ 2 2 5 7" xfId="45084" xr:uid="{896505EE-BA1E-47E7-900C-05C525928340}"/>
    <cellStyle name="หมายเหตุ 2 2 5 7 2" xfId="45085" xr:uid="{FB7F8086-A878-4EA7-8CAF-172AB92E7441}"/>
    <cellStyle name="หมายเหตุ 2 2 5 7 3" xfId="45086" xr:uid="{E77106B5-A1B4-4E51-B9C3-1EE692CB9309}"/>
    <cellStyle name="หมายเหตุ 2 2 5 8" xfId="45087" xr:uid="{CDBE6220-DC24-4D4A-9DCF-80571FE6504C}"/>
    <cellStyle name="หมายเหตุ 2 2 5 9" xfId="45088" xr:uid="{51DC760B-2754-4B58-960A-B6A56675BCB2}"/>
    <cellStyle name="หมายเหตุ 2 2 6" xfId="45089" xr:uid="{4FFE7ECB-5465-4E5C-B654-847936775BE8}"/>
    <cellStyle name="หมายเหตุ 2 2 6 2" xfId="45090" xr:uid="{B64258A2-BC51-4B00-9593-33D9E92218EB}"/>
    <cellStyle name="หมายเหตุ 2 2 6 2 2" xfId="45091" xr:uid="{F0D305DC-532B-471F-815C-F90DE8E6F10F}"/>
    <cellStyle name="หมายเหตุ 2 2 6 2 2 2" xfId="45092" xr:uid="{CE6279B0-218B-44F0-92A7-171489D05059}"/>
    <cellStyle name="หมายเหตุ 2 2 6 2 2 3" xfId="45093" xr:uid="{AC2AF3DF-72A7-4BAC-B09C-2D5E3B9DA7E4}"/>
    <cellStyle name="หมายเหตุ 2 2 6 2 3" xfId="45094" xr:uid="{0581DD6F-972B-4B78-BEE0-3CA196794F98}"/>
    <cellStyle name="หมายเหตุ 2 2 6 2 4" xfId="45095" xr:uid="{F1FDA868-16CA-426C-9901-12259B3B42AF}"/>
    <cellStyle name="หมายเหตุ 2 2 6 3" xfId="45096" xr:uid="{8DD690A1-7404-46A4-8153-7D85F1B1D3C8}"/>
    <cellStyle name="หมายเหตุ 2 2 6 3 2" xfId="45097" xr:uid="{CEC9F527-12AB-4D66-A298-D1797D352287}"/>
    <cellStyle name="หมายเหตุ 2 2 6 3 2 2" xfId="45098" xr:uid="{F569B003-9066-479D-B3E0-955FB53CD530}"/>
    <cellStyle name="หมายเหตุ 2 2 6 3 2 3" xfId="45099" xr:uid="{8D26DAA8-47BB-4039-B884-E512F59A68CD}"/>
    <cellStyle name="หมายเหตุ 2 2 6 3 3" xfId="45100" xr:uid="{3BED0188-23C6-492F-A476-F1FF51D5FB11}"/>
    <cellStyle name="หมายเหตุ 2 2 6 3 4" xfId="45101" xr:uid="{C2210F4B-98BA-4416-AF00-6F050387EC4E}"/>
    <cellStyle name="หมายเหตุ 2 2 6 4" xfId="45102" xr:uid="{DC932562-0950-4455-A4C2-F88056869958}"/>
    <cellStyle name="หมายเหตุ 2 2 6 4 2" xfId="45103" xr:uid="{68683C3C-013E-4F48-B8B9-FDF154E0097C}"/>
    <cellStyle name="หมายเหตุ 2 2 6 4 2 2" xfId="45104" xr:uid="{F7C08F01-44C9-4EDE-9493-806186BEACB1}"/>
    <cellStyle name="หมายเหตุ 2 2 6 4 2 3" xfId="45105" xr:uid="{F583F997-B31B-457E-8AF6-6BEAE49A6361}"/>
    <cellStyle name="หมายเหตุ 2 2 6 4 3" xfId="45106" xr:uid="{6AB4B8EC-A205-4D5D-96F5-64846CC57334}"/>
    <cellStyle name="หมายเหตุ 2 2 6 4 4" xfId="45107" xr:uid="{4F376C47-8814-45B3-BD15-90064FD74127}"/>
    <cellStyle name="หมายเหตุ 2 2 6 5" xfId="45108" xr:uid="{A5ADDDB8-A2C8-486D-805C-82DD1734310F}"/>
    <cellStyle name="หมายเหตุ 2 2 6 5 2" xfId="45109" xr:uid="{C242FB6F-B3D8-4789-9CA3-A8EF7DC8D5C2}"/>
    <cellStyle name="หมายเหตุ 2 2 6 5 2 2" xfId="45110" xr:uid="{7AADCF59-9F50-4C79-90CE-40A285B1EEE6}"/>
    <cellStyle name="หมายเหตุ 2 2 6 5 2 3" xfId="45111" xr:uid="{4E91578D-FFA6-4B12-B810-24721D1E95B5}"/>
    <cellStyle name="หมายเหตุ 2 2 6 5 3" xfId="45112" xr:uid="{F013A2BA-8BAB-4856-91FC-632C5955AC37}"/>
    <cellStyle name="หมายเหตุ 2 2 6 5 4" xfId="45113" xr:uid="{337F7CC9-D3FF-4C02-9606-3570BF7A4CD9}"/>
    <cellStyle name="หมายเหตุ 2 2 6 6" xfId="45114" xr:uid="{16BA02CF-1807-4BEC-AA72-5B044E1295C5}"/>
    <cellStyle name="หมายเหตุ 2 2 6 6 2" xfId="45115" xr:uid="{1014E85C-A7B6-48D9-B6F4-EF9620169A7A}"/>
    <cellStyle name="หมายเหตุ 2 2 6 6 2 2" xfId="45116" xr:uid="{7C4566CE-DA08-431A-B472-F1DF1D9E6692}"/>
    <cellStyle name="หมายเหตุ 2 2 6 6 2 3" xfId="45117" xr:uid="{CCAB0C31-1357-4FFB-B8A3-627987712C2C}"/>
    <cellStyle name="หมายเหตุ 2 2 6 6 3" xfId="45118" xr:uid="{414D73EC-4BEA-4C5B-9B3D-9D9D5B92F80A}"/>
    <cellStyle name="หมายเหตุ 2 2 6 6 4" xfId="45119" xr:uid="{2DA16522-FA0F-4BF0-87EC-76B6BD713026}"/>
    <cellStyle name="หมายเหตุ 2 2 6 7" xfId="45120" xr:uid="{CBF3D4C2-0C26-4252-B3F7-F717F2B48B76}"/>
    <cellStyle name="หมายเหตุ 2 2 6 7 2" xfId="45121" xr:uid="{A263F3ED-2DC4-40A3-8145-54775D145DAE}"/>
    <cellStyle name="หมายเหตุ 2 2 6 7 3" xfId="45122" xr:uid="{24A81ACA-9A60-4302-8679-606CABAA74F3}"/>
    <cellStyle name="หมายเหตุ 2 2 6 8" xfId="45123" xr:uid="{5291B2D5-D4BF-4470-951B-084281553E02}"/>
    <cellStyle name="หมายเหตุ 2 2 6 9" xfId="45124" xr:uid="{28C8A9D1-8CB5-48BF-9058-AF19A8F37722}"/>
    <cellStyle name="หมายเหตุ 2 2 7" xfId="45125" xr:uid="{7EBE3F24-161C-4F2F-8CFA-6D8BE0D5402E}"/>
    <cellStyle name="หมายเหตุ 2 2 7 2" xfId="45126" xr:uid="{607F6015-FDA8-4023-8640-DF15E8AEA3DF}"/>
    <cellStyle name="หมายเหตุ 2 2 7 2 2" xfId="45127" xr:uid="{A10431CA-E058-4D98-A1D2-D45D8A7E37F2}"/>
    <cellStyle name="หมายเหตุ 2 2 7 2 2 2" xfId="45128" xr:uid="{325B231D-727D-49E2-9DEA-B64C5D9B9075}"/>
    <cellStyle name="หมายเหตุ 2 2 7 2 2 3" xfId="45129" xr:uid="{10A1A98E-A149-44DE-89F2-A1696C2CBA55}"/>
    <cellStyle name="หมายเหตุ 2 2 7 2 3" xfId="45130" xr:uid="{265759C0-97B1-4AA0-84C8-737CCF97D352}"/>
    <cellStyle name="หมายเหตุ 2 2 7 2 4" xfId="45131" xr:uid="{137904E1-5C91-47F5-AB60-E8AD79FF2CCE}"/>
    <cellStyle name="หมายเหตุ 2 2 7 3" xfId="45132" xr:uid="{DEDBB22D-966C-4A15-99FD-FDA489E89456}"/>
    <cellStyle name="หมายเหตุ 2 2 7 3 2" xfId="45133" xr:uid="{23AA38A6-4DA0-42EC-BA55-694BEE30BDC3}"/>
    <cellStyle name="หมายเหตุ 2 2 7 3 2 2" xfId="45134" xr:uid="{F6CD7B9B-082E-4937-9889-92F538F3BA43}"/>
    <cellStyle name="หมายเหตุ 2 2 7 3 2 3" xfId="45135" xr:uid="{FC573FE8-DB22-4CDD-A425-9E36BDF8DA32}"/>
    <cellStyle name="หมายเหตุ 2 2 7 3 3" xfId="45136" xr:uid="{0A333E35-E219-4FDE-A238-373B7259AB4C}"/>
    <cellStyle name="หมายเหตุ 2 2 7 3 4" xfId="45137" xr:uid="{88588BCD-2285-4491-BB86-B0E71678B621}"/>
    <cellStyle name="หมายเหตุ 2 2 7 4" xfId="45138" xr:uid="{3AE883B4-1294-4EAE-8754-167C65D7A06C}"/>
    <cellStyle name="หมายเหตุ 2 2 7 4 2" xfId="45139" xr:uid="{054ACFC0-5EC6-41B1-A479-8CAB8E3E71C1}"/>
    <cellStyle name="หมายเหตุ 2 2 7 4 2 2" xfId="45140" xr:uid="{468DF377-6434-47D9-99FB-830CA4E356E8}"/>
    <cellStyle name="หมายเหตุ 2 2 7 4 2 3" xfId="45141" xr:uid="{C2D74A71-BA89-4124-8C2D-AB888E8284E7}"/>
    <cellStyle name="หมายเหตุ 2 2 7 4 3" xfId="45142" xr:uid="{AD901E23-6CD5-4F85-A429-E81E7E498E3B}"/>
    <cellStyle name="หมายเหตุ 2 2 7 4 4" xfId="45143" xr:uid="{B1205A6D-7EE6-40B3-BDC8-518F9ABAC50E}"/>
    <cellStyle name="หมายเหตุ 2 2 7 5" xfId="45144" xr:uid="{C46D2DBE-4CE4-4184-A328-37F578BAEC58}"/>
    <cellStyle name="หมายเหตุ 2 2 7 5 2" xfId="45145" xr:uid="{7444C216-19FE-4A3E-8B1C-1DAC6E276AC3}"/>
    <cellStyle name="หมายเหตุ 2 2 7 5 2 2" xfId="45146" xr:uid="{5BEC8FE3-174B-4C91-A514-761F89DA8694}"/>
    <cellStyle name="หมายเหตุ 2 2 7 5 2 3" xfId="45147" xr:uid="{72C48E04-2371-4CE6-AFFA-3AD6B7961D1F}"/>
    <cellStyle name="หมายเหตุ 2 2 7 5 3" xfId="45148" xr:uid="{8D87D270-C901-483C-913F-4D51AD9D6164}"/>
    <cellStyle name="หมายเหตุ 2 2 7 5 4" xfId="45149" xr:uid="{255082C9-D724-42E2-BBB2-F70577461746}"/>
    <cellStyle name="หมายเหตุ 2 2 7 6" xfId="45150" xr:uid="{E60D67CE-5FBC-4B66-92D5-258D374C477E}"/>
    <cellStyle name="หมายเหตุ 2 2 7 6 2" xfId="45151" xr:uid="{FA268904-FE95-48E1-B64B-D463369DC039}"/>
    <cellStyle name="หมายเหตุ 2 2 7 6 2 2" xfId="45152" xr:uid="{6D27AD0F-ABC0-45AD-B72E-E1AEB810E35B}"/>
    <cellStyle name="หมายเหตุ 2 2 7 6 2 3" xfId="45153" xr:uid="{CFA5A4C4-48EB-4372-BDA8-34D3C8998B14}"/>
    <cellStyle name="หมายเหตุ 2 2 7 6 3" xfId="45154" xr:uid="{0FBFEF4B-0751-4FE3-8C64-91FFF251483E}"/>
    <cellStyle name="หมายเหตุ 2 2 7 6 4" xfId="45155" xr:uid="{068FB1B8-66C5-410E-9686-A69FB782DAF4}"/>
    <cellStyle name="หมายเหตุ 2 2 7 7" xfId="45156" xr:uid="{289E38E2-56BE-420C-BA3B-5361F0D2F953}"/>
    <cellStyle name="หมายเหตุ 2 2 7 7 2" xfId="45157" xr:uid="{AE8E499C-8083-49FA-A672-D15B5FE44BC2}"/>
    <cellStyle name="หมายเหตุ 2 2 7 7 3" xfId="45158" xr:uid="{2D7E1D73-6811-4154-A33E-F3C3220FC3B5}"/>
    <cellStyle name="หมายเหตุ 2 2 7 8" xfId="45159" xr:uid="{4CC7A3FE-4AD9-4449-84A4-E4FB06C9155B}"/>
    <cellStyle name="หมายเหตุ 2 2 7 9" xfId="45160" xr:uid="{982C0632-4AC4-4B97-B420-674C8867606C}"/>
    <cellStyle name="หมายเหตุ 2 2 8" xfId="45161" xr:uid="{78DF6BAE-0962-4089-89E6-3686F78C26CD}"/>
    <cellStyle name="หมายเหตุ 2 2 8 2" xfId="45162" xr:uid="{0171561E-F32F-4C85-8AE6-C7034132E917}"/>
    <cellStyle name="หมายเหตุ 2 2 8 2 2" xfId="45163" xr:uid="{F6B8E31B-DC8E-45FB-8800-776F3BD2AD0D}"/>
    <cellStyle name="หมายเหตุ 2 2 8 2 2 2" xfId="45164" xr:uid="{48FBF64E-F684-482E-9ECA-8841D1D53CEA}"/>
    <cellStyle name="หมายเหตุ 2 2 8 2 2 3" xfId="45165" xr:uid="{9A18C614-FDA4-4DC9-BCB8-2C2C81440E59}"/>
    <cellStyle name="หมายเหตุ 2 2 8 2 3" xfId="45166" xr:uid="{9FFD22D6-F92F-4F3F-9054-5C591534AB63}"/>
    <cellStyle name="หมายเหตุ 2 2 8 2 4" xfId="45167" xr:uid="{EDD1E8AC-058E-4CEA-8992-CAC472CA7F96}"/>
    <cellStyle name="หมายเหตุ 2 2 8 3" xfId="45168" xr:uid="{A2742B99-B5E2-4765-B846-528A41846105}"/>
    <cellStyle name="หมายเหตุ 2 2 8 3 2" xfId="45169" xr:uid="{68F3C8A1-ED75-4F31-A536-863C0E9651AD}"/>
    <cellStyle name="หมายเหตุ 2 2 8 3 2 2" xfId="45170" xr:uid="{9BF561EE-E516-417B-848F-2C41728BF13B}"/>
    <cellStyle name="หมายเหตุ 2 2 8 3 2 3" xfId="45171" xr:uid="{72218379-8A65-4DE5-AC1D-C4345383C7DE}"/>
    <cellStyle name="หมายเหตุ 2 2 8 3 3" xfId="45172" xr:uid="{CDEDD7CE-7B03-4BCD-80A0-FB5F644D7D7C}"/>
    <cellStyle name="หมายเหตุ 2 2 8 3 4" xfId="45173" xr:uid="{699BF30D-00A0-41BD-A128-976C045F005D}"/>
    <cellStyle name="หมายเหตุ 2 2 8 4" xfId="45174" xr:uid="{5230A4FE-2EE3-4C43-A73F-01CF47D7E174}"/>
    <cellStyle name="หมายเหตุ 2 2 8 4 2" xfId="45175" xr:uid="{980D7A9B-E123-4DD0-ADA5-843C3CEAA98A}"/>
    <cellStyle name="หมายเหตุ 2 2 8 4 2 2" xfId="45176" xr:uid="{B340E842-6084-42F4-BA31-8AC5CB590F34}"/>
    <cellStyle name="หมายเหตุ 2 2 8 4 2 3" xfId="45177" xr:uid="{A68BCF9A-8610-488A-A14E-2BEC74AD6C2F}"/>
    <cellStyle name="หมายเหตุ 2 2 8 4 3" xfId="45178" xr:uid="{A7E4D193-17C3-4223-8B80-AF63EA75BD24}"/>
    <cellStyle name="หมายเหตุ 2 2 8 4 4" xfId="45179" xr:uid="{670F9A2C-64C8-4FFE-81DA-CD268272845F}"/>
    <cellStyle name="หมายเหตุ 2 2 8 5" xfId="45180" xr:uid="{DD15C947-4590-46A9-A6AF-4928AEDF3A5D}"/>
    <cellStyle name="หมายเหตุ 2 2 8 5 2" xfId="45181" xr:uid="{1552276B-D91F-4C4D-A557-0EF5107672C8}"/>
    <cellStyle name="หมายเหตุ 2 2 8 5 2 2" xfId="45182" xr:uid="{D2543272-C702-4120-B8F1-99BD528E03EF}"/>
    <cellStyle name="หมายเหตุ 2 2 8 5 2 3" xfId="45183" xr:uid="{88435277-3E64-47E0-92E2-DA881FFA4D58}"/>
    <cellStyle name="หมายเหตุ 2 2 8 5 3" xfId="45184" xr:uid="{5AF17CBD-782A-452A-B342-02F7D7FAF4F7}"/>
    <cellStyle name="หมายเหตุ 2 2 8 5 4" xfId="45185" xr:uid="{621C7918-A4F9-4E3B-8D26-47A036DFC07F}"/>
    <cellStyle name="หมายเหตุ 2 2 8 6" xfId="45186" xr:uid="{E7D922A5-B88D-42E0-82EF-A6BF0FBB1107}"/>
    <cellStyle name="หมายเหตุ 2 2 8 6 2" xfId="45187" xr:uid="{A2507705-D6CB-4367-9DD1-36F0B4DAB393}"/>
    <cellStyle name="หมายเหตุ 2 2 8 6 2 2" xfId="45188" xr:uid="{5ABBD86A-A115-46E9-B8A1-E5AB3137FA33}"/>
    <cellStyle name="หมายเหตุ 2 2 8 6 2 3" xfId="45189" xr:uid="{A3BDFB2E-5755-4A3E-B9CD-6131AC62D3DF}"/>
    <cellStyle name="หมายเหตุ 2 2 8 6 3" xfId="45190" xr:uid="{FDAA0450-5C42-47D9-83E3-F152854B3793}"/>
    <cellStyle name="หมายเหตุ 2 2 8 6 4" xfId="45191" xr:uid="{00489BAA-8C62-4F81-B825-0BA45FA4D2B2}"/>
    <cellStyle name="หมายเหตุ 2 2 8 7" xfId="45192" xr:uid="{68906DEE-7C9C-4009-9903-A9065FCE0D1B}"/>
    <cellStyle name="หมายเหตุ 2 2 8 7 2" xfId="45193" xr:uid="{787DFB9B-0DE2-4F3C-9C36-48936B979C59}"/>
    <cellStyle name="หมายเหตุ 2 2 8 7 3" xfId="45194" xr:uid="{8EA7DA91-9B2B-4626-8D44-A991A1847EB0}"/>
    <cellStyle name="หมายเหตุ 2 2 8 8" xfId="45195" xr:uid="{77ADBF49-50F1-4FFA-922E-1D9CFF309B65}"/>
    <cellStyle name="หมายเหตุ 2 2 8 9" xfId="45196" xr:uid="{CFD225C0-CAB6-41C6-B1A9-0C022ADA85F3}"/>
    <cellStyle name="หมายเหตุ 2 2 9" xfId="45197" xr:uid="{6E231C5D-3AB1-490D-B013-7E35D37666EC}"/>
    <cellStyle name="หมายเหตุ 2 2 9 2" xfId="45198" xr:uid="{F02C5376-4223-413B-83D3-19CC0B6255FE}"/>
    <cellStyle name="หมายเหตุ 2 2 9 2 2" xfId="45199" xr:uid="{1AE930B6-72B4-4C77-B29F-BDC482F1CBD1}"/>
    <cellStyle name="หมายเหตุ 2 2 9 2 2 2" xfId="45200" xr:uid="{E71928ED-B5D3-40B9-B8F0-ABD3CC7085BD}"/>
    <cellStyle name="หมายเหตุ 2 2 9 2 2 3" xfId="45201" xr:uid="{9498DAE7-1DAA-43F8-BD54-FDC22CDE28D2}"/>
    <cellStyle name="หมายเหตุ 2 2 9 2 3" xfId="45202" xr:uid="{17BDD8B2-5BEE-46A6-B7BA-B7B7F1CDE560}"/>
    <cellStyle name="หมายเหตุ 2 2 9 2 4" xfId="45203" xr:uid="{26A3553B-1AE8-49A1-B219-FA97330647DA}"/>
    <cellStyle name="หมายเหตุ 2 2 9 3" xfId="45204" xr:uid="{8EBDBF49-E30B-4343-A14C-6F154FD7C28B}"/>
    <cellStyle name="หมายเหตุ 2 2 9 3 2" xfId="45205" xr:uid="{B8948832-B490-4B80-BA04-2ADFFA5B1DA1}"/>
    <cellStyle name="หมายเหตุ 2 2 9 3 2 2" xfId="45206" xr:uid="{5E80473E-3AA6-400B-A1AC-A6FBF462E22C}"/>
    <cellStyle name="หมายเหตุ 2 2 9 3 2 3" xfId="45207" xr:uid="{8FCA20A0-B9ED-436C-921D-1AC76985BAAB}"/>
    <cellStyle name="หมายเหตุ 2 2 9 3 3" xfId="45208" xr:uid="{EF8CAFCD-D1D6-45B3-9279-B09E6928EA38}"/>
    <cellStyle name="หมายเหตุ 2 2 9 3 4" xfId="45209" xr:uid="{EF2CFD48-33F9-4452-8EB5-3EE9CACA2F6B}"/>
    <cellStyle name="หมายเหตุ 2 2 9 4" xfId="45210" xr:uid="{79F7D1A9-322D-4C87-B627-DAA9FDED430A}"/>
    <cellStyle name="หมายเหตุ 2 2 9 4 2" xfId="45211" xr:uid="{8AF7667D-9FFC-4CE6-AEAC-996A6F6DBC07}"/>
    <cellStyle name="หมายเหตุ 2 2 9 4 2 2" xfId="45212" xr:uid="{EC53823C-FBE1-44FC-A0D6-E6F251F58D47}"/>
    <cellStyle name="หมายเหตุ 2 2 9 4 2 3" xfId="45213" xr:uid="{BEB9640B-7485-4BEA-A609-CB1D3B0DAC45}"/>
    <cellStyle name="หมายเหตุ 2 2 9 4 3" xfId="45214" xr:uid="{B4CB06CF-E2A3-4DBA-A35F-78CEF007584A}"/>
    <cellStyle name="หมายเหตุ 2 2 9 4 4" xfId="45215" xr:uid="{33D42583-758D-4271-B7ED-669F97F0ABF0}"/>
    <cellStyle name="หมายเหตุ 2 2 9 5" xfId="45216" xr:uid="{6E5021CA-8697-4B17-B823-9AF6B60C7F05}"/>
    <cellStyle name="หมายเหตุ 2 2 9 5 2" xfId="45217" xr:uid="{9E2E2164-C3F7-4AE0-9F5B-164EF6493D20}"/>
    <cellStyle name="หมายเหตุ 2 2 9 5 2 2" xfId="45218" xr:uid="{2A0B83F0-89E7-488A-B06A-59F6E6BAA22F}"/>
    <cellStyle name="หมายเหตุ 2 2 9 5 2 3" xfId="45219" xr:uid="{0DEB9DB8-7522-4974-A875-EC68A2F23ABF}"/>
    <cellStyle name="หมายเหตุ 2 2 9 5 3" xfId="45220" xr:uid="{2890BB0D-FA98-4F96-9C27-3A672D68F901}"/>
    <cellStyle name="หมายเหตุ 2 2 9 5 4" xfId="45221" xr:uid="{63F24B48-5637-4AAE-9C35-B8370275DFB4}"/>
    <cellStyle name="หมายเหตุ 2 2 9 6" xfId="45222" xr:uid="{C2A60A7D-E32C-4B57-B4BD-49B300EE7D35}"/>
    <cellStyle name="หมายเหตุ 2 2 9 6 2" xfId="45223" xr:uid="{86FCE3D7-AD15-4C4E-80C3-3721370EABF8}"/>
    <cellStyle name="หมายเหตุ 2 2 9 6 2 2" xfId="45224" xr:uid="{E65F11CC-03D3-4D90-A75E-C6F72163ACA1}"/>
    <cellStyle name="หมายเหตุ 2 2 9 6 2 3" xfId="45225" xr:uid="{5CCABAFB-D983-4609-897C-5FE16918FFB8}"/>
    <cellStyle name="หมายเหตุ 2 2 9 6 3" xfId="45226" xr:uid="{823D4B41-1EB3-4A0B-BA82-073A06585828}"/>
    <cellStyle name="หมายเหตุ 2 2 9 6 4" xfId="45227" xr:uid="{C87E81D2-64F8-41DF-A1C7-093E3F9BC631}"/>
    <cellStyle name="หมายเหตุ 2 2 9 7" xfId="45228" xr:uid="{E3B66F99-A68E-4872-B4E4-2FE33D06A407}"/>
    <cellStyle name="หมายเหตุ 2 2 9 7 2" xfId="45229" xr:uid="{28F6DB49-484D-4BE4-BC76-0005917C4655}"/>
    <cellStyle name="หมายเหตุ 2 2 9 7 3" xfId="45230" xr:uid="{58377ACB-E051-4EBA-9F3E-749D49DF85C6}"/>
    <cellStyle name="หมายเหตุ 2 2 9 8" xfId="45231" xr:uid="{F40E9E72-589C-45B3-BEE2-94A113888407}"/>
    <cellStyle name="หมายเหตุ 2 2 9 9" xfId="45232" xr:uid="{8AAD7FC7-9211-46EA-AB3D-F0E77B1E0BA6}"/>
    <cellStyle name="หมายเหตุ 2 20" xfId="45233" xr:uid="{65271C56-CAAB-4801-8DD6-83BF6165E6C8}"/>
    <cellStyle name="หมายเหตุ 2 20 2" xfId="45234" xr:uid="{AE1ADDB2-3EBD-4A2B-B786-B3DE6835EC05}"/>
    <cellStyle name="หมายเหตุ 2 20 2 2" xfId="45235" xr:uid="{845CF4C4-B32E-438A-9F18-EA74DD6E4359}"/>
    <cellStyle name="หมายเหตุ 2 20 2 2 2" xfId="45236" xr:uid="{EA8EE2D2-6FBF-4C7F-B067-D245B12E6A9A}"/>
    <cellStyle name="หมายเหตุ 2 20 2 2 3" xfId="45237" xr:uid="{A085F4FF-4EC9-4A39-A1AC-4141DF612566}"/>
    <cellStyle name="หมายเหตุ 2 20 2 3" xfId="45238" xr:uid="{ECB9EC1D-15E6-49CE-B0A9-42C72AFD5761}"/>
    <cellStyle name="หมายเหตุ 2 20 2 4" xfId="45239" xr:uid="{2ACE054E-4663-4C0C-A45A-0CBD0AAD5FA7}"/>
    <cellStyle name="หมายเหตุ 2 20 3" xfId="45240" xr:uid="{48425EAE-BAF1-4A33-AFE2-F00711C7FEA3}"/>
    <cellStyle name="หมายเหตุ 2 20 3 2" xfId="45241" xr:uid="{4736EF24-FE69-4F91-A1CE-17DBBF1F060A}"/>
    <cellStyle name="หมายเหตุ 2 20 3 2 2" xfId="45242" xr:uid="{6A30AE41-0ACC-4ED2-9F8B-B224B6E16743}"/>
    <cellStyle name="หมายเหตุ 2 20 3 2 3" xfId="45243" xr:uid="{1503441F-3363-4AA1-8527-1CABD4BD9F7A}"/>
    <cellStyle name="หมายเหตุ 2 20 3 3" xfId="45244" xr:uid="{777DF1CC-7FE5-4FD9-84D1-4A53A00B411E}"/>
    <cellStyle name="หมายเหตุ 2 20 3 4" xfId="45245" xr:uid="{027262BA-5FA9-49E9-9898-C44EB46E5C71}"/>
    <cellStyle name="หมายเหตุ 2 20 4" xfId="45246" xr:uid="{76CC6FA5-0DEE-4198-85F3-2BE650752527}"/>
    <cellStyle name="หมายเหตุ 2 20 4 2" xfId="45247" xr:uid="{97D7D6FA-C956-4313-95EB-B36AA143C7AF}"/>
    <cellStyle name="หมายเหตุ 2 20 4 2 2" xfId="45248" xr:uid="{33CA33B1-FB38-4D03-8E6F-F7D47F3A8236}"/>
    <cellStyle name="หมายเหตุ 2 20 4 2 3" xfId="45249" xr:uid="{0D2D436B-C11B-4A51-A4F7-68554BB61F0F}"/>
    <cellStyle name="หมายเหตุ 2 20 4 3" xfId="45250" xr:uid="{8E4727C7-DD33-4DD2-A24B-45E3563F6D3B}"/>
    <cellStyle name="หมายเหตุ 2 20 4 4" xfId="45251" xr:uid="{BFFF995A-695E-4F6A-875F-08ACAF0963F5}"/>
    <cellStyle name="หมายเหตุ 2 20 5" xfId="45252" xr:uid="{DAE0DB49-28BB-4C35-BDA8-B439C91F0543}"/>
    <cellStyle name="หมายเหตุ 2 20 5 2" xfId="45253" xr:uid="{4E89DA86-2BB1-40ED-A755-040B9F5CB2C4}"/>
    <cellStyle name="หมายเหตุ 2 20 5 2 2" xfId="45254" xr:uid="{E06D2518-13CF-4951-BA09-9F8E1E98C654}"/>
    <cellStyle name="หมายเหตุ 2 20 5 2 3" xfId="45255" xr:uid="{EF75CA6C-73A7-424A-9881-EA4B652BF1DC}"/>
    <cellStyle name="หมายเหตุ 2 20 5 3" xfId="45256" xr:uid="{D2403D32-AACD-4FFE-B97E-E6EEAA1D6FA1}"/>
    <cellStyle name="หมายเหตุ 2 20 5 4" xfId="45257" xr:uid="{83532963-F3A6-4556-9B0F-37F1B80DD8E7}"/>
    <cellStyle name="หมายเหตุ 2 20 6" xfId="45258" xr:uid="{590A641C-E2BD-4CF3-8A9A-B5B7F0418746}"/>
    <cellStyle name="หมายเหตุ 2 20 6 2" xfId="45259" xr:uid="{288B9A88-92D3-4278-B223-15233283A40F}"/>
    <cellStyle name="หมายเหตุ 2 20 6 2 2" xfId="45260" xr:uid="{E413AFE1-73F2-435F-A543-351B4C25AC85}"/>
    <cellStyle name="หมายเหตุ 2 20 6 2 3" xfId="45261" xr:uid="{72062043-B244-4B0E-B975-5A16EB2E5E02}"/>
    <cellStyle name="หมายเหตุ 2 20 6 3" xfId="45262" xr:uid="{58E65DA6-CD43-4FAA-816E-8174F9985468}"/>
    <cellStyle name="หมายเหตุ 2 20 6 4" xfId="45263" xr:uid="{2E81A0BA-4BD1-4128-83A1-5CA3419DC6C6}"/>
    <cellStyle name="หมายเหตุ 2 20 7" xfId="45264" xr:uid="{6EDFCFFB-DEF2-4DE2-926B-DC6F740ECFB9}"/>
    <cellStyle name="หมายเหตุ 2 20 7 2" xfId="45265" xr:uid="{5B332D19-AE9A-4746-A37B-1E826FF5226F}"/>
    <cellStyle name="หมายเหตุ 2 20 7 3" xfId="45266" xr:uid="{478273FF-1738-4C2E-A812-F6CCF6B1F347}"/>
    <cellStyle name="หมายเหตุ 2 20 8" xfId="45267" xr:uid="{CE9A8FFC-F382-4083-A4F2-C28F4A6A9EA5}"/>
    <cellStyle name="หมายเหตุ 2 20 9" xfId="45268" xr:uid="{495674F6-9333-4E22-A819-C7051E70FD77}"/>
    <cellStyle name="หมายเหตุ 2 21" xfId="45269" xr:uid="{6BA2E5D2-BFAD-41F7-BC42-7E2515E3268D}"/>
    <cellStyle name="หมายเหตุ 2 21 2" xfId="45270" xr:uid="{BB0439DB-D973-4D0E-9946-4C50354B0B65}"/>
    <cellStyle name="หมายเหตุ 2 21 2 2" xfId="45271" xr:uid="{DD69DD64-7F65-4799-9495-38616B6BB023}"/>
    <cellStyle name="หมายเหตุ 2 21 2 3" xfId="45272" xr:uid="{268FA369-6C22-434B-BD82-4A1BDB11E9CE}"/>
    <cellStyle name="หมายเหตุ 2 21 3" xfId="45273" xr:uid="{779B2259-E316-4C3E-976C-0E121EB439E5}"/>
    <cellStyle name="หมายเหตุ 2 21 4" xfId="45274" xr:uid="{876556C3-A4B4-49E6-888E-EC5A61495DAE}"/>
    <cellStyle name="หมายเหตุ 2 22" xfId="45275" xr:uid="{5CDBF981-AC25-4459-B940-BB4D56EEB604}"/>
    <cellStyle name="หมายเหตุ 2 22 2" xfId="45276" xr:uid="{5D1FBB79-6DE9-4D1A-B2A4-A6EE990248D6}"/>
    <cellStyle name="หมายเหตุ 2 22 2 2" xfId="45277" xr:uid="{B4FE43F3-F3E0-46B5-B9E6-533FE70068FE}"/>
    <cellStyle name="หมายเหตุ 2 22 2 3" xfId="45278" xr:uid="{32212414-90D3-47B3-B03E-788142AA7B54}"/>
    <cellStyle name="หมายเหตุ 2 22 3" xfId="45279" xr:uid="{33207EFB-4CF9-48BA-AC42-07E7BB7F5B23}"/>
    <cellStyle name="หมายเหตุ 2 22 4" xfId="45280" xr:uid="{B1B872AA-6AA5-4A84-A1D3-07C0E14703C2}"/>
    <cellStyle name="หมายเหตุ 2 23" xfId="45281" xr:uid="{C4CDA6E1-5E3C-4263-8C33-3CFF618D77C9}"/>
    <cellStyle name="หมายเหตุ 2 23 2" xfId="45282" xr:uid="{7B744F8E-417E-4C8F-87C2-EAA72CA0BC27}"/>
    <cellStyle name="หมายเหตุ 2 23 2 2" xfId="45283" xr:uid="{05C4F685-FCA3-47F1-8935-F4C411758121}"/>
    <cellStyle name="หมายเหตุ 2 23 2 3" xfId="45284" xr:uid="{B92D9E3E-E1F2-44BC-906C-C0D004F5C5B3}"/>
    <cellStyle name="หมายเหตุ 2 23 3" xfId="45285" xr:uid="{888531FE-9C2E-4D09-A532-39CFB40F8C0E}"/>
    <cellStyle name="หมายเหตุ 2 23 4" xfId="45286" xr:uid="{EC146F2B-5B46-4744-8A5B-A760F47099D3}"/>
    <cellStyle name="หมายเหตุ 2 24" xfId="45287" xr:uid="{F357A2C6-4117-4D61-A7C3-2012B65493CB}"/>
    <cellStyle name="หมายเหตุ 2 24 2" xfId="45288" xr:uid="{C1278615-204C-4A78-AE1F-8492B851FABF}"/>
    <cellStyle name="หมายเหตุ 2 24 2 2" xfId="45289" xr:uid="{7B11A5F8-FFD3-464E-AA80-68D445C5ADBB}"/>
    <cellStyle name="หมายเหตุ 2 24 2 3" xfId="45290" xr:uid="{E26B6CE3-54B0-4A7F-91A7-454F9E57883F}"/>
    <cellStyle name="หมายเหตุ 2 24 3" xfId="45291" xr:uid="{3C399A1B-6D06-49F3-90FD-BD4599CB69FB}"/>
    <cellStyle name="หมายเหตุ 2 24 4" xfId="45292" xr:uid="{751B5A1A-9A6E-4EEC-A8F2-9C19FAD537FF}"/>
    <cellStyle name="หมายเหตุ 2 25" xfId="45293" xr:uid="{E042567E-2F8C-47C9-8A35-7121F32D5F8C}"/>
    <cellStyle name="หมายเหตุ 2 25 2" xfId="45294" xr:uid="{94FFAD2B-81A2-4D9E-9A6D-66401095988A}"/>
    <cellStyle name="หมายเหตุ 2 25 2 2" xfId="45295" xr:uid="{6134295E-0BE8-45CF-9227-F7F16E516CA3}"/>
    <cellStyle name="หมายเหตุ 2 25 2 3" xfId="45296" xr:uid="{BC1A0E5F-DFD1-4A28-98B4-2F5415358DF2}"/>
    <cellStyle name="หมายเหตุ 2 25 3" xfId="45297" xr:uid="{8C9DC905-8E58-4E41-88F2-5AB9460BD96F}"/>
    <cellStyle name="หมายเหตุ 2 25 4" xfId="45298" xr:uid="{2B4F6070-1B77-4477-854D-C7064AD678C1}"/>
    <cellStyle name="หมายเหตุ 2 26" xfId="45299" xr:uid="{EA189F8E-4BB3-4010-B5C6-CB2B6DD22F27}"/>
    <cellStyle name="หมายเหตุ 2 26 2" xfId="45300" xr:uid="{C5024305-4AE2-4B8C-AC6C-E6BC9BD9CA40}"/>
    <cellStyle name="หมายเหตุ 2 26 3" xfId="45301" xr:uid="{CCF6E893-170A-49FB-863A-360F17E1899C}"/>
    <cellStyle name="หมายเหตุ 2 27" xfId="45302" xr:uid="{2BBB097E-0268-4842-9CCF-EE6D8E79E8E7}"/>
    <cellStyle name="หมายเหตุ 2 28" xfId="45303" xr:uid="{EFE78B37-6758-478C-A666-E19568C8DAF1}"/>
    <cellStyle name="หมายเหตุ 2 3" xfId="45304" xr:uid="{326FE953-14CE-435A-AB5A-8FF52DCA1CB2}"/>
    <cellStyle name="หมายเหตุ 2 3 2" xfId="45305" xr:uid="{E7E636F4-C29B-40BC-AA8F-AC4942E44EB8}"/>
    <cellStyle name="หมายเหตุ 2 3 2 2" xfId="45306" xr:uid="{9AABF78A-CFB9-4FB9-971A-D35AE77BBD00}"/>
    <cellStyle name="หมายเหตุ 2 3 2 2 2" xfId="45307" xr:uid="{37E78A79-D41F-4D5E-BC5A-F0316C29177C}"/>
    <cellStyle name="หมายเหตุ 2 3 2 2 3" xfId="45308" xr:uid="{07D579F1-0CB6-4FB0-B1F5-BD787464F157}"/>
    <cellStyle name="หมายเหตุ 2 3 2 3" xfId="45309" xr:uid="{25EE31E1-72A2-48A4-AAA8-5C1E163C032D}"/>
    <cellStyle name="หมายเหตุ 2 3 2 4" xfId="45310" xr:uid="{4D37AA37-E1BA-4EFA-A27F-46D306922636}"/>
    <cellStyle name="หมายเหตุ 2 3 3" xfId="45311" xr:uid="{F529B244-1613-4ABA-BAD0-DB4F5748EA63}"/>
    <cellStyle name="หมายเหตุ 2 3 3 2" xfId="45312" xr:uid="{664B8F48-FB25-4CE9-8C54-62CC41A92487}"/>
    <cellStyle name="หมายเหตุ 2 3 3 2 2" xfId="45313" xr:uid="{8A4C2A75-B0EF-48C8-88C4-36F68C905CE6}"/>
    <cellStyle name="หมายเหตุ 2 3 3 2 3" xfId="45314" xr:uid="{04177350-66E6-47C3-8F24-EC938F77E1C4}"/>
    <cellStyle name="หมายเหตุ 2 3 3 3" xfId="45315" xr:uid="{44D12408-C982-4AFB-BA44-590EB1FA7B7A}"/>
    <cellStyle name="หมายเหตุ 2 3 3 4" xfId="45316" xr:uid="{B1EABF8D-10AD-473A-9851-F5AD1C44EAAD}"/>
    <cellStyle name="หมายเหตุ 2 3 4" xfId="45317" xr:uid="{C76650C4-5F03-4D8D-9BCD-0E3628770C58}"/>
    <cellStyle name="หมายเหตุ 2 3 4 2" xfId="45318" xr:uid="{703D68A5-6E23-4DE7-B09D-F6F3F7F5B18A}"/>
    <cellStyle name="หมายเหตุ 2 3 4 2 2" xfId="45319" xr:uid="{625C5A14-4EC9-4915-8E41-326ED1BEA0BE}"/>
    <cellStyle name="หมายเหตุ 2 3 4 2 3" xfId="45320" xr:uid="{1752360E-E07F-4BE6-A1CB-84CA2BA75F7A}"/>
    <cellStyle name="หมายเหตุ 2 3 4 3" xfId="45321" xr:uid="{28DA29E6-845C-45B7-9CE6-4F242FB0FF50}"/>
    <cellStyle name="หมายเหตุ 2 3 4 4" xfId="45322" xr:uid="{1727B432-BC43-492D-B3EE-6C9510B32FD5}"/>
    <cellStyle name="หมายเหตุ 2 3 5" xfId="45323" xr:uid="{2C6BDB04-F13C-450D-9E64-C1A5CD89DD92}"/>
    <cellStyle name="หมายเหตุ 2 3 5 2" xfId="45324" xr:uid="{B25B90A6-A3C1-457F-B4DD-F6D02AD46E8E}"/>
    <cellStyle name="หมายเหตุ 2 3 5 2 2" xfId="45325" xr:uid="{CCE0867E-3ACC-4D5B-8ADC-BA1D2DE34BD4}"/>
    <cellStyle name="หมายเหตุ 2 3 5 2 3" xfId="45326" xr:uid="{A910111C-D83B-47EC-8B6C-7E31C99ACA66}"/>
    <cellStyle name="หมายเหตุ 2 3 5 3" xfId="45327" xr:uid="{9D76CAFB-96B8-4F70-AE1E-F2B2BF244C44}"/>
    <cellStyle name="หมายเหตุ 2 3 5 4" xfId="45328" xr:uid="{77A8C241-8204-466F-8D41-BF62F9E31BFB}"/>
    <cellStyle name="หมายเหตุ 2 3 6" xfId="45329" xr:uid="{08EDD623-BD14-4468-9AFF-DD61190A5E98}"/>
    <cellStyle name="หมายเหตุ 2 3 6 2" xfId="45330" xr:uid="{3A8B54C1-54D9-4579-90CE-6376E19FA09A}"/>
    <cellStyle name="หมายเหตุ 2 3 6 2 2" xfId="45331" xr:uid="{178A2769-3382-4255-A601-75FE67D64125}"/>
    <cellStyle name="หมายเหตุ 2 3 6 2 3" xfId="45332" xr:uid="{73E6171B-703D-4392-9D2E-DA6C55004CEA}"/>
    <cellStyle name="หมายเหตุ 2 3 6 3" xfId="45333" xr:uid="{8DD507DF-7D0B-4169-8861-90CF23D31080}"/>
    <cellStyle name="หมายเหตุ 2 3 6 4" xfId="45334" xr:uid="{D6F76E91-C5B4-49C7-A213-BB1393708291}"/>
    <cellStyle name="หมายเหตุ 2 3 7" xfId="45335" xr:uid="{620C977B-63D0-49A4-ABCE-A71D5B125466}"/>
    <cellStyle name="หมายเหตุ 2 3 7 2" xfId="45336" xr:uid="{BA3FC6D2-D57D-4AE4-82C3-E5745CC450C3}"/>
    <cellStyle name="หมายเหตุ 2 3 7 3" xfId="45337" xr:uid="{8D570BD0-3B51-465A-9691-EB830705EA0D}"/>
    <cellStyle name="หมายเหตุ 2 3 8" xfId="45338" xr:uid="{2B34DF1A-F7CB-449D-82E2-74DB2C565D1E}"/>
    <cellStyle name="หมายเหตุ 2 3 9" xfId="45339" xr:uid="{528A81F3-763C-4DD6-9CFB-4148645632CF}"/>
    <cellStyle name="หมายเหตุ 2 4" xfId="45340" xr:uid="{23ECBB50-31D0-4A99-9333-17491FB61A44}"/>
    <cellStyle name="หมายเหตุ 2 4 2" xfId="45341" xr:uid="{49C83E33-899E-4F57-9062-E9BF3C8DE35A}"/>
    <cellStyle name="หมายเหตุ 2 4 2 2" xfId="45342" xr:uid="{FB00E1DE-33A9-4A03-9D86-2975E11FD4A1}"/>
    <cellStyle name="หมายเหตุ 2 4 2 2 2" xfId="45343" xr:uid="{EA606193-D3A6-4F11-AB97-CC7B72A094EF}"/>
    <cellStyle name="หมายเหตุ 2 4 2 2 3" xfId="45344" xr:uid="{C0E944C3-8FB1-433B-8D31-EDF734D7E7D5}"/>
    <cellStyle name="หมายเหตุ 2 4 2 3" xfId="45345" xr:uid="{0F61B685-07E4-47D8-9647-C473FCA5155E}"/>
    <cellStyle name="หมายเหตุ 2 4 2 4" xfId="45346" xr:uid="{003E0391-0E06-47C5-BC2B-68B0DEF00B6D}"/>
    <cellStyle name="หมายเหตุ 2 4 3" xfId="45347" xr:uid="{8980F992-A230-40BC-B039-5BD74E9410CC}"/>
    <cellStyle name="หมายเหตุ 2 4 3 2" xfId="45348" xr:uid="{9DBEB042-24DD-4707-925F-081C55B6FF00}"/>
    <cellStyle name="หมายเหตุ 2 4 3 2 2" xfId="45349" xr:uid="{6FF68919-56A9-4A3B-A09C-08616817F2C4}"/>
    <cellStyle name="หมายเหตุ 2 4 3 2 3" xfId="45350" xr:uid="{FBEFADD3-BD99-409D-B1CE-86A4922C3F33}"/>
    <cellStyle name="หมายเหตุ 2 4 3 3" xfId="45351" xr:uid="{DB1A932D-F68B-4FCA-BFA5-169483265F62}"/>
    <cellStyle name="หมายเหตุ 2 4 3 4" xfId="45352" xr:uid="{C7E3C4C9-B4AE-4B6D-9B06-D5E936C66AE2}"/>
    <cellStyle name="หมายเหตุ 2 4 4" xfId="45353" xr:uid="{683C6DF6-B556-4DDF-B2A8-B54BD6B477D6}"/>
    <cellStyle name="หมายเหตุ 2 4 4 2" xfId="45354" xr:uid="{75D672A5-72CD-4EDB-94DA-8877D961C892}"/>
    <cellStyle name="หมายเหตุ 2 4 4 2 2" xfId="45355" xr:uid="{51087941-ACC0-4C0C-8FE9-80EF6DA10733}"/>
    <cellStyle name="หมายเหตุ 2 4 4 2 3" xfId="45356" xr:uid="{6FF3322A-4D21-47F4-9975-7CB7657DB3CB}"/>
    <cellStyle name="หมายเหตุ 2 4 4 3" xfId="45357" xr:uid="{69C4D537-13C8-4AE6-B4D8-9C76DD1FA298}"/>
    <cellStyle name="หมายเหตุ 2 4 4 4" xfId="45358" xr:uid="{FA57F669-E838-41B0-9103-09E542C1523C}"/>
    <cellStyle name="หมายเหตุ 2 4 5" xfId="45359" xr:uid="{F220A009-4ABC-48D8-8463-733EF7F97E06}"/>
    <cellStyle name="หมายเหตุ 2 4 5 2" xfId="45360" xr:uid="{106B1D5E-7BAA-448F-BAA1-C46D4CAE4BC7}"/>
    <cellStyle name="หมายเหตุ 2 4 5 2 2" xfId="45361" xr:uid="{959FD8EE-1258-482D-8CCE-60D8B2EBCD58}"/>
    <cellStyle name="หมายเหตุ 2 4 5 2 3" xfId="45362" xr:uid="{8A5C4887-7CF2-4409-8941-6B9BDE359E12}"/>
    <cellStyle name="หมายเหตุ 2 4 5 3" xfId="45363" xr:uid="{B75F25FD-F9C2-4DBC-BA8C-724E42A62D1E}"/>
    <cellStyle name="หมายเหตุ 2 4 5 4" xfId="45364" xr:uid="{3F3626B7-95DA-4D89-8868-B5A74C36C4DD}"/>
    <cellStyle name="หมายเหตุ 2 4 6" xfId="45365" xr:uid="{C42A4B8E-EDDF-4127-A93B-0C3D44DA446A}"/>
    <cellStyle name="หมายเหตุ 2 4 6 2" xfId="45366" xr:uid="{F4CBE86C-DBA9-4E20-9AD4-B5317937FF05}"/>
    <cellStyle name="หมายเหตุ 2 4 6 2 2" xfId="45367" xr:uid="{8DB09B4D-7444-42D4-9664-765CDEE61A95}"/>
    <cellStyle name="หมายเหตุ 2 4 6 2 3" xfId="45368" xr:uid="{D3E1117D-BA66-423A-B845-946C84734D55}"/>
    <cellStyle name="หมายเหตุ 2 4 6 3" xfId="45369" xr:uid="{AB7B97F5-730F-43F6-963D-21822C0E9ECE}"/>
    <cellStyle name="หมายเหตุ 2 4 6 4" xfId="45370" xr:uid="{FB70EA08-3BBF-4178-A8B8-F2C176B69D2D}"/>
    <cellStyle name="หมายเหตุ 2 4 7" xfId="45371" xr:uid="{16AC2083-5899-454C-B897-21440464B27C}"/>
    <cellStyle name="หมายเหตุ 2 4 7 2" xfId="45372" xr:uid="{215CEF06-B368-4FB6-9A22-0522762D1235}"/>
    <cellStyle name="หมายเหตุ 2 4 7 3" xfId="45373" xr:uid="{BAC0A052-8D0A-46DF-A42B-17465B2D7878}"/>
    <cellStyle name="หมายเหตุ 2 4 8" xfId="45374" xr:uid="{90D22DB7-6586-46D7-8ED6-F445C8010595}"/>
    <cellStyle name="หมายเหตุ 2 4 9" xfId="45375" xr:uid="{876F784C-F1D2-4EEB-83FB-4F4EDB2020D6}"/>
    <cellStyle name="หมายเหตุ 2 5" xfId="45376" xr:uid="{83AA2227-94D7-418C-9937-6C1471D43FD4}"/>
    <cellStyle name="หมายเหตุ 2 5 2" xfId="45377" xr:uid="{2A122402-8C89-49AD-B88D-1AB527814BC1}"/>
    <cellStyle name="หมายเหตุ 2 5 2 2" xfId="45378" xr:uid="{A55D51AD-ABF0-4AE1-BAC0-FAD2861C185E}"/>
    <cellStyle name="หมายเหตุ 2 5 2 2 2" xfId="45379" xr:uid="{BA67BAB7-7697-449C-9E78-6BD83B94B4B6}"/>
    <cellStyle name="หมายเหตุ 2 5 2 2 3" xfId="45380" xr:uid="{5F0FB046-BA8D-4D2A-AD07-48394EBEDCE4}"/>
    <cellStyle name="หมายเหตุ 2 5 2 3" xfId="45381" xr:uid="{1A8A376A-2E73-4DAE-98FA-4AE8EEFA0A94}"/>
    <cellStyle name="หมายเหตุ 2 5 2 4" xfId="45382" xr:uid="{5AC57644-F9EA-4F3F-AFCE-955C9C23B1F1}"/>
    <cellStyle name="หมายเหตุ 2 5 3" xfId="45383" xr:uid="{B7260847-95B5-471B-AAC5-CBFDFE8C9D49}"/>
    <cellStyle name="หมายเหตุ 2 5 3 2" xfId="45384" xr:uid="{7E8508C5-B435-4F93-92DC-C31CFCB20B40}"/>
    <cellStyle name="หมายเหตุ 2 5 3 2 2" xfId="45385" xr:uid="{B76AA99B-EEC5-4FDE-99EC-13B0DE801603}"/>
    <cellStyle name="หมายเหตุ 2 5 3 2 3" xfId="45386" xr:uid="{67E60161-D8AD-404A-BF66-05C9085877D5}"/>
    <cellStyle name="หมายเหตุ 2 5 3 3" xfId="45387" xr:uid="{E7CB0DBD-C797-44A2-9677-0A3D882347C0}"/>
    <cellStyle name="หมายเหตุ 2 5 3 4" xfId="45388" xr:uid="{24DB589A-8B7A-4910-9139-35AC9B1E236F}"/>
    <cellStyle name="หมายเหตุ 2 5 4" xfId="45389" xr:uid="{D7F9684A-ABBB-4CF8-8FCE-BD60584930C4}"/>
    <cellStyle name="หมายเหตุ 2 5 4 2" xfId="45390" xr:uid="{0E6B14BC-A348-4515-8813-DF4159185622}"/>
    <cellStyle name="หมายเหตุ 2 5 4 2 2" xfId="45391" xr:uid="{D6276ABB-8895-48FA-B283-0B9466634D68}"/>
    <cellStyle name="หมายเหตุ 2 5 4 2 3" xfId="45392" xr:uid="{16BA5FEB-A214-4EB6-AA9C-B9D06BEA32A2}"/>
    <cellStyle name="หมายเหตุ 2 5 4 3" xfId="45393" xr:uid="{DA306A68-B883-479B-850E-DA23AF43F3DD}"/>
    <cellStyle name="หมายเหตุ 2 5 4 4" xfId="45394" xr:uid="{8B2A3C1C-C3FB-4EED-94BA-21323FDE0AE3}"/>
    <cellStyle name="หมายเหตุ 2 5 5" xfId="45395" xr:uid="{90D83788-7C40-4D76-940A-6C2EBCBDBE5E}"/>
    <cellStyle name="หมายเหตุ 2 5 5 2" xfId="45396" xr:uid="{70F104DC-0E70-4F9C-87DE-1B17945C0EE2}"/>
    <cellStyle name="หมายเหตุ 2 5 5 2 2" xfId="45397" xr:uid="{BC5AF659-8D4E-4BAA-8D9B-1C6476A6EC6E}"/>
    <cellStyle name="หมายเหตุ 2 5 5 2 3" xfId="45398" xr:uid="{9CBDD673-29A5-46F5-9F5D-2C9B6F080F4E}"/>
    <cellStyle name="หมายเหตุ 2 5 5 3" xfId="45399" xr:uid="{2881FE24-D09D-4F00-B0E7-2EC3B7D3ED0F}"/>
    <cellStyle name="หมายเหตุ 2 5 5 4" xfId="45400" xr:uid="{47718CA0-DC71-47B1-BFEF-1D0FA592AAC7}"/>
    <cellStyle name="หมายเหตุ 2 5 6" xfId="45401" xr:uid="{D05A12F1-F543-4011-A855-BB27F487EE01}"/>
    <cellStyle name="หมายเหตุ 2 5 6 2" xfId="45402" xr:uid="{1106667D-D5B6-4F39-BF20-235E89177F33}"/>
    <cellStyle name="หมายเหตุ 2 5 6 2 2" xfId="45403" xr:uid="{62ABC876-8E2A-4FBE-B52A-D9479CC3EB9E}"/>
    <cellStyle name="หมายเหตุ 2 5 6 2 3" xfId="45404" xr:uid="{B757DB24-A964-46BA-9434-CD26E7A548F6}"/>
    <cellStyle name="หมายเหตุ 2 5 6 3" xfId="45405" xr:uid="{CE7B8598-2BD0-40E7-A7AB-F444D96E06F1}"/>
    <cellStyle name="หมายเหตุ 2 5 6 4" xfId="45406" xr:uid="{A78A7FCB-2A42-452E-8627-C284E3AF71C0}"/>
    <cellStyle name="หมายเหตุ 2 5 7" xfId="45407" xr:uid="{9C0B683D-0365-4D5C-8EDB-40BFDD8E1CB8}"/>
    <cellStyle name="หมายเหตุ 2 5 7 2" xfId="45408" xr:uid="{DBFC9738-7370-46EF-B0EA-705F6CF1427E}"/>
    <cellStyle name="หมายเหตุ 2 5 7 3" xfId="45409" xr:uid="{1D425EAB-02F5-4995-A932-5FAB124A7B0C}"/>
    <cellStyle name="หมายเหตุ 2 5 8" xfId="45410" xr:uid="{BDF7658B-F96C-4F70-99D9-399FEF2A4AB0}"/>
    <cellStyle name="หมายเหตุ 2 5 9" xfId="45411" xr:uid="{84826C94-6A4B-4F82-BF3A-60BD9DA13B1D}"/>
    <cellStyle name="หมายเหตุ 2 6" xfId="45412" xr:uid="{98D3F1A5-44F0-4F94-93B1-E1958CA36FBE}"/>
    <cellStyle name="หมายเหตุ 2 6 2" xfId="45413" xr:uid="{15B971A1-1219-431E-AB12-2305747D4458}"/>
    <cellStyle name="หมายเหตุ 2 6 2 2" xfId="45414" xr:uid="{6898143F-D5B4-418B-B596-E38491EA52F5}"/>
    <cellStyle name="หมายเหตุ 2 6 2 2 2" xfId="45415" xr:uid="{5FCF5751-8DF3-43D9-9EB3-5332E36D24E3}"/>
    <cellStyle name="หมายเหตุ 2 6 2 2 3" xfId="45416" xr:uid="{3F582897-69A9-4534-A8EE-FF44571E6CB9}"/>
    <cellStyle name="หมายเหตุ 2 6 2 3" xfId="45417" xr:uid="{06ABD8BA-4B03-4BAB-A963-317E95C33951}"/>
    <cellStyle name="หมายเหตุ 2 6 2 4" xfId="45418" xr:uid="{B3CB3568-4915-4EF1-953D-9F1AA94FDBFD}"/>
    <cellStyle name="หมายเหตุ 2 6 3" xfId="45419" xr:uid="{1FE7EB0C-1B01-4150-B808-CAD50F281276}"/>
    <cellStyle name="หมายเหตุ 2 6 3 2" xfId="45420" xr:uid="{0FA8BB24-D197-4EEA-9A35-A50C43CF0C35}"/>
    <cellStyle name="หมายเหตุ 2 6 3 2 2" xfId="45421" xr:uid="{3AF7E478-3674-4E34-8387-23216E03AB72}"/>
    <cellStyle name="หมายเหตุ 2 6 3 2 3" xfId="45422" xr:uid="{5480969E-905E-40FB-A430-FC98DCD9E8E5}"/>
    <cellStyle name="หมายเหตุ 2 6 3 3" xfId="45423" xr:uid="{7E016666-0E87-4090-B9E3-0E83C2DF8936}"/>
    <cellStyle name="หมายเหตุ 2 6 3 4" xfId="45424" xr:uid="{B3980597-8F4B-4E57-96B5-80EFBAB7D3A9}"/>
    <cellStyle name="หมายเหตุ 2 6 4" xfId="45425" xr:uid="{8DAEE7CF-0B30-4EC7-8A15-3DC4AFDB091E}"/>
    <cellStyle name="หมายเหตุ 2 6 4 2" xfId="45426" xr:uid="{DEF5689D-86C9-420C-950E-A674729D129A}"/>
    <cellStyle name="หมายเหตุ 2 6 4 2 2" xfId="45427" xr:uid="{21B4FDC3-7748-47DD-A777-23862C3BD2A3}"/>
    <cellStyle name="หมายเหตุ 2 6 4 2 3" xfId="45428" xr:uid="{60A92687-6A9F-4F81-B759-32A2F6E693BF}"/>
    <cellStyle name="หมายเหตุ 2 6 4 3" xfId="45429" xr:uid="{64D91F14-E888-4069-AEC9-20145B1F4417}"/>
    <cellStyle name="หมายเหตุ 2 6 4 4" xfId="45430" xr:uid="{54D039A6-8A34-4331-BCB2-2D56790682F0}"/>
    <cellStyle name="หมายเหตุ 2 6 5" xfId="45431" xr:uid="{121DDC1E-9F90-4C32-AB0A-DD8DEF4F0AB8}"/>
    <cellStyle name="หมายเหตุ 2 6 5 2" xfId="45432" xr:uid="{37DE7D86-AA5D-4C57-98AB-46291C76EDB8}"/>
    <cellStyle name="หมายเหตุ 2 6 5 2 2" xfId="45433" xr:uid="{3553D707-30A7-4AF7-BF3A-77C5849CF2EC}"/>
    <cellStyle name="หมายเหตุ 2 6 5 2 3" xfId="45434" xr:uid="{0BE92563-9E4C-43AF-A2C9-77F822060FF7}"/>
    <cellStyle name="หมายเหตุ 2 6 5 3" xfId="45435" xr:uid="{8C0A5988-D9B7-4FDD-BB57-4B869A5A20B5}"/>
    <cellStyle name="หมายเหตุ 2 6 5 4" xfId="45436" xr:uid="{EC900D9D-A343-4F1E-B5D9-3C678A290491}"/>
    <cellStyle name="หมายเหตุ 2 6 6" xfId="45437" xr:uid="{EC51D19B-A047-4606-AA91-573B4DD92650}"/>
    <cellStyle name="หมายเหตุ 2 6 6 2" xfId="45438" xr:uid="{9C0B760A-E78C-4B82-BB30-4F572E5D9330}"/>
    <cellStyle name="หมายเหตุ 2 6 6 2 2" xfId="45439" xr:uid="{109FA7A4-EB63-4779-B8B2-5C1173DD7ADB}"/>
    <cellStyle name="หมายเหตุ 2 6 6 2 3" xfId="45440" xr:uid="{1ADBAED3-47EF-4EEA-9611-F5DB1ECE417C}"/>
    <cellStyle name="หมายเหตุ 2 6 6 3" xfId="45441" xr:uid="{1C0E60A6-EDD1-4284-9AE7-9E8844382C00}"/>
    <cellStyle name="หมายเหตุ 2 6 6 4" xfId="45442" xr:uid="{C6C78ABA-C3C3-4F23-97B4-E7223FC4D657}"/>
    <cellStyle name="หมายเหตุ 2 6 7" xfId="45443" xr:uid="{90F46610-B689-49AE-803E-DFE0AC76B80E}"/>
    <cellStyle name="หมายเหตุ 2 6 7 2" xfId="45444" xr:uid="{D086013C-BDDB-4022-B67F-EB7144EB6DF9}"/>
    <cellStyle name="หมายเหตุ 2 6 7 3" xfId="45445" xr:uid="{7972D164-50EA-4BF8-A4FB-63FC73CACE11}"/>
    <cellStyle name="หมายเหตุ 2 6 8" xfId="45446" xr:uid="{61A4F4C5-6E84-41BF-8D17-FC2A9B1B6338}"/>
    <cellStyle name="หมายเหตุ 2 6 9" xfId="45447" xr:uid="{905C2A1E-6F45-4819-A611-D7BE5A94EECC}"/>
    <cellStyle name="หมายเหตุ 2 7" xfId="45448" xr:uid="{0623A96B-6F19-4D95-A982-560BB153C9F8}"/>
    <cellStyle name="หมายเหตุ 2 7 2" xfId="45449" xr:uid="{D773F770-12F7-4A57-B92B-8C60815F8AB6}"/>
    <cellStyle name="หมายเหตุ 2 7 2 2" xfId="45450" xr:uid="{8CFCD432-5CDF-411C-B1AF-6F560C25A646}"/>
    <cellStyle name="หมายเหตุ 2 7 2 2 2" xfId="45451" xr:uid="{52470241-7B65-439E-B361-E8428571B6C4}"/>
    <cellStyle name="หมายเหตุ 2 7 2 2 3" xfId="45452" xr:uid="{C29C3B64-80C4-4205-AAC7-D6B7F9C69A2E}"/>
    <cellStyle name="หมายเหตุ 2 7 2 3" xfId="45453" xr:uid="{A7327954-AA2F-4AB6-84BE-B87F416716D0}"/>
    <cellStyle name="หมายเหตุ 2 7 2 4" xfId="45454" xr:uid="{61C94AB5-53A2-4C06-B9FC-DBFC847A0EB2}"/>
    <cellStyle name="หมายเหตุ 2 7 3" xfId="45455" xr:uid="{8F266615-CE86-4BA4-8D82-F7913279A565}"/>
    <cellStyle name="หมายเหตุ 2 7 3 2" xfId="45456" xr:uid="{C3DB63D1-7090-4847-998A-6548D721AB8E}"/>
    <cellStyle name="หมายเหตุ 2 7 3 2 2" xfId="45457" xr:uid="{4F706D52-70A6-4D4D-A277-412AD4FE732D}"/>
    <cellStyle name="หมายเหตุ 2 7 3 2 3" xfId="45458" xr:uid="{B7899B8E-307D-4321-96E9-BDD34766CCDE}"/>
    <cellStyle name="หมายเหตุ 2 7 3 3" xfId="45459" xr:uid="{172C960D-9A36-4794-93F8-8D6B66693729}"/>
    <cellStyle name="หมายเหตุ 2 7 3 4" xfId="45460" xr:uid="{A12A0682-46EE-433E-A7F9-630A6F01DC2F}"/>
    <cellStyle name="หมายเหตุ 2 7 4" xfId="45461" xr:uid="{3C8ABF41-9839-418C-AEF6-949D80465334}"/>
    <cellStyle name="หมายเหตุ 2 7 4 2" xfId="45462" xr:uid="{057AA4F8-467F-44E4-A930-EDB26D9486A9}"/>
    <cellStyle name="หมายเหตุ 2 7 4 2 2" xfId="45463" xr:uid="{7CE9F88E-C6A1-4A3F-8541-FD10B9F56213}"/>
    <cellStyle name="หมายเหตุ 2 7 4 2 3" xfId="45464" xr:uid="{0D1278BD-C546-4874-9BC5-8E05B598AA3A}"/>
    <cellStyle name="หมายเหตุ 2 7 4 3" xfId="45465" xr:uid="{1CBCA1AE-607B-4D67-BB1D-B28088983D8D}"/>
    <cellStyle name="หมายเหตุ 2 7 4 4" xfId="45466" xr:uid="{58C03970-F591-4743-B330-D861623AE3D2}"/>
    <cellStyle name="หมายเหตุ 2 7 5" xfId="45467" xr:uid="{06E27119-F7A0-4DEB-AC8F-8202313726C4}"/>
    <cellStyle name="หมายเหตุ 2 7 5 2" xfId="45468" xr:uid="{B0225407-C5A4-48C1-9C4F-F853E680D046}"/>
    <cellStyle name="หมายเหตุ 2 7 5 2 2" xfId="45469" xr:uid="{F696FFB7-034C-406B-B08E-3CDE0FA7100C}"/>
    <cellStyle name="หมายเหตุ 2 7 5 2 3" xfId="45470" xr:uid="{9404838F-77FF-4045-87DF-C84B47AE66D5}"/>
    <cellStyle name="หมายเหตุ 2 7 5 3" xfId="45471" xr:uid="{7605E2A9-C200-4F6F-89A6-756AE73749E6}"/>
    <cellStyle name="หมายเหตุ 2 7 5 4" xfId="45472" xr:uid="{92B99F6A-E6CF-48F6-AC96-76B831323683}"/>
    <cellStyle name="หมายเหตุ 2 7 6" xfId="45473" xr:uid="{27D7EA33-A273-4568-8C59-53BF05C01E69}"/>
    <cellStyle name="หมายเหตุ 2 7 6 2" xfId="45474" xr:uid="{61A16220-E260-413D-B441-E262F6AE4229}"/>
    <cellStyle name="หมายเหตุ 2 7 6 2 2" xfId="45475" xr:uid="{D63A1A6F-4B27-4CB5-B0F8-14E8045C31F5}"/>
    <cellStyle name="หมายเหตุ 2 7 6 2 3" xfId="45476" xr:uid="{9098D75F-500F-4576-AFC8-9971D5CF1723}"/>
    <cellStyle name="หมายเหตุ 2 7 6 3" xfId="45477" xr:uid="{888EBC69-0948-4A31-B338-7BC23CFF7319}"/>
    <cellStyle name="หมายเหตุ 2 7 6 4" xfId="45478" xr:uid="{21BA9945-EE0A-4F4D-9966-12F5C3FD96E0}"/>
    <cellStyle name="หมายเหตุ 2 7 7" xfId="45479" xr:uid="{41E78578-B031-4FA6-A53E-B9303F1FFE67}"/>
    <cellStyle name="หมายเหตุ 2 7 7 2" xfId="45480" xr:uid="{0938775B-527C-42BC-9EBE-CECD529A7328}"/>
    <cellStyle name="หมายเหตุ 2 7 7 3" xfId="45481" xr:uid="{7372B970-A31A-4CEC-BFF2-180171F97EF7}"/>
    <cellStyle name="หมายเหตุ 2 7 8" xfId="45482" xr:uid="{E9DBB70F-E78D-4A66-AF13-1170DBB31B80}"/>
    <cellStyle name="หมายเหตุ 2 7 9" xfId="45483" xr:uid="{1C82AF7A-411F-41D4-B6A1-A7AE5ABED64D}"/>
    <cellStyle name="หมายเหตุ 2 8" xfId="45484" xr:uid="{012A6D26-9B75-4309-97E2-9A752E18A9EC}"/>
    <cellStyle name="หมายเหตุ 2 8 2" xfId="45485" xr:uid="{019FA5A7-55CA-4C28-9FD7-BBBF44631147}"/>
    <cellStyle name="หมายเหตุ 2 8 2 2" xfId="45486" xr:uid="{3BA22445-C805-458B-8337-898319071FEA}"/>
    <cellStyle name="หมายเหตุ 2 8 2 2 2" xfId="45487" xr:uid="{99A846CE-CBB1-45C5-AEF3-BD0C4E15BC9D}"/>
    <cellStyle name="หมายเหตุ 2 8 2 2 3" xfId="45488" xr:uid="{49A37899-496E-482F-87D5-F54417EFF471}"/>
    <cellStyle name="หมายเหตุ 2 8 2 3" xfId="45489" xr:uid="{68F7CD03-69ED-4EE5-AFFB-DF586A125825}"/>
    <cellStyle name="หมายเหตุ 2 8 2 4" xfId="45490" xr:uid="{1F10707E-3018-427C-A053-D0D0422F8554}"/>
    <cellStyle name="หมายเหตุ 2 8 3" xfId="45491" xr:uid="{41FD45D8-C5EF-48B3-9F3C-302C4FACB23C}"/>
    <cellStyle name="หมายเหตุ 2 8 3 2" xfId="45492" xr:uid="{5EED97D8-9E15-49C2-A498-3F8C0C9D73D9}"/>
    <cellStyle name="หมายเหตุ 2 8 3 2 2" xfId="45493" xr:uid="{6C349A6C-82F2-4D98-AEBF-37254B11EDE4}"/>
    <cellStyle name="หมายเหตุ 2 8 3 2 3" xfId="45494" xr:uid="{42C4BDE5-EFEF-44CE-ABE1-C01731E0A632}"/>
    <cellStyle name="หมายเหตุ 2 8 3 3" xfId="45495" xr:uid="{29378408-52E7-4F62-967A-058BEDE1F12B}"/>
    <cellStyle name="หมายเหตุ 2 8 3 4" xfId="45496" xr:uid="{4CDF1295-1152-4B23-924C-92FC7698F192}"/>
    <cellStyle name="หมายเหตุ 2 8 4" xfId="45497" xr:uid="{9B0C70F1-0CCA-43F7-8FB4-714D8E3CC780}"/>
    <cellStyle name="หมายเหตุ 2 8 4 2" xfId="45498" xr:uid="{1D064307-8D2A-46BE-A551-DF6B0593BE59}"/>
    <cellStyle name="หมายเหตุ 2 8 4 2 2" xfId="45499" xr:uid="{A868DE05-D316-4652-89ED-341867809B21}"/>
    <cellStyle name="หมายเหตุ 2 8 4 2 3" xfId="45500" xr:uid="{D7A7597B-B53E-4BE2-A1CB-C4EE6222335A}"/>
    <cellStyle name="หมายเหตุ 2 8 4 3" xfId="45501" xr:uid="{4D5D7B02-D8E5-49AD-B022-C1381B90AAEA}"/>
    <cellStyle name="หมายเหตุ 2 8 4 4" xfId="45502" xr:uid="{BEF1D7EA-1F46-46B7-8305-12905FDEFF31}"/>
    <cellStyle name="หมายเหตุ 2 8 5" xfId="45503" xr:uid="{3C1022E3-4065-4858-9096-7EBBA295F94D}"/>
    <cellStyle name="หมายเหตุ 2 8 5 2" xfId="45504" xr:uid="{AC03A623-B604-461F-90B3-398E6DE4930A}"/>
    <cellStyle name="หมายเหตุ 2 8 5 2 2" xfId="45505" xr:uid="{D1A91F09-707E-4CE2-B302-C45EB872C795}"/>
    <cellStyle name="หมายเหตุ 2 8 5 2 3" xfId="45506" xr:uid="{0913FACB-CD64-44E6-9B04-4AD73E83722C}"/>
    <cellStyle name="หมายเหตุ 2 8 5 3" xfId="45507" xr:uid="{791F97A5-A7F3-4CCC-AD0E-38CD8A03E503}"/>
    <cellStyle name="หมายเหตุ 2 8 5 4" xfId="45508" xr:uid="{106DCB82-4620-4BF3-B064-40E8A10CE43C}"/>
    <cellStyle name="หมายเหตุ 2 8 6" xfId="45509" xr:uid="{17925182-A5FB-446D-918D-0D5719A95A15}"/>
    <cellStyle name="หมายเหตุ 2 8 6 2" xfId="45510" xr:uid="{4AE11404-B549-4E0A-905B-AD118391B5BF}"/>
    <cellStyle name="หมายเหตุ 2 8 6 2 2" xfId="45511" xr:uid="{60546BD3-95EF-4E43-97CB-B82F529CDFF2}"/>
    <cellStyle name="หมายเหตุ 2 8 6 2 3" xfId="45512" xr:uid="{07ABCF6D-3B81-4239-8CF8-58FC8EDA14B6}"/>
    <cellStyle name="หมายเหตุ 2 8 6 3" xfId="45513" xr:uid="{E6C63FB5-75E0-47FB-945B-2E8BA5C9BCBE}"/>
    <cellStyle name="หมายเหตุ 2 8 6 4" xfId="45514" xr:uid="{0D9CE539-7146-447F-B944-2BFE41E5FE92}"/>
    <cellStyle name="หมายเหตุ 2 8 7" xfId="45515" xr:uid="{28087E01-CB0D-45B4-91D8-F3C54A270A51}"/>
    <cellStyle name="หมายเหตุ 2 8 7 2" xfId="45516" xr:uid="{DD99BE20-D85A-45B2-A583-04834F41CFBA}"/>
    <cellStyle name="หมายเหตุ 2 8 7 3" xfId="45517" xr:uid="{6E7BD10F-3196-4669-BACA-3DA2975B9ACE}"/>
    <cellStyle name="หมายเหตุ 2 8 8" xfId="45518" xr:uid="{97A5CC40-0A10-4528-B272-6EB221031C90}"/>
    <cellStyle name="หมายเหตุ 2 8 9" xfId="45519" xr:uid="{4F06CE80-179C-445F-AD7E-B7C1AB2DEF28}"/>
    <cellStyle name="หมายเหตุ 2 9" xfId="45520" xr:uid="{D78C5A42-B5DE-4DC2-9B51-C999126DB0B9}"/>
    <cellStyle name="หมายเหตุ 2 9 2" xfId="45521" xr:uid="{D6779090-0B1F-4217-A78E-DF56D5F85ED5}"/>
    <cellStyle name="หมายเหตุ 2 9 2 2" xfId="45522" xr:uid="{F8557F3B-1922-42AA-A50D-A3310FB1C9C5}"/>
    <cellStyle name="หมายเหตุ 2 9 2 2 2" xfId="45523" xr:uid="{AF1D1837-D94E-40FF-9B00-F65D39EBEEFD}"/>
    <cellStyle name="หมายเหตุ 2 9 2 2 3" xfId="45524" xr:uid="{06EFFEC6-5B95-4787-8249-FF88199C7588}"/>
    <cellStyle name="หมายเหตุ 2 9 2 3" xfId="45525" xr:uid="{BAB6A1A0-6C09-46EB-9F41-0DDA223DDAD9}"/>
    <cellStyle name="หมายเหตุ 2 9 2 4" xfId="45526" xr:uid="{7C54AAAF-56C0-43D2-B3C1-0D901C6C5C43}"/>
    <cellStyle name="หมายเหตุ 2 9 3" xfId="45527" xr:uid="{4ECC3789-90D4-411F-9CE2-327F24AF6BD2}"/>
    <cellStyle name="หมายเหตุ 2 9 3 2" xfId="45528" xr:uid="{4A41FBDD-F72D-47A8-990E-17E58A5D7743}"/>
    <cellStyle name="หมายเหตุ 2 9 3 2 2" xfId="45529" xr:uid="{299C0383-01B5-49F2-8385-DBC493CD426B}"/>
    <cellStyle name="หมายเหตุ 2 9 3 2 3" xfId="45530" xr:uid="{11311D59-5583-42B5-9E84-E914439AE04B}"/>
    <cellStyle name="หมายเหตุ 2 9 3 3" xfId="45531" xr:uid="{F0828130-D803-4065-9C99-6CCDF0171A01}"/>
    <cellStyle name="หมายเหตุ 2 9 3 4" xfId="45532" xr:uid="{B41198DD-9DBF-4183-AF86-857CB8033E0C}"/>
    <cellStyle name="หมายเหตุ 2 9 4" xfId="45533" xr:uid="{4689E62F-5DA5-4BF4-AE37-A072F4DF40E2}"/>
    <cellStyle name="หมายเหตุ 2 9 4 2" xfId="45534" xr:uid="{672E5A5B-9624-44FC-9C4A-2C43D1C00F79}"/>
    <cellStyle name="หมายเหตุ 2 9 4 2 2" xfId="45535" xr:uid="{D42228C4-CB02-4FE4-AC40-4320C99CEB83}"/>
    <cellStyle name="หมายเหตุ 2 9 4 2 3" xfId="45536" xr:uid="{4C25E9CF-2A62-456A-A314-17A60320612D}"/>
    <cellStyle name="หมายเหตุ 2 9 4 3" xfId="45537" xr:uid="{90C8E14E-7714-438B-B3EB-5083CF095C6C}"/>
    <cellStyle name="หมายเหตุ 2 9 4 4" xfId="45538" xr:uid="{B8C585F7-56B1-452B-AE42-8E5E43BC98E4}"/>
    <cellStyle name="หมายเหตุ 2 9 5" xfId="45539" xr:uid="{0824B294-FD65-4FBB-B730-3D042CA976A2}"/>
    <cellStyle name="หมายเหตุ 2 9 5 2" xfId="45540" xr:uid="{5B18360D-48E2-4C49-8B28-C46440B82164}"/>
    <cellStyle name="หมายเหตุ 2 9 5 2 2" xfId="45541" xr:uid="{878C328D-E589-454C-A730-29986BCB45EA}"/>
    <cellStyle name="หมายเหตุ 2 9 5 2 3" xfId="45542" xr:uid="{8D758A0F-640C-4BAB-B746-5D6CE3E3C564}"/>
    <cellStyle name="หมายเหตุ 2 9 5 3" xfId="45543" xr:uid="{0108CAB6-AE79-4C12-89B1-E932B85DB4C2}"/>
    <cellStyle name="หมายเหตุ 2 9 5 4" xfId="45544" xr:uid="{E90FDD49-6D0F-4401-B16D-BA34473D2547}"/>
    <cellStyle name="หมายเหตุ 2 9 6" xfId="45545" xr:uid="{D78BEC61-F218-46AB-8B1B-9E3BE527DE51}"/>
    <cellStyle name="หมายเหตุ 2 9 6 2" xfId="45546" xr:uid="{7D8AA7CC-FE96-450F-8879-3384327A112F}"/>
    <cellStyle name="หมายเหตุ 2 9 6 2 2" xfId="45547" xr:uid="{F5C357CE-715A-4F2D-86A6-EAC2267DE284}"/>
    <cellStyle name="หมายเหตุ 2 9 6 2 3" xfId="45548" xr:uid="{85183EDD-BDE0-4754-9EF8-1AE5D1EDFBFA}"/>
    <cellStyle name="หมายเหตุ 2 9 6 3" xfId="45549" xr:uid="{8622B57F-F8DC-4102-88D5-B0CC96CFE6DE}"/>
    <cellStyle name="หมายเหตุ 2 9 6 4" xfId="45550" xr:uid="{677E3B42-619E-40F9-B8CC-09E8B4DCBF67}"/>
    <cellStyle name="หมายเหตุ 2 9 7" xfId="45551" xr:uid="{46B69841-F6FF-4452-A5BA-510434D50752}"/>
    <cellStyle name="หมายเหตุ 2 9 7 2" xfId="45552" xr:uid="{BFFFE53C-336C-4E93-B3DE-D551296CE040}"/>
    <cellStyle name="หมายเหตุ 2 9 7 3" xfId="45553" xr:uid="{F89F2644-149E-40F2-94DE-B662EBA4195E}"/>
    <cellStyle name="หมายเหตุ 2 9 8" xfId="45554" xr:uid="{B6A67DD4-9ED6-4F4F-B345-0BA7243E4B10}"/>
    <cellStyle name="หมายเหตุ 2 9 9" xfId="45555" xr:uid="{623799DD-6AAD-4F14-A85D-4D55F610D00B}"/>
    <cellStyle name="หมายเหตุ 20" xfId="45556" xr:uid="{83DE7370-A52F-4D28-AD24-13ABF3F9CC89}"/>
    <cellStyle name="หมายเหตุ 20 2" xfId="45557" xr:uid="{EAEDAC55-2160-40A3-9A7B-E651347EF48E}"/>
    <cellStyle name="หมายเหตุ 20 2 2" xfId="45558" xr:uid="{CDA425B2-EE7B-41B5-BE4D-4CF3D6620D85}"/>
    <cellStyle name="หมายเหตุ 20 2 2 2" xfId="45559" xr:uid="{BBE500E0-7C33-4E7D-8827-E363C2DED30C}"/>
    <cellStyle name="หมายเหตุ 20 2 2 3" xfId="45560" xr:uid="{2CB55FF0-B9CD-4301-B63A-B0241586317D}"/>
    <cellStyle name="หมายเหตุ 20 2 3" xfId="45561" xr:uid="{355979CA-4ADE-4696-BFF7-1CC58CB88444}"/>
    <cellStyle name="หมายเหตุ 20 2 4" xfId="45562" xr:uid="{0D21F024-9C83-4803-BFD6-E2A046045433}"/>
    <cellStyle name="หมายเหตุ 20 3" xfId="45563" xr:uid="{FA521A15-CC65-4AE2-8998-A21669A720F8}"/>
    <cellStyle name="หมายเหตุ 20 3 2" xfId="45564" xr:uid="{8E7E0BFF-3955-4B22-9CDF-CF7E01BBC75F}"/>
    <cellStyle name="หมายเหตุ 20 3 2 2" xfId="45565" xr:uid="{44036344-CB7B-4E7A-BFB6-8CD546055D2A}"/>
    <cellStyle name="หมายเหตุ 20 3 2 3" xfId="45566" xr:uid="{9A9CD5DE-4CFA-4224-927F-BBF2ED86BF44}"/>
    <cellStyle name="หมายเหตุ 20 3 3" xfId="45567" xr:uid="{BE763A99-AA9A-41B7-9755-F2EC083698BF}"/>
    <cellStyle name="หมายเหตุ 20 3 4" xfId="45568" xr:uid="{1F044F57-FD21-4D1A-BE60-ADE73AD2EB2F}"/>
    <cellStyle name="หมายเหตุ 20 4" xfId="45569" xr:uid="{0E970FB8-B8CF-4BC5-9B0A-909CA6632E04}"/>
    <cellStyle name="หมายเหตุ 20 4 2" xfId="45570" xr:uid="{1477DC69-A66C-45E6-94D5-8898390C6E15}"/>
    <cellStyle name="หมายเหตุ 20 4 2 2" xfId="45571" xr:uid="{469BDD54-D1D0-40BF-9EFF-227CA98F3401}"/>
    <cellStyle name="หมายเหตุ 20 4 2 3" xfId="45572" xr:uid="{6193F237-385C-4F3E-8287-A3AC99639376}"/>
    <cellStyle name="หมายเหตุ 20 4 3" xfId="45573" xr:uid="{72BE8934-25E4-4A41-9839-909FC2B5E942}"/>
    <cellStyle name="หมายเหตุ 20 4 4" xfId="45574" xr:uid="{62E26A8F-3CDF-44C5-BC5A-C85E2D91A01A}"/>
    <cellStyle name="หมายเหตุ 20 5" xfId="45575" xr:uid="{5FA402B9-0592-4E46-94BF-2480BB118CEB}"/>
    <cellStyle name="หมายเหตุ 20 5 2" xfId="45576" xr:uid="{87B27AA1-06EE-4A3A-8802-373C434396CB}"/>
    <cellStyle name="หมายเหตุ 20 5 2 2" xfId="45577" xr:uid="{2B73714B-64EE-4B30-B892-C828DFA86DC3}"/>
    <cellStyle name="หมายเหตุ 20 5 2 3" xfId="45578" xr:uid="{0A565EE0-6479-4345-B0DF-D56A6A0387BB}"/>
    <cellStyle name="หมายเหตุ 20 5 3" xfId="45579" xr:uid="{6EFE7C74-1EC6-426D-A616-8ACA4FEBD422}"/>
    <cellStyle name="หมายเหตุ 20 5 4" xfId="45580" xr:uid="{0A9C3C22-9DAA-41BC-92D6-D3EFFD776D6B}"/>
    <cellStyle name="หมายเหตุ 20 6" xfId="45581" xr:uid="{EE44132C-6D9A-4ADD-ADE5-295F653A8D64}"/>
    <cellStyle name="หมายเหตุ 20 6 2" xfId="45582" xr:uid="{6A49B94B-DA49-40D6-884C-AB2EE257AFBE}"/>
    <cellStyle name="หมายเหตุ 20 6 2 2" xfId="45583" xr:uid="{2E67C123-BB65-4215-B15A-4BB7BB6A6B89}"/>
    <cellStyle name="หมายเหตุ 20 6 2 3" xfId="45584" xr:uid="{3A87CFEE-DF4B-4E1F-A639-77EA850693AE}"/>
    <cellStyle name="หมายเหตุ 20 6 3" xfId="45585" xr:uid="{B426BD3F-E8B0-422D-9912-26662D4B801C}"/>
    <cellStyle name="หมายเหตุ 20 6 4" xfId="45586" xr:uid="{71633143-FB36-4BB5-AD76-AB86DC97DE45}"/>
    <cellStyle name="หมายเหตุ 20 7" xfId="45587" xr:uid="{CA73E975-74FC-44EC-8184-864561BBC101}"/>
    <cellStyle name="หมายเหตุ 20 7 2" xfId="45588" xr:uid="{D73B9EDE-8076-4B32-A7E2-1400689ECB07}"/>
    <cellStyle name="หมายเหตุ 20 7 3" xfId="45589" xr:uid="{485AF5A5-5482-4310-8E33-4DBA504BA2BD}"/>
    <cellStyle name="หมายเหตุ 20 8" xfId="45590" xr:uid="{7A5975B5-5E5C-4BC3-8863-D78C9284035C}"/>
    <cellStyle name="หมายเหตุ 20 9" xfId="45591" xr:uid="{5C07C0B4-B506-4764-9050-5B9E6579CCF3}"/>
    <cellStyle name="หมายเหตุ 21" xfId="45592" xr:uid="{744F4D90-7199-44B6-BF36-27C2F47743F0}"/>
    <cellStyle name="หมายเหตุ 21 2" xfId="45593" xr:uid="{50007843-FE07-4CC9-8281-A51E45EC7701}"/>
    <cellStyle name="หมายเหตุ 21 2 2" xfId="45594" xr:uid="{60A31817-F246-4EBE-8DF8-F9DC35B957F5}"/>
    <cellStyle name="หมายเหตุ 21 2 2 2" xfId="45595" xr:uid="{4A55F328-1F46-4D1B-9B02-61B09B26EDD3}"/>
    <cellStyle name="หมายเหตุ 21 2 2 3" xfId="45596" xr:uid="{287059E0-2AB8-40FF-A34F-7AA6C78F9B7A}"/>
    <cellStyle name="หมายเหตุ 21 2 3" xfId="45597" xr:uid="{48717804-171D-485A-B491-B8FE8CF60CB0}"/>
    <cellStyle name="หมายเหตุ 21 2 4" xfId="45598" xr:uid="{8BD3722C-866B-4037-B13B-938599DF044A}"/>
    <cellStyle name="หมายเหตุ 21 3" xfId="45599" xr:uid="{1B787A05-F8A6-412D-AADB-8D0819F42128}"/>
    <cellStyle name="หมายเหตุ 21 3 2" xfId="45600" xr:uid="{8F160FC8-175E-4561-8B57-7B149DB3E8F3}"/>
    <cellStyle name="หมายเหตุ 21 3 2 2" xfId="45601" xr:uid="{252E6CB2-2AD9-4917-B684-0112F7F0291D}"/>
    <cellStyle name="หมายเหตุ 21 3 2 3" xfId="45602" xr:uid="{99BC24A9-A1F1-4F7A-8BD7-E165A60B7C7C}"/>
    <cellStyle name="หมายเหตุ 21 3 3" xfId="45603" xr:uid="{54F5E8E5-1B6C-4E69-AE85-2B27E8D7B84D}"/>
    <cellStyle name="หมายเหตุ 21 3 4" xfId="45604" xr:uid="{068D9583-CED4-493B-84D8-9FD728988ADD}"/>
    <cellStyle name="หมายเหตุ 21 4" xfId="45605" xr:uid="{EACE877A-C750-42BB-BD65-231E9FAC9394}"/>
    <cellStyle name="หมายเหตุ 21 4 2" xfId="45606" xr:uid="{8FA66C2C-09A4-491A-AAB6-87EA59E66BEC}"/>
    <cellStyle name="หมายเหตุ 21 4 2 2" xfId="45607" xr:uid="{8071FA8F-95A6-440F-8AD2-D872F3E4F55D}"/>
    <cellStyle name="หมายเหตุ 21 4 2 3" xfId="45608" xr:uid="{C8B1B131-4EC3-42F1-8510-261C26B07A9E}"/>
    <cellStyle name="หมายเหตุ 21 4 3" xfId="45609" xr:uid="{F588F3D6-8945-4F0B-9D5A-CF84E0A121CF}"/>
    <cellStyle name="หมายเหตุ 21 4 4" xfId="45610" xr:uid="{B9D8319E-B022-4F36-A3C3-8958C6D91572}"/>
    <cellStyle name="หมายเหตุ 21 5" xfId="45611" xr:uid="{74952F0B-073B-4C06-8638-F498088E9A32}"/>
    <cellStyle name="หมายเหตุ 21 5 2" xfId="45612" xr:uid="{7E3BDB21-B9D1-40A8-8280-FB3280BD80E9}"/>
    <cellStyle name="หมายเหตุ 21 5 2 2" xfId="45613" xr:uid="{2627D724-1498-4AFE-AE37-34E722E0EC6F}"/>
    <cellStyle name="หมายเหตุ 21 5 2 3" xfId="45614" xr:uid="{E18F043E-3980-4DFC-A9CC-71A859A9AEB6}"/>
    <cellStyle name="หมายเหตุ 21 5 3" xfId="45615" xr:uid="{207D5480-47E9-49B2-9AFF-242D3B8FFE4B}"/>
    <cellStyle name="หมายเหตุ 21 5 4" xfId="45616" xr:uid="{40DD4D15-A8CC-4101-A62A-E7BA6ED0C000}"/>
    <cellStyle name="หมายเหตุ 21 6" xfId="45617" xr:uid="{6D431AFF-FA1E-457B-96A6-BE66B7B82D1F}"/>
    <cellStyle name="หมายเหตุ 21 6 2" xfId="45618" xr:uid="{6837B5CF-DF37-493D-888A-456E8E359F34}"/>
    <cellStyle name="หมายเหตุ 21 6 2 2" xfId="45619" xr:uid="{8E158EAD-2347-43CC-90EA-B7EF051422D2}"/>
    <cellStyle name="หมายเหตุ 21 6 2 3" xfId="45620" xr:uid="{2FFD8133-B597-408F-B425-FF9AC304F2D6}"/>
    <cellStyle name="หมายเหตุ 21 6 3" xfId="45621" xr:uid="{AAB3C0AD-6F6D-4C43-A357-82FCCC1099EE}"/>
    <cellStyle name="หมายเหตุ 21 6 4" xfId="45622" xr:uid="{D63F8716-7ED1-4607-B273-8C0BF50174B1}"/>
    <cellStyle name="หมายเหตุ 21 7" xfId="45623" xr:uid="{BA374623-A4F7-4790-B389-E8E3CA370DDF}"/>
    <cellStyle name="หมายเหตุ 21 7 2" xfId="45624" xr:uid="{CD6234C0-77C6-4F66-8433-F932BA6B1FA6}"/>
    <cellStyle name="หมายเหตุ 21 7 3" xfId="45625" xr:uid="{54DA7575-D392-456E-838F-D84BF947EB58}"/>
    <cellStyle name="หมายเหตุ 21 8" xfId="45626" xr:uid="{0FB25A6B-5941-4A2F-9A23-74863E20206A}"/>
    <cellStyle name="หมายเหตุ 21 9" xfId="45627" xr:uid="{16F3F80F-C546-4717-8C46-24FED8DFD745}"/>
    <cellStyle name="หมายเหตุ 22" xfId="45628" xr:uid="{2176213F-1B0B-4FC5-B008-DBE9A6AAD6D0}"/>
    <cellStyle name="หมายเหตุ 22 2" xfId="45629" xr:uid="{53F8C231-6D89-4D8A-80FA-609A79EF4787}"/>
    <cellStyle name="หมายเหตุ 22 2 2" xfId="45630" xr:uid="{297327ED-72F4-4AB8-9EC9-55539BDF0800}"/>
    <cellStyle name="หมายเหตุ 22 2 2 2" xfId="45631" xr:uid="{35FDFA55-8749-4B7C-820C-83EE04A060D5}"/>
    <cellStyle name="หมายเหตุ 22 2 2 3" xfId="45632" xr:uid="{B262072E-EC0E-4634-B041-723DBBAD0BB1}"/>
    <cellStyle name="หมายเหตุ 22 2 3" xfId="45633" xr:uid="{92BCEA46-E2B9-4224-BBB9-1A67D54F20FB}"/>
    <cellStyle name="หมายเหตุ 22 2 4" xfId="45634" xr:uid="{C4F9E85E-4DC3-4205-9E91-F255AEC7B154}"/>
    <cellStyle name="หมายเหตุ 22 3" xfId="45635" xr:uid="{EEE9FBB4-243B-4705-8659-A0B0F75ADA95}"/>
    <cellStyle name="หมายเหตุ 22 3 2" xfId="45636" xr:uid="{BD18F396-4B6F-4A61-94C1-4F84C46C369C}"/>
    <cellStyle name="หมายเหตุ 22 3 2 2" xfId="45637" xr:uid="{204E0E22-B2D5-4449-AFA8-59A3D0500989}"/>
    <cellStyle name="หมายเหตุ 22 3 2 3" xfId="45638" xr:uid="{BCB167A2-B04E-4622-89BE-2BE9DE8F21C1}"/>
    <cellStyle name="หมายเหตุ 22 3 3" xfId="45639" xr:uid="{1B18BA20-D96C-4C53-9979-473B0B849BF7}"/>
    <cellStyle name="หมายเหตุ 22 3 4" xfId="45640" xr:uid="{7F773029-9BBD-470C-8B96-C0BF0DEDD6F7}"/>
    <cellStyle name="หมายเหตุ 22 4" xfId="45641" xr:uid="{28097CB0-106C-4B2F-854A-0B37EF3EF643}"/>
    <cellStyle name="หมายเหตุ 22 4 2" xfId="45642" xr:uid="{7A1F273C-2E9F-4EC2-96F8-BBCBC498DA93}"/>
    <cellStyle name="หมายเหตุ 22 4 2 2" xfId="45643" xr:uid="{2B54FD0B-5409-4250-9D12-8DDD1EC387CE}"/>
    <cellStyle name="หมายเหตุ 22 4 2 3" xfId="45644" xr:uid="{33A5AC08-1F72-4310-84B9-4CD38B94BFB1}"/>
    <cellStyle name="หมายเหตุ 22 4 3" xfId="45645" xr:uid="{280EBB67-B363-4053-975C-E62E69BCC760}"/>
    <cellStyle name="หมายเหตุ 22 4 4" xfId="45646" xr:uid="{E4099613-F3BE-4E4D-B59D-93D48980B9FF}"/>
    <cellStyle name="หมายเหตุ 22 5" xfId="45647" xr:uid="{74B63170-E05B-473C-9111-1316BC228A06}"/>
    <cellStyle name="หมายเหตุ 22 5 2" xfId="45648" xr:uid="{D1653A77-EB60-4530-AFE4-65A90C516658}"/>
    <cellStyle name="หมายเหตุ 22 5 2 2" xfId="45649" xr:uid="{9E7B0C4B-ABCA-4D9A-AF79-506F36E88462}"/>
    <cellStyle name="หมายเหตุ 22 5 2 3" xfId="45650" xr:uid="{D31A9B47-45DE-42A9-A98C-F936956FAF21}"/>
    <cellStyle name="หมายเหตุ 22 5 3" xfId="45651" xr:uid="{3BA4CDD7-CF4A-4BC2-92F6-796D073FFB21}"/>
    <cellStyle name="หมายเหตุ 22 5 4" xfId="45652" xr:uid="{73BB6A95-DEEE-4B93-B833-C59864DB2A8D}"/>
    <cellStyle name="หมายเหตุ 22 6" xfId="45653" xr:uid="{BDF21515-2149-4C31-BB2B-14E9F8061B26}"/>
    <cellStyle name="หมายเหตุ 22 6 2" xfId="45654" xr:uid="{E6B2A21A-4857-48D2-A97C-9A31F7DDCB57}"/>
    <cellStyle name="หมายเหตุ 22 6 2 2" xfId="45655" xr:uid="{D535126F-6644-4F0A-B8A0-ABF280513B8D}"/>
    <cellStyle name="หมายเหตุ 22 6 2 3" xfId="45656" xr:uid="{E86FAD0A-A1B0-4FA0-8E9A-79FE5329C9B8}"/>
    <cellStyle name="หมายเหตุ 22 6 3" xfId="45657" xr:uid="{257201C0-F9A3-454F-909D-84B1C7CFBDC8}"/>
    <cellStyle name="หมายเหตุ 22 6 4" xfId="45658" xr:uid="{05C42029-635B-4563-9521-674A4797BCF7}"/>
    <cellStyle name="หมายเหตุ 22 7" xfId="45659" xr:uid="{83D55399-72FC-4A5E-8513-66C1ECABFE6A}"/>
    <cellStyle name="หมายเหตุ 22 7 2" xfId="45660" xr:uid="{791D1608-6E95-437C-93AA-135C1D9C32C8}"/>
    <cellStyle name="หมายเหตุ 22 7 3" xfId="45661" xr:uid="{97FDC0A4-61BA-4D29-AA61-D362DA04B2B8}"/>
    <cellStyle name="หมายเหตุ 22 8" xfId="45662" xr:uid="{549704EC-BC74-4C75-AB53-3F33F0EB1815}"/>
    <cellStyle name="หมายเหตุ 22 9" xfId="45663" xr:uid="{8BABF7A0-A9B1-4EA0-87F3-CF92DF18D7D1}"/>
    <cellStyle name="หมายเหตุ 23" xfId="45664" xr:uid="{667785B5-FC61-4822-86B6-D5F4781C9E2A}"/>
    <cellStyle name="หมายเหตุ 23 2" xfId="45665" xr:uid="{D28C93C0-6BF0-4CD5-9BEA-99723918D610}"/>
    <cellStyle name="หมายเหตุ 23 2 2" xfId="45666" xr:uid="{546C5116-E2F0-4602-9E5E-1DE17DF57E3A}"/>
    <cellStyle name="หมายเหตุ 23 2 3" xfId="45667" xr:uid="{0744EC7A-50FD-4A8B-97CE-BC622012AC04}"/>
    <cellStyle name="หมายเหตุ 23 3" xfId="45668" xr:uid="{F702D323-A634-46FA-BE15-66AD94C4216A}"/>
    <cellStyle name="หมายเหตุ 23 4" xfId="45669" xr:uid="{DD9CD994-B1E9-4642-B5EF-C9A103944B8F}"/>
    <cellStyle name="หมายเหตุ 24" xfId="45670" xr:uid="{D0AE8C62-811E-4200-BA64-6CD644400419}"/>
    <cellStyle name="หมายเหตุ 24 2" xfId="45671" xr:uid="{056A494F-E9B3-4396-B6AB-17ACF036C247}"/>
    <cellStyle name="หมายเหตุ 24 2 2" xfId="45672" xr:uid="{C198FC56-9BEB-4ACA-A26A-56DE2797BC7A}"/>
    <cellStyle name="หมายเหตุ 24 2 3" xfId="45673" xr:uid="{39C891B4-D116-486E-93BE-BE6DCA1A914D}"/>
    <cellStyle name="หมายเหตุ 24 3" xfId="45674" xr:uid="{2E783738-2DD9-4155-93C7-DB4491AAAEE9}"/>
    <cellStyle name="หมายเหตุ 24 4" xfId="45675" xr:uid="{68FF79DD-5E3D-4023-90A6-B1FBB8334754}"/>
    <cellStyle name="หมายเหตุ 25" xfId="45676" xr:uid="{83EEA888-2F58-42FE-BE7E-3753B61E8F06}"/>
    <cellStyle name="หมายเหตุ 25 2" xfId="45677" xr:uid="{A0ABA678-3516-4076-A2EC-193830BC0F14}"/>
    <cellStyle name="หมายเหตุ 25 2 2" xfId="45678" xr:uid="{12541CE6-EA62-4FA0-8E4D-09EF1D3DC76E}"/>
    <cellStyle name="หมายเหตุ 25 2 3" xfId="45679" xr:uid="{BF959830-75EE-411F-ADAB-1F463FE09677}"/>
    <cellStyle name="หมายเหตุ 25 3" xfId="45680" xr:uid="{EA554A0F-08A4-4DC3-9AD6-A0907355CCA0}"/>
    <cellStyle name="หมายเหตุ 25 4" xfId="45681" xr:uid="{9DCD7625-7C13-46A7-9A9C-A0B1FF99232A}"/>
    <cellStyle name="หมายเหตุ 26" xfId="45682" xr:uid="{7D60733B-6B88-4C3D-89B0-96FD7F0A70EA}"/>
    <cellStyle name="หมายเหตุ 26 2" xfId="45683" xr:uid="{04B10333-56E7-425F-84E8-A72AD2F5BEE2}"/>
    <cellStyle name="หมายเหตุ 26 2 2" xfId="45684" xr:uid="{7442326C-478F-44DA-8009-50E33C344BCD}"/>
    <cellStyle name="หมายเหตุ 26 2 3" xfId="45685" xr:uid="{307A8AD6-9AC6-4161-ADDF-EB5C07492AB7}"/>
    <cellStyle name="หมายเหตุ 26 3" xfId="45686" xr:uid="{112B82C2-B9F3-4935-A1FE-0ED56B449BE8}"/>
    <cellStyle name="หมายเหตุ 26 4" xfId="45687" xr:uid="{8BACD445-A5AA-45B8-A310-B7273B05B52F}"/>
    <cellStyle name="หมายเหตุ 27" xfId="45688" xr:uid="{A5661B74-129E-4929-A914-33572A9A42AA}"/>
    <cellStyle name="หมายเหตุ 27 2" xfId="45689" xr:uid="{54F0FEBA-E8DE-4D4D-A02E-D34E51EB6A17}"/>
    <cellStyle name="หมายเหตุ 27 2 2" xfId="45690" xr:uid="{5A5F1E12-67AE-452B-BC89-CD68B55C146F}"/>
    <cellStyle name="หมายเหตุ 27 2 3" xfId="45691" xr:uid="{65934D1F-A1AD-4BE2-B064-B722570EEAD7}"/>
    <cellStyle name="หมายเหตุ 27 3" xfId="45692" xr:uid="{4FCA930B-327D-492D-B90D-68DF06BDF1A2}"/>
    <cellStyle name="หมายเหตุ 27 4" xfId="45693" xr:uid="{9C6572E2-F66E-4FC9-8D85-5102F4128FA7}"/>
    <cellStyle name="หมายเหตุ 28" xfId="45694" xr:uid="{3C426E72-C6E0-4CA1-A07C-8F6790B91162}"/>
    <cellStyle name="หมายเหตุ 28 2" xfId="45695" xr:uid="{19B5FA7C-D94A-4A17-A58E-C354851D443A}"/>
    <cellStyle name="หมายเหตุ 28 3" xfId="45696" xr:uid="{33C0DFF5-818C-4B32-99E2-745F6C970B70}"/>
    <cellStyle name="หมายเหตุ 29" xfId="45697" xr:uid="{DBB24C8D-940B-463F-8AF9-491E1B505ADA}"/>
    <cellStyle name="หมายเหตุ 3" xfId="4446" xr:uid="{FC7E719B-39E4-43B6-89CD-A272BFB5A209}"/>
    <cellStyle name="หมายเหตุ 3 10" xfId="45698" xr:uid="{8127AB4F-26FD-4E03-8A12-D8DCF9019C19}"/>
    <cellStyle name="หมายเหตุ 3 10 2" xfId="45699" xr:uid="{B1AE24E1-A011-43AB-ABE9-87498EEF8E3F}"/>
    <cellStyle name="หมายเหตุ 3 10 2 2" xfId="45700" xr:uid="{6C83A35D-08B3-433D-AAF2-CB73EDB2A381}"/>
    <cellStyle name="หมายเหตุ 3 10 2 2 2" xfId="45701" xr:uid="{D0A17B62-7BE0-4A19-B6B0-F65A791AAE3D}"/>
    <cellStyle name="หมายเหตุ 3 10 2 2 3" xfId="45702" xr:uid="{9F6E84D2-C7EB-4EE3-BE79-3A55D4D65879}"/>
    <cellStyle name="หมายเหตุ 3 10 2 3" xfId="45703" xr:uid="{140EB91C-B78F-4F02-B4F8-A68C6B7B304D}"/>
    <cellStyle name="หมายเหตุ 3 10 2 4" xfId="45704" xr:uid="{06764906-C8E7-4144-9702-4539CFFD9D0A}"/>
    <cellStyle name="หมายเหตุ 3 10 3" xfId="45705" xr:uid="{513B255F-20C8-4E73-A99E-4B9CC7E828CA}"/>
    <cellStyle name="หมายเหตุ 3 10 3 2" xfId="45706" xr:uid="{C9C3739C-8E04-4399-B54E-C22E475629EC}"/>
    <cellStyle name="หมายเหตุ 3 10 3 2 2" xfId="45707" xr:uid="{5734D576-EA23-4E35-836A-EC0971C6A5A2}"/>
    <cellStyle name="หมายเหตุ 3 10 3 2 3" xfId="45708" xr:uid="{53ACF3F6-7356-40F9-9C32-EB1CFF47D5C7}"/>
    <cellStyle name="หมายเหตุ 3 10 3 3" xfId="45709" xr:uid="{D270D986-989E-4E67-8EFA-23D21DBFDB3F}"/>
    <cellStyle name="หมายเหตุ 3 10 3 4" xfId="45710" xr:uid="{D6396365-5E09-4EA0-A995-62285F4AD7C0}"/>
    <cellStyle name="หมายเหตุ 3 10 4" xfId="45711" xr:uid="{7C6198B1-61A0-4906-9E31-52718805D9F1}"/>
    <cellStyle name="หมายเหตุ 3 10 4 2" xfId="45712" xr:uid="{54F837EE-15F4-4FA1-84E2-9E5C50911D49}"/>
    <cellStyle name="หมายเหตุ 3 10 4 2 2" xfId="45713" xr:uid="{7237DB98-D93B-4203-A45D-9015D03BF254}"/>
    <cellStyle name="หมายเหตุ 3 10 4 2 3" xfId="45714" xr:uid="{549995E5-1B6A-4A00-845A-0174D6CF520C}"/>
    <cellStyle name="หมายเหตุ 3 10 4 3" xfId="45715" xr:uid="{1259CD9E-9351-4C2B-9779-BE9A4B7446A0}"/>
    <cellStyle name="หมายเหตุ 3 10 4 4" xfId="45716" xr:uid="{B47FFB06-1B95-48F0-9EAD-548900229713}"/>
    <cellStyle name="หมายเหตุ 3 10 5" xfId="45717" xr:uid="{B12B210A-C18A-4192-A831-87A28448CDD1}"/>
    <cellStyle name="หมายเหตุ 3 10 5 2" xfId="45718" xr:uid="{15DB1C2D-8893-40B1-BC01-983DE0E9164B}"/>
    <cellStyle name="หมายเหตุ 3 10 5 2 2" xfId="45719" xr:uid="{90E84C21-71B8-4FEF-AC3E-78BFF2657C61}"/>
    <cellStyle name="หมายเหตุ 3 10 5 2 3" xfId="45720" xr:uid="{68061B3F-1CB2-4007-ACA1-281D98561E3C}"/>
    <cellStyle name="หมายเหตุ 3 10 5 3" xfId="45721" xr:uid="{832055A7-0EFE-4960-BA38-AC45E9B0A93B}"/>
    <cellStyle name="หมายเหตุ 3 10 5 4" xfId="45722" xr:uid="{15645C19-DBB7-46E7-B4A1-FDF42C2DBEDC}"/>
    <cellStyle name="หมายเหตุ 3 10 6" xfId="45723" xr:uid="{86137FB8-F265-4672-85EC-C4480B693DDA}"/>
    <cellStyle name="หมายเหตุ 3 10 6 2" xfId="45724" xr:uid="{13F0021E-7187-441A-959D-ACCBE33ABB3F}"/>
    <cellStyle name="หมายเหตุ 3 10 6 2 2" xfId="45725" xr:uid="{9B31ED84-37C1-4ECF-BB68-577B7AD847FF}"/>
    <cellStyle name="หมายเหตุ 3 10 6 2 3" xfId="45726" xr:uid="{A0BA648C-8987-40C8-9680-8F8864888D0F}"/>
    <cellStyle name="หมายเหตุ 3 10 6 3" xfId="45727" xr:uid="{A903C47E-2E01-4528-B0EB-3426ACE577BA}"/>
    <cellStyle name="หมายเหตุ 3 10 6 4" xfId="45728" xr:uid="{1FBB5884-A9D2-43EA-BDBB-6B60D2B9E222}"/>
    <cellStyle name="หมายเหตุ 3 10 7" xfId="45729" xr:uid="{2536E564-8712-4B37-B240-B5B70F329C2C}"/>
    <cellStyle name="หมายเหตุ 3 10 7 2" xfId="45730" xr:uid="{A216D72F-0EB5-4680-8ADE-41A4A4582289}"/>
    <cellStyle name="หมายเหตุ 3 10 7 3" xfId="45731" xr:uid="{A8C024EA-1D0B-47D5-86B9-A2779767B980}"/>
    <cellStyle name="หมายเหตุ 3 10 8" xfId="45732" xr:uid="{2037D3FA-1A76-4862-9D90-831D4058DF8E}"/>
    <cellStyle name="หมายเหตุ 3 10 9" xfId="45733" xr:uid="{9BF9DF9C-B831-49A9-A93F-C3D7BA3A7E0F}"/>
    <cellStyle name="หมายเหตุ 3 11" xfId="45734" xr:uid="{1BEF38AE-3E48-4D82-8900-04DC123F9498}"/>
    <cellStyle name="หมายเหตุ 3 11 2" xfId="45735" xr:uid="{8CB743E7-B386-41F1-8F1C-66878B11903A}"/>
    <cellStyle name="หมายเหตุ 3 11 2 2" xfId="45736" xr:uid="{1FCF8EEB-0078-44B3-BC48-F2D86CA693F7}"/>
    <cellStyle name="หมายเหตุ 3 11 2 2 2" xfId="45737" xr:uid="{8F393498-5338-43D8-A5C4-9EE40F4513C1}"/>
    <cellStyle name="หมายเหตุ 3 11 2 2 3" xfId="45738" xr:uid="{F1BBF22D-8C13-436F-95E2-1D8799319D24}"/>
    <cellStyle name="หมายเหตุ 3 11 2 3" xfId="45739" xr:uid="{ECAD60F5-ECE8-46E4-9D6A-8C7895768D91}"/>
    <cellStyle name="หมายเหตุ 3 11 2 4" xfId="45740" xr:uid="{47870D72-AD3B-42AD-AACB-42B85DD58CD3}"/>
    <cellStyle name="หมายเหตุ 3 11 3" xfId="45741" xr:uid="{FA1A6D1A-4046-4324-9296-64F0A9815F27}"/>
    <cellStyle name="หมายเหตุ 3 11 3 2" xfId="45742" xr:uid="{BD584377-0494-49A4-BBCC-C7E9AD7DA7D5}"/>
    <cellStyle name="หมายเหตุ 3 11 3 2 2" xfId="45743" xr:uid="{8746CDF4-AB18-438E-9596-ED171CD503FE}"/>
    <cellStyle name="หมายเหตุ 3 11 3 2 3" xfId="45744" xr:uid="{CB31ABB9-D88B-43B2-BD11-20D4043D7ECD}"/>
    <cellStyle name="หมายเหตุ 3 11 3 3" xfId="45745" xr:uid="{7B45A766-DFC0-4EF5-B1EA-9AD680669DCA}"/>
    <cellStyle name="หมายเหตุ 3 11 3 4" xfId="45746" xr:uid="{B5CB0142-3A5C-464C-B836-E996AFA85291}"/>
    <cellStyle name="หมายเหตุ 3 11 4" xfId="45747" xr:uid="{D1FA2929-B68D-459A-82BA-83A9321AD3DA}"/>
    <cellStyle name="หมายเหตุ 3 11 4 2" xfId="45748" xr:uid="{70871C48-AE01-487E-88C0-ED4E9C42FEE8}"/>
    <cellStyle name="หมายเหตุ 3 11 4 2 2" xfId="45749" xr:uid="{F8BFED6E-7496-4307-9486-48CD4E07001D}"/>
    <cellStyle name="หมายเหตุ 3 11 4 2 3" xfId="45750" xr:uid="{D666BA02-AC0F-4CD7-A7E3-32828C3C9C36}"/>
    <cellStyle name="หมายเหตุ 3 11 4 3" xfId="45751" xr:uid="{F9BB4D2C-2D61-4CD7-8DC8-C86138B03367}"/>
    <cellStyle name="หมายเหตุ 3 11 4 4" xfId="45752" xr:uid="{B46FAA52-86E5-40F7-93D2-831DF07AA0CA}"/>
    <cellStyle name="หมายเหตุ 3 11 5" xfId="45753" xr:uid="{C38790AC-8793-4231-A91C-485C783666CF}"/>
    <cellStyle name="หมายเหตุ 3 11 5 2" xfId="45754" xr:uid="{FBAD8C5A-304A-4D8C-A9F8-14E3600B8122}"/>
    <cellStyle name="หมายเหตุ 3 11 5 2 2" xfId="45755" xr:uid="{D623BE93-F5E1-4266-B972-F94F6AF7A6A0}"/>
    <cellStyle name="หมายเหตุ 3 11 5 2 3" xfId="45756" xr:uid="{D4CF02B8-831C-44F5-9A81-FC4DA6621835}"/>
    <cellStyle name="หมายเหตุ 3 11 5 3" xfId="45757" xr:uid="{C199A79A-EB30-4350-9A75-7DD173D7768B}"/>
    <cellStyle name="หมายเหตุ 3 11 5 4" xfId="45758" xr:uid="{26F159D2-B9B3-4E9E-B581-D5959BB1CB3D}"/>
    <cellStyle name="หมายเหตุ 3 11 6" xfId="45759" xr:uid="{370D983B-D49E-477D-A603-D13E5BEBBDAF}"/>
    <cellStyle name="หมายเหตุ 3 11 6 2" xfId="45760" xr:uid="{4DDF362A-1357-4005-8688-4BA858467818}"/>
    <cellStyle name="หมายเหตุ 3 11 6 2 2" xfId="45761" xr:uid="{70149B63-7EED-4569-9A00-59EE1957161C}"/>
    <cellStyle name="หมายเหตุ 3 11 6 2 3" xfId="45762" xr:uid="{FF800E4D-A319-408A-8836-807D352CA243}"/>
    <cellStyle name="หมายเหตุ 3 11 6 3" xfId="45763" xr:uid="{43C476B1-4041-41AF-AB4F-DC7C4683DA40}"/>
    <cellStyle name="หมายเหตุ 3 11 6 4" xfId="45764" xr:uid="{93370F83-E917-4587-BCCA-F5ABC4DC7C51}"/>
    <cellStyle name="หมายเหตุ 3 11 7" xfId="45765" xr:uid="{90D2A449-CD34-4D4A-AD5A-51F9B8AEA728}"/>
    <cellStyle name="หมายเหตุ 3 11 7 2" xfId="45766" xr:uid="{CC592929-5C9F-4E3F-A540-89FFF6551014}"/>
    <cellStyle name="หมายเหตุ 3 11 7 3" xfId="45767" xr:uid="{D957C053-B5F1-484D-BE0E-15187CB2560B}"/>
    <cellStyle name="หมายเหตุ 3 11 8" xfId="45768" xr:uid="{C13C6013-9E5E-40C6-86F9-96684ED2064C}"/>
    <cellStyle name="หมายเหตุ 3 11 9" xfId="45769" xr:uid="{B258B622-EE61-408F-BA13-1C5B90C79A6F}"/>
    <cellStyle name="หมายเหตุ 3 12" xfId="45770" xr:uid="{AD21DFC4-8C0D-4AFA-BC77-F90C334EBF6D}"/>
    <cellStyle name="หมายเหตุ 3 12 2" xfId="45771" xr:uid="{9E43C6B0-00F1-4B76-B2F7-80FCB66C5763}"/>
    <cellStyle name="หมายเหตุ 3 12 2 2" xfId="45772" xr:uid="{D2BEA72F-D34E-4468-9DD1-69F6C9F7889E}"/>
    <cellStyle name="หมายเหตุ 3 12 2 2 2" xfId="45773" xr:uid="{F8F537C5-DA7D-4348-9938-BC07CE491891}"/>
    <cellStyle name="หมายเหตุ 3 12 2 2 3" xfId="45774" xr:uid="{D59904DF-CEE0-42B7-8943-376EE30678EF}"/>
    <cellStyle name="หมายเหตุ 3 12 2 3" xfId="45775" xr:uid="{CF758D08-5369-45F1-BD62-561F9E01A5D0}"/>
    <cellStyle name="หมายเหตุ 3 12 2 4" xfId="45776" xr:uid="{F801CCE8-247A-4E35-8F6E-297C67F4A7CC}"/>
    <cellStyle name="หมายเหตุ 3 12 3" xfId="45777" xr:uid="{48A08676-6C71-4E70-9A87-C75DC00B8B2A}"/>
    <cellStyle name="หมายเหตุ 3 12 3 2" xfId="45778" xr:uid="{8B554F18-58C7-4DFB-B567-0E7A2BB892ED}"/>
    <cellStyle name="หมายเหตุ 3 12 3 2 2" xfId="45779" xr:uid="{249B1704-44B1-42A3-A942-537BE4FE23AC}"/>
    <cellStyle name="หมายเหตุ 3 12 3 2 3" xfId="45780" xr:uid="{64E0FE03-6E10-4820-BEAF-42BAA01A70CF}"/>
    <cellStyle name="หมายเหตุ 3 12 3 3" xfId="45781" xr:uid="{76CF9586-BBF1-4CBD-8BC1-F8BBF8673EB6}"/>
    <cellStyle name="หมายเหตุ 3 12 3 4" xfId="45782" xr:uid="{DAAF24BA-11D1-428A-BA59-3575EA1A673E}"/>
    <cellStyle name="หมายเหตุ 3 12 4" xfId="45783" xr:uid="{74828AFD-2691-47A9-8065-3C8DA2ED9B95}"/>
    <cellStyle name="หมายเหตุ 3 12 4 2" xfId="45784" xr:uid="{9022816F-ECF4-43B7-BAE3-B22CA8900AAD}"/>
    <cellStyle name="หมายเหตุ 3 12 4 2 2" xfId="45785" xr:uid="{7F4E583E-18AC-487A-9B79-BD6362F6AE63}"/>
    <cellStyle name="หมายเหตุ 3 12 4 2 3" xfId="45786" xr:uid="{D6134FF6-87CE-4038-8524-F2D0A4A6CD4E}"/>
    <cellStyle name="หมายเหตุ 3 12 4 3" xfId="45787" xr:uid="{1B408DE4-638B-4754-A933-62133D084841}"/>
    <cellStyle name="หมายเหตุ 3 12 4 4" xfId="45788" xr:uid="{41AC9AF5-0070-4DDD-AA8B-1699E2C36A06}"/>
    <cellStyle name="หมายเหตุ 3 12 5" xfId="45789" xr:uid="{AF9DFD44-DE74-4074-B579-CCD7EA7DD1A6}"/>
    <cellStyle name="หมายเหตุ 3 12 5 2" xfId="45790" xr:uid="{50A9A494-1BC2-49FE-B799-DDEBBBE6ECE4}"/>
    <cellStyle name="หมายเหตุ 3 12 5 2 2" xfId="45791" xr:uid="{84475843-3CE0-4179-981B-10BC5285FD1E}"/>
    <cellStyle name="หมายเหตุ 3 12 5 2 3" xfId="45792" xr:uid="{6E5DBEBB-F93F-4C18-AA82-45CC580BE184}"/>
    <cellStyle name="หมายเหตุ 3 12 5 3" xfId="45793" xr:uid="{603614DD-2FB5-4733-937C-9BB5DCE1041E}"/>
    <cellStyle name="หมายเหตุ 3 12 5 4" xfId="45794" xr:uid="{AD5725B4-DFE2-4F81-A5A5-E49AD67BEA75}"/>
    <cellStyle name="หมายเหตุ 3 12 6" xfId="45795" xr:uid="{11C098A8-35FD-4B5F-8841-EECF5B5E8059}"/>
    <cellStyle name="หมายเหตุ 3 12 6 2" xfId="45796" xr:uid="{121EE865-C145-4B89-A24B-B5B31F6BFCC1}"/>
    <cellStyle name="หมายเหตุ 3 12 6 2 2" xfId="45797" xr:uid="{117F2122-2CAB-4F15-87C5-F49D467A2BA5}"/>
    <cellStyle name="หมายเหตุ 3 12 6 2 3" xfId="45798" xr:uid="{5EACCFF5-D052-441A-9CEB-CB0577197E80}"/>
    <cellStyle name="หมายเหตุ 3 12 6 3" xfId="45799" xr:uid="{F4A58752-F387-4912-A18F-712A505E9A67}"/>
    <cellStyle name="หมายเหตุ 3 12 6 4" xfId="45800" xr:uid="{ACFF7A29-2F80-45F6-9411-6D199991B004}"/>
    <cellStyle name="หมายเหตุ 3 12 7" xfId="45801" xr:uid="{B05B784B-378B-4387-9C39-6ADCEA06D717}"/>
    <cellStyle name="หมายเหตุ 3 12 7 2" xfId="45802" xr:uid="{A21C89C6-3382-4445-9E24-D6E0A66B1345}"/>
    <cellStyle name="หมายเหตุ 3 12 7 3" xfId="45803" xr:uid="{6F9E5069-B43E-492F-A6C7-0E17D486D065}"/>
    <cellStyle name="หมายเหตุ 3 12 8" xfId="45804" xr:uid="{3B0D1F92-48C5-43A1-9F14-4D6E5C41522F}"/>
    <cellStyle name="หมายเหตุ 3 12 9" xfId="45805" xr:uid="{A3B0B8F6-CA9F-4A54-ABB9-078E2534EF29}"/>
    <cellStyle name="หมายเหตุ 3 13" xfId="45806" xr:uid="{718BB96A-7BA2-49E3-B664-1C8EAB04B7D1}"/>
    <cellStyle name="หมายเหตุ 3 13 2" xfId="45807" xr:uid="{9235E5B9-687E-4C4C-9C35-3602037B560D}"/>
    <cellStyle name="หมายเหตุ 3 13 2 2" xfId="45808" xr:uid="{07D47A24-F43A-429F-B922-24631A9379E1}"/>
    <cellStyle name="หมายเหตุ 3 13 2 2 2" xfId="45809" xr:uid="{3A28067C-9FAA-4DC6-98AB-8F89B47485AC}"/>
    <cellStyle name="หมายเหตุ 3 13 2 2 3" xfId="45810" xr:uid="{3A2A7F95-7016-443C-BF6C-B8348231EF14}"/>
    <cellStyle name="หมายเหตุ 3 13 2 3" xfId="45811" xr:uid="{47978C4C-C48F-4EBA-8338-E4008D7977B2}"/>
    <cellStyle name="หมายเหตุ 3 13 2 4" xfId="45812" xr:uid="{710EE1F0-44C7-4D12-926D-3A7F3B0685B2}"/>
    <cellStyle name="หมายเหตุ 3 13 3" xfId="45813" xr:uid="{3DEABEB4-799E-4F92-A95E-CF677653F7D1}"/>
    <cellStyle name="หมายเหตุ 3 13 3 2" xfId="45814" xr:uid="{8BE7D6CB-47BA-41D6-98E4-B31190ECCE70}"/>
    <cellStyle name="หมายเหตุ 3 13 3 2 2" xfId="45815" xr:uid="{9FB449D9-E9AA-4B79-A44E-C61BE7EBFA86}"/>
    <cellStyle name="หมายเหตุ 3 13 3 2 3" xfId="45816" xr:uid="{0E53D589-03DB-40FA-A4A1-08669D99083C}"/>
    <cellStyle name="หมายเหตุ 3 13 3 3" xfId="45817" xr:uid="{DE94DD2A-3CF8-4422-9AE6-4F79F90B904F}"/>
    <cellStyle name="หมายเหตุ 3 13 3 4" xfId="45818" xr:uid="{D41AA272-E32F-4C35-B0BB-175EB04DD2ED}"/>
    <cellStyle name="หมายเหตุ 3 13 4" xfId="45819" xr:uid="{25C5E2C5-9366-4550-BEFC-BA6C742F0B3B}"/>
    <cellStyle name="หมายเหตุ 3 13 4 2" xfId="45820" xr:uid="{D0E626DE-E252-4D59-B0A9-3DE77CE011E2}"/>
    <cellStyle name="หมายเหตุ 3 13 4 2 2" xfId="45821" xr:uid="{4BC87801-9823-40C5-88A9-9BD1F777BFD5}"/>
    <cellStyle name="หมายเหตุ 3 13 4 2 3" xfId="45822" xr:uid="{83420B70-4E6D-4D70-BA6A-40D331A59BC6}"/>
    <cellStyle name="หมายเหตุ 3 13 4 3" xfId="45823" xr:uid="{FCBCA55B-A497-4F5A-94B0-1EDBCA943C6D}"/>
    <cellStyle name="หมายเหตุ 3 13 4 4" xfId="45824" xr:uid="{2FDA0107-DED5-4F00-B0A4-0DF6C9BC748A}"/>
    <cellStyle name="หมายเหตุ 3 13 5" xfId="45825" xr:uid="{DA98C9A7-A01B-4A65-BE72-1CE0ED5CB473}"/>
    <cellStyle name="หมายเหตุ 3 13 5 2" xfId="45826" xr:uid="{8B6CD630-911E-42F2-98E3-C75057166CEB}"/>
    <cellStyle name="หมายเหตุ 3 13 5 2 2" xfId="45827" xr:uid="{C24BF8CA-7C4C-4D7D-8BB4-694214D82E4C}"/>
    <cellStyle name="หมายเหตุ 3 13 5 2 3" xfId="45828" xr:uid="{3B55B186-4F8C-4EEA-8416-700388A220A1}"/>
    <cellStyle name="หมายเหตุ 3 13 5 3" xfId="45829" xr:uid="{B600B0FD-DD49-48BA-B2D5-997AA6C1C097}"/>
    <cellStyle name="หมายเหตุ 3 13 5 4" xfId="45830" xr:uid="{55E816CD-6D88-4C39-8FC8-02D6DBD6BB52}"/>
    <cellStyle name="หมายเหตุ 3 13 6" xfId="45831" xr:uid="{AC7BA64C-FF82-4F31-A7A8-FCB1B6463871}"/>
    <cellStyle name="หมายเหตุ 3 13 6 2" xfId="45832" xr:uid="{F0519AE7-1E5F-414D-90B9-B24198ECC205}"/>
    <cellStyle name="หมายเหตุ 3 13 6 2 2" xfId="45833" xr:uid="{9F1F49B9-BFD3-4C7D-984C-83B9C8BED579}"/>
    <cellStyle name="หมายเหตุ 3 13 6 2 3" xfId="45834" xr:uid="{9B839AA3-548C-4199-9984-C4A35B92F9D2}"/>
    <cellStyle name="หมายเหตุ 3 13 6 3" xfId="45835" xr:uid="{78F31D94-28F6-4CC1-9E10-D743DAFDEBF7}"/>
    <cellStyle name="หมายเหตุ 3 13 6 4" xfId="45836" xr:uid="{00767EE1-FA5B-4E94-B1DD-FD25CBD4BEE9}"/>
    <cellStyle name="หมายเหตุ 3 13 7" xfId="45837" xr:uid="{9DB4367E-B561-4D5F-827D-25E0F6AC7F1E}"/>
    <cellStyle name="หมายเหตุ 3 13 7 2" xfId="45838" xr:uid="{EDCE841B-95B5-4050-BCB7-7D966069D237}"/>
    <cellStyle name="หมายเหตุ 3 13 7 3" xfId="45839" xr:uid="{C7CDD465-8B66-451C-9BF5-DBB95C679F75}"/>
    <cellStyle name="หมายเหตุ 3 13 8" xfId="45840" xr:uid="{87FC7CE1-9580-4A13-AC09-41D4931FA6A8}"/>
    <cellStyle name="หมายเหตุ 3 13 9" xfId="45841" xr:uid="{93D666CB-C9B1-499C-99A9-D0BE59D76206}"/>
    <cellStyle name="หมายเหตุ 3 14" xfId="45842" xr:uid="{8645CC1B-F000-4E5C-AA53-D27D18051E6B}"/>
    <cellStyle name="หมายเหตุ 3 14 2" xfId="45843" xr:uid="{6C3BEE35-A1CE-4DB9-BE32-E01BB718ACF4}"/>
    <cellStyle name="หมายเหตุ 3 14 2 2" xfId="45844" xr:uid="{53480331-6991-4E0E-9242-D5E914E3DE8D}"/>
    <cellStyle name="หมายเหตุ 3 14 2 2 2" xfId="45845" xr:uid="{C7E8CFD1-9CD2-4734-B2FD-1434486DE91F}"/>
    <cellStyle name="หมายเหตุ 3 14 2 2 3" xfId="45846" xr:uid="{25BB9968-306C-4BAA-914C-D1F8D11F1E78}"/>
    <cellStyle name="หมายเหตุ 3 14 2 3" xfId="45847" xr:uid="{268F65A8-D3F3-416A-AE30-E0ABB4662326}"/>
    <cellStyle name="หมายเหตุ 3 14 2 4" xfId="45848" xr:uid="{1F90262B-C174-49FA-A2F9-1198FA085555}"/>
    <cellStyle name="หมายเหตุ 3 14 3" xfId="45849" xr:uid="{1C199548-CE75-4FBB-AD08-6CB3114D8CFB}"/>
    <cellStyle name="หมายเหตุ 3 14 3 2" xfId="45850" xr:uid="{EDB79CE9-C8FE-4C99-AE46-217647E72634}"/>
    <cellStyle name="หมายเหตุ 3 14 3 2 2" xfId="45851" xr:uid="{97192851-8CFE-449C-B980-84CE34B17485}"/>
    <cellStyle name="หมายเหตุ 3 14 3 2 3" xfId="45852" xr:uid="{B407E196-5300-4EFA-9AAD-5E2B6CFA10E8}"/>
    <cellStyle name="หมายเหตุ 3 14 3 3" xfId="45853" xr:uid="{F6720B25-A958-436A-B57F-7F71717C17B3}"/>
    <cellStyle name="หมายเหตุ 3 14 3 4" xfId="45854" xr:uid="{A77544F3-5DC2-49E1-97BC-2D78D99561C5}"/>
    <cellStyle name="หมายเหตุ 3 14 4" xfId="45855" xr:uid="{67DEE471-627D-482B-90EE-7DE1C6C1768F}"/>
    <cellStyle name="หมายเหตุ 3 14 4 2" xfId="45856" xr:uid="{0AF6B539-BF12-499C-A79D-09067BB4DB49}"/>
    <cellStyle name="หมายเหตุ 3 14 4 2 2" xfId="45857" xr:uid="{5FC193F3-12E9-4865-854B-A980A8D962EF}"/>
    <cellStyle name="หมายเหตุ 3 14 4 2 3" xfId="45858" xr:uid="{30695B02-5A78-4C71-A05A-3DFEF79B3AA5}"/>
    <cellStyle name="หมายเหตุ 3 14 4 3" xfId="45859" xr:uid="{7D8C188D-3EFB-494C-B5CE-137CCBBDCC6C}"/>
    <cellStyle name="หมายเหตุ 3 14 4 4" xfId="45860" xr:uid="{CE611F32-B2CA-4A99-B0A1-A9591546DDED}"/>
    <cellStyle name="หมายเหตุ 3 14 5" xfId="45861" xr:uid="{D175B7B5-C778-4B77-A36E-7055FD940FFD}"/>
    <cellStyle name="หมายเหตุ 3 14 5 2" xfId="45862" xr:uid="{C9560F0B-A593-42A7-B3D5-DC3C6F291936}"/>
    <cellStyle name="หมายเหตุ 3 14 5 2 2" xfId="45863" xr:uid="{0CE5F92E-8366-4F58-BF6E-C186F0B2E49E}"/>
    <cellStyle name="หมายเหตุ 3 14 5 2 3" xfId="45864" xr:uid="{F770CD09-1307-4D14-BCED-7B3E02EA8DEC}"/>
    <cellStyle name="หมายเหตุ 3 14 5 3" xfId="45865" xr:uid="{317CCB0C-5312-4B3C-9A01-BDF1FAFAC9F5}"/>
    <cellStyle name="หมายเหตุ 3 14 5 4" xfId="45866" xr:uid="{C090AB62-B9E3-4165-9FA1-B2F0769DD8F9}"/>
    <cellStyle name="หมายเหตุ 3 14 6" xfId="45867" xr:uid="{53E6811B-C741-49CE-981A-2DB9FB88E595}"/>
    <cellStyle name="หมายเหตุ 3 14 6 2" xfId="45868" xr:uid="{22B3AA71-ABE2-4AC0-945B-91CACE57B0CE}"/>
    <cellStyle name="หมายเหตุ 3 14 6 2 2" xfId="45869" xr:uid="{C89101C6-B581-4CB1-8B3E-2CACA87AAE61}"/>
    <cellStyle name="หมายเหตุ 3 14 6 2 3" xfId="45870" xr:uid="{5AB4312F-00F3-478C-9C97-255D04513B7F}"/>
    <cellStyle name="หมายเหตุ 3 14 6 3" xfId="45871" xr:uid="{4ADBBA63-4892-4397-800D-099B5E2260E6}"/>
    <cellStyle name="หมายเหตุ 3 14 6 4" xfId="45872" xr:uid="{0813272F-E52F-43CD-98A9-D2FAD2F17D99}"/>
    <cellStyle name="หมายเหตุ 3 14 7" xfId="45873" xr:uid="{29D1B471-B69B-455A-9776-1B9BE15F0B5E}"/>
    <cellStyle name="หมายเหตุ 3 14 7 2" xfId="45874" xr:uid="{12F3818D-419B-4824-94B4-EEF25BEE5D14}"/>
    <cellStyle name="หมายเหตุ 3 14 7 3" xfId="45875" xr:uid="{F7E1B331-5433-4C78-9D75-079C7102A402}"/>
    <cellStyle name="หมายเหตุ 3 14 8" xfId="45876" xr:uid="{37845C1D-EACC-45FC-8DB7-F72BCBEF1967}"/>
    <cellStyle name="หมายเหตุ 3 14 9" xfId="45877" xr:uid="{A7AE8E7D-9509-4D37-BBC1-BFBA31F16ABF}"/>
    <cellStyle name="หมายเหตุ 3 15" xfId="45878" xr:uid="{DE6C9DB3-A2E1-42D7-BE8E-54DCF6C9BF3C}"/>
    <cellStyle name="หมายเหตุ 3 15 2" xfId="45879" xr:uid="{10408AF4-CD4F-4C73-90E1-682288BF95AF}"/>
    <cellStyle name="หมายเหตุ 3 15 2 2" xfId="45880" xr:uid="{7B520D5B-38DD-4500-BFC5-DACC39ACF704}"/>
    <cellStyle name="หมายเหตุ 3 15 2 2 2" xfId="45881" xr:uid="{2DE5B859-36B9-435C-B0B3-A22EF7155AB4}"/>
    <cellStyle name="หมายเหตุ 3 15 2 2 3" xfId="45882" xr:uid="{916524F6-CEFA-46D0-98FB-21063BFF4A3F}"/>
    <cellStyle name="หมายเหตุ 3 15 2 3" xfId="45883" xr:uid="{5790E6F8-3F27-4050-BCC4-EB50A63AC185}"/>
    <cellStyle name="หมายเหตุ 3 15 2 4" xfId="45884" xr:uid="{50433EDC-E2E7-47FE-98E4-440CF6576CBE}"/>
    <cellStyle name="หมายเหตุ 3 15 3" xfId="45885" xr:uid="{FD8A6EEA-1B9F-4A19-999E-6A2F3CAA8727}"/>
    <cellStyle name="หมายเหตุ 3 15 3 2" xfId="45886" xr:uid="{0C150A89-0FCE-49E9-885E-3081D7E7D6D5}"/>
    <cellStyle name="หมายเหตุ 3 15 3 2 2" xfId="45887" xr:uid="{D856F80B-41BF-4975-A68B-F3E46E56C758}"/>
    <cellStyle name="หมายเหตุ 3 15 3 2 3" xfId="45888" xr:uid="{0C0BA492-49BE-4180-9D1B-A1297BF192CC}"/>
    <cellStyle name="หมายเหตุ 3 15 3 3" xfId="45889" xr:uid="{2F64FD87-C3EA-4D5A-980C-A5B9B05BF20C}"/>
    <cellStyle name="หมายเหตุ 3 15 3 4" xfId="45890" xr:uid="{2EC2793D-A383-4A5B-A7B9-AB6C9A29DA1F}"/>
    <cellStyle name="หมายเหตุ 3 15 4" xfId="45891" xr:uid="{A359ED41-079C-4C94-BAB4-931A6FF457DF}"/>
    <cellStyle name="หมายเหตุ 3 15 4 2" xfId="45892" xr:uid="{449FB065-1BE7-45FA-B588-7E91BAD951D9}"/>
    <cellStyle name="หมายเหตุ 3 15 4 2 2" xfId="45893" xr:uid="{D4274EDF-A8F6-43E0-874D-BFD7AFC4CBAD}"/>
    <cellStyle name="หมายเหตุ 3 15 4 2 3" xfId="45894" xr:uid="{8E1DA4D4-E98A-4E07-9B8B-AAFBF81F2EB4}"/>
    <cellStyle name="หมายเหตุ 3 15 4 3" xfId="45895" xr:uid="{BB71E787-568D-4FB3-8D2B-E205C5CF6DB8}"/>
    <cellStyle name="หมายเหตุ 3 15 4 4" xfId="45896" xr:uid="{F1B43FAB-6FBF-4743-A1EB-5BD8CEFF5E62}"/>
    <cellStyle name="หมายเหตุ 3 15 5" xfId="45897" xr:uid="{35B25020-9281-4505-8BF9-6CED0FA7B994}"/>
    <cellStyle name="หมายเหตุ 3 15 5 2" xfId="45898" xr:uid="{AEE5D100-BEEB-4163-839D-550FE4FA286C}"/>
    <cellStyle name="หมายเหตุ 3 15 5 2 2" xfId="45899" xr:uid="{DB5E8CA8-D76C-4766-9827-6E97CB218A48}"/>
    <cellStyle name="หมายเหตุ 3 15 5 2 3" xfId="45900" xr:uid="{A93A9AED-F94A-440E-B46E-CFD84CD21B92}"/>
    <cellStyle name="หมายเหตุ 3 15 5 3" xfId="45901" xr:uid="{3A1BC97D-74CC-4F59-BFCB-CDF852105D54}"/>
    <cellStyle name="หมายเหตุ 3 15 5 4" xfId="45902" xr:uid="{9229D664-0290-49D8-9B53-AF878DBE5683}"/>
    <cellStyle name="หมายเหตุ 3 15 6" xfId="45903" xr:uid="{025AA0E2-241D-47DA-8C5F-F4FE32F60BB3}"/>
    <cellStyle name="หมายเหตุ 3 15 6 2" xfId="45904" xr:uid="{2EF8E14F-1447-45F5-9F55-BB6419733D97}"/>
    <cellStyle name="หมายเหตุ 3 15 6 2 2" xfId="45905" xr:uid="{90AA768D-F439-41D6-A1BD-1AF36204E6D4}"/>
    <cellStyle name="หมายเหตุ 3 15 6 2 3" xfId="45906" xr:uid="{9F13F156-677B-4CE0-A4E3-F2F02DD6BC6C}"/>
    <cellStyle name="หมายเหตุ 3 15 6 3" xfId="45907" xr:uid="{C52F0FD7-9EDA-4495-BC7C-3BB4E453B35C}"/>
    <cellStyle name="หมายเหตุ 3 15 6 4" xfId="45908" xr:uid="{BBFA97A6-09DF-470D-BB81-279F2364F3D9}"/>
    <cellStyle name="หมายเหตุ 3 15 7" xfId="45909" xr:uid="{03F457D2-DA21-4DD0-AEC0-9E559B15232C}"/>
    <cellStyle name="หมายเหตุ 3 15 7 2" xfId="45910" xr:uid="{E2F32F94-4395-4F1D-A64E-5A714570520B}"/>
    <cellStyle name="หมายเหตุ 3 15 7 3" xfId="45911" xr:uid="{96A4F45C-F821-42E9-A9B5-999C0F40EB24}"/>
    <cellStyle name="หมายเหตุ 3 15 8" xfId="45912" xr:uid="{AE28A624-05C5-4FD8-8D1C-F3E3C6818E52}"/>
    <cellStyle name="หมายเหตุ 3 15 9" xfId="45913" xr:uid="{9230F569-270B-459E-80B3-91EC90EC6DA4}"/>
    <cellStyle name="หมายเหตุ 3 16" xfId="45914" xr:uid="{2D40A933-EC91-4ED9-A7A1-14CE95932AB9}"/>
    <cellStyle name="หมายเหตุ 3 16 2" xfId="45915" xr:uid="{EC61AA60-384D-4CF4-8636-4B1AA5889345}"/>
    <cellStyle name="หมายเหตุ 3 16 2 2" xfId="45916" xr:uid="{0CF27223-68A9-4FCD-9424-A75C8810103C}"/>
    <cellStyle name="หมายเหตุ 3 16 2 2 2" xfId="45917" xr:uid="{C16C0E21-FDE3-4264-81CB-3862BF365272}"/>
    <cellStyle name="หมายเหตุ 3 16 2 2 3" xfId="45918" xr:uid="{F074DAEE-6D7A-412F-8AA3-B73F314219E5}"/>
    <cellStyle name="หมายเหตุ 3 16 2 3" xfId="45919" xr:uid="{F69B5962-27B0-4CAF-92CD-BE6A581AFADC}"/>
    <cellStyle name="หมายเหตุ 3 16 2 4" xfId="45920" xr:uid="{68D82BD6-B0A0-4335-A03B-D0800054508A}"/>
    <cellStyle name="หมายเหตุ 3 16 3" xfId="45921" xr:uid="{6371C6B4-906E-4FFE-BFDF-CC41E4672E16}"/>
    <cellStyle name="หมายเหตุ 3 16 3 2" xfId="45922" xr:uid="{AEE69823-33F8-4D21-8E8A-7D3370184D9C}"/>
    <cellStyle name="หมายเหตุ 3 16 3 2 2" xfId="45923" xr:uid="{D25BCD2B-DFB5-470B-B797-59BAFE6175E6}"/>
    <cellStyle name="หมายเหตุ 3 16 3 2 3" xfId="45924" xr:uid="{AF438488-E8B7-41D8-AB3C-9D214C161F32}"/>
    <cellStyle name="หมายเหตุ 3 16 3 3" xfId="45925" xr:uid="{E0611552-C2F7-47E8-B43B-D23FC92D811C}"/>
    <cellStyle name="หมายเหตุ 3 16 3 4" xfId="45926" xr:uid="{71D9C565-2E53-4657-8075-AD64291DF33A}"/>
    <cellStyle name="หมายเหตุ 3 16 4" xfId="45927" xr:uid="{C9EBA1DF-8142-49F8-9E27-C2B01092F5CE}"/>
    <cellStyle name="หมายเหตุ 3 16 4 2" xfId="45928" xr:uid="{D3C96F3D-CD18-42D1-83BF-897A18AA3E24}"/>
    <cellStyle name="หมายเหตุ 3 16 4 2 2" xfId="45929" xr:uid="{062A9F17-955F-424E-85CA-6E98772A50D1}"/>
    <cellStyle name="หมายเหตุ 3 16 4 2 3" xfId="45930" xr:uid="{C553F5F2-9A7C-40A7-A6A9-7D3CC9E3C52C}"/>
    <cellStyle name="หมายเหตุ 3 16 4 3" xfId="45931" xr:uid="{B38CF4F2-A4F6-4833-981A-F6E60749B906}"/>
    <cellStyle name="หมายเหตุ 3 16 4 4" xfId="45932" xr:uid="{FF140819-1BCF-42F1-8C9E-A62633CB7C26}"/>
    <cellStyle name="หมายเหตุ 3 16 5" xfId="45933" xr:uid="{7E7F0756-51AE-45AF-B1AD-B75B05E72276}"/>
    <cellStyle name="หมายเหตุ 3 16 5 2" xfId="45934" xr:uid="{BBD91402-48D9-450F-B2D6-F7265B20E520}"/>
    <cellStyle name="หมายเหตุ 3 16 5 2 2" xfId="45935" xr:uid="{4E4493F5-5F55-4FD6-80AA-BCF406E1A8A5}"/>
    <cellStyle name="หมายเหตุ 3 16 5 2 3" xfId="45936" xr:uid="{DAE30F52-C661-49E4-92C3-D9EFFB9EB426}"/>
    <cellStyle name="หมายเหตุ 3 16 5 3" xfId="45937" xr:uid="{79968F6B-8FBA-4C13-A58B-B13F3B4D1405}"/>
    <cellStyle name="หมายเหตุ 3 16 5 4" xfId="45938" xr:uid="{66C57C68-A24C-4389-B423-9CEB9A86E5F0}"/>
    <cellStyle name="หมายเหตุ 3 16 6" xfId="45939" xr:uid="{3DB14430-CB5C-411A-B628-7FCB86AF3F0D}"/>
    <cellStyle name="หมายเหตุ 3 16 6 2" xfId="45940" xr:uid="{355A1AA0-F1A6-485E-8659-984369E59EC8}"/>
    <cellStyle name="หมายเหตุ 3 16 6 2 2" xfId="45941" xr:uid="{6B8C512D-8755-4036-BE2E-21792A6C8D5A}"/>
    <cellStyle name="หมายเหตุ 3 16 6 2 3" xfId="45942" xr:uid="{C9A4D755-1011-4EBF-A173-5D3E889DE8B2}"/>
    <cellStyle name="หมายเหตุ 3 16 6 3" xfId="45943" xr:uid="{DB83343F-0E7F-4B0C-9DA9-D8C2FD123B4F}"/>
    <cellStyle name="หมายเหตุ 3 16 6 4" xfId="45944" xr:uid="{CD09D5F8-3E2E-48B1-A22E-1897C49ABAC0}"/>
    <cellStyle name="หมายเหตุ 3 16 7" xfId="45945" xr:uid="{7B504CA2-8B37-4AA1-82CD-CEA42B040091}"/>
    <cellStyle name="หมายเหตุ 3 16 7 2" xfId="45946" xr:uid="{C164A366-9F89-4699-9A7B-1EF5AC288F6A}"/>
    <cellStyle name="หมายเหตุ 3 16 7 3" xfId="45947" xr:uid="{74C9CC95-E1D7-4EFD-8B24-C76CD89B247A}"/>
    <cellStyle name="หมายเหตุ 3 16 8" xfId="45948" xr:uid="{FD9DA06E-974A-485A-AAD5-6336B94D2AD5}"/>
    <cellStyle name="หมายเหตุ 3 16 9" xfId="45949" xr:uid="{89776A35-730F-4898-A33A-B0444CD88C42}"/>
    <cellStyle name="หมายเหตุ 3 17" xfId="45950" xr:uid="{F013AD1F-18C9-4532-8B16-9CEE373B1488}"/>
    <cellStyle name="หมายเหตุ 3 17 2" xfId="45951" xr:uid="{F27D4374-B759-414B-92C1-F9C06AF0A358}"/>
    <cellStyle name="หมายเหตุ 3 17 2 2" xfId="45952" xr:uid="{6A528E14-EF92-43B0-9E1E-394F59EFB490}"/>
    <cellStyle name="หมายเหตุ 3 17 2 2 2" xfId="45953" xr:uid="{2CAB930B-4045-426C-B4D9-1598BA06E232}"/>
    <cellStyle name="หมายเหตุ 3 17 2 2 3" xfId="45954" xr:uid="{5FB157C5-BABC-48DB-AF4A-A27724C819A4}"/>
    <cellStyle name="หมายเหตุ 3 17 2 3" xfId="45955" xr:uid="{9B4A9A47-426E-4496-BCBD-81A58D60ED50}"/>
    <cellStyle name="หมายเหตุ 3 17 2 4" xfId="45956" xr:uid="{6C225105-3B2D-4242-B00A-22AD2EFA2A89}"/>
    <cellStyle name="หมายเหตุ 3 17 3" xfId="45957" xr:uid="{C8D4B8E3-75D5-4041-99C9-F3337D22B778}"/>
    <cellStyle name="หมายเหตุ 3 17 3 2" xfId="45958" xr:uid="{18D1BAB3-7668-4CD4-98A3-6A4367E37DED}"/>
    <cellStyle name="หมายเหตุ 3 17 3 2 2" xfId="45959" xr:uid="{A34C7039-3F8B-4EBA-8B14-470B7672F872}"/>
    <cellStyle name="หมายเหตุ 3 17 3 2 3" xfId="45960" xr:uid="{6CC80421-A404-42CC-8012-8C19A849CACE}"/>
    <cellStyle name="หมายเหตุ 3 17 3 3" xfId="45961" xr:uid="{2FECCEED-700D-4990-9E15-F19351BCCFDF}"/>
    <cellStyle name="หมายเหตุ 3 17 3 4" xfId="45962" xr:uid="{4D2EE746-EC16-47AC-AEB8-98BC8AD9048D}"/>
    <cellStyle name="หมายเหตุ 3 17 4" xfId="45963" xr:uid="{E1236674-F61A-4A1B-8F81-6E036060B4CC}"/>
    <cellStyle name="หมายเหตุ 3 17 4 2" xfId="45964" xr:uid="{8ED8FA0C-7799-4C46-A394-05D90C17583C}"/>
    <cellStyle name="หมายเหตุ 3 17 4 2 2" xfId="45965" xr:uid="{CA587BD4-D35C-4562-988B-660619DDF877}"/>
    <cellStyle name="หมายเหตุ 3 17 4 2 3" xfId="45966" xr:uid="{57CF947B-4B29-4D88-AF8E-65723909F075}"/>
    <cellStyle name="หมายเหตุ 3 17 4 3" xfId="45967" xr:uid="{7DF3EF38-96FC-401C-B5AC-3B3FD2EDD865}"/>
    <cellStyle name="หมายเหตุ 3 17 4 4" xfId="45968" xr:uid="{94EA67C6-9090-4E36-9246-90B77DAA4008}"/>
    <cellStyle name="หมายเหตุ 3 17 5" xfId="45969" xr:uid="{533600FE-BC1E-4C6D-96C0-B958FBABDEE4}"/>
    <cellStyle name="หมายเหตุ 3 17 5 2" xfId="45970" xr:uid="{502B891E-113E-4FFF-8123-D87210FF9FD2}"/>
    <cellStyle name="หมายเหตุ 3 17 5 2 2" xfId="45971" xr:uid="{E1665A7E-1E79-4AD7-8180-6E53E0A40210}"/>
    <cellStyle name="หมายเหตุ 3 17 5 2 3" xfId="45972" xr:uid="{05D08783-234E-469E-B166-22906EFAA423}"/>
    <cellStyle name="หมายเหตุ 3 17 5 3" xfId="45973" xr:uid="{643DA83B-5442-45EC-A856-B42B4FD2DEB8}"/>
    <cellStyle name="หมายเหตุ 3 17 5 4" xfId="45974" xr:uid="{FD4D9AAF-E69B-444B-9491-7052DCC42F25}"/>
    <cellStyle name="หมายเหตุ 3 17 6" xfId="45975" xr:uid="{20653FBB-29B1-4B74-8E0C-7BB07958BA23}"/>
    <cellStyle name="หมายเหตุ 3 17 6 2" xfId="45976" xr:uid="{B974DC70-69DF-48CC-9C55-8B77A736518F}"/>
    <cellStyle name="หมายเหตุ 3 17 6 2 2" xfId="45977" xr:uid="{7495B1CD-4F70-44B9-AE51-62ADB5E26D79}"/>
    <cellStyle name="หมายเหตุ 3 17 6 2 3" xfId="45978" xr:uid="{6D91AAA5-A375-4030-AB8B-42BB50A46723}"/>
    <cellStyle name="หมายเหตุ 3 17 6 3" xfId="45979" xr:uid="{266F94AA-ED58-4752-8DEF-FFAF5B9A14E2}"/>
    <cellStyle name="หมายเหตุ 3 17 6 4" xfId="45980" xr:uid="{8FBAE25F-B8AD-49B6-AD9F-47717E91E3C4}"/>
    <cellStyle name="หมายเหตุ 3 17 7" xfId="45981" xr:uid="{A12F496B-19FC-485E-A068-CAFBB7B3351B}"/>
    <cellStyle name="หมายเหตุ 3 17 7 2" xfId="45982" xr:uid="{6D3117EF-CE74-419F-87B3-11A99A211DD0}"/>
    <cellStyle name="หมายเหตุ 3 17 7 3" xfId="45983" xr:uid="{56ADF212-9631-4E16-B7C8-E0742649E40C}"/>
    <cellStyle name="หมายเหตุ 3 17 8" xfId="45984" xr:uid="{02196697-1AD3-4EF9-A848-659C5E38B842}"/>
    <cellStyle name="หมายเหตุ 3 17 9" xfId="45985" xr:uid="{E3172D47-7613-4AF8-8433-63511F6CA38F}"/>
    <cellStyle name="หมายเหตุ 3 18" xfId="45986" xr:uid="{A868050F-42F9-4D0A-A92B-84257ADA47D9}"/>
    <cellStyle name="หมายเหตุ 3 18 2" xfId="45987" xr:uid="{00B1F1A4-FB49-4A30-9453-633F405F4C53}"/>
    <cellStyle name="หมายเหตุ 3 18 2 2" xfId="45988" xr:uid="{007D0386-2335-457E-8146-351AF47E74BD}"/>
    <cellStyle name="หมายเหตุ 3 18 2 2 2" xfId="45989" xr:uid="{13CDA77E-0846-41BD-A02C-D88AF606D8E0}"/>
    <cellStyle name="หมายเหตุ 3 18 2 2 3" xfId="45990" xr:uid="{8317E072-60C0-4448-8BC7-D67CE420AE42}"/>
    <cellStyle name="หมายเหตุ 3 18 2 3" xfId="45991" xr:uid="{6CA4364C-71A3-4ABE-929C-AF275221BE33}"/>
    <cellStyle name="หมายเหตุ 3 18 2 4" xfId="45992" xr:uid="{71B8475A-BFBF-4309-A6E9-A697AF617172}"/>
    <cellStyle name="หมายเหตุ 3 18 3" xfId="45993" xr:uid="{4E8F7169-7DF5-4E7D-A64A-0E8024AB1B4D}"/>
    <cellStyle name="หมายเหตุ 3 18 3 2" xfId="45994" xr:uid="{DAFA530D-05C7-4E96-869E-008886B44D5E}"/>
    <cellStyle name="หมายเหตุ 3 18 3 2 2" xfId="45995" xr:uid="{C028B9A8-05AD-4B08-80EE-84742DB5D94D}"/>
    <cellStyle name="หมายเหตุ 3 18 3 2 3" xfId="45996" xr:uid="{59D0B171-35C7-4C96-9F90-C66FAFB5DFA7}"/>
    <cellStyle name="หมายเหตุ 3 18 3 3" xfId="45997" xr:uid="{77927C2D-6F3D-4300-873E-6B02C8BBF755}"/>
    <cellStyle name="หมายเหตุ 3 18 3 4" xfId="45998" xr:uid="{78D9A617-3E9A-49E4-B277-1B1BF4BCB718}"/>
    <cellStyle name="หมายเหตุ 3 18 4" xfId="45999" xr:uid="{EBA0A988-E3E2-43E1-9420-CE8496109C1C}"/>
    <cellStyle name="หมายเหตุ 3 18 4 2" xfId="46000" xr:uid="{C1E3C7B1-7633-41AD-A634-60965ECDEDD5}"/>
    <cellStyle name="หมายเหตุ 3 18 4 2 2" xfId="46001" xr:uid="{8E335164-F164-4EBB-9BA2-E901FA1651A5}"/>
    <cellStyle name="หมายเหตุ 3 18 4 2 3" xfId="46002" xr:uid="{280B7FFA-B333-4B00-B6A9-59B941010C5E}"/>
    <cellStyle name="หมายเหตุ 3 18 4 3" xfId="46003" xr:uid="{4B988C46-619A-4C9C-8BD3-3C4F68CDF651}"/>
    <cellStyle name="หมายเหตุ 3 18 4 4" xfId="46004" xr:uid="{51D29FBB-D27F-410B-A362-3658042798FA}"/>
    <cellStyle name="หมายเหตุ 3 18 5" xfId="46005" xr:uid="{F9A3DF53-0959-432A-ADC6-C1B3EFC7DA1B}"/>
    <cellStyle name="หมายเหตุ 3 18 5 2" xfId="46006" xr:uid="{209EBDD3-E55D-47FB-A7C8-C91B7F00E973}"/>
    <cellStyle name="หมายเหตุ 3 18 5 2 2" xfId="46007" xr:uid="{2D53FE84-C344-44DD-835F-56DC322D000F}"/>
    <cellStyle name="หมายเหตุ 3 18 5 2 3" xfId="46008" xr:uid="{5951311E-11DD-4B84-8287-5A1076CB5ADB}"/>
    <cellStyle name="หมายเหตุ 3 18 5 3" xfId="46009" xr:uid="{1CDB974B-3F2C-4B03-9B40-089A5D8ADFF1}"/>
    <cellStyle name="หมายเหตุ 3 18 5 4" xfId="46010" xr:uid="{47DBCECC-F56C-4544-9A5E-5D1972BC199A}"/>
    <cellStyle name="หมายเหตุ 3 18 6" xfId="46011" xr:uid="{4E4E06A6-A578-4455-A003-42406736204B}"/>
    <cellStyle name="หมายเหตุ 3 18 6 2" xfId="46012" xr:uid="{EDC312CB-AE24-4986-8D0B-0A5A009A5262}"/>
    <cellStyle name="หมายเหตุ 3 18 6 2 2" xfId="46013" xr:uid="{63C86FE9-8D5F-422E-B836-DF2D90552929}"/>
    <cellStyle name="หมายเหตุ 3 18 6 2 3" xfId="46014" xr:uid="{8A9C02EC-2D4E-4932-886A-6130B0709D82}"/>
    <cellStyle name="หมายเหตุ 3 18 6 3" xfId="46015" xr:uid="{558DA27E-4594-4015-9E94-2204395C0649}"/>
    <cellStyle name="หมายเหตุ 3 18 6 4" xfId="46016" xr:uid="{1DE62EE9-49B0-45F5-BF91-5FF34AAD328B}"/>
    <cellStyle name="หมายเหตุ 3 18 7" xfId="46017" xr:uid="{32BF3ED7-95BA-48E0-8AFC-A131C0137102}"/>
    <cellStyle name="หมายเหตุ 3 18 7 2" xfId="46018" xr:uid="{820D17FD-6051-4A27-A95B-2188138A756D}"/>
    <cellStyle name="หมายเหตุ 3 18 7 3" xfId="46019" xr:uid="{53C64340-3796-4D2F-8D72-78382E73AE9B}"/>
    <cellStyle name="หมายเหตุ 3 18 8" xfId="46020" xr:uid="{3DAC334C-B0F4-4992-84FF-0EF88C5C9118}"/>
    <cellStyle name="หมายเหตุ 3 18 9" xfId="46021" xr:uid="{D3AFCF11-71D1-4854-BDA0-65968BB29DDC}"/>
    <cellStyle name="หมายเหตุ 3 19" xfId="46022" xr:uid="{5A4318BC-BB01-4CC6-8A35-9347FD55BEE8}"/>
    <cellStyle name="หมายเหตุ 3 19 2" xfId="46023" xr:uid="{7DF8EB15-4728-4F98-8D3E-4A84D0A4E074}"/>
    <cellStyle name="หมายเหตุ 3 19 2 2" xfId="46024" xr:uid="{B0DD6230-CB83-46F6-8DD0-6260465A7CAB}"/>
    <cellStyle name="หมายเหตุ 3 19 2 2 2" xfId="46025" xr:uid="{BE152B91-1622-4057-A9B8-21A0B42B8BC0}"/>
    <cellStyle name="หมายเหตุ 3 19 2 2 3" xfId="46026" xr:uid="{AB3836D3-3FA1-4209-B88C-943F1B5A0C96}"/>
    <cellStyle name="หมายเหตุ 3 19 2 3" xfId="46027" xr:uid="{87ECEEA4-9F34-4644-AB16-1302FC044CDB}"/>
    <cellStyle name="หมายเหตุ 3 19 2 4" xfId="46028" xr:uid="{4CD33926-8E35-44CB-9EF5-5A0151F82F17}"/>
    <cellStyle name="หมายเหตุ 3 19 3" xfId="46029" xr:uid="{13DAB870-F627-4266-B1B3-CACEAF495F1A}"/>
    <cellStyle name="หมายเหตุ 3 19 3 2" xfId="46030" xr:uid="{6F51A3A4-C508-4BA9-BF91-BE247AC2A096}"/>
    <cellStyle name="หมายเหตุ 3 19 3 2 2" xfId="46031" xr:uid="{63F3B9EC-B07B-4D77-97F1-026FC806F9EF}"/>
    <cellStyle name="หมายเหตุ 3 19 3 2 3" xfId="46032" xr:uid="{BFA79F8C-E5F0-45A3-970A-94B3EBAB45BB}"/>
    <cellStyle name="หมายเหตุ 3 19 3 3" xfId="46033" xr:uid="{6937E9C7-6AE8-4E55-8345-5B676B1ECDE5}"/>
    <cellStyle name="หมายเหตุ 3 19 3 4" xfId="46034" xr:uid="{19386977-E7A3-4AD6-B108-BA2C0685F9DB}"/>
    <cellStyle name="หมายเหตุ 3 19 4" xfId="46035" xr:uid="{CA81C429-0820-472F-97B1-CBB1018B14B2}"/>
    <cellStyle name="หมายเหตุ 3 19 4 2" xfId="46036" xr:uid="{25551FB2-D45D-4E66-8CB3-36E2764BA936}"/>
    <cellStyle name="หมายเหตุ 3 19 4 2 2" xfId="46037" xr:uid="{9BBA6A03-AFD7-45B4-BBFB-DFF4BB900F10}"/>
    <cellStyle name="หมายเหตุ 3 19 4 2 3" xfId="46038" xr:uid="{4BA08502-B6EC-4C2B-AFDA-40F1D3E5AA38}"/>
    <cellStyle name="หมายเหตุ 3 19 4 3" xfId="46039" xr:uid="{2EA0DDDA-53EE-407F-8F00-F8404FFC49D4}"/>
    <cellStyle name="หมายเหตุ 3 19 4 4" xfId="46040" xr:uid="{65C7C381-1009-41D3-BD13-FB0D1EF7DA71}"/>
    <cellStyle name="หมายเหตุ 3 19 5" xfId="46041" xr:uid="{5CEDC13D-120D-4897-9301-89869EEFD7F5}"/>
    <cellStyle name="หมายเหตุ 3 19 5 2" xfId="46042" xr:uid="{E8B21F81-FB31-44B5-9F0C-6C5A2BBF862D}"/>
    <cellStyle name="หมายเหตุ 3 19 5 2 2" xfId="46043" xr:uid="{9BD419C4-95BF-494D-BCB6-BD7C55F83253}"/>
    <cellStyle name="หมายเหตุ 3 19 5 2 3" xfId="46044" xr:uid="{5BF71124-02D6-444C-AAF6-43C456EC3E1A}"/>
    <cellStyle name="หมายเหตุ 3 19 5 3" xfId="46045" xr:uid="{BC7F40D5-173A-4B12-8457-E419DA518C1F}"/>
    <cellStyle name="หมายเหตุ 3 19 5 4" xfId="46046" xr:uid="{BF7D05F2-AC08-4706-B516-95D73507235D}"/>
    <cellStyle name="หมายเหตุ 3 19 6" xfId="46047" xr:uid="{7A088BDD-7FB8-49B9-8040-F4E2C234B046}"/>
    <cellStyle name="หมายเหตุ 3 19 6 2" xfId="46048" xr:uid="{9FF680A0-B8E6-4BFF-90CC-375343EFBA35}"/>
    <cellStyle name="หมายเหตุ 3 19 6 2 2" xfId="46049" xr:uid="{A7AD7C32-C7E4-42D9-8AC2-A28A9D2425E5}"/>
    <cellStyle name="หมายเหตุ 3 19 6 2 3" xfId="46050" xr:uid="{AD43BB2F-71EB-4049-9259-FD9FF0AD321B}"/>
    <cellStyle name="หมายเหตุ 3 19 6 3" xfId="46051" xr:uid="{E7C22F8F-AB84-4C9A-A067-462EB7333D7B}"/>
    <cellStyle name="หมายเหตุ 3 19 6 4" xfId="46052" xr:uid="{10F191A1-1545-4BFA-98E1-E11C6028810D}"/>
    <cellStyle name="หมายเหตุ 3 19 7" xfId="46053" xr:uid="{C80BBE47-70C6-4F91-949F-2294F4441122}"/>
    <cellStyle name="หมายเหตุ 3 19 7 2" xfId="46054" xr:uid="{D50A761E-4FAA-43E3-9336-85447FB3C4B8}"/>
    <cellStyle name="หมายเหตุ 3 19 7 3" xfId="46055" xr:uid="{8EDB2C16-53E4-45DC-BCCF-99AF339E0C02}"/>
    <cellStyle name="หมายเหตุ 3 19 8" xfId="46056" xr:uid="{2EDE8CA1-2493-4AB7-A041-2A7929DC7840}"/>
    <cellStyle name="หมายเหตุ 3 19 9" xfId="46057" xr:uid="{D8A373CF-99AD-4186-B6CD-C909030E4CC8}"/>
    <cellStyle name="หมายเหตุ 3 2" xfId="46058" xr:uid="{BF5ADD70-2C1F-4562-933E-E5C62D9BBAA8}"/>
    <cellStyle name="หมายเหตุ 3 2 2" xfId="46059" xr:uid="{8670E1AC-6DBE-4D4B-AEF1-F07E36139029}"/>
    <cellStyle name="หมายเหตุ 3 2 2 2" xfId="46060" xr:uid="{865DF919-E41E-4925-B14E-F77BE24EBFF8}"/>
    <cellStyle name="หมายเหตุ 3 2 2 2 2" xfId="46061" xr:uid="{CBF4AF28-E9F7-4865-9D9D-92D60A73DA6D}"/>
    <cellStyle name="หมายเหตุ 3 2 2 2 3" xfId="46062" xr:uid="{066E619A-C6C4-4AA3-9434-003381519FC2}"/>
    <cellStyle name="หมายเหตุ 3 2 2 3" xfId="46063" xr:uid="{428687A4-50C2-486C-B74B-3CAECDE6B567}"/>
    <cellStyle name="หมายเหตุ 3 2 2 4" xfId="46064" xr:uid="{1F189EEC-67C9-4324-B213-386F272C8473}"/>
    <cellStyle name="หมายเหตุ 3 2 3" xfId="46065" xr:uid="{C63A931B-D7BB-4B71-AB28-FD85640C61E0}"/>
    <cellStyle name="หมายเหตุ 3 2 3 2" xfId="46066" xr:uid="{24511529-C8CA-41DC-8EFC-84270ECD1D86}"/>
    <cellStyle name="หมายเหตุ 3 2 3 2 2" xfId="46067" xr:uid="{F02BAD2E-4D4D-4571-83CA-D837F726930E}"/>
    <cellStyle name="หมายเหตุ 3 2 3 2 3" xfId="46068" xr:uid="{09A230F6-FE23-43B7-A481-5F8A6B2810AF}"/>
    <cellStyle name="หมายเหตุ 3 2 3 3" xfId="46069" xr:uid="{08062349-E0C0-46A2-BB36-72EF6A8CC5C6}"/>
    <cellStyle name="หมายเหตุ 3 2 3 4" xfId="46070" xr:uid="{F40EAE7A-6198-4D5B-8669-708C35F80C2F}"/>
    <cellStyle name="หมายเหตุ 3 2 4" xfId="46071" xr:uid="{7DBC6FE8-C21D-4CDA-81B6-494B5205DE03}"/>
    <cellStyle name="หมายเหตุ 3 2 4 2" xfId="46072" xr:uid="{CBCF31A5-AB2B-4CEF-8AF1-5FD5B1F85461}"/>
    <cellStyle name="หมายเหตุ 3 2 4 2 2" xfId="46073" xr:uid="{5C7C1B38-81CF-4810-B019-4EEA4A2214CF}"/>
    <cellStyle name="หมายเหตุ 3 2 4 2 3" xfId="46074" xr:uid="{467110B2-B491-488B-B761-71B9EA92D84C}"/>
    <cellStyle name="หมายเหตุ 3 2 4 3" xfId="46075" xr:uid="{58046574-66E9-4DF2-B5A2-7C64D1B6410F}"/>
    <cellStyle name="หมายเหตุ 3 2 4 4" xfId="46076" xr:uid="{2BDA4927-EC13-4C47-B940-D5E02A6C97B8}"/>
    <cellStyle name="หมายเหตุ 3 2 5" xfId="46077" xr:uid="{9EBA84D8-860F-44FF-9C8E-74DBCEF05116}"/>
    <cellStyle name="หมายเหตุ 3 2 5 2" xfId="46078" xr:uid="{AF29B853-BEDE-42AD-BD52-265834183D5E}"/>
    <cellStyle name="หมายเหตุ 3 2 5 2 2" xfId="46079" xr:uid="{59265F68-16ED-4BFC-BA81-313394C73412}"/>
    <cellStyle name="หมายเหตุ 3 2 5 2 3" xfId="46080" xr:uid="{DC8EE8B6-5DBB-41DF-83A2-B22D265B2138}"/>
    <cellStyle name="หมายเหตุ 3 2 5 3" xfId="46081" xr:uid="{B34E4504-7F5D-4B1E-8F8A-C6F06BB90279}"/>
    <cellStyle name="หมายเหตุ 3 2 5 4" xfId="46082" xr:uid="{C54FB717-9C87-4684-864B-185FDE03DBD5}"/>
    <cellStyle name="หมายเหตุ 3 2 6" xfId="46083" xr:uid="{AA6152D0-1BB1-43B7-A669-2CBE840EB731}"/>
    <cellStyle name="หมายเหตุ 3 2 6 2" xfId="46084" xr:uid="{A299F7C5-A289-4180-9B3B-2FB7424AAD10}"/>
    <cellStyle name="หมายเหตุ 3 2 6 2 2" xfId="46085" xr:uid="{7A1C78C2-6146-4BBF-980D-8E401B857D8B}"/>
    <cellStyle name="หมายเหตุ 3 2 6 2 3" xfId="46086" xr:uid="{5723FF30-939C-4D60-A5DE-D7965431E40C}"/>
    <cellStyle name="หมายเหตุ 3 2 6 3" xfId="46087" xr:uid="{F8BB0115-8C56-4124-B801-8CDF33A909F5}"/>
    <cellStyle name="หมายเหตุ 3 2 6 4" xfId="46088" xr:uid="{2A652A89-BEA3-47BB-B874-F8C1DB15DFC4}"/>
    <cellStyle name="หมายเหตุ 3 2 7" xfId="46089" xr:uid="{10D87F12-D087-41D8-8BD3-04593A338CEE}"/>
    <cellStyle name="หมายเหตุ 3 2 7 2" xfId="46090" xr:uid="{06160C09-DDD9-474C-96ED-7D91C8D0A847}"/>
    <cellStyle name="หมายเหตุ 3 2 7 3" xfId="46091" xr:uid="{03B455B3-2E94-4663-9030-B5903A3E8F95}"/>
    <cellStyle name="หมายเหตุ 3 2 8" xfId="46092" xr:uid="{BA979B89-310A-471F-B1AA-256512C52C06}"/>
    <cellStyle name="หมายเหตุ 3 2 9" xfId="46093" xr:uid="{9ECBE74A-DEE1-4AA4-AB41-1ACE6905288A}"/>
    <cellStyle name="หมายเหตุ 3 20" xfId="46094" xr:uid="{C55FB324-8A0E-45C0-8775-FAFB3E631996}"/>
    <cellStyle name="หมายเหตุ 3 20 2" xfId="46095" xr:uid="{57AA2FDB-DA1B-4AA4-B932-B6C1307F5DD9}"/>
    <cellStyle name="หมายเหตุ 3 20 2 2" xfId="46096" xr:uid="{3E7CA36A-DDF2-47A9-BCF0-31329D09BE3F}"/>
    <cellStyle name="หมายเหตุ 3 20 2 3" xfId="46097" xr:uid="{BF41D51C-3BE7-48C3-9973-8996A1B132E4}"/>
    <cellStyle name="หมายเหตุ 3 20 3" xfId="46098" xr:uid="{522DB172-B8FE-4B03-B5D8-75F8373886DB}"/>
    <cellStyle name="หมายเหตุ 3 20 4" xfId="46099" xr:uid="{B9306C00-F975-4F75-97CA-49F6493269C8}"/>
    <cellStyle name="หมายเหตุ 3 21" xfId="46100" xr:uid="{33568D4E-94E6-4689-9FA9-2D03E4BEFC0E}"/>
    <cellStyle name="หมายเหตุ 3 21 2" xfId="46101" xr:uid="{E178BED2-5694-4B90-A658-42394B293D91}"/>
    <cellStyle name="หมายเหตุ 3 21 2 2" xfId="46102" xr:uid="{18BCA5E1-32D7-425E-AB9F-9DC9C373BB82}"/>
    <cellStyle name="หมายเหตุ 3 21 2 3" xfId="46103" xr:uid="{269E36F9-4C52-4475-B8FB-7386C695DE10}"/>
    <cellStyle name="หมายเหตุ 3 21 3" xfId="46104" xr:uid="{4E852937-8B62-41C7-AA68-97AFCABD8856}"/>
    <cellStyle name="หมายเหตุ 3 21 4" xfId="46105" xr:uid="{975DDC28-A755-46C1-A0C3-93CAE97AB52B}"/>
    <cellStyle name="หมายเหตุ 3 22" xfId="46106" xr:uid="{3A21EFE0-EFE0-4145-81B4-DD6C8B2553CB}"/>
    <cellStyle name="หมายเหตุ 3 22 2" xfId="46107" xr:uid="{6791A1F3-4C97-4EE8-AAE3-DE5D1E998701}"/>
    <cellStyle name="หมายเหตุ 3 22 2 2" xfId="46108" xr:uid="{E3DE4686-FBED-45DB-A52E-59B0D5334019}"/>
    <cellStyle name="หมายเหตุ 3 22 2 3" xfId="46109" xr:uid="{6F727337-0CEE-4484-AAF2-EB2E84531565}"/>
    <cellStyle name="หมายเหตุ 3 22 3" xfId="46110" xr:uid="{104C30B3-1597-4362-B641-C22B0ECC025B}"/>
    <cellStyle name="หมายเหตุ 3 22 4" xfId="46111" xr:uid="{355080C0-474B-4BD7-AF98-94DA84C85BF2}"/>
    <cellStyle name="หมายเหตุ 3 23" xfId="46112" xr:uid="{F65B9D7C-CA0C-41DB-950B-416B13CCA6BE}"/>
    <cellStyle name="หมายเหตุ 3 23 2" xfId="46113" xr:uid="{8FF30EE2-35A9-4288-9635-C3D47B937D34}"/>
    <cellStyle name="หมายเหตุ 3 23 2 2" xfId="46114" xr:uid="{3CEE297D-18C7-4F13-BEF0-AC39C1EBFFD3}"/>
    <cellStyle name="หมายเหตุ 3 23 2 3" xfId="46115" xr:uid="{2F373100-04F3-4508-A022-B413717C9D29}"/>
    <cellStyle name="หมายเหตุ 3 23 3" xfId="46116" xr:uid="{6C543697-80CA-4FCC-A9BA-A97BF1A91027}"/>
    <cellStyle name="หมายเหตุ 3 23 4" xfId="46117" xr:uid="{259A4D44-B541-4F5C-AFAA-F2D7B994A526}"/>
    <cellStyle name="หมายเหตุ 3 24" xfId="46118" xr:uid="{2AB3B865-B5F1-418F-AE39-58856BB6D226}"/>
    <cellStyle name="หมายเหตุ 3 24 2" xfId="46119" xr:uid="{E1DB54A4-6D88-4EC6-A900-0F91DA410FA2}"/>
    <cellStyle name="หมายเหตุ 3 24 2 2" xfId="46120" xr:uid="{A158F74D-739B-4C90-B007-98CCA4BA0BE9}"/>
    <cellStyle name="หมายเหตุ 3 24 2 3" xfId="46121" xr:uid="{2BD942EF-B5EB-4CB5-90AC-528340B4F7AD}"/>
    <cellStyle name="หมายเหตุ 3 24 3" xfId="46122" xr:uid="{B9B1A6D4-4F5C-4924-BA8B-7A9E7E7B836A}"/>
    <cellStyle name="หมายเหตุ 3 24 4" xfId="46123" xr:uid="{9ABAE01F-24A8-4CEB-BADF-FEE047ACAA94}"/>
    <cellStyle name="หมายเหตุ 3 25" xfId="46124" xr:uid="{CC2E50EC-177E-4D6F-BA41-7114EC02761F}"/>
    <cellStyle name="หมายเหตุ 3 25 2" xfId="46125" xr:uid="{175D288F-5B69-4645-B4CD-61910A57D41C}"/>
    <cellStyle name="หมายเหตุ 3 25 3" xfId="46126" xr:uid="{AA5AC092-BEEE-4FD1-B4F8-4B4B416B6C21}"/>
    <cellStyle name="หมายเหตุ 3 26" xfId="46127" xr:uid="{958DCE62-D96F-4D30-8F9B-B50499A1088D}"/>
    <cellStyle name="หมายเหตุ 3 27" xfId="46128" xr:uid="{BE790D35-0B18-4C9D-8C08-9477F57C1D1B}"/>
    <cellStyle name="หมายเหตุ 3 3" xfId="46129" xr:uid="{8D371612-961D-48A1-8DBE-DBB790F313BD}"/>
    <cellStyle name="หมายเหตุ 3 3 2" xfId="46130" xr:uid="{963A6E1F-4417-41CE-9538-30776B8D2BF9}"/>
    <cellStyle name="หมายเหตุ 3 3 2 2" xfId="46131" xr:uid="{83411DD6-9EB8-4C97-A05C-6B242FCAD08F}"/>
    <cellStyle name="หมายเหตุ 3 3 2 2 2" xfId="46132" xr:uid="{A627D6D2-8BDC-41CF-9031-C70834584C58}"/>
    <cellStyle name="หมายเหตุ 3 3 2 2 3" xfId="46133" xr:uid="{BAE8AC99-2D7F-452C-858F-1D63041A656C}"/>
    <cellStyle name="หมายเหตุ 3 3 2 3" xfId="46134" xr:uid="{33932817-87B9-40A6-8366-05A936EF16FA}"/>
    <cellStyle name="หมายเหตุ 3 3 2 4" xfId="46135" xr:uid="{4AC50737-5C70-418A-890E-7D48A51C04BC}"/>
    <cellStyle name="หมายเหตุ 3 3 3" xfId="46136" xr:uid="{FB9EC132-5C99-4537-98A0-45E2F5FFBB22}"/>
    <cellStyle name="หมายเหตุ 3 3 3 2" xfId="46137" xr:uid="{F2B4A951-A2E4-4434-B3E7-4A5AC5BE0459}"/>
    <cellStyle name="หมายเหตุ 3 3 3 2 2" xfId="46138" xr:uid="{CC7285C2-A161-4BA5-8D47-87AC743AEDF7}"/>
    <cellStyle name="หมายเหตุ 3 3 3 2 3" xfId="46139" xr:uid="{8F9351F6-07E8-4E4F-87F3-7948635866AC}"/>
    <cellStyle name="หมายเหตุ 3 3 3 3" xfId="46140" xr:uid="{473BF7B7-5043-4C81-9112-965C814E3F57}"/>
    <cellStyle name="หมายเหตุ 3 3 3 4" xfId="46141" xr:uid="{C717255D-EE31-4FDD-9FE1-9F4AD52542F1}"/>
    <cellStyle name="หมายเหตุ 3 3 4" xfId="46142" xr:uid="{CEDFE17F-1004-4B8B-8342-02D8224D908D}"/>
    <cellStyle name="หมายเหตุ 3 3 4 2" xfId="46143" xr:uid="{371F6EC8-E8BD-47A4-AC3F-AFD079472104}"/>
    <cellStyle name="หมายเหตุ 3 3 4 2 2" xfId="46144" xr:uid="{EA33451A-95D2-435C-BAB4-680D64037006}"/>
    <cellStyle name="หมายเหตุ 3 3 4 2 3" xfId="46145" xr:uid="{28D45622-6B95-4412-9489-006EDAC3AE05}"/>
    <cellStyle name="หมายเหตุ 3 3 4 3" xfId="46146" xr:uid="{21CEE223-7A8C-4572-A935-F3325421E6D2}"/>
    <cellStyle name="หมายเหตุ 3 3 4 4" xfId="46147" xr:uid="{358F49AD-A0F8-4ACC-8B22-C8DEC7BC00EB}"/>
    <cellStyle name="หมายเหตุ 3 3 5" xfId="46148" xr:uid="{23781E2C-469F-44FA-8028-FF62ED79B655}"/>
    <cellStyle name="หมายเหตุ 3 3 5 2" xfId="46149" xr:uid="{DA429293-8373-4113-A4E2-8DC9727F416E}"/>
    <cellStyle name="หมายเหตุ 3 3 5 2 2" xfId="46150" xr:uid="{DBE1F431-F7D6-4000-B35F-405579FF2152}"/>
    <cellStyle name="หมายเหตุ 3 3 5 2 3" xfId="46151" xr:uid="{45D0C087-CC32-43D5-A1F6-EA46F6659D39}"/>
    <cellStyle name="หมายเหตุ 3 3 5 3" xfId="46152" xr:uid="{F8534319-543B-444A-879D-A704BB45327F}"/>
    <cellStyle name="หมายเหตุ 3 3 5 4" xfId="46153" xr:uid="{EBFB3083-BF50-4389-896D-12C47F9BF788}"/>
    <cellStyle name="หมายเหตุ 3 3 6" xfId="46154" xr:uid="{9475645A-76EA-4FEB-8AB1-7366EBA18BE5}"/>
    <cellStyle name="หมายเหตุ 3 3 6 2" xfId="46155" xr:uid="{0865D40F-6D8A-41A0-8B28-53D92E96EFF6}"/>
    <cellStyle name="หมายเหตุ 3 3 6 2 2" xfId="46156" xr:uid="{5CE9780E-943D-4B15-9F1A-85B7CB038B56}"/>
    <cellStyle name="หมายเหตุ 3 3 6 2 3" xfId="46157" xr:uid="{CFF69851-50A6-40FD-AD6C-144EF89722DD}"/>
    <cellStyle name="หมายเหตุ 3 3 6 3" xfId="46158" xr:uid="{343C6D39-EA36-402A-A594-A1B3660D5533}"/>
    <cellStyle name="หมายเหตุ 3 3 6 4" xfId="46159" xr:uid="{4B4C3F03-6B0C-4734-ABE8-25269FA4CAD0}"/>
    <cellStyle name="หมายเหตุ 3 3 7" xfId="46160" xr:uid="{AAD843A0-7D12-4DE9-917B-F907B951CE7E}"/>
    <cellStyle name="หมายเหตุ 3 3 7 2" xfId="46161" xr:uid="{09A27C8F-21B5-42D1-8581-2F01F6A15429}"/>
    <cellStyle name="หมายเหตุ 3 3 7 3" xfId="46162" xr:uid="{492A6BB4-651C-47BD-B137-5ED3A39208D3}"/>
    <cellStyle name="หมายเหตุ 3 3 8" xfId="46163" xr:uid="{DD2C42CE-67DB-45CC-BFC6-8EF0C905040A}"/>
    <cellStyle name="หมายเหตุ 3 3 9" xfId="46164" xr:uid="{4946313A-B616-4552-8F45-C95AE9B9FE4C}"/>
    <cellStyle name="หมายเหตุ 3 4" xfId="46165" xr:uid="{5D7B8842-C339-4C47-B928-43A34183EF71}"/>
    <cellStyle name="หมายเหตุ 3 4 2" xfId="46166" xr:uid="{2B999F50-5EC2-43B4-A17B-B7688F6B63F6}"/>
    <cellStyle name="หมายเหตุ 3 4 2 2" xfId="46167" xr:uid="{1519E9F2-2E53-4F63-BE86-F0654F14ADF0}"/>
    <cellStyle name="หมายเหตุ 3 4 2 2 2" xfId="46168" xr:uid="{591FB85B-266B-4CE6-8B8A-ED906124AADE}"/>
    <cellStyle name="หมายเหตุ 3 4 2 2 3" xfId="46169" xr:uid="{FEE8378E-590F-4E96-A97A-0F3D2ADDC532}"/>
    <cellStyle name="หมายเหตุ 3 4 2 3" xfId="46170" xr:uid="{D7E1AF9A-9007-4782-9293-EEEF706C7C0F}"/>
    <cellStyle name="หมายเหตุ 3 4 2 4" xfId="46171" xr:uid="{BF2562BC-4BC8-4C5C-955C-BC3FD392BCD3}"/>
    <cellStyle name="หมายเหตุ 3 4 3" xfId="46172" xr:uid="{E7BBF74A-0510-469A-BB03-B879B8AAA508}"/>
    <cellStyle name="หมายเหตุ 3 4 3 2" xfId="46173" xr:uid="{C8FE4D6A-4383-428B-A113-0AFF74009C8B}"/>
    <cellStyle name="หมายเหตุ 3 4 3 2 2" xfId="46174" xr:uid="{249A9322-BE41-401B-9617-C92D8427234C}"/>
    <cellStyle name="หมายเหตุ 3 4 3 2 3" xfId="46175" xr:uid="{3B35708F-3C5E-4A25-8BA6-265C4AEBBF5D}"/>
    <cellStyle name="หมายเหตุ 3 4 3 3" xfId="46176" xr:uid="{88AF97B7-C4CA-4A9F-A89A-358DF65149DA}"/>
    <cellStyle name="หมายเหตุ 3 4 3 4" xfId="46177" xr:uid="{07BD522F-1E26-470E-80FF-4BB3256AE143}"/>
    <cellStyle name="หมายเหตุ 3 4 4" xfId="46178" xr:uid="{D6460402-AD07-4E59-8AF9-C79801B7E58D}"/>
    <cellStyle name="หมายเหตุ 3 4 4 2" xfId="46179" xr:uid="{20951E05-58DF-4D99-99F7-BF2F05B82CC3}"/>
    <cellStyle name="หมายเหตุ 3 4 4 2 2" xfId="46180" xr:uid="{FC5D4442-1535-4B85-94E7-7572BC78209B}"/>
    <cellStyle name="หมายเหตุ 3 4 4 2 3" xfId="46181" xr:uid="{A66B8C79-EEE9-45FE-AF23-D9611AD368EB}"/>
    <cellStyle name="หมายเหตุ 3 4 4 3" xfId="46182" xr:uid="{F91BFEBF-D748-43E9-93BF-0A1BDA871733}"/>
    <cellStyle name="หมายเหตุ 3 4 4 4" xfId="46183" xr:uid="{07C80916-C690-4DA8-9AA4-1051E3B2F491}"/>
    <cellStyle name="หมายเหตุ 3 4 5" xfId="46184" xr:uid="{A918D4C2-B108-491E-BD35-5802E7314D84}"/>
    <cellStyle name="หมายเหตุ 3 4 5 2" xfId="46185" xr:uid="{DEA5B8A6-ECD8-4EE1-86BF-E537466A3D18}"/>
    <cellStyle name="หมายเหตุ 3 4 5 2 2" xfId="46186" xr:uid="{894698C7-32F7-4CCD-AF28-5381309F7C81}"/>
    <cellStyle name="หมายเหตุ 3 4 5 2 3" xfId="46187" xr:uid="{80B8CCC8-75EB-4EBD-B17E-63C1CBA3538B}"/>
    <cellStyle name="หมายเหตุ 3 4 5 3" xfId="46188" xr:uid="{6A93A2CC-AB12-4C87-984B-6B4C0D306854}"/>
    <cellStyle name="หมายเหตุ 3 4 5 4" xfId="46189" xr:uid="{50F513F1-ABDD-4869-B7B9-F3A61ACB6830}"/>
    <cellStyle name="หมายเหตุ 3 4 6" xfId="46190" xr:uid="{864D8AC0-5253-446A-A2C0-A21294C83504}"/>
    <cellStyle name="หมายเหตุ 3 4 6 2" xfId="46191" xr:uid="{48FFDEAA-3945-4EB2-98A6-0AA462758098}"/>
    <cellStyle name="หมายเหตุ 3 4 6 2 2" xfId="46192" xr:uid="{51914A67-5B3A-4639-8DDD-AD59D71290E5}"/>
    <cellStyle name="หมายเหตุ 3 4 6 2 3" xfId="46193" xr:uid="{36109DED-2810-4BFA-A1C3-83B590951D73}"/>
    <cellStyle name="หมายเหตุ 3 4 6 3" xfId="46194" xr:uid="{5103AD8E-8F07-43EC-B24C-7EBBF651702B}"/>
    <cellStyle name="หมายเหตุ 3 4 6 4" xfId="46195" xr:uid="{4013AF57-EE4F-45ED-8863-AE01270012F9}"/>
    <cellStyle name="หมายเหตุ 3 4 7" xfId="46196" xr:uid="{C0A2029E-E664-4D39-B42F-8722275F6F80}"/>
    <cellStyle name="หมายเหตุ 3 4 7 2" xfId="46197" xr:uid="{FDF0DE04-10F6-4199-BF98-AC382B27223E}"/>
    <cellStyle name="หมายเหตุ 3 4 7 3" xfId="46198" xr:uid="{5D79962F-900C-48AA-B2BC-CB7392E482CE}"/>
    <cellStyle name="หมายเหตุ 3 4 8" xfId="46199" xr:uid="{48ED8212-221D-48E1-BFE1-3805D45B37F2}"/>
    <cellStyle name="หมายเหตุ 3 4 9" xfId="46200" xr:uid="{8BEBE21A-6B68-478B-9C0B-09BC3A367F2B}"/>
    <cellStyle name="หมายเหตุ 3 5" xfId="46201" xr:uid="{781F562F-FE8F-4122-A29B-0FF0770B5051}"/>
    <cellStyle name="หมายเหตุ 3 5 2" xfId="46202" xr:uid="{B20716F1-8624-44EE-B4D6-8BE6A5941C5A}"/>
    <cellStyle name="หมายเหตุ 3 5 2 2" xfId="46203" xr:uid="{F6878A55-2B2F-4E3D-9C8B-AF558EEEFA4E}"/>
    <cellStyle name="หมายเหตุ 3 5 2 2 2" xfId="46204" xr:uid="{359E44B9-2491-4532-898F-8A6436579C0F}"/>
    <cellStyle name="หมายเหตุ 3 5 2 2 3" xfId="46205" xr:uid="{FFCDF154-D7D0-4805-8B15-D6276C31DF59}"/>
    <cellStyle name="หมายเหตุ 3 5 2 3" xfId="46206" xr:uid="{14D654E8-BFD5-4D9B-ABF8-E834E3325C41}"/>
    <cellStyle name="หมายเหตุ 3 5 2 4" xfId="46207" xr:uid="{0720D424-6852-4406-A4DC-EC9D814E67F2}"/>
    <cellStyle name="หมายเหตุ 3 5 3" xfId="46208" xr:uid="{718E4F34-CD28-451F-B200-E17C7296DE3C}"/>
    <cellStyle name="หมายเหตุ 3 5 3 2" xfId="46209" xr:uid="{D8FE905D-E026-4C50-AAB9-910EEC702527}"/>
    <cellStyle name="หมายเหตุ 3 5 3 2 2" xfId="46210" xr:uid="{6B63D329-59DF-468D-8230-13989030C28D}"/>
    <cellStyle name="หมายเหตุ 3 5 3 2 3" xfId="46211" xr:uid="{03ABD886-AC6F-4C45-B76D-905E497C6ACD}"/>
    <cellStyle name="หมายเหตุ 3 5 3 3" xfId="46212" xr:uid="{2EF9BD81-61C0-4526-ADA6-D890F589810A}"/>
    <cellStyle name="หมายเหตุ 3 5 3 4" xfId="46213" xr:uid="{1ED2A4AA-E5AC-4C0D-938C-5E6349E92F59}"/>
    <cellStyle name="หมายเหตุ 3 5 4" xfId="46214" xr:uid="{6E09085B-13F2-44BB-BD69-74623E7B0008}"/>
    <cellStyle name="หมายเหตุ 3 5 4 2" xfId="46215" xr:uid="{DA0913B9-FD5F-455E-B729-83E0087D377B}"/>
    <cellStyle name="หมายเหตุ 3 5 4 2 2" xfId="46216" xr:uid="{02A93074-0492-40BD-A22E-F4F6A3028BA1}"/>
    <cellStyle name="หมายเหตุ 3 5 4 2 3" xfId="46217" xr:uid="{51CB39C9-65ED-4F50-A544-0FA9C977899A}"/>
    <cellStyle name="หมายเหตุ 3 5 4 3" xfId="46218" xr:uid="{A4FAAB8E-41C5-45E0-BFBC-C807A61491C1}"/>
    <cellStyle name="หมายเหตุ 3 5 4 4" xfId="46219" xr:uid="{15B23D3C-DED6-405E-A2B7-54E042B46173}"/>
    <cellStyle name="หมายเหตุ 3 5 5" xfId="46220" xr:uid="{F798FC00-2A6F-4790-B5C9-BAD3B6135488}"/>
    <cellStyle name="หมายเหตุ 3 5 5 2" xfId="46221" xr:uid="{EB6D1CBD-2BF8-496B-AAB2-42C1DEF25116}"/>
    <cellStyle name="หมายเหตุ 3 5 5 2 2" xfId="46222" xr:uid="{426CB5F7-D822-453F-8917-04B8B1C374B3}"/>
    <cellStyle name="หมายเหตุ 3 5 5 2 3" xfId="46223" xr:uid="{E4E25CE5-8E7B-4179-80AA-087D92791EDE}"/>
    <cellStyle name="หมายเหตุ 3 5 5 3" xfId="46224" xr:uid="{08773257-1A77-464F-8BA7-ECB3D78C4AB2}"/>
    <cellStyle name="หมายเหตุ 3 5 5 4" xfId="46225" xr:uid="{373740A7-5311-4096-8152-22B50D659CEC}"/>
    <cellStyle name="หมายเหตุ 3 5 6" xfId="46226" xr:uid="{1811A038-FC71-4A15-9E65-0AE5F7550D0F}"/>
    <cellStyle name="หมายเหตุ 3 5 6 2" xfId="46227" xr:uid="{85184E5B-D795-4BD3-8272-0929EBA51249}"/>
    <cellStyle name="หมายเหตุ 3 5 6 2 2" xfId="46228" xr:uid="{E4A6F144-404E-48C0-8E1E-C5D6008B2E45}"/>
    <cellStyle name="หมายเหตุ 3 5 6 2 3" xfId="46229" xr:uid="{B0564D65-6D8C-4A43-998E-E6AF2D6B720A}"/>
    <cellStyle name="หมายเหตุ 3 5 6 3" xfId="46230" xr:uid="{717C477D-495F-4B0D-986A-189D7B952393}"/>
    <cellStyle name="หมายเหตุ 3 5 6 4" xfId="46231" xr:uid="{510D31F4-2974-4619-AF54-3735F27C345B}"/>
    <cellStyle name="หมายเหตุ 3 5 7" xfId="46232" xr:uid="{89D5A5C6-98D9-4F92-93A8-21A6E01C2F87}"/>
    <cellStyle name="หมายเหตุ 3 5 7 2" xfId="46233" xr:uid="{B3E89656-E1D4-4247-94E0-1C5F0C124E74}"/>
    <cellStyle name="หมายเหตุ 3 5 7 3" xfId="46234" xr:uid="{C8AEA0BA-FB6C-4EE1-973C-8E83485F7057}"/>
    <cellStyle name="หมายเหตุ 3 5 8" xfId="46235" xr:uid="{EA0F72E0-4267-441F-9EB1-11DDF333D603}"/>
    <cellStyle name="หมายเหตุ 3 5 9" xfId="46236" xr:uid="{71C641BE-58A9-4415-BD2B-E35F2ABB1815}"/>
    <cellStyle name="หมายเหตุ 3 6" xfId="46237" xr:uid="{C7403A11-212E-4761-9E30-3618F2584941}"/>
    <cellStyle name="หมายเหตุ 3 6 2" xfId="46238" xr:uid="{289E8E14-ED24-4982-A086-F5C66625ED73}"/>
    <cellStyle name="หมายเหตุ 3 6 2 2" xfId="46239" xr:uid="{1793DD3B-1B42-4312-A62E-4AEB3B4894C0}"/>
    <cellStyle name="หมายเหตุ 3 6 2 2 2" xfId="46240" xr:uid="{4B262432-7CFD-4CC5-A9B5-7904CF259D46}"/>
    <cellStyle name="หมายเหตุ 3 6 2 2 3" xfId="46241" xr:uid="{7A7799DB-08B0-4531-AE1C-F3F1B81E5FE8}"/>
    <cellStyle name="หมายเหตุ 3 6 2 3" xfId="46242" xr:uid="{CF1FB867-717D-4AC2-B037-6A4CB0DB9E82}"/>
    <cellStyle name="หมายเหตุ 3 6 2 4" xfId="46243" xr:uid="{305F17CE-DDEA-45DD-A3BF-A5A4F78701D4}"/>
    <cellStyle name="หมายเหตุ 3 6 3" xfId="46244" xr:uid="{0249AD9E-C609-47BE-A80B-5EF2948D8CE0}"/>
    <cellStyle name="หมายเหตุ 3 6 3 2" xfId="46245" xr:uid="{CF6C8474-F8DE-426D-B018-4BD54C162564}"/>
    <cellStyle name="หมายเหตุ 3 6 3 2 2" xfId="46246" xr:uid="{46EBA29C-9297-492E-B07D-61D3E0E37235}"/>
    <cellStyle name="หมายเหตุ 3 6 3 2 3" xfId="46247" xr:uid="{C953FCDF-BF61-4B95-B932-9013625FCBE7}"/>
    <cellStyle name="หมายเหตุ 3 6 3 3" xfId="46248" xr:uid="{2702331E-C1DB-4197-8E42-20181AE13F96}"/>
    <cellStyle name="หมายเหตุ 3 6 3 4" xfId="46249" xr:uid="{DFD974BB-EDE8-4F5F-9719-1CD5DEC2CA1D}"/>
    <cellStyle name="หมายเหตุ 3 6 4" xfId="46250" xr:uid="{946D85D7-C65E-4A3E-A290-CDD9BB3190DF}"/>
    <cellStyle name="หมายเหตุ 3 6 4 2" xfId="46251" xr:uid="{26A9C6A4-32BB-49CB-80CF-9D47E955E663}"/>
    <cellStyle name="หมายเหตุ 3 6 4 2 2" xfId="46252" xr:uid="{C8E1A722-0B04-4041-B0A8-E772252ED083}"/>
    <cellStyle name="หมายเหตุ 3 6 4 2 3" xfId="46253" xr:uid="{6AE21D5F-41B1-4B57-B1F6-D1B713BE1D12}"/>
    <cellStyle name="หมายเหตุ 3 6 4 3" xfId="46254" xr:uid="{BF1566B3-59F9-43C2-90AC-90F1EF3D1F54}"/>
    <cellStyle name="หมายเหตุ 3 6 4 4" xfId="46255" xr:uid="{F50E96A4-510B-47D9-BFB7-1B24E1055DBA}"/>
    <cellStyle name="หมายเหตุ 3 6 5" xfId="46256" xr:uid="{36FC6609-A966-445E-BBC2-5C9182835D5A}"/>
    <cellStyle name="หมายเหตุ 3 6 5 2" xfId="46257" xr:uid="{7AD9BEA9-A438-45BD-B0AD-CED99FF7C69C}"/>
    <cellStyle name="หมายเหตุ 3 6 5 2 2" xfId="46258" xr:uid="{ED171936-F1A8-4025-BF26-42759CEDF095}"/>
    <cellStyle name="หมายเหตุ 3 6 5 2 3" xfId="46259" xr:uid="{6E74DB78-18D7-447C-8344-77E424EF579C}"/>
    <cellStyle name="หมายเหตุ 3 6 5 3" xfId="46260" xr:uid="{EBE8CF80-4FA6-4785-9908-058AF9748D24}"/>
    <cellStyle name="หมายเหตุ 3 6 5 4" xfId="46261" xr:uid="{3D6A6C9D-C677-40F2-8FE6-C231FB4E52C2}"/>
    <cellStyle name="หมายเหตุ 3 6 6" xfId="46262" xr:uid="{F9B489CD-DAB7-429E-899C-457FFD66546C}"/>
    <cellStyle name="หมายเหตุ 3 6 6 2" xfId="46263" xr:uid="{1158EB1C-0BB9-41E6-8A57-78EC7FDF3CEA}"/>
    <cellStyle name="หมายเหตุ 3 6 6 2 2" xfId="46264" xr:uid="{3D4B9F5A-2F6A-4F10-9276-6150229BFC58}"/>
    <cellStyle name="หมายเหตุ 3 6 6 2 3" xfId="46265" xr:uid="{8C28F474-68B3-41BD-A344-A4E56241B067}"/>
    <cellStyle name="หมายเหตุ 3 6 6 3" xfId="46266" xr:uid="{FE982C2D-CC96-4DCE-BB33-A48A938F410A}"/>
    <cellStyle name="หมายเหตุ 3 6 6 4" xfId="46267" xr:uid="{D3056F42-35B8-4500-A7CE-C2065825A62E}"/>
    <cellStyle name="หมายเหตุ 3 6 7" xfId="46268" xr:uid="{29D2E86D-DDAA-492D-B430-F81574A6C5DE}"/>
    <cellStyle name="หมายเหตุ 3 6 7 2" xfId="46269" xr:uid="{7B9143BE-2FCD-4A0D-86DA-9B2C4BE6ECCA}"/>
    <cellStyle name="หมายเหตุ 3 6 7 3" xfId="46270" xr:uid="{4CBC8767-69D7-4B30-8771-C0A984E36A84}"/>
    <cellStyle name="หมายเหตุ 3 6 8" xfId="46271" xr:uid="{6DBC763D-4A6C-416B-88CC-A73B13DE4997}"/>
    <cellStyle name="หมายเหตุ 3 6 9" xfId="46272" xr:uid="{CBAD9737-BB96-491E-B220-8C2FAE77E735}"/>
    <cellStyle name="หมายเหตุ 3 7" xfId="46273" xr:uid="{51BD7F92-DA09-4304-AF7B-A0B68862A5FB}"/>
    <cellStyle name="หมายเหตุ 3 7 2" xfId="46274" xr:uid="{4B68B196-D093-4EDD-8590-FE5DA28AC04A}"/>
    <cellStyle name="หมายเหตุ 3 7 2 2" xfId="46275" xr:uid="{A03ACCE6-74B6-4EAA-8B9B-057B1D588498}"/>
    <cellStyle name="หมายเหตุ 3 7 2 2 2" xfId="46276" xr:uid="{E6D17E3E-150D-4554-B8C8-75AACB1E7BA2}"/>
    <cellStyle name="หมายเหตุ 3 7 2 2 3" xfId="46277" xr:uid="{E6F1A828-C1F0-43CC-94C4-1ADA0A17799C}"/>
    <cellStyle name="หมายเหตุ 3 7 2 3" xfId="46278" xr:uid="{BE231DB7-564C-4019-9917-AC044152C1A3}"/>
    <cellStyle name="หมายเหตุ 3 7 2 4" xfId="46279" xr:uid="{6F6DF361-3390-4F6A-8656-4E92B69A40D1}"/>
    <cellStyle name="หมายเหตุ 3 7 3" xfId="46280" xr:uid="{77BFFB54-E876-4D08-8CEA-F1E7236E4B45}"/>
    <cellStyle name="หมายเหตุ 3 7 3 2" xfId="46281" xr:uid="{BB60C47F-A4BB-4EC7-959D-570A3B892846}"/>
    <cellStyle name="หมายเหตุ 3 7 3 2 2" xfId="46282" xr:uid="{518B48F4-8FF9-422A-BF6A-F11C08538F3B}"/>
    <cellStyle name="หมายเหตุ 3 7 3 2 3" xfId="46283" xr:uid="{E78C245C-71DE-4BE6-BA09-90EE9B014DC6}"/>
    <cellStyle name="หมายเหตุ 3 7 3 3" xfId="46284" xr:uid="{18AD2F26-CC13-4599-AAF4-0B221E824848}"/>
    <cellStyle name="หมายเหตุ 3 7 3 4" xfId="46285" xr:uid="{ADC4855B-2438-41EB-911A-50E5F2ADC961}"/>
    <cellStyle name="หมายเหตุ 3 7 4" xfId="46286" xr:uid="{8EF18D62-90DC-4660-87F7-AECF70F1F403}"/>
    <cellStyle name="หมายเหตุ 3 7 4 2" xfId="46287" xr:uid="{97C8131A-CCA9-4900-82A7-E36ABF2DF5F3}"/>
    <cellStyle name="หมายเหตุ 3 7 4 2 2" xfId="46288" xr:uid="{2DB54047-D7B5-4848-A3D4-3DEBF9228714}"/>
    <cellStyle name="หมายเหตุ 3 7 4 2 3" xfId="46289" xr:uid="{B8591A53-94BA-4936-B7AC-91FF791195A6}"/>
    <cellStyle name="หมายเหตุ 3 7 4 3" xfId="46290" xr:uid="{E908129D-6F53-4905-8511-66219E489365}"/>
    <cellStyle name="หมายเหตุ 3 7 4 4" xfId="46291" xr:uid="{38516A15-BF63-45C9-9993-A588E9BA1B70}"/>
    <cellStyle name="หมายเหตุ 3 7 5" xfId="46292" xr:uid="{C9502065-5E3B-4EA1-BAF9-E4C248710687}"/>
    <cellStyle name="หมายเหตุ 3 7 5 2" xfId="46293" xr:uid="{C27DCBD7-7536-4818-B9F2-B99068263790}"/>
    <cellStyle name="หมายเหตุ 3 7 5 2 2" xfId="46294" xr:uid="{E7011001-D0FA-4E1D-8DCE-643C0F8795C0}"/>
    <cellStyle name="หมายเหตุ 3 7 5 2 3" xfId="46295" xr:uid="{A60538C1-0CCB-438B-A913-9AF411593EEE}"/>
    <cellStyle name="หมายเหตุ 3 7 5 3" xfId="46296" xr:uid="{42963148-BDA8-42D7-8B08-70C3AE116EB7}"/>
    <cellStyle name="หมายเหตุ 3 7 5 4" xfId="46297" xr:uid="{BBFFEBEC-F2C8-49CB-9028-8981413CA5DC}"/>
    <cellStyle name="หมายเหตุ 3 7 6" xfId="46298" xr:uid="{9816EA8B-1423-4C61-91D6-57ECFF678FC2}"/>
    <cellStyle name="หมายเหตุ 3 7 6 2" xfId="46299" xr:uid="{24EE5B3A-E724-4E9C-8C3C-067912755588}"/>
    <cellStyle name="หมายเหตุ 3 7 6 2 2" xfId="46300" xr:uid="{81320513-279C-441E-93EB-5D315D6D44A1}"/>
    <cellStyle name="หมายเหตุ 3 7 6 2 3" xfId="46301" xr:uid="{84E053C8-A79D-4B12-866A-50605CEA11EF}"/>
    <cellStyle name="หมายเหตุ 3 7 6 3" xfId="46302" xr:uid="{7E1BB2A8-2104-4B51-AF92-BB263BA6F64B}"/>
    <cellStyle name="หมายเหตุ 3 7 6 4" xfId="46303" xr:uid="{8B7E02B3-C317-4BAD-BAFE-C34EF76FCEE8}"/>
    <cellStyle name="หมายเหตุ 3 7 7" xfId="46304" xr:uid="{344FF26F-05FF-43B7-8928-6D21C06DA252}"/>
    <cellStyle name="หมายเหตุ 3 7 7 2" xfId="46305" xr:uid="{D7604B51-0226-41CD-997E-A1A46B1A0E45}"/>
    <cellStyle name="หมายเหตุ 3 7 7 3" xfId="46306" xr:uid="{52940D49-6E0D-4E7E-BDF3-555E64E94DB8}"/>
    <cellStyle name="หมายเหตุ 3 7 8" xfId="46307" xr:uid="{D8652D95-FBD1-4C30-A8F5-C077F458093B}"/>
    <cellStyle name="หมายเหตุ 3 7 9" xfId="46308" xr:uid="{81A119BB-4D6D-41FC-9A2F-330258858C56}"/>
    <cellStyle name="หมายเหตุ 3 8" xfId="46309" xr:uid="{02B7B27D-F55B-45E0-ADF7-1933B5DD3BE8}"/>
    <cellStyle name="หมายเหตุ 3 8 2" xfId="46310" xr:uid="{228650F6-BD1D-479B-A2F3-F2ADC33F4778}"/>
    <cellStyle name="หมายเหตุ 3 8 2 2" xfId="46311" xr:uid="{F25E5730-6B54-4A09-921F-C956B30F7C58}"/>
    <cellStyle name="หมายเหตุ 3 8 2 2 2" xfId="46312" xr:uid="{7A1B24D1-9580-4C91-ADB2-0433B99FB445}"/>
    <cellStyle name="หมายเหตุ 3 8 2 2 3" xfId="46313" xr:uid="{A2B7D518-DB0B-4B76-94CC-0F99A4871F71}"/>
    <cellStyle name="หมายเหตุ 3 8 2 3" xfId="46314" xr:uid="{9D1D3C48-F0F8-42E7-B636-00512100BE2C}"/>
    <cellStyle name="หมายเหตุ 3 8 2 4" xfId="46315" xr:uid="{907C40B0-0BAE-4B65-9E5B-1BC563D6D23E}"/>
    <cellStyle name="หมายเหตุ 3 8 3" xfId="46316" xr:uid="{D917F5BA-3D01-4EFE-8D86-8F3E6DBE68C8}"/>
    <cellStyle name="หมายเหตุ 3 8 3 2" xfId="46317" xr:uid="{C2646A97-1D87-4B51-B622-9633681AF124}"/>
    <cellStyle name="หมายเหตุ 3 8 3 2 2" xfId="46318" xr:uid="{5AC8C29B-B96D-46CD-82A0-DFE966B288FD}"/>
    <cellStyle name="หมายเหตุ 3 8 3 2 3" xfId="46319" xr:uid="{568CD289-EF15-4CEA-8BF8-EF0E07A75D5E}"/>
    <cellStyle name="หมายเหตุ 3 8 3 3" xfId="46320" xr:uid="{EFF09C8D-3686-4DF8-8E26-7396F03EC398}"/>
    <cellStyle name="หมายเหตุ 3 8 3 4" xfId="46321" xr:uid="{14819899-7B32-4242-961F-3E8FABA6737A}"/>
    <cellStyle name="หมายเหตุ 3 8 4" xfId="46322" xr:uid="{34D98986-FCA3-413B-A39B-44EEECA779B1}"/>
    <cellStyle name="หมายเหตุ 3 8 4 2" xfId="46323" xr:uid="{67FB195A-578C-4ED7-AD67-4A57172E31B4}"/>
    <cellStyle name="หมายเหตุ 3 8 4 2 2" xfId="46324" xr:uid="{00D06499-C562-4879-9E7A-3EB913995233}"/>
    <cellStyle name="หมายเหตุ 3 8 4 2 3" xfId="46325" xr:uid="{FA881685-8C15-4F52-989B-47DE659BB9B1}"/>
    <cellStyle name="หมายเหตุ 3 8 4 3" xfId="46326" xr:uid="{D592AA86-1A08-4A01-99FD-0A4F0DBD5D96}"/>
    <cellStyle name="หมายเหตุ 3 8 4 4" xfId="46327" xr:uid="{EF6E88F9-461A-4482-B70A-428B982BBEA1}"/>
    <cellStyle name="หมายเหตุ 3 8 5" xfId="46328" xr:uid="{3FFBD139-BD01-4AF0-82DC-DADEE824AE6B}"/>
    <cellStyle name="หมายเหตุ 3 8 5 2" xfId="46329" xr:uid="{7863E14F-6F83-416C-9B21-C984F859D56E}"/>
    <cellStyle name="หมายเหตุ 3 8 5 2 2" xfId="46330" xr:uid="{A0C9F9AF-8CF1-4D87-81A6-3EEE1E45378F}"/>
    <cellStyle name="หมายเหตุ 3 8 5 2 3" xfId="46331" xr:uid="{54A340D9-6883-4F71-88FD-94D849BF2A15}"/>
    <cellStyle name="หมายเหตุ 3 8 5 3" xfId="46332" xr:uid="{A7B8B7E2-F8ED-4DA1-AB44-D64503BD4ADA}"/>
    <cellStyle name="หมายเหตุ 3 8 5 4" xfId="46333" xr:uid="{FA90A457-2FAF-4101-8B64-C5E6A8526314}"/>
    <cellStyle name="หมายเหตุ 3 8 6" xfId="46334" xr:uid="{40DC32C2-38A9-4A8C-9538-E7F018DF24F1}"/>
    <cellStyle name="หมายเหตุ 3 8 6 2" xfId="46335" xr:uid="{D190F065-6148-4E49-9944-73E0A821AD36}"/>
    <cellStyle name="หมายเหตุ 3 8 6 2 2" xfId="46336" xr:uid="{CA0F3AA7-19DC-4248-8CD7-D08FF24458EB}"/>
    <cellStyle name="หมายเหตุ 3 8 6 2 3" xfId="46337" xr:uid="{19F68E69-472A-40B2-B7B1-14A95E0115A8}"/>
    <cellStyle name="หมายเหตุ 3 8 6 3" xfId="46338" xr:uid="{300E0C54-0D09-433B-8244-C35781D5E7EE}"/>
    <cellStyle name="หมายเหตุ 3 8 6 4" xfId="46339" xr:uid="{E9CFCB2A-3F95-40FE-8FC4-7CC7EFB5BD48}"/>
    <cellStyle name="หมายเหตุ 3 8 7" xfId="46340" xr:uid="{1F4F013C-BFA6-49A9-95E6-DAA86FBAB347}"/>
    <cellStyle name="หมายเหตุ 3 8 7 2" xfId="46341" xr:uid="{2E22DDDD-7C73-4710-94AB-0A7CE4A74519}"/>
    <cellStyle name="หมายเหตุ 3 8 7 3" xfId="46342" xr:uid="{8C81B4DC-0C2F-4845-8DA7-BBD9BA91D144}"/>
    <cellStyle name="หมายเหตุ 3 8 8" xfId="46343" xr:uid="{7AFD4E2F-6374-40A8-B5E9-782615D910F0}"/>
    <cellStyle name="หมายเหตุ 3 8 9" xfId="46344" xr:uid="{0610D059-E0D8-48A1-8101-98D3BDAD602E}"/>
    <cellStyle name="หมายเหตุ 3 9" xfId="46345" xr:uid="{BCB68DB8-D4C4-437A-80A4-309F13B37CB1}"/>
    <cellStyle name="หมายเหตุ 3 9 2" xfId="46346" xr:uid="{E17AB5F1-7E14-4DE3-9AB5-20FB679F4354}"/>
    <cellStyle name="หมายเหตุ 3 9 2 2" xfId="46347" xr:uid="{1603BD74-3B71-4723-90F8-436E401EED77}"/>
    <cellStyle name="หมายเหตุ 3 9 2 2 2" xfId="46348" xr:uid="{E6FC7725-5DBD-44F1-9892-5355EB5D099F}"/>
    <cellStyle name="หมายเหตุ 3 9 2 2 3" xfId="46349" xr:uid="{284D7DF0-2862-4BA0-BDA7-A874ECF4AAC2}"/>
    <cellStyle name="หมายเหตุ 3 9 2 3" xfId="46350" xr:uid="{971DDAB3-4BCA-415B-AB01-FAE50186E241}"/>
    <cellStyle name="หมายเหตุ 3 9 2 4" xfId="46351" xr:uid="{11C343CA-1897-45BB-8E9A-769CD024269A}"/>
    <cellStyle name="หมายเหตุ 3 9 3" xfId="46352" xr:uid="{F32ED179-F11E-49E3-B848-EAD8E1EAAC4C}"/>
    <cellStyle name="หมายเหตุ 3 9 3 2" xfId="46353" xr:uid="{0995EDFE-3115-4CFE-A9F8-D1F61C224995}"/>
    <cellStyle name="หมายเหตุ 3 9 3 2 2" xfId="46354" xr:uid="{CAFEB873-BBC7-400B-840D-37E1C03B6471}"/>
    <cellStyle name="หมายเหตุ 3 9 3 2 3" xfId="46355" xr:uid="{57833AB0-B164-428B-8874-9856E792F58F}"/>
    <cellStyle name="หมายเหตุ 3 9 3 3" xfId="46356" xr:uid="{C66852B0-3728-4304-9808-88F48F8F0F3A}"/>
    <cellStyle name="หมายเหตุ 3 9 3 4" xfId="46357" xr:uid="{559038E7-66C7-45E9-BB0F-4864AB9BA307}"/>
    <cellStyle name="หมายเหตุ 3 9 4" xfId="46358" xr:uid="{A8EDEF92-D7E6-4481-AC83-D99CA5A93B22}"/>
    <cellStyle name="หมายเหตุ 3 9 4 2" xfId="46359" xr:uid="{C846FF62-F446-40FD-BD0F-F20A23F61E03}"/>
    <cellStyle name="หมายเหตุ 3 9 4 2 2" xfId="46360" xr:uid="{B0E3652E-D099-4CE0-927B-147DE71CFA29}"/>
    <cellStyle name="หมายเหตุ 3 9 4 2 3" xfId="46361" xr:uid="{160A2F16-8E9B-404C-BADA-23DDFE6D7E01}"/>
    <cellStyle name="หมายเหตุ 3 9 4 3" xfId="46362" xr:uid="{EFF40373-9CFA-4715-8E4E-1EB14BCB41CD}"/>
    <cellStyle name="หมายเหตุ 3 9 4 4" xfId="46363" xr:uid="{F6E97F6F-56CD-46CC-B33C-60B3804D5A62}"/>
    <cellStyle name="หมายเหตุ 3 9 5" xfId="46364" xr:uid="{FD15C01C-30FB-4895-BED3-65CC70555C65}"/>
    <cellStyle name="หมายเหตุ 3 9 5 2" xfId="46365" xr:uid="{6A683407-1820-4928-B98D-A0B753A232F1}"/>
    <cellStyle name="หมายเหตุ 3 9 5 2 2" xfId="46366" xr:uid="{6A1EA9D7-88B6-4158-969A-60150D6534AA}"/>
    <cellStyle name="หมายเหตุ 3 9 5 2 3" xfId="46367" xr:uid="{3241174F-9DBE-4223-A0F3-C4F3A70B8E10}"/>
    <cellStyle name="หมายเหตุ 3 9 5 3" xfId="46368" xr:uid="{901C1945-C07C-4F67-B74D-1F393382FBEC}"/>
    <cellStyle name="หมายเหตุ 3 9 5 4" xfId="46369" xr:uid="{CF7A8210-C21F-4E5B-B53B-6ED3CF4FD100}"/>
    <cellStyle name="หมายเหตุ 3 9 6" xfId="46370" xr:uid="{A6DAC184-EF3B-4D1D-9896-881E51303EF9}"/>
    <cellStyle name="หมายเหตุ 3 9 6 2" xfId="46371" xr:uid="{343C3283-AE1E-4604-A5A7-B314E45C9506}"/>
    <cellStyle name="หมายเหตุ 3 9 6 2 2" xfId="46372" xr:uid="{467D3748-8FBC-4923-B0BF-5F98EC9D4CB2}"/>
    <cellStyle name="หมายเหตุ 3 9 6 2 3" xfId="46373" xr:uid="{E022BCDA-E32C-4863-9530-C8721FC4FDC0}"/>
    <cellStyle name="หมายเหตุ 3 9 6 3" xfId="46374" xr:uid="{2126535F-4379-4450-B85C-470128684671}"/>
    <cellStyle name="หมายเหตุ 3 9 6 4" xfId="46375" xr:uid="{5D79DC17-E7C2-4335-8088-CB7D212BCC9E}"/>
    <cellStyle name="หมายเหตุ 3 9 7" xfId="46376" xr:uid="{6024BD1D-E63E-476E-98DB-64288A9EDBCD}"/>
    <cellStyle name="หมายเหตุ 3 9 7 2" xfId="46377" xr:uid="{93CC05DF-A695-43BC-AE20-4EEBD4EDD350}"/>
    <cellStyle name="หมายเหตุ 3 9 7 3" xfId="46378" xr:uid="{971B848D-9195-4DD7-9322-FBCDC8408D71}"/>
    <cellStyle name="หมายเหตุ 3 9 8" xfId="46379" xr:uid="{F1B88566-4D8D-40DD-A111-96B40184B335}"/>
    <cellStyle name="หมายเหตุ 3 9 9" xfId="46380" xr:uid="{C67156AD-516B-4375-A7E9-EC8D3709EA7C}"/>
    <cellStyle name="หมายเหตุ 30" xfId="46381" xr:uid="{A03FFDD8-AE4B-4020-AC33-88932E5D09E9}"/>
    <cellStyle name="หมายเหตุ 4" xfId="4447" xr:uid="{78CC59E2-C720-4BEB-B275-E3D09E8F3F35}"/>
    <cellStyle name="หมายเหตุ 4 2" xfId="46382" xr:uid="{D8D07E82-80B4-477C-B282-57656F0D76F7}"/>
    <cellStyle name="หมายเหตุ 4 2 2" xfId="46383" xr:uid="{A931AD63-2E94-4C3B-9856-D452C6C17D99}"/>
    <cellStyle name="หมายเหตุ 4 2 2 2" xfId="46384" xr:uid="{87851E58-3620-4B30-93E5-4566821E84B5}"/>
    <cellStyle name="หมายเหตุ 4 2 2 3" xfId="46385" xr:uid="{A028E2F1-90FE-42AB-B772-765CF0D55A97}"/>
    <cellStyle name="หมายเหตุ 4 2 3" xfId="46386" xr:uid="{54A2FC5B-CCFB-4F0B-9914-543A18A85246}"/>
    <cellStyle name="หมายเหตุ 4 2 4" xfId="46387" xr:uid="{896F6105-17AF-43D6-8A8E-EC767CCE32CE}"/>
    <cellStyle name="หมายเหตุ 4 3" xfId="46388" xr:uid="{5A341C37-D530-470A-98F0-17E10695990E}"/>
    <cellStyle name="หมายเหตุ 4 3 2" xfId="46389" xr:uid="{63448FBD-858D-46FE-A88B-05AA3CDB44E5}"/>
    <cellStyle name="หมายเหตุ 4 3 2 2" xfId="46390" xr:uid="{239710C3-18E7-4742-A3A0-7A477824EADA}"/>
    <cellStyle name="หมายเหตุ 4 3 2 3" xfId="46391" xr:uid="{58FC6D6B-76A7-4430-A271-F0DBC7A79698}"/>
    <cellStyle name="หมายเหตุ 4 3 3" xfId="46392" xr:uid="{BB5DE6BB-3822-4F13-9A71-F85CB82B02AE}"/>
    <cellStyle name="หมายเหตุ 4 3 4" xfId="46393" xr:uid="{A3D92AE2-7DF5-410B-A25F-2E4F6F7151F4}"/>
    <cellStyle name="หมายเหตุ 4 4" xfId="46394" xr:uid="{CE6580AB-07DE-466D-8032-594428F40B86}"/>
    <cellStyle name="หมายเหตุ 4 4 2" xfId="46395" xr:uid="{F9B7D5CB-8E61-46A8-A42C-4518260A1166}"/>
    <cellStyle name="หมายเหตุ 4 4 2 2" xfId="46396" xr:uid="{78AF9AD0-1993-4B44-A67C-EFB5AF3A3E92}"/>
    <cellStyle name="หมายเหตุ 4 4 2 3" xfId="46397" xr:uid="{9EFDDFBB-8788-48FA-89A9-6397320426BB}"/>
    <cellStyle name="หมายเหตุ 4 4 3" xfId="46398" xr:uid="{0858A468-E83E-4C13-ACFB-0663D39676FA}"/>
    <cellStyle name="หมายเหตุ 4 4 4" xfId="46399" xr:uid="{A6014F81-79B2-488F-878A-899582CA30E0}"/>
    <cellStyle name="หมายเหตุ 4 5" xfId="46400" xr:uid="{876A4D4F-6930-4D77-AB86-56C069B6A70C}"/>
    <cellStyle name="หมายเหตุ 4 5 2" xfId="46401" xr:uid="{4BBC3FDA-7B3B-4308-8957-C8B2F94A9440}"/>
    <cellStyle name="หมายเหตุ 4 5 2 2" xfId="46402" xr:uid="{24A0781C-4AAC-4D1B-ACD4-3E0F8E89F263}"/>
    <cellStyle name="หมายเหตุ 4 5 2 3" xfId="46403" xr:uid="{ADC6ADC0-FB58-448D-8F3D-9F85100D9F64}"/>
    <cellStyle name="หมายเหตุ 4 5 3" xfId="46404" xr:uid="{CA71B2AB-8E3A-453A-86D7-42D02ADB1B21}"/>
    <cellStyle name="หมายเหตุ 4 5 4" xfId="46405" xr:uid="{4E6A0CF6-31C3-454B-8682-124770AF488A}"/>
    <cellStyle name="หมายเหตุ 4 6" xfId="46406" xr:uid="{661F5CAA-6CB3-4B2D-955E-2ED9365E97C1}"/>
    <cellStyle name="หมายเหตุ 4 6 2" xfId="46407" xr:uid="{7E2BD683-A81D-46E3-B2DE-9D03632B808D}"/>
    <cellStyle name="หมายเหตุ 4 6 2 2" xfId="46408" xr:uid="{032A5DB0-AF8E-4376-A160-E2DC241012F8}"/>
    <cellStyle name="หมายเหตุ 4 6 2 3" xfId="46409" xr:uid="{A594B6EE-1AB6-42D9-AEB9-50BFD55670F6}"/>
    <cellStyle name="หมายเหตุ 4 6 3" xfId="46410" xr:uid="{A0118556-9B26-4D0F-B961-4F7CEE01DC6D}"/>
    <cellStyle name="หมายเหตุ 4 6 4" xfId="46411" xr:uid="{CF524051-79F2-4BFE-BB16-B4A8320B0A71}"/>
    <cellStyle name="หมายเหตุ 4 7" xfId="46412" xr:uid="{56A92855-7454-435C-A08E-35E4D78F5200}"/>
    <cellStyle name="หมายเหตุ 4 7 2" xfId="46413" xr:uid="{1B7265C9-ADBC-4AFA-B3B4-D853863618A5}"/>
    <cellStyle name="หมายเหตุ 4 7 3" xfId="46414" xr:uid="{71B4827D-D841-411B-8EF3-D6E7B9BF8BFE}"/>
    <cellStyle name="หมายเหตุ 4 8" xfId="46415" xr:uid="{73447BC6-C33B-4987-B71F-9F83763BE2C1}"/>
    <cellStyle name="หมายเหตุ 4 9" xfId="46416" xr:uid="{0D814317-6472-445A-B66E-25018ADF16DC}"/>
    <cellStyle name="หมายเหตุ 5" xfId="4448" xr:uid="{697190C2-4A74-4880-9442-E9E3F2C61600}"/>
    <cellStyle name="หมายเหตุ 5 2" xfId="46417" xr:uid="{4E524268-48FF-4C4D-881E-63EB4FD1B939}"/>
    <cellStyle name="หมายเหตุ 5 2 2" xfId="46418" xr:uid="{8B78C5B7-40AB-45FC-8B65-854271A7A27E}"/>
    <cellStyle name="หมายเหตุ 5 2 2 2" xfId="46419" xr:uid="{980858FF-B712-4236-B59D-79FCC1F47A51}"/>
    <cellStyle name="หมายเหตุ 5 2 2 3" xfId="46420" xr:uid="{DF194B07-070D-4288-8D5E-165CB62987B0}"/>
    <cellStyle name="หมายเหตุ 5 2 3" xfId="46421" xr:uid="{117CE2AD-5BAD-4A49-A44E-62D522696B74}"/>
    <cellStyle name="หมายเหตุ 5 2 4" xfId="46422" xr:uid="{E1FFEEA0-3C2A-4698-BEBB-483550EF7204}"/>
    <cellStyle name="หมายเหตุ 5 3" xfId="46423" xr:uid="{E43AF6C6-F6F2-4B95-BE43-96BE99C258B4}"/>
    <cellStyle name="หมายเหตุ 5 3 2" xfId="46424" xr:uid="{EF26AFFA-E503-4FDF-9174-480646A238BA}"/>
    <cellStyle name="หมายเหตุ 5 3 2 2" xfId="46425" xr:uid="{C70DB7BC-4BBF-46E7-991A-98FA7C160DCE}"/>
    <cellStyle name="หมายเหตุ 5 3 2 3" xfId="46426" xr:uid="{B7FE8699-F2FE-4CFE-B7FD-8A22719389F1}"/>
    <cellStyle name="หมายเหตุ 5 3 3" xfId="46427" xr:uid="{C041701F-DBE2-4388-976E-267466B47B27}"/>
    <cellStyle name="หมายเหตุ 5 3 4" xfId="46428" xr:uid="{A2507FD4-7271-4163-9C67-F2F6D2F5C4A2}"/>
    <cellStyle name="หมายเหตุ 5 4" xfId="46429" xr:uid="{4722D6BF-DB38-4A29-8FEC-DA1D92CFF33E}"/>
    <cellStyle name="หมายเหตุ 5 4 2" xfId="46430" xr:uid="{79B4CD9B-9D79-453A-91AC-3BD51C56C59F}"/>
    <cellStyle name="หมายเหตุ 5 4 2 2" xfId="46431" xr:uid="{BA6D53BB-5515-4F35-81F9-64204974819E}"/>
    <cellStyle name="หมายเหตุ 5 4 2 3" xfId="46432" xr:uid="{1A616786-E8B4-4EB9-A0BB-DA3C1A473585}"/>
    <cellStyle name="หมายเหตุ 5 4 3" xfId="46433" xr:uid="{D9F5F077-E5D5-4ABC-A2C9-72633841AAC2}"/>
    <cellStyle name="หมายเหตุ 5 4 4" xfId="46434" xr:uid="{E2D364BE-5063-4418-840C-0181E9AE5EE5}"/>
    <cellStyle name="หมายเหตุ 5 5" xfId="46435" xr:uid="{98C48A02-F1F7-4C36-820F-8F2284644256}"/>
    <cellStyle name="หมายเหตุ 5 5 2" xfId="46436" xr:uid="{987D9E1A-0599-4036-8425-B63E7CF33BA4}"/>
    <cellStyle name="หมายเหตุ 5 5 2 2" xfId="46437" xr:uid="{E5A732EF-F2DE-4103-8B8B-AEA1D7FDC112}"/>
    <cellStyle name="หมายเหตุ 5 5 2 3" xfId="46438" xr:uid="{A6AD339F-99A2-4E6F-9EE9-573D173AE183}"/>
    <cellStyle name="หมายเหตุ 5 5 3" xfId="46439" xr:uid="{CB835BF3-ABEA-4811-B824-97119259CADC}"/>
    <cellStyle name="หมายเหตุ 5 5 4" xfId="46440" xr:uid="{19AD05E0-CA46-40B3-85FB-21354E6B4765}"/>
    <cellStyle name="หมายเหตุ 5 6" xfId="46441" xr:uid="{0FDD0EDE-A03F-4743-9DB5-DEA520A0B2C7}"/>
    <cellStyle name="หมายเหตุ 5 6 2" xfId="46442" xr:uid="{0AAE5969-98D8-4482-BACA-4290B96E7A0B}"/>
    <cellStyle name="หมายเหตุ 5 6 2 2" xfId="46443" xr:uid="{36643A83-5E47-4C4D-B759-D10FA0A0D93F}"/>
    <cellStyle name="หมายเหตุ 5 6 2 3" xfId="46444" xr:uid="{D5CA3D23-88AD-4585-91F6-AF342236F3FE}"/>
    <cellStyle name="หมายเหตุ 5 6 3" xfId="46445" xr:uid="{756AC15B-974F-40B4-80F2-FE0448DBF41E}"/>
    <cellStyle name="หมายเหตุ 5 6 4" xfId="46446" xr:uid="{812A6DD6-30F6-4C6E-BEAA-1F0E42443B15}"/>
    <cellStyle name="หมายเหตุ 5 7" xfId="46447" xr:uid="{494E0EE1-6A80-4311-8A05-2AFA3751D77C}"/>
    <cellStyle name="หมายเหตุ 5 7 2" xfId="46448" xr:uid="{9A380236-C23F-408B-A53B-03B8B2BEF1B3}"/>
    <cellStyle name="หมายเหตุ 5 7 3" xfId="46449" xr:uid="{079D371B-0DD5-4418-9C31-82109F7BC625}"/>
    <cellStyle name="หมายเหตุ 5 8" xfId="46450" xr:uid="{806027E9-32FB-432B-94D4-CD5CA7F45241}"/>
    <cellStyle name="หมายเหตุ 5 9" xfId="46451" xr:uid="{1615A047-8796-4D0D-9982-8A585C7643ED}"/>
    <cellStyle name="หมายเหตุ 6" xfId="46452" xr:uid="{0BBE27A5-D10B-484C-B19F-E453520B93FF}"/>
    <cellStyle name="หมายเหตุ 6 2" xfId="46453" xr:uid="{27565AA0-E30D-4B8F-9741-1779860A0BF0}"/>
    <cellStyle name="หมายเหตุ 6 2 2" xfId="46454" xr:uid="{DE75F3F6-7D0A-43BE-AAA3-65BE24BB412F}"/>
    <cellStyle name="หมายเหตุ 6 2 2 2" xfId="46455" xr:uid="{721F3363-9E42-4A06-BFCB-3E82BF8368FF}"/>
    <cellStyle name="หมายเหตุ 6 2 2 3" xfId="46456" xr:uid="{28DC8CD8-2A3D-4B42-9D81-1E220C191048}"/>
    <cellStyle name="หมายเหตุ 6 2 3" xfId="46457" xr:uid="{51E8FDAB-11D7-44FE-BE45-BD71D089A12D}"/>
    <cellStyle name="หมายเหตุ 6 2 4" xfId="46458" xr:uid="{D3357B25-66B0-4B6C-B9C1-26CDA5EEF55C}"/>
    <cellStyle name="หมายเหตุ 6 3" xfId="46459" xr:uid="{498B4B72-7F91-46F0-8C3D-108BE47E384C}"/>
    <cellStyle name="หมายเหตุ 6 3 2" xfId="46460" xr:uid="{0CD2DD68-35B5-4A79-B471-60D6E3E5C9B1}"/>
    <cellStyle name="หมายเหตุ 6 3 2 2" xfId="46461" xr:uid="{AF175FD3-7B44-4439-AB89-3F3BB3AD557C}"/>
    <cellStyle name="หมายเหตุ 6 3 2 3" xfId="46462" xr:uid="{D2187BA7-23D3-4E85-8B53-1F634DD8EAC8}"/>
    <cellStyle name="หมายเหตุ 6 3 3" xfId="46463" xr:uid="{A39B757D-C640-43AE-B494-141D0B41CA9D}"/>
    <cellStyle name="หมายเหตุ 6 3 4" xfId="46464" xr:uid="{CAC60BD3-AB48-45C6-A4CD-D49288E71AC7}"/>
    <cellStyle name="หมายเหตุ 6 4" xfId="46465" xr:uid="{62D11938-73D7-4640-8FBD-BC350C159801}"/>
    <cellStyle name="หมายเหตุ 6 4 2" xfId="46466" xr:uid="{9964ACFF-932C-420A-83E2-DF2D8A11D6FB}"/>
    <cellStyle name="หมายเหตุ 6 4 2 2" xfId="46467" xr:uid="{B8BB83C9-3448-4217-AF70-FE028B90A8AD}"/>
    <cellStyle name="หมายเหตุ 6 4 2 3" xfId="46468" xr:uid="{6E8B5C29-438C-436B-8374-78C0567767F4}"/>
    <cellStyle name="หมายเหตุ 6 4 3" xfId="46469" xr:uid="{2A67B83B-2507-457E-A5AD-EB846A8D592A}"/>
    <cellStyle name="หมายเหตุ 6 4 4" xfId="46470" xr:uid="{43DFEC69-CB8A-41E0-AB81-702557123CDB}"/>
    <cellStyle name="หมายเหตุ 6 5" xfId="46471" xr:uid="{5DFF7529-916E-411E-97B2-67460BAA5128}"/>
    <cellStyle name="หมายเหตุ 6 5 2" xfId="46472" xr:uid="{2180DA1D-D55A-454D-8314-6F4F549DBE00}"/>
    <cellStyle name="หมายเหตุ 6 5 2 2" xfId="46473" xr:uid="{943F93E2-5637-4570-8A9C-07AFA88F8D3C}"/>
    <cellStyle name="หมายเหตุ 6 5 2 3" xfId="46474" xr:uid="{0E96D7C2-E99C-4832-A272-03AD66F5F5E3}"/>
    <cellStyle name="หมายเหตุ 6 5 3" xfId="46475" xr:uid="{5651D8B8-9EED-42B3-A133-050160F053E6}"/>
    <cellStyle name="หมายเหตุ 6 5 4" xfId="46476" xr:uid="{581C1EC5-3408-4A12-9C80-803768371885}"/>
    <cellStyle name="หมายเหตุ 6 6" xfId="46477" xr:uid="{CA2713D5-8802-486F-8026-1FDA26445297}"/>
    <cellStyle name="หมายเหตุ 6 6 2" xfId="46478" xr:uid="{0CE7AC0A-621E-4F9B-90CC-B11D0D9D95E5}"/>
    <cellStyle name="หมายเหตุ 6 6 2 2" xfId="46479" xr:uid="{BB999619-0AD3-4AC9-949A-D9F4BCF96E50}"/>
    <cellStyle name="หมายเหตุ 6 6 2 3" xfId="46480" xr:uid="{5AF56D27-0774-4054-8802-1AECC2D40EBA}"/>
    <cellStyle name="หมายเหตุ 6 6 3" xfId="46481" xr:uid="{A46309D1-A554-4B41-9254-DE758B8C4872}"/>
    <cellStyle name="หมายเหตุ 6 6 4" xfId="46482" xr:uid="{B89A18BF-C039-42E3-91FB-6BC0E64D76AD}"/>
    <cellStyle name="หมายเหตุ 6 7" xfId="46483" xr:uid="{B33A9CBD-1CA1-458A-B75A-D9963EA5AEC9}"/>
    <cellStyle name="หมายเหตุ 6 7 2" xfId="46484" xr:uid="{8C8F16BE-BCA5-4608-A9B6-0EBEBD30454A}"/>
    <cellStyle name="หมายเหตุ 6 7 3" xfId="46485" xr:uid="{63534FE5-7ED6-43F1-B33B-57A8ACDEB33D}"/>
    <cellStyle name="หมายเหตุ 6 8" xfId="46486" xr:uid="{DC26BEB7-7A6E-474B-A97A-838470F7AFE6}"/>
    <cellStyle name="หมายเหตุ 6 9" xfId="46487" xr:uid="{F69E47DD-FD2F-4470-9DC8-7082F090DF6E}"/>
    <cellStyle name="หมายเหตุ 7" xfId="46488" xr:uid="{70A6E70E-2E5C-4F58-942B-9E547541DD4E}"/>
    <cellStyle name="หมายเหตุ 7 2" xfId="46489" xr:uid="{F82EC82A-8B28-45BB-B0C2-BC1902FA7C2D}"/>
    <cellStyle name="หมายเหตุ 7 2 2" xfId="46490" xr:uid="{F3BA8BD9-2F87-41F4-BCE1-CFBA227E2677}"/>
    <cellStyle name="หมายเหตุ 7 2 2 2" xfId="46491" xr:uid="{9E92A96C-8445-4EC3-9C04-DECAD4F45AB5}"/>
    <cellStyle name="หมายเหตุ 7 2 2 3" xfId="46492" xr:uid="{5B91A183-7C0E-40CA-97C0-6923E786347D}"/>
    <cellStyle name="หมายเหตุ 7 2 3" xfId="46493" xr:uid="{8519D9E5-02C1-4A52-87C0-95F6565BBCD8}"/>
    <cellStyle name="หมายเหตุ 7 2 4" xfId="46494" xr:uid="{D3579485-C055-4ADE-84A0-A23535C155D1}"/>
    <cellStyle name="หมายเหตุ 7 3" xfId="46495" xr:uid="{67BF1454-36FA-427B-9411-937DE61E00CF}"/>
    <cellStyle name="หมายเหตุ 7 3 2" xfId="46496" xr:uid="{FCEC1FC4-6FDE-4D77-989D-F411251AAF14}"/>
    <cellStyle name="หมายเหตุ 7 3 2 2" xfId="46497" xr:uid="{2CE1D392-C7B7-4F74-8C87-537A33DDB243}"/>
    <cellStyle name="หมายเหตุ 7 3 2 3" xfId="46498" xr:uid="{5C5BD242-7ACF-41B1-B19E-39D625B92F01}"/>
    <cellStyle name="หมายเหตุ 7 3 3" xfId="46499" xr:uid="{8DFBCC7B-354C-42D5-9D7D-F82BCCFF8779}"/>
    <cellStyle name="หมายเหตุ 7 3 4" xfId="46500" xr:uid="{3443B78C-0856-498D-9FFD-EF05FB34685C}"/>
    <cellStyle name="หมายเหตุ 7 4" xfId="46501" xr:uid="{572F9F9F-6F53-407B-9AA5-A9454F124806}"/>
    <cellStyle name="หมายเหตุ 7 4 2" xfId="46502" xr:uid="{00E35EC1-7DE7-4AC3-A4CC-67D3197FB8C7}"/>
    <cellStyle name="หมายเหตุ 7 4 2 2" xfId="46503" xr:uid="{28228F7B-A026-47D2-AE1F-1D7C1CDBC9B9}"/>
    <cellStyle name="หมายเหตุ 7 4 2 3" xfId="46504" xr:uid="{FA735F31-925B-4514-A3C6-F52F1E384152}"/>
    <cellStyle name="หมายเหตุ 7 4 3" xfId="46505" xr:uid="{B51E870E-1B2D-4FDC-9F29-EF3575D63478}"/>
    <cellStyle name="หมายเหตุ 7 4 4" xfId="46506" xr:uid="{01DD7BDA-5B9C-4C7F-980B-7094BF090A52}"/>
    <cellStyle name="หมายเหตุ 7 5" xfId="46507" xr:uid="{894B0CC1-BE18-47C2-9FE5-A205E20D27F7}"/>
    <cellStyle name="หมายเหตุ 7 5 2" xfId="46508" xr:uid="{496F73C0-FE3C-44E8-9B15-1FF818F8EC18}"/>
    <cellStyle name="หมายเหตุ 7 5 2 2" xfId="46509" xr:uid="{9D630D6C-E441-41FE-A075-15A8974B6E6E}"/>
    <cellStyle name="หมายเหตุ 7 5 2 3" xfId="46510" xr:uid="{626985C5-2E57-45B6-AF53-42C141EA2E63}"/>
    <cellStyle name="หมายเหตุ 7 5 3" xfId="46511" xr:uid="{6AB26756-58A7-4BD2-851E-D6FD70244B15}"/>
    <cellStyle name="หมายเหตุ 7 5 4" xfId="46512" xr:uid="{4B7446A6-2290-46AB-B1D3-E78B3300EF27}"/>
    <cellStyle name="หมายเหตุ 7 6" xfId="46513" xr:uid="{8C844475-30CA-40A3-B4EE-F7F32C76D408}"/>
    <cellStyle name="หมายเหตุ 7 6 2" xfId="46514" xr:uid="{A44E4627-D94D-4DDA-9E84-88A293F56BE7}"/>
    <cellStyle name="หมายเหตุ 7 6 2 2" xfId="46515" xr:uid="{ED49740D-4D8B-4CA4-9AD6-81B0B368118D}"/>
    <cellStyle name="หมายเหตุ 7 6 2 3" xfId="46516" xr:uid="{A18DBF34-827A-4E9F-A106-46BA83325651}"/>
    <cellStyle name="หมายเหตุ 7 6 3" xfId="46517" xr:uid="{8E86F119-0145-4303-AE83-1B2F817EB550}"/>
    <cellStyle name="หมายเหตุ 7 6 4" xfId="46518" xr:uid="{4EFFA9E2-EE6F-4BDF-982B-571B7BFA28EE}"/>
    <cellStyle name="หมายเหตุ 7 7" xfId="46519" xr:uid="{A0DAC459-637C-44BB-AA88-1C4DA19692AB}"/>
    <cellStyle name="หมายเหตุ 7 7 2" xfId="46520" xr:uid="{11EEFC70-E3AE-4788-B8CD-9FA56A4EEF42}"/>
    <cellStyle name="หมายเหตุ 7 7 3" xfId="46521" xr:uid="{E39D3656-7448-42F7-ACC2-02FCC6CF52D9}"/>
    <cellStyle name="หมายเหตุ 7 8" xfId="46522" xr:uid="{8BB3118D-D6DE-4CCC-98ED-2C3DF446E6FE}"/>
    <cellStyle name="หมายเหตุ 7 9" xfId="46523" xr:uid="{7419AB5A-9879-4CA8-A312-1E5BCC4D33F0}"/>
    <cellStyle name="หมายเหตุ 8" xfId="46524" xr:uid="{83C586D5-C39E-4773-8DBB-F185C837A96B}"/>
    <cellStyle name="หมายเหตุ 8 2" xfId="46525" xr:uid="{114D1441-B077-4690-AAF2-AB875308B446}"/>
    <cellStyle name="หมายเหตุ 8 2 2" xfId="46526" xr:uid="{4BB6E658-D050-43EA-9314-0F6FA85E7585}"/>
    <cellStyle name="หมายเหตุ 8 2 2 2" xfId="46527" xr:uid="{DF87D1C2-2565-4B4B-858A-E3160D53EF01}"/>
    <cellStyle name="หมายเหตุ 8 2 2 3" xfId="46528" xr:uid="{491602C4-5F44-4B23-967A-6C436FDA4728}"/>
    <cellStyle name="หมายเหตุ 8 2 3" xfId="46529" xr:uid="{5E246F1D-8E42-410B-9371-4E89672A7892}"/>
    <cellStyle name="หมายเหตุ 8 2 4" xfId="46530" xr:uid="{519B4C91-B059-4ADF-8950-AEF9B7DC99CB}"/>
    <cellStyle name="หมายเหตุ 8 3" xfId="46531" xr:uid="{4126EF97-96BC-4C45-9024-7EA0E69CD025}"/>
    <cellStyle name="หมายเหตุ 8 3 2" xfId="46532" xr:uid="{4C6F5719-0A0C-4BF2-8499-9DD314948CB2}"/>
    <cellStyle name="หมายเหตุ 8 3 2 2" xfId="46533" xr:uid="{80F17E14-05E7-46EC-9852-67FE29BA12D8}"/>
    <cellStyle name="หมายเหตุ 8 3 2 3" xfId="46534" xr:uid="{D99DD0D5-8717-4EBA-AF83-7A6167A26C7F}"/>
    <cellStyle name="หมายเหตุ 8 3 3" xfId="46535" xr:uid="{35BA6FF1-7504-461F-95B8-1DE84B70FA22}"/>
    <cellStyle name="หมายเหตุ 8 3 4" xfId="46536" xr:uid="{BB116769-7F7A-4ACB-8753-E92DCB05AC74}"/>
    <cellStyle name="หมายเหตุ 8 4" xfId="46537" xr:uid="{957CF0C0-9665-4F54-A839-E66B82BCE9D3}"/>
    <cellStyle name="หมายเหตุ 8 4 2" xfId="46538" xr:uid="{44E4672B-9B24-41D5-B24F-3EF64DD14B43}"/>
    <cellStyle name="หมายเหตุ 8 4 2 2" xfId="46539" xr:uid="{6D8C4C71-07FF-4470-B0DB-7D57522CDEB2}"/>
    <cellStyle name="หมายเหตุ 8 4 2 3" xfId="46540" xr:uid="{328DCB80-A573-4A6A-8160-B86EC57D3F15}"/>
    <cellStyle name="หมายเหตุ 8 4 3" xfId="46541" xr:uid="{9752B6FC-7011-4C5A-AF83-6742B1E8570E}"/>
    <cellStyle name="หมายเหตุ 8 4 4" xfId="46542" xr:uid="{5B678FE4-471B-4432-B7F4-2686A9FEC7B3}"/>
    <cellStyle name="หมายเหตุ 8 5" xfId="46543" xr:uid="{15A39187-534D-4DFA-A7BD-345CFF534D49}"/>
    <cellStyle name="หมายเหตุ 8 5 2" xfId="46544" xr:uid="{30D8DA2F-2B75-4D4E-88C6-BBF8022E7B38}"/>
    <cellStyle name="หมายเหตุ 8 5 2 2" xfId="46545" xr:uid="{FDE234A2-94B6-4E6C-A812-1913DA90C5FD}"/>
    <cellStyle name="หมายเหตุ 8 5 2 3" xfId="46546" xr:uid="{E5EE9686-844F-4A2C-94E4-D4919EAC904C}"/>
    <cellStyle name="หมายเหตุ 8 5 3" xfId="46547" xr:uid="{2F717D41-D4F1-4109-9CAE-FF0D73B56B72}"/>
    <cellStyle name="หมายเหตุ 8 5 4" xfId="46548" xr:uid="{85F3DBE8-6828-4388-8920-68D08C858864}"/>
    <cellStyle name="หมายเหตุ 8 6" xfId="46549" xr:uid="{79AEE4E5-3079-423B-A2AF-E111E35EEDC0}"/>
    <cellStyle name="หมายเหตุ 8 6 2" xfId="46550" xr:uid="{D05E721D-FECB-4DE3-AF0A-6DC09DC7D0D9}"/>
    <cellStyle name="หมายเหตุ 8 6 2 2" xfId="46551" xr:uid="{F34FC9E9-F597-4D7C-B59B-D86F80F861E9}"/>
    <cellStyle name="หมายเหตุ 8 6 2 3" xfId="46552" xr:uid="{18303430-9699-4846-A600-AA3B312D8D54}"/>
    <cellStyle name="หมายเหตุ 8 6 3" xfId="46553" xr:uid="{3BB544D2-193C-4962-9942-7E7295FA29F3}"/>
    <cellStyle name="หมายเหตุ 8 6 4" xfId="46554" xr:uid="{9209ED03-26BE-42FC-A8C2-9CAC57A534AB}"/>
    <cellStyle name="หมายเหตุ 8 7" xfId="46555" xr:uid="{55A7EEFC-61DB-4BA3-ADD9-55B899EBCF11}"/>
    <cellStyle name="หมายเหตุ 8 7 2" xfId="46556" xr:uid="{5E3C522C-DC3D-4157-9009-1EB7D1714242}"/>
    <cellStyle name="หมายเหตุ 8 7 3" xfId="46557" xr:uid="{C606A5F1-4B01-437D-9C1C-10E943911897}"/>
    <cellStyle name="หมายเหตุ 8 8" xfId="46558" xr:uid="{4F6775FB-24D5-4C75-BFAD-E4B368C9CB12}"/>
    <cellStyle name="หมายเหตุ 8 9" xfId="46559" xr:uid="{1DBC4BE1-2E10-4BCB-A94B-BA785ECD3A87}"/>
    <cellStyle name="หมายเหตุ 9" xfId="46560" xr:uid="{D76223C5-CC84-453D-A67D-A84CBE62C2DE}"/>
    <cellStyle name="หมายเหตุ 9 2" xfId="46561" xr:uid="{9472085D-CB7E-4645-8C67-697B0800ED21}"/>
    <cellStyle name="หมายเหตุ 9 2 2" xfId="46562" xr:uid="{27E6FA22-7909-466B-886F-76BB7E64CB93}"/>
    <cellStyle name="หมายเหตุ 9 2 2 2" xfId="46563" xr:uid="{4D95D65D-F799-4965-A261-4686F33A3B1B}"/>
    <cellStyle name="หมายเหตุ 9 2 2 3" xfId="46564" xr:uid="{F4F67DFC-B3DF-4AE7-A038-940A71903D29}"/>
    <cellStyle name="หมายเหตุ 9 2 3" xfId="46565" xr:uid="{FF05DFE1-30FC-495C-B19D-1D6FDCF6BFB9}"/>
    <cellStyle name="หมายเหตุ 9 2 4" xfId="46566" xr:uid="{7039B0C3-8B07-4303-ACB5-4378B30188E4}"/>
    <cellStyle name="หมายเหตุ 9 3" xfId="46567" xr:uid="{7162A89E-26A8-47C2-8DE8-C6B7D020B69B}"/>
    <cellStyle name="หมายเหตุ 9 3 2" xfId="46568" xr:uid="{6D14CF2C-9F85-4E18-A6F1-41200FC9F341}"/>
    <cellStyle name="หมายเหตุ 9 3 2 2" xfId="46569" xr:uid="{0EA7AAE0-BC27-45D2-9595-A3E81F9C7CF6}"/>
    <cellStyle name="หมายเหตุ 9 3 2 3" xfId="46570" xr:uid="{439517CE-0208-49B2-B787-AA277CA44307}"/>
    <cellStyle name="หมายเหตุ 9 3 3" xfId="46571" xr:uid="{7BAA8491-6294-4E62-95A1-A678A422908C}"/>
    <cellStyle name="หมายเหตุ 9 3 4" xfId="46572" xr:uid="{1757C25E-B123-4DD5-B997-1B42487366DD}"/>
    <cellStyle name="หมายเหตุ 9 4" xfId="46573" xr:uid="{D319E584-59F6-4838-9242-4BB1CBEFC500}"/>
    <cellStyle name="หมายเหตุ 9 4 2" xfId="46574" xr:uid="{3550E0C6-1002-4AE5-8AAB-AD158C8095E3}"/>
    <cellStyle name="หมายเหตุ 9 4 2 2" xfId="46575" xr:uid="{8DD5C51F-1C47-49E1-8939-F6966EB31CD8}"/>
    <cellStyle name="หมายเหตุ 9 4 2 3" xfId="46576" xr:uid="{AE73EA44-A4CF-401E-99AA-9718649FD121}"/>
    <cellStyle name="หมายเหตุ 9 4 3" xfId="46577" xr:uid="{C1B6A491-F383-47BC-8DBC-EABAB650DF50}"/>
    <cellStyle name="หมายเหตุ 9 4 4" xfId="46578" xr:uid="{EE44B645-A18F-43AE-80C5-61FAD48EF1CE}"/>
    <cellStyle name="หมายเหตุ 9 5" xfId="46579" xr:uid="{44996C0F-BC32-43F6-97AE-FC935253B665}"/>
    <cellStyle name="หมายเหตุ 9 5 2" xfId="46580" xr:uid="{2CFD961D-892A-41AE-BD1B-D0BE37B8A376}"/>
    <cellStyle name="หมายเหตุ 9 5 2 2" xfId="46581" xr:uid="{7A56D15B-12FD-416F-ACA2-1634299A4F55}"/>
    <cellStyle name="หมายเหตุ 9 5 2 3" xfId="46582" xr:uid="{3051B0BD-8993-46D6-A0EF-31B12AB94889}"/>
    <cellStyle name="หมายเหตุ 9 5 3" xfId="46583" xr:uid="{D2D72440-F7C1-4BC9-B5D0-A7D06658FE91}"/>
    <cellStyle name="หมายเหตุ 9 5 4" xfId="46584" xr:uid="{839A6C28-84A5-47A2-AF78-B8832DD664CF}"/>
    <cellStyle name="หมายเหตุ 9 6" xfId="46585" xr:uid="{CE89F5F9-CFEE-4492-BB19-2AF0B5D239D4}"/>
    <cellStyle name="หมายเหตุ 9 6 2" xfId="46586" xr:uid="{4276FF70-9E46-4977-958A-604BA55570BB}"/>
    <cellStyle name="หมายเหตุ 9 6 2 2" xfId="46587" xr:uid="{DCC7DD07-5F2B-4308-B767-77F1FE193C17}"/>
    <cellStyle name="หมายเหตุ 9 6 2 3" xfId="46588" xr:uid="{33CC63A1-BDED-4FE9-B1D2-50574BA4B9A5}"/>
    <cellStyle name="หมายเหตุ 9 6 3" xfId="46589" xr:uid="{D7916C49-A23B-451E-8CA3-E94BC7DFBEA4}"/>
    <cellStyle name="หมายเหตุ 9 6 4" xfId="46590" xr:uid="{6749291D-65ED-4917-A56A-EC4A59DD487E}"/>
    <cellStyle name="หมายเหตุ 9 7" xfId="46591" xr:uid="{50672748-BE59-43C1-AE5E-53AFCB521B72}"/>
    <cellStyle name="หมายเหตุ 9 7 2" xfId="46592" xr:uid="{49286593-42B1-4D3B-9B45-D883F9726138}"/>
    <cellStyle name="หมายเหตุ 9 7 3" xfId="46593" xr:uid="{01729222-167B-4C1E-8090-E50E4EE3954D}"/>
    <cellStyle name="หมายเหตุ 9 8" xfId="46594" xr:uid="{2747D172-18B0-4EE9-B0F2-A99DE96CECB7}"/>
    <cellStyle name="หมายเหตุ 9 9" xfId="46595" xr:uid="{16EF54F2-9D61-4EC5-A5D8-7EF3E874AFF6}"/>
    <cellStyle name="หัวเรื่อง 1" xfId="3696" xr:uid="{1F8261A5-1451-471E-863E-5ED7D43B8A53}"/>
    <cellStyle name="หัวเรื่อง 2" xfId="3668" xr:uid="{86F42AA6-42F0-4EA4-BF8F-2602D890B6A2}"/>
    <cellStyle name="หัวเรื่อง 3" xfId="3667" xr:uid="{3499BC3B-8B4B-456D-8107-718D1B8860E9}"/>
    <cellStyle name="หัวเรื่อง 4" xfId="3656" xr:uid="{4C445241-D9CB-472D-AA3D-979FE5319496}"/>
    <cellStyle name="一般_Book1" xfId="282" xr:uid="{02BB01F2-FA23-4D42-B6BF-F7C5014F93EF}"/>
  </cellStyles>
  <dxfs count="0"/>
  <tableStyles count="1" defaultTableStyle="TableStyleMedium2" defaultPivotStyle="PivotStyleLight16">
    <tableStyle name="Invisible" pivot="0" table="0" count="0" xr9:uid="{31B77B27-C581-4840-BB4E-CF53F32D2A71}"/>
  </tableStyles>
  <colors>
    <mruColors>
      <color rgb="FF00FFFF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LENovo/Dropbox/2013/2017/SiamRaj/Q1%202560/Bs&amp;pl-t_Q1'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onso"/>
      <sheetName val="Separate"/>
    </sheetNames>
    <sheetDataSet>
      <sheetData sheetId="0" refreshError="1"/>
      <sheetData sheetId="1">
        <row r="28">
          <cell r="E28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Z76"/>
  <sheetViews>
    <sheetView showGridLines="0" tabSelected="1" view="pageBreakPreview" topLeftCell="A73" zoomScaleNormal="50" zoomScaleSheetLayoutView="100" workbookViewId="0">
      <selection activeCell="A71" sqref="A71"/>
    </sheetView>
  </sheetViews>
  <sheetFormatPr defaultColWidth="10.85546875" defaultRowHeight="23.25"/>
  <cols>
    <col min="1" max="1" width="49.140625" style="3" customWidth="1"/>
    <col min="2" max="2" width="1.85546875" style="3" customWidth="1"/>
    <col min="3" max="3" width="9.85546875" style="3" customWidth="1"/>
    <col min="4" max="4" width="1.85546875" style="3" customWidth="1"/>
    <col min="5" max="5" width="14.85546875" style="3" customWidth="1"/>
    <col min="6" max="6" width="1.85546875" style="3" customWidth="1"/>
    <col min="7" max="7" width="14.85546875" style="3" customWidth="1"/>
    <col min="8" max="8" width="1.85546875" style="3" customWidth="1"/>
    <col min="9" max="9" width="14.85546875" style="3" customWidth="1"/>
    <col min="10" max="10" width="1.85546875" style="3" customWidth="1"/>
    <col min="11" max="11" width="14.85546875" style="3" customWidth="1"/>
    <col min="12" max="12" width="10.85546875" style="3" customWidth="1"/>
    <col min="13" max="16384" width="10.85546875" style="3"/>
  </cols>
  <sheetData>
    <row r="1" spans="1:234">
      <c r="A1" s="1" t="s">
        <v>131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234">
      <c r="A2" s="1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234">
      <c r="A3" s="1" t="s">
        <v>165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234">
      <c r="A4" s="4"/>
      <c r="B4" s="4"/>
      <c r="C4" s="4"/>
      <c r="D4" s="5"/>
      <c r="E4" s="5"/>
      <c r="F4" s="5"/>
      <c r="G4" s="5"/>
      <c r="H4" s="5"/>
      <c r="I4" s="5"/>
      <c r="J4" s="6"/>
      <c r="K4" s="7" t="s">
        <v>0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</row>
    <row r="5" spans="1:234">
      <c r="A5" s="4"/>
      <c r="B5" s="4"/>
      <c r="C5" s="4"/>
      <c r="D5" s="5"/>
      <c r="E5" s="122" t="s">
        <v>125</v>
      </c>
      <c r="F5" s="122"/>
      <c r="G5" s="122"/>
      <c r="H5" s="120"/>
      <c r="I5" s="122" t="s">
        <v>126</v>
      </c>
      <c r="J5" s="122"/>
      <c r="K5" s="12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</row>
    <row r="6" spans="1:234">
      <c r="A6" s="4"/>
      <c r="B6" s="4"/>
      <c r="C6" s="8" t="s">
        <v>1</v>
      </c>
      <c r="D6" s="5"/>
      <c r="E6" s="91" t="s">
        <v>166</v>
      </c>
      <c r="F6" s="92"/>
      <c r="G6" s="91" t="s">
        <v>127</v>
      </c>
      <c r="H6" s="92"/>
      <c r="I6" s="91" t="s">
        <v>166</v>
      </c>
      <c r="J6" s="6"/>
      <c r="K6" s="91" t="s">
        <v>127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</row>
    <row r="7" spans="1:234">
      <c r="A7" s="4"/>
      <c r="B7" s="4"/>
      <c r="C7" s="9"/>
      <c r="D7" s="5"/>
      <c r="E7" s="92" t="s">
        <v>2</v>
      </c>
      <c r="F7" s="92"/>
      <c r="G7" s="92" t="s">
        <v>3</v>
      </c>
      <c r="H7" s="92"/>
      <c r="I7" s="92" t="s">
        <v>2</v>
      </c>
      <c r="J7" s="6"/>
      <c r="K7" s="92" t="s">
        <v>3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</row>
    <row r="8" spans="1:234">
      <c r="A8" s="4"/>
      <c r="B8" s="4"/>
      <c r="C8" s="9"/>
      <c r="D8" s="5"/>
      <c r="E8" s="92" t="s">
        <v>4</v>
      </c>
      <c r="F8" s="92"/>
      <c r="G8" s="92"/>
      <c r="H8" s="92"/>
      <c r="I8" s="92" t="s">
        <v>4</v>
      </c>
      <c r="J8" s="6"/>
      <c r="K8" s="92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</row>
    <row r="9" spans="1:234">
      <c r="A9" s="1" t="s">
        <v>5</v>
      </c>
      <c r="B9" s="4"/>
    </row>
    <row r="10" spans="1:234">
      <c r="A10" s="1" t="s">
        <v>6</v>
      </c>
      <c r="B10" s="4"/>
    </row>
    <row r="11" spans="1:234" ht="21.75" customHeight="1">
      <c r="A11" s="93" t="s">
        <v>7</v>
      </c>
      <c r="C11" s="10">
        <v>3</v>
      </c>
      <c r="D11" s="10"/>
      <c r="E11" s="3">
        <v>52914</v>
      </c>
      <c r="G11" s="3">
        <v>169921</v>
      </c>
      <c r="I11" s="3">
        <v>45831</v>
      </c>
      <c r="K11" s="14">
        <v>164946</v>
      </c>
    </row>
    <row r="12" spans="1:234" ht="21.75" customHeight="1">
      <c r="A12" s="94" t="s">
        <v>8</v>
      </c>
      <c r="C12" s="10" t="s">
        <v>9</v>
      </c>
      <c r="D12" s="10"/>
      <c r="E12" s="3">
        <v>416386</v>
      </c>
      <c r="G12" s="3">
        <v>345446</v>
      </c>
      <c r="I12" s="3">
        <v>415992</v>
      </c>
      <c r="K12" s="14">
        <v>345446</v>
      </c>
    </row>
    <row r="13" spans="1:234" ht="21.75" customHeight="1">
      <c r="A13" s="56" t="s">
        <v>161</v>
      </c>
      <c r="C13" s="10"/>
      <c r="D13" s="10"/>
      <c r="E13" s="3">
        <v>80185</v>
      </c>
      <c r="G13" s="3">
        <v>969</v>
      </c>
      <c r="I13" s="3">
        <v>80185</v>
      </c>
      <c r="K13" s="13">
        <v>969</v>
      </c>
    </row>
    <row r="14" spans="1:234" ht="21.75" customHeight="1">
      <c r="A14" s="95" t="s">
        <v>10</v>
      </c>
      <c r="C14" s="10">
        <v>5</v>
      </c>
      <c r="D14" s="10"/>
      <c r="E14" s="3">
        <v>470</v>
      </c>
      <c r="G14" s="3">
        <v>586</v>
      </c>
      <c r="I14" s="3">
        <v>470</v>
      </c>
      <c r="K14" s="13">
        <v>586</v>
      </c>
    </row>
    <row r="15" spans="1:234" ht="21.75" customHeight="1">
      <c r="A15" s="11" t="s">
        <v>11</v>
      </c>
      <c r="C15" s="10"/>
      <c r="D15" s="10"/>
      <c r="E15" s="12">
        <v>77450</v>
      </c>
      <c r="G15" s="12">
        <v>33785</v>
      </c>
      <c r="I15" s="12">
        <v>77347</v>
      </c>
      <c r="K15" s="68">
        <v>33784</v>
      </c>
    </row>
    <row r="16" spans="1:234" ht="21.75" customHeight="1">
      <c r="A16" s="1" t="s">
        <v>12</v>
      </c>
      <c r="B16" s="4"/>
      <c r="C16" s="10"/>
      <c r="D16" s="10"/>
      <c r="E16" s="16">
        <f>SUM(E11:E15)</f>
        <v>627405</v>
      </c>
      <c r="G16" s="12">
        <f>SUM(G11:G15)</f>
        <v>550707</v>
      </c>
      <c r="I16" s="16">
        <f>SUM(I11:I15)</f>
        <v>619825</v>
      </c>
      <c r="K16" s="12">
        <f>SUM(K11:K15)</f>
        <v>545731</v>
      </c>
    </row>
    <row r="17" spans="1:11" ht="21.75" customHeight="1">
      <c r="A17" s="1" t="s">
        <v>13</v>
      </c>
      <c r="B17" s="4"/>
      <c r="C17" s="10"/>
      <c r="D17" s="10"/>
    </row>
    <row r="18" spans="1:11" ht="21.75" customHeight="1">
      <c r="A18" s="93" t="s">
        <v>14</v>
      </c>
      <c r="B18" s="4"/>
      <c r="C18" s="10">
        <v>6</v>
      </c>
      <c r="D18" s="10"/>
      <c r="E18" s="3">
        <v>48800</v>
      </c>
      <c r="G18" s="3">
        <v>48800</v>
      </c>
      <c r="I18" s="3">
        <v>48800</v>
      </c>
      <c r="K18" s="14">
        <v>48800</v>
      </c>
    </row>
    <row r="19" spans="1:11" ht="21.75" customHeight="1">
      <c r="A19" s="93" t="s">
        <v>15</v>
      </c>
      <c r="B19" s="4"/>
      <c r="C19" s="10">
        <v>5</v>
      </c>
      <c r="D19" s="10"/>
      <c r="E19" s="14">
        <v>50693</v>
      </c>
      <c r="F19" s="14"/>
      <c r="G19" s="14">
        <v>49770</v>
      </c>
      <c r="H19" s="14"/>
      <c r="I19" s="14">
        <v>32349</v>
      </c>
      <c r="K19" s="13">
        <v>32740</v>
      </c>
    </row>
    <row r="20" spans="1:11" ht="21.75" customHeight="1">
      <c r="A20" s="93" t="s">
        <v>128</v>
      </c>
      <c r="B20" s="4"/>
      <c r="C20" s="10"/>
      <c r="D20" s="10"/>
      <c r="E20" s="13">
        <v>0</v>
      </c>
      <c r="F20" s="14"/>
      <c r="G20" s="13">
        <v>0</v>
      </c>
      <c r="H20" s="14"/>
      <c r="I20" s="14">
        <v>22670</v>
      </c>
      <c r="K20" s="13">
        <v>22670</v>
      </c>
    </row>
    <row r="21" spans="1:11" ht="21.75" customHeight="1">
      <c r="A21" s="96" t="s">
        <v>16</v>
      </c>
      <c r="C21" s="10">
        <v>7</v>
      </c>
      <c r="D21" s="10"/>
      <c r="E21" s="3">
        <v>1325019</v>
      </c>
      <c r="G21" s="3">
        <v>1223660</v>
      </c>
      <c r="I21" s="3">
        <v>1325019</v>
      </c>
      <c r="K21" s="14">
        <v>1223660</v>
      </c>
    </row>
    <row r="22" spans="1:11" ht="21.75" customHeight="1">
      <c r="A22" s="96" t="s">
        <v>17</v>
      </c>
      <c r="C22" s="10"/>
      <c r="D22" s="10"/>
      <c r="E22" s="3">
        <v>4533</v>
      </c>
      <c r="G22" s="3">
        <v>4782</v>
      </c>
      <c r="I22" s="3">
        <v>4533</v>
      </c>
      <c r="K22" s="14">
        <v>4782</v>
      </c>
    </row>
    <row r="23" spans="1:11" ht="21.75" customHeight="1">
      <c r="A23" s="96" t="s">
        <v>18</v>
      </c>
      <c r="C23" s="10">
        <v>8</v>
      </c>
      <c r="D23" s="10"/>
      <c r="E23" s="3">
        <v>187074</v>
      </c>
      <c r="G23" s="3">
        <v>181231</v>
      </c>
      <c r="I23" s="3">
        <v>187074</v>
      </c>
      <c r="K23" s="14">
        <v>181231</v>
      </c>
    </row>
    <row r="24" spans="1:11" ht="21.75" customHeight="1">
      <c r="A24" s="96" t="s">
        <v>19</v>
      </c>
      <c r="C24" s="10"/>
      <c r="D24" s="10"/>
      <c r="E24" s="3">
        <v>1525</v>
      </c>
      <c r="G24" s="3">
        <v>2092</v>
      </c>
      <c r="I24" s="3">
        <v>1525</v>
      </c>
      <c r="K24" s="14">
        <v>2092</v>
      </c>
    </row>
    <row r="25" spans="1:11" ht="21.75" customHeight="1">
      <c r="A25" s="96" t="s">
        <v>177</v>
      </c>
      <c r="C25" s="10"/>
      <c r="D25" s="10"/>
      <c r="E25" s="3">
        <v>470</v>
      </c>
      <c r="G25" s="13">
        <v>0</v>
      </c>
      <c r="I25" s="13">
        <v>0</v>
      </c>
      <c r="K25" s="13">
        <v>0</v>
      </c>
    </row>
    <row r="26" spans="1:11" ht="21.75" customHeight="1">
      <c r="A26" s="96" t="s">
        <v>20</v>
      </c>
      <c r="C26" s="10"/>
      <c r="D26" s="10"/>
      <c r="E26" s="16">
        <v>13482</v>
      </c>
      <c r="F26" s="13"/>
      <c r="G26" s="16">
        <v>13297</v>
      </c>
      <c r="H26" s="13"/>
      <c r="I26" s="16">
        <v>13482</v>
      </c>
      <c r="K26" s="68">
        <v>13297</v>
      </c>
    </row>
    <row r="27" spans="1:11" ht="21.75" customHeight="1">
      <c r="A27" s="1" t="s">
        <v>21</v>
      </c>
      <c r="B27" s="4"/>
      <c r="C27" s="10"/>
      <c r="D27" s="10"/>
      <c r="E27" s="16">
        <f>SUM(E18:E26)</f>
        <v>1631596</v>
      </c>
      <c r="G27" s="12">
        <f>SUM(G18:G26)</f>
        <v>1523632</v>
      </c>
      <c r="I27" s="16">
        <f>SUM(I18:I26)</f>
        <v>1635452</v>
      </c>
      <c r="K27" s="12">
        <f>SUM(K18:K26)</f>
        <v>1529272</v>
      </c>
    </row>
    <row r="28" spans="1:11" ht="21.75" customHeight="1" thickBot="1">
      <c r="A28" s="1" t="s">
        <v>22</v>
      </c>
      <c r="B28" s="4"/>
      <c r="C28" s="11"/>
      <c r="D28" s="11"/>
      <c r="E28" s="97">
        <f>SUM(E16,E27)</f>
        <v>2259001</v>
      </c>
      <c r="G28" s="98">
        <f>SUM(G16,G27)</f>
        <v>2074339</v>
      </c>
      <c r="I28" s="97">
        <f>SUM(I16,I27)</f>
        <v>2255277</v>
      </c>
      <c r="J28" s="11"/>
      <c r="K28" s="98">
        <f>SUM(K16,K27)</f>
        <v>2075003</v>
      </c>
    </row>
    <row r="29" spans="1:11" ht="21.75" customHeight="1" thickTop="1">
      <c r="A29" s="1"/>
      <c r="B29" s="4"/>
      <c r="C29" s="11"/>
      <c r="D29" s="11"/>
      <c r="J29" s="11"/>
    </row>
    <row r="30" spans="1:11">
      <c r="A30" s="3" t="s">
        <v>187</v>
      </c>
      <c r="B30" s="4"/>
      <c r="C30" s="11"/>
      <c r="D30" s="11"/>
      <c r="E30" s="11"/>
      <c r="F30" s="11"/>
      <c r="G30" s="11"/>
      <c r="H30" s="11"/>
      <c r="I30" s="11"/>
      <c r="J30" s="11"/>
    </row>
    <row r="31" spans="1:11">
      <c r="A31" s="1" t="s">
        <v>131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>
      <c r="A32" s="1" t="s">
        <v>159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234">
      <c r="A33" s="1" t="s">
        <v>165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234">
      <c r="A34" s="4"/>
      <c r="B34" s="4"/>
      <c r="C34" s="5"/>
      <c r="D34" s="5"/>
      <c r="E34" s="5"/>
      <c r="F34" s="5"/>
      <c r="G34" s="5"/>
      <c r="H34" s="5"/>
      <c r="I34" s="5"/>
      <c r="J34" s="6"/>
      <c r="K34" s="7" t="s">
        <v>0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</row>
    <row r="35" spans="1:234">
      <c r="A35" s="4"/>
      <c r="B35" s="4"/>
      <c r="C35" s="4"/>
      <c r="D35" s="5"/>
      <c r="E35" s="122" t="s">
        <v>125</v>
      </c>
      <c r="F35" s="122"/>
      <c r="G35" s="122"/>
      <c r="H35" s="120"/>
      <c r="I35" s="122" t="s">
        <v>126</v>
      </c>
      <c r="J35" s="122"/>
      <c r="K35" s="122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</row>
    <row r="36" spans="1:234">
      <c r="A36" s="4"/>
      <c r="B36" s="4"/>
      <c r="C36" s="8" t="s">
        <v>1</v>
      </c>
      <c r="D36" s="5"/>
      <c r="E36" s="91" t="s">
        <v>166</v>
      </c>
      <c r="F36" s="92"/>
      <c r="G36" s="91" t="s">
        <v>127</v>
      </c>
      <c r="H36" s="92"/>
      <c r="I36" s="91" t="s">
        <v>166</v>
      </c>
      <c r="J36" s="6"/>
      <c r="K36" s="91" t="s">
        <v>127</v>
      </c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234">
      <c r="A37" s="4"/>
      <c r="B37" s="4"/>
      <c r="C37" s="9"/>
      <c r="D37" s="5"/>
      <c r="E37" s="92" t="s">
        <v>2</v>
      </c>
      <c r="F37" s="92"/>
      <c r="G37" s="92" t="s">
        <v>3</v>
      </c>
      <c r="H37" s="92"/>
      <c r="I37" s="92" t="s">
        <v>2</v>
      </c>
      <c r="J37" s="6"/>
      <c r="K37" s="92" t="s">
        <v>3</v>
      </c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</row>
    <row r="38" spans="1:234">
      <c r="A38" s="4"/>
      <c r="B38" s="4"/>
      <c r="C38" s="9"/>
      <c r="D38" s="5"/>
      <c r="E38" s="92" t="s">
        <v>4</v>
      </c>
      <c r="F38" s="92"/>
      <c r="G38" s="92"/>
      <c r="H38" s="92"/>
      <c r="I38" s="92" t="s">
        <v>4</v>
      </c>
      <c r="J38" s="6"/>
      <c r="K38" s="92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</row>
    <row r="39" spans="1:234">
      <c r="A39" s="4" t="s">
        <v>23</v>
      </c>
      <c r="B39" s="4"/>
      <c r="C39" s="10"/>
      <c r="D39" s="10"/>
      <c r="E39" s="10"/>
      <c r="F39" s="10"/>
      <c r="G39" s="10"/>
      <c r="H39" s="10"/>
      <c r="I39" s="10"/>
    </row>
    <row r="40" spans="1:234">
      <c r="A40" s="4" t="s">
        <v>24</v>
      </c>
      <c r="B40" s="4"/>
      <c r="C40" s="10"/>
      <c r="D40" s="10"/>
      <c r="E40" s="99"/>
      <c r="F40" s="99"/>
      <c r="G40" s="99"/>
      <c r="H40" s="99"/>
      <c r="I40" s="99"/>
      <c r="J40" s="100"/>
      <c r="K40" s="100"/>
    </row>
    <row r="41" spans="1:234">
      <c r="A41" s="94" t="s">
        <v>183</v>
      </c>
      <c r="B41" s="4"/>
      <c r="D41" s="10"/>
      <c r="F41" s="99"/>
      <c r="H41" s="99"/>
      <c r="J41" s="100"/>
    </row>
    <row r="42" spans="1:234">
      <c r="A42" s="101" t="s">
        <v>176</v>
      </c>
      <c r="B42" s="4"/>
      <c r="C42" s="10">
        <v>9</v>
      </c>
      <c r="D42" s="10"/>
      <c r="E42" s="3">
        <v>120956</v>
      </c>
      <c r="F42" s="99"/>
      <c r="G42" s="13">
        <v>0</v>
      </c>
      <c r="H42" s="99"/>
      <c r="I42" s="3">
        <v>120956</v>
      </c>
      <c r="J42" s="100"/>
      <c r="K42" s="13">
        <v>0</v>
      </c>
    </row>
    <row r="43" spans="1:234" ht="21.75" customHeight="1">
      <c r="A43" s="94" t="s">
        <v>25</v>
      </c>
      <c r="C43" s="10">
        <v>10</v>
      </c>
      <c r="D43" s="10"/>
      <c r="E43" s="3">
        <v>128190</v>
      </c>
      <c r="G43" s="3">
        <v>74104</v>
      </c>
      <c r="I43" s="3">
        <v>128099</v>
      </c>
      <c r="J43" s="100"/>
      <c r="K43" s="14">
        <v>74099</v>
      </c>
    </row>
    <row r="44" spans="1:234" ht="21.75" customHeight="1">
      <c r="A44" s="101" t="s">
        <v>152</v>
      </c>
      <c r="C44" s="10"/>
      <c r="D44" s="10"/>
      <c r="J44" s="100"/>
      <c r="K44" s="14"/>
    </row>
    <row r="45" spans="1:234" ht="21.75" customHeight="1">
      <c r="A45" s="101" t="s">
        <v>30</v>
      </c>
      <c r="C45" s="10">
        <v>11</v>
      </c>
      <c r="D45" s="10"/>
      <c r="E45" s="3">
        <v>252998</v>
      </c>
      <c r="G45" s="3">
        <v>279667</v>
      </c>
      <c r="I45" s="3">
        <v>252998</v>
      </c>
      <c r="J45" s="100"/>
      <c r="K45" s="102">
        <v>279667</v>
      </c>
    </row>
    <row r="46" spans="1:234" ht="21.75" customHeight="1">
      <c r="A46" s="101" t="s">
        <v>107</v>
      </c>
      <c r="C46" s="10"/>
      <c r="D46" s="10"/>
      <c r="E46" s="13">
        <v>12708</v>
      </c>
      <c r="F46" s="13"/>
      <c r="G46" s="13">
        <v>8646</v>
      </c>
      <c r="H46" s="13"/>
      <c r="I46" s="3">
        <v>10360</v>
      </c>
      <c r="J46" s="100"/>
      <c r="K46" s="13">
        <v>8646</v>
      </c>
    </row>
    <row r="47" spans="1:234" ht="21.75" customHeight="1">
      <c r="A47" s="11" t="s">
        <v>26</v>
      </c>
      <c r="C47" s="10"/>
      <c r="D47" s="10"/>
      <c r="E47" s="3">
        <v>29200</v>
      </c>
      <c r="G47" s="3">
        <v>29225</v>
      </c>
      <c r="I47" s="13">
        <v>29161</v>
      </c>
      <c r="J47" s="100"/>
      <c r="K47" s="14">
        <v>29225</v>
      </c>
    </row>
    <row r="48" spans="1:234" ht="21.75" customHeight="1">
      <c r="A48" s="4" t="s">
        <v>27</v>
      </c>
      <c r="B48" s="4"/>
      <c r="C48" s="103"/>
      <c r="D48" s="103"/>
      <c r="E48" s="15">
        <f>SUM(E41:E47)</f>
        <v>544052</v>
      </c>
      <c r="F48" s="13"/>
      <c r="G48" s="15">
        <f>SUM(G42:G47)</f>
        <v>391642</v>
      </c>
      <c r="H48" s="13"/>
      <c r="I48" s="15">
        <f>SUM(I41:I47)</f>
        <v>541574</v>
      </c>
      <c r="J48" s="100"/>
      <c r="K48" s="15">
        <f>SUM(K42:K47)</f>
        <v>391637</v>
      </c>
    </row>
    <row r="49" spans="1:11" ht="21.75" customHeight="1">
      <c r="A49" s="4" t="s">
        <v>28</v>
      </c>
      <c r="B49" s="4"/>
      <c r="C49" s="103"/>
      <c r="D49" s="103"/>
      <c r="E49" s="13"/>
      <c r="F49" s="13"/>
      <c r="G49" s="13"/>
      <c r="H49" s="13"/>
      <c r="I49" s="13"/>
      <c r="J49" s="100"/>
      <c r="K49" s="13"/>
    </row>
    <row r="50" spans="1:11" ht="21.75" customHeight="1">
      <c r="A50" s="3" t="s">
        <v>29</v>
      </c>
      <c r="B50" s="4"/>
      <c r="C50" s="103"/>
      <c r="D50" s="103"/>
      <c r="E50" s="13"/>
      <c r="F50" s="13"/>
      <c r="G50" s="13"/>
      <c r="H50" s="13"/>
      <c r="I50" s="13"/>
      <c r="J50" s="100"/>
      <c r="K50" s="13"/>
    </row>
    <row r="51" spans="1:11" ht="21.75" customHeight="1">
      <c r="A51" s="3" t="s">
        <v>30</v>
      </c>
      <c r="C51" s="10">
        <v>11</v>
      </c>
      <c r="D51" s="103"/>
      <c r="E51" s="3">
        <v>619361</v>
      </c>
      <c r="G51" s="3">
        <v>553114</v>
      </c>
      <c r="I51" s="3">
        <v>619361</v>
      </c>
      <c r="J51" s="100"/>
      <c r="K51" s="102">
        <v>553114</v>
      </c>
    </row>
    <row r="52" spans="1:11" ht="21.75" customHeight="1">
      <c r="A52" s="3" t="s">
        <v>31</v>
      </c>
      <c r="B52" s="4"/>
      <c r="C52" s="10"/>
      <c r="D52" s="103"/>
      <c r="E52" s="3">
        <v>40575</v>
      </c>
      <c r="G52" s="3">
        <v>33151</v>
      </c>
      <c r="I52" s="3">
        <v>40575</v>
      </c>
      <c r="J52" s="100"/>
      <c r="K52" s="14">
        <v>33151</v>
      </c>
    </row>
    <row r="53" spans="1:11" ht="21.75" customHeight="1">
      <c r="A53" s="3" t="s">
        <v>32</v>
      </c>
      <c r="B53" s="4"/>
      <c r="C53" s="10"/>
      <c r="D53" s="103"/>
      <c r="E53" s="3">
        <v>49465</v>
      </c>
      <c r="G53" s="3">
        <v>56427</v>
      </c>
      <c r="I53" s="3">
        <v>49465</v>
      </c>
      <c r="J53" s="100"/>
      <c r="K53" s="13">
        <v>56427</v>
      </c>
    </row>
    <row r="54" spans="1:11" ht="21.75" customHeight="1">
      <c r="A54" s="3" t="s">
        <v>33</v>
      </c>
      <c r="B54" s="4"/>
      <c r="C54" s="10"/>
      <c r="D54" s="103"/>
      <c r="E54" s="104">
        <v>10232</v>
      </c>
      <c r="F54" s="102"/>
      <c r="G54" s="104">
        <v>9363</v>
      </c>
      <c r="H54" s="102"/>
      <c r="I54" s="104">
        <v>10232</v>
      </c>
      <c r="J54" s="100"/>
      <c r="K54" s="16">
        <v>9363</v>
      </c>
    </row>
    <row r="55" spans="1:11" ht="21.75" customHeight="1">
      <c r="A55" s="4" t="s">
        <v>34</v>
      </c>
      <c r="B55" s="4"/>
      <c r="C55" s="103"/>
      <c r="D55" s="103"/>
      <c r="E55" s="16">
        <f>SUM(E51:E54)</f>
        <v>719633</v>
      </c>
      <c r="F55" s="13"/>
      <c r="G55" s="16">
        <f>SUM(G51:G54)</f>
        <v>652055</v>
      </c>
      <c r="H55" s="13"/>
      <c r="I55" s="16">
        <f>SUM(I51:I54)</f>
        <v>719633</v>
      </c>
      <c r="J55" s="100"/>
      <c r="K55" s="16">
        <f>SUM(K51:K54)</f>
        <v>652055</v>
      </c>
    </row>
    <row r="56" spans="1:11" ht="21.75" customHeight="1">
      <c r="A56" s="4" t="s">
        <v>35</v>
      </c>
      <c r="B56" s="4"/>
      <c r="C56" s="103"/>
      <c r="D56" s="103"/>
      <c r="E56" s="16">
        <f>SUM(E48+E55)</f>
        <v>1263685</v>
      </c>
      <c r="F56" s="13"/>
      <c r="G56" s="16">
        <f>SUM(G48+G55)</f>
        <v>1043697</v>
      </c>
      <c r="H56" s="13"/>
      <c r="I56" s="16">
        <f>SUM(I48+I55)</f>
        <v>1261207</v>
      </c>
      <c r="J56" s="100"/>
      <c r="K56" s="16">
        <f>SUM(K48+K55)</f>
        <v>1043692</v>
      </c>
    </row>
    <row r="57" spans="1:11" ht="21.75" customHeight="1">
      <c r="A57" s="4" t="s">
        <v>138</v>
      </c>
      <c r="B57" s="4"/>
      <c r="C57" s="103"/>
      <c r="D57" s="103"/>
      <c r="E57" s="13"/>
      <c r="F57" s="13"/>
      <c r="G57" s="13"/>
      <c r="H57" s="13"/>
      <c r="I57" s="13"/>
      <c r="J57" s="100"/>
      <c r="K57" s="13"/>
    </row>
    <row r="58" spans="1:11" ht="21.75" customHeight="1">
      <c r="A58" s="3" t="s">
        <v>36</v>
      </c>
      <c r="B58" s="2"/>
      <c r="C58" s="10"/>
      <c r="D58" s="57"/>
      <c r="E58" s="100"/>
      <c r="F58" s="100"/>
      <c r="G58" s="100"/>
      <c r="H58" s="100"/>
      <c r="I58" s="100"/>
      <c r="J58" s="100"/>
      <c r="K58" s="100"/>
    </row>
    <row r="59" spans="1:11" ht="21.75" customHeight="1">
      <c r="A59" s="3" t="s">
        <v>37</v>
      </c>
      <c r="C59" s="57"/>
      <c r="D59" s="57"/>
    </row>
    <row r="60" spans="1:11" ht="21.75" customHeight="1" thickBot="1">
      <c r="A60" s="3" t="s">
        <v>153</v>
      </c>
      <c r="C60" s="10"/>
      <c r="D60" s="57"/>
      <c r="E60" s="17">
        <v>557990</v>
      </c>
      <c r="G60" s="17">
        <v>557990</v>
      </c>
      <c r="I60" s="17">
        <v>557990</v>
      </c>
      <c r="K60" s="17">
        <v>557990</v>
      </c>
    </row>
    <row r="61" spans="1:11" ht="21.75" customHeight="1" thickTop="1">
      <c r="A61" s="3" t="s">
        <v>113</v>
      </c>
      <c r="C61" s="57"/>
      <c r="D61" s="57"/>
      <c r="E61" s="14"/>
      <c r="F61" s="14"/>
      <c r="G61" s="14"/>
      <c r="H61" s="14"/>
      <c r="I61" s="14"/>
      <c r="J61" s="100"/>
      <c r="K61" s="14"/>
    </row>
    <row r="62" spans="1:11" ht="21.75" customHeight="1">
      <c r="A62" s="3" t="s">
        <v>118</v>
      </c>
      <c r="D62" s="57"/>
      <c r="E62" s="14">
        <v>446392</v>
      </c>
      <c r="F62" s="14"/>
      <c r="G62" s="14">
        <v>446392</v>
      </c>
      <c r="H62" s="14"/>
      <c r="I62" s="14">
        <v>446392</v>
      </c>
      <c r="J62" s="100"/>
      <c r="K62" s="14">
        <v>446392</v>
      </c>
    </row>
    <row r="63" spans="1:11" ht="21.75" customHeight="1">
      <c r="A63" s="3" t="s">
        <v>38</v>
      </c>
      <c r="C63" s="10"/>
      <c r="D63" s="57"/>
      <c r="E63" s="14">
        <v>450123</v>
      </c>
      <c r="F63" s="14"/>
      <c r="G63" s="14">
        <v>450123</v>
      </c>
      <c r="H63" s="14"/>
      <c r="I63" s="14">
        <v>450123</v>
      </c>
      <c r="J63" s="100"/>
      <c r="K63" s="14">
        <v>450123</v>
      </c>
    </row>
    <row r="64" spans="1:11" ht="21.6" customHeight="1">
      <c r="A64" s="3" t="s">
        <v>39</v>
      </c>
      <c r="C64" s="57"/>
      <c r="D64" s="57"/>
      <c r="E64" s="14"/>
      <c r="F64" s="14"/>
      <c r="G64" s="14"/>
      <c r="H64" s="14"/>
      <c r="I64" s="14"/>
      <c r="J64" s="100"/>
      <c r="K64" s="14"/>
    </row>
    <row r="65" spans="1:11" ht="21.75" customHeight="1">
      <c r="A65" s="3" t="s">
        <v>40</v>
      </c>
      <c r="C65" s="10"/>
      <c r="D65" s="57"/>
      <c r="E65" s="3">
        <v>55800</v>
      </c>
      <c r="G65" s="3">
        <v>55800</v>
      </c>
      <c r="I65" s="3">
        <v>55800</v>
      </c>
      <c r="J65" s="100"/>
      <c r="K65" s="14">
        <v>55800</v>
      </c>
    </row>
    <row r="66" spans="1:11" ht="21.75" customHeight="1">
      <c r="A66" s="3" t="s">
        <v>41</v>
      </c>
      <c r="C66" s="57"/>
      <c r="D66" s="57"/>
      <c r="E66" s="44">
        <v>42327</v>
      </c>
      <c r="F66" s="44"/>
      <c r="G66" s="44">
        <v>78967</v>
      </c>
      <c r="H66" s="44"/>
      <c r="I66" s="44">
        <v>41755</v>
      </c>
      <c r="J66" s="100"/>
      <c r="K66" s="45">
        <v>78996</v>
      </c>
    </row>
    <row r="67" spans="1:11" ht="21.75" customHeight="1">
      <c r="A67" s="3" t="s">
        <v>139</v>
      </c>
      <c r="C67" s="57"/>
      <c r="D67" s="57"/>
      <c r="E67" s="43">
        <v>674</v>
      </c>
      <c r="F67" s="44"/>
      <c r="G67" s="26">
        <v>-640</v>
      </c>
      <c r="H67" s="44"/>
      <c r="I67" s="26">
        <v>0</v>
      </c>
      <c r="J67" s="100"/>
      <c r="K67" s="26">
        <v>0</v>
      </c>
    </row>
    <row r="68" spans="1:11" ht="21.75" customHeight="1">
      <c r="A68" s="4" t="s">
        <v>42</v>
      </c>
      <c r="B68" s="4"/>
      <c r="C68" s="57"/>
      <c r="D68" s="57"/>
      <c r="E68" s="16">
        <f>SUM(E62:E67)</f>
        <v>995316</v>
      </c>
      <c r="F68" s="13"/>
      <c r="G68" s="16">
        <f>SUM(G62:G67)</f>
        <v>1030642</v>
      </c>
      <c r="H68" s="13"/>
      <c r="I68" s="16">
        <f>SUM(I62:I67)</f>
        <v>994070</v>
      </c>
      <c r="J68" s="100"/>
      <c r="K68" s="16">
        <f>SUM(K62:K67)</f>
        <v>1031311</v>
      </c>
    </row>
    <row r="69" spans="1:11" ht="21.75" customHeight="1" thickBot="1">
      <c r="A69" s="4" t="s">
        <v>43</v>
      </c>
      <c r="B69" s="4"/>
      <c r="C69" s="57"/>
      <c r="D69" s="57"/>
      <c r="E69" s="97">
        <f>SUM(E56+E68)</f>
        <v>2259001</v>
      </c>
      <c r="F69" s="13"/>
      <c r="G69" s="97">
        <f>SUM(G56+G68)</f>
        <v>2074339</v>
      </c>
      <c r="H69" s="13"/>
      <c r="I69" s="97">
        <f>SUM(I56+I68)</f>
        <v>2255277</v>
      </c>
      <c r="J69" s="100"/>
      <c r="K69" s="97">
        <f>SUM(K56+K68)</f>
        <v>2075003</v>
      </c>
    </row>
    <row r="70" spans="1:11" ht="12.75" customHeight="1" thickTop="1">
      <c r="C70" s="10"/>
      <c r="D70" s="10"/>
      <c r="E70" s="13">
        <f>SUM(E28-E69)</f>
        <v>0</v>
      </c>
      <c r="F70" s="13"/>
      <c r="G70" s="13">
        <f>SUM(G28-G69)</f>
        <v>0</v>
      </c>
      <c r="H70" s="13"/>
      <c r="I70" s="13">
        <f>SUM(I28-I69)</f>
        <v>0</v>
      </c>
      <c r="J70" s="100"/>
      <c r="K70" s="13">
        <f>SUM(K28-K69)</f>
        <v>0</v>
      </c>
    </row>
    <row r="71" spans="1:11">
      <c r="A71" s="3" t="s">
        <v>187</v>
      </c>
    </row>
    <row r="72" spans="1:11" ht="16.5" customHeight="1"/>
    <row r="73" spans="1:11">
      <c r="A73" s="105"/>
    </row>
    <row r="74" spans="1:11">
      <c r="D74" s="10"/>
      <c r="E74" s="13"/>
      <c r="F74" s="13"/>
      <c r="G74" s="13"/>
      <c r="H74" s="13"/>
      <c r="I74" s="13"/>
      <c r="J74" s="100"/>
      <c r="K74" s="13"/>
    </row>
    <row r="75" spans="1:11">
      <c r="B75" s="3" t="s">
        <v>44</v>
      </c>
      <c r="C75" s="10"/>
      <c r="D75" s="10"/>
      <c r="E75" s="10"/>
      <c r="F75" s="10"/>
      <c r="G75" s="10"/>
      <c r="H75" s="10"/>
      <c r="I75" s="10"/>
    </row>
    <row r="76" spans="1:11">
      <c r="A76" s="105"/>
    </row>
  </sheetData>
  <mergeCells count="4">
    <mergeCell ref="E5:G5"/>
    <mergeCell ref="I5:K5"/>
    <mergeCell ref="E35:G35"/>
    <mergeCell ref="I35:K35"/>
  </mergeCells>
  <pageMargins left="0.59055118110236227" right="0.39370078740157483" top="0.56000000000000005" bottom="0.39370078740157483" header="0.31496062992125984" footer="3.937007874015748E-2"/>
  <pageSetup paperSize="9" scale="73" orientation="portrait" horizontalDpi="1200" verticalDpi="1200" r:id="rId1"/>
  <rowBreaks count="1" manualBreakCount="1">
    <brk id="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X94"/>
  <sheetViews>
    <sheetView showGridLines="0" tabSelected="1" view="pageBreakPreview" topLeftCell="A70" zoomScale="124" zoomScaleNormal="100" zoomScaleSheetLayoutView="70" workbookViewId="0">
      <selection activeCell="A71" sqref="A71"/>
    </sheetView>
  </sheetViews>
  <sheetFormatPr defaultColWidth="10.85546875" defaultRowHeight="23.25"/>
  <cols>
    <col min="1" max="1" width="46.85546875" style="3" customWidth="1"/>
    <col min="2" max="2" width="1.5703125" style="3" customWidth="1"/>
    <col min="3" max="3" width="7.85546875" style="3" customWidth="1"/>
    <col min="4" max="4" width="1.5703125" style="3" customWidth="1"/>
    <col min="5" max="5" width="14.85546875" style="3" customWidth="1"/>
    <col min="6" max="6" width="1.5703125" style="3" customWidth="1"/>
    <col min="7" max="7" width="14.85546875" style="3" customWidth="1"/>
    <col min="8" max="8" width="1.85546875" style="3" customWidth="1"/>
    <col min="9" max="9" width="14.140625" style="3" bestFit="1" customWidth="1"/>
    <col min="10" max="16384" width="10.85546875" style="3"/>
  </cols>
  <sheetData>
    <row r="1" spans="1:232">
      <c r="I1" s="27" t="s">
        <v>45</v>
      </c>
    </row>
    <row r="2" spans="1:232" ht="21.75" customHeight="1">
      <c r="A2" s="47" t="s">
        <v>131</v>
      </c>
      <c r="B2" s="2"/>
      <c r="C2" s="106"/>
      <c r="D2" s="106"/>
      <c r="E2" s="106"/>
      <c r="F2" s="106"/>
      <c r="G2" s="2"/>
    </row>
    <row r="3" spans="1:232" ht="21.75" customHeight="1">
      <c r="A3" s="1" t="s">
        <v>46</v>
      </c>
      <c r="B3" s="2"/>
      <c r="C3" s="106"/>
      <c r="D3" s="106"/>
      <c r="E3" s="106"/>
      <c r="F3" s="106"/>
      <c r="G3" s="2"/>
    </row>
    <row r="4" spans="1:232" ht="21.75" customHeight="1">
      <c r="A4" s="1" t="s">
        <v>167</v>
      </c>
      <c r="B4" s="2"/>
      <c r="C4" s="2"/>
      <c r="D4" s="2"/>
      <c r="E4" s="5"/>
      <c r="F4" s="5"/>
      <c r="H4" s="4"/>
      <c r="I4" s="7" t="s">
        <v>0</v>
      </c>
    </row>
    <row r="5" spans="1:232" ht="21.75" customHeight="1">
      <c r="A5" s="4"/>
      <c r="B5" s="4"/>
      <c r="D5" s="5"/>
      <c r="E5" s="119" t="s">
        <v>125</v>
      </c>
      <c r="F5" s="120"/>
      <c r="G5" s="119"/>
      <c r="H5" s="121" t="s">
        <v>126</v>
      </c>
      <c r="I5" s="11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</row>
    <row r="6" spans="1:232" ht="21.75" customHeight="1">
      <c r="A6" s="4"/>
      <c r="B6" s="4"/>
      <c r="C6" s="8" t="s">
        <v>1</v>
      </c>
      <c r="D6" s="5"/>
      <c r="E6" s="46" t="s">
        <v>129</v>
      </c>
      <c r="F6" s="6"/>
      <c r="G6" s="46" t="s">
        <v>129</v>
      </c>
      <c r="H6" s="6"/>
      <c r="I6" s="46" t="s">
        <v>116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</row>
    <row r="7" spans="1:232" ht="21.75" customHeight="1">
      <c r="A7" s="4" t="s">
        <v>47</v>
      </c>
      <c r="B7" s="4"/>
      <c r="C7" s="9"/>
      <c r="D7" s="5"/>
      <c r="E7" s="5"/>
      <c r="F7" s="5"/>
      <c r="G7" s="9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</row>
    <row r="8" spans="1:232" ht="21.75" customHeight="1">
      <c r="A8" s="4" t="s">
        <v>48</v>
      </c>
      <c r="B8" s="4"/>
      <c r="G8" s="107"/>
      <c r="I8" s="107"/>
    </row>
    <row r="9" spans="1:232" ht="21.75" customHeight="1">
      <c r="A9" s="56" t="s">
        <v>49</v>
      </c>
      <c r="B9" s="4"/>
      <c r="C9" s="10"/>
      <c r="E9" s="27">
        <v>505993</v>
      </c>
      <c r="G9" s="27">
        <v>505288</v>
      </c>
      <c r="I9" s="27">
        <v>502413</v>
      </c>
    </row>
    <row r="10" spans="1:232" ht="21.75" customHeight="1">
      <c r="A10" s="56" t="s">
        <v>50</v>
      </c>
      <c r="B10" s="4"/>
      <c r="E10" s="27">
        <v>98996</v>
      </c>
      <c r="G10" s="27">
        <v>98996</v>
      </c>
      <c r="I10" s="27">
        <v>80079</v>
      </c>
    </row>
    <row r="11" spans="1:232" ht="21.75" customHeight="1">
      <c r="A11" s="56" t="s">
        <v>160</v>
      </c>
      <c r="B11" s="4"/>
      <c r="E11" s="13">
        <v>0</v>
      </c>
      <c r="G11" s="13">
        <v>0</v>
      </c>
      <c r="I11" s="27">
        <v>10600</v>
      </c>
    </row>
    <row r="12" spans="1:232" ht="21.75" customHeight="1">
      <c r="A12" s="56" t="s">
        <v>51</v>
      </c>
      <c r="B12" s="4"/>
      <c r="E12" s="108">
        <v>351</v>
      </c>
      <c r="G12" s="108">
        <v>347</v>
      </c>
      <c r="I12" s="108">
        <v>3857</v>
      </c>
    </row>
    <row r="13" spans="1:232" ht="21.75" customHeight="1">
      <c r="A13" s="109" t="s">
        <v>52</v>
      </c>
      <c r="B13" s="4"/>
      <c r="E13" s="16">
        <f>SUM(E9:E12)</f>
        <v>605340</v>
      </c>
      <c r="G13" s="16">
        <f>SUM(G9:G12)</f>
        <v>604631</v>
      </c>
      <c r="I13" s="16">
        <f>SUM(I9:I12)</f>
        <v>596949</v>
      </c>
    </row>
    <row r="14" spans="1:232" ht="21.75" customHeight="1">
      <c r="A14" s="4" t="s">
        <v>53</v>
      </c>
      <c r="B14" s="4"/>
      <c r="E14" s="14"/>
      <c r="G14" s="14"/>
      <c r="I14" s="14"/>
    </row>
    <row r="15" spans="1:232" ht="21.75" customHeight="1">
      <c r="A15" s="56" t="s">
        <v>54</v>
      </c>
      <c r="B15" s="4"/>
      <c r="E15" s="3">
        <v>428734</v>
      </c>
      <c r="G15" s="3">
        <v>428177</v>
      </c>
      <c r="I15" s="3">
        <v>417047</v>
      </c>
    </row>
    <row r="16" spans="1:232" ht="21.75" customHeight="1">
      <c r="A16" s="56" t="s">
        <v>55</v>
      </c>
      <c r="B16" s="4"/>
      <c r="E16" s="3">
        <v>80576</v>
      </c>
      <c r="G16" s="3">
        <v>80576</v>
      </c>
      <c r="I16" s="3">
        <v>62222</v>
      </c>
    </row>
    <row r="17" spans="1:232" ht="21.75" customHeight="1">
      <c r="A17" s="56" t="s">
        <v>56</v>
      </c>
      <c r="B17" s="4"/>
      <c r="E17" s="3">
        <v>973</v>
      </c>
      <c r="G17" s="3">
        <v>973</v>
      </c>
      <c r="I17" s="3">
        <v>910</v>
      </c>
    </row>
    <row r="18" spans="1:232" ht="21.75" customHeight="1">
      <c r="A18" s="3" t="s">
        <v>57</v>
      </c>
      <c r="E18" s="12">
        <v>68293</v>
      </c>
      <c r="G18" s="12">
        <v>68272</v>
      </c>
      <c r="I18" s="12">
        <v>41413</v>
      </c>
    </row>
    <row r="19" spans="1:232" ht="21.75" customHeight="1">
      <c r="A19" s="4" t="s">
        <v>58</v>
      </c>
      <c r="B19" s="4"/>
      <c r="E19" s="16">
        <f>SUM(E15:E18)</f>
        <v>578576</v>
      </c>
      <c r="G19" s="16">
        <f>SUM(G15:G18)</f>
        <v>577998</v>
      </c>
      <c r="I19" s="16">
        <f>SUM(I15:I18)</f>
        <v>521592</v>
      </c>
    </row>
    <row r="20" spans="1:232" ht="21.75" customHeight="1">
      <c r="A20" s="4" t="s">
        <v>114</v>
      </c>
      <c r="B20" s="4"/>
      <c r="E20" s="13">
        <f>SUM(E13-E19)</f>
        <v>26764</v>
      </c>
      <c r="G20" s="13">
        <f>SUM(G13-G19)</f>
        <v>26633</v>
      </c>
      <c r="I20" s="13">
        <f>SUM(I13-I19)</f>
        <v>75357</v>
      </c>
    </row>
    <row r="21" spans="1:232" ht="21.75" customHeight="1">
      <c r="A21" s="3" t="s">
        <v>59</v>
      </c>
      <c r="B21" s="4"/>
      <c r="E21" s="3">
        <v>233</v>
      </c>
      <c r="G21" s="3">
        <v>233</v>
      </c>
      <c r="I21" s="3">
        <v>630</v>
      </c>
    </row>
    <row r="22" spans="1:232" ht="21.75" customHeight="1">
      <c r="A22" s="3" t="s">
        <v>149</v>
      </c>
      <c r="B22" s="4"/>
      <c r="E22" s="16">
        <v>-565</v>
      </c>
      <c r="G22" s="16">
        <v>-565</v>
      </c>
      <c r="I22" s="16">
        <v>-1</v>
      </c>
    </row>
    <row r="23" spans="1:232" ht="21.75" customHeight="1">
      <c r="A23" s="4" t="s">
        <v>60</v>
      </c>
      <c r="B23" s="4"/>
      <c r="E23" s="13">
        <f>SUM(E20:E22)</f>
        <v>26432</v>
      </c>
      <c r="G23" s="13">
        <f>SUM(G20:G22)</f>
        <v>26301</v>
      </c>
      <c r="I23" s="13">
        <f>SUM(I20:I22)</f>
        <v>75986</v>
      </c>
    </row>
    <row r="24" spans="1:232" ht="21.75" customHeight="1">
      <c r="A24" s="3" t="s">
        <v>61</v>
      </c>
      <c r="B24" s="4"/>
      <c r="C24" s="10"/>
      <c r="E24" s="16">
        <v>-4618</v>
      </c>
      <c r="G24" s="16">
        <v>-5088</v>
      </c>
      <c r="I24" s="16">
        <v>-15602</v>
      </c>
    </row>
    <row r="25" spans="1:232" ht="21.75" customHeight="1">
      <c r="A25" s="110" t="s">
        <v>62</v>
      </c>
      <c r="B25" s="14"/>
      <c r="C25" s="14"/>
      <c r="D25" s="14"/>
      <c r="E25" s="15">
        <f>SUM(E23:E24)</f>
        <v>21814</v>
      </c>
      <c r="F25" s="14"/>
      <c r="G25" s="15">
        <f>SUM(G23:G24)</f>
        <v>21213</v>
      </c>
      <c r="H25" s="14"/>
      <c r="I25" s="15">
        <f>SUM(I23:I24)</f>
        <v>60384</v>
      </c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</row>
    <row r="26" spans="1:232" ht="21.75" customHeight="1">
      <c r="A26" s="4"/>
      <c r="B26" s="4"/>
      <c r="C26" s="10"/>
      <c r="D26" s="10"/>
      <c r="F26" s="10"/>
    </row>
    <row r="27" spans="1:232" ht="21.75" customHeight="1">
      <c r="A27" s="4" t="s">
        <v>63</v>
      </c>
      <c r="B27" s="4"/>
      <c r="C27" s="10"/>
      <c r="D27" s="10"/>
      <c r="F27" s="10"/>
    </row>
    <row r="28" spans="1:232" ht="21.75" customHeight="1">
      <c r="A28" s="57" t="s">
        <v>140</v>
      </c>
      <c r="B28" s="4"/>
      <c r="C28" s="10"/>
      <c r="D28" s="10"/>
      <c r="F28" s="10"/>
    </row>
    <row r="29" spans="1:232" ht="21.75" customHeight="1">
      <c r="A29" s="3" t="s">
        <v>141</v>
      </c>
      <c r="B29" s="4"/>
      <c r="C29" s="10"/>
      <c r="D29" s="10"/>
      <c r="F29" s="10"/>
    </row>
    <row r="30" spans="1:232" ht="21.75" customHeight="1">
      <c r="A30" s="111" t="s">
        <v>162</v>
      </c>
      <c r="B30" s="4"/>
      <c r="C30" s="10"/>
      <c r="D30" s="10"/>
      <c r="E30" s="16">
        <v>195</v>
      </c>
      <c r="G30" s="16">
        <v>0</v>
      </c>
      <c r="I30" s="16">
        <v>0</v>
      </c>
    </row>
    <row r="31" spans="1:232" ht="21.75" hidden="1" customHeight="1">
      <c r="A31" s="3" t="s">
        <v>140</v>
      </c>
      <c r="C31" s="10"/>
      <c r="D31" s="112"/>
      <c r="E31" s="45"/>
      <c r="G31" s="28"/>
      <c r="I31" s="28"/>
    </row>
    <row r="32" spans="1:232" ht="21.75" hidden="1" customHeight="1">
      <c r="A32" s="3" t="s">
        <v>142</v>
      </c>
      <c r="C32" s="10"/>
      <c r="D32" s="112"/>
      <c r="E32" s="16">
        <f>E30</f>
        <v>195</v>
      </c>
      <c r="G32" s="16">
        <f>G30</f>
        <v>0</v>
      </c>
      <c r="I32" s="16">
        <f>I30</f>
        <v>0</v>
      </c>
    </row>
    <row r="33" spans="1:9" ht="21.75" hidden="1" customHeight="1">
      <c r="A33" s="113" t="s">
        <v>143</v>
      </c>
      <c r="B33" s="4"/>
      <c r="C33" s="10"/>
      <c r="D33" s="10"/>
      <c r="F33" s="10"/>
    </row>
    <row r="34" spans="1:9" ht="21.75" hidden="1" customHeight="1">
      <c r="A34" s="114" t="s">
        <v>145</v>
      </c>
      <c r="B34" s="4"/>
      <c r="C34" s="10"/>
      <c r="D34" s="10"/>
      <c r="G34" s="13">
        <v>0</v>
      </c>
      <c r="I34" s="13">
        <v>0</v>
      </c>
    </row>
    <row r="35" spans="1:9" ht="21.75" hidden="1" customHeight="1">
      <c r="A35" s="3" t="s">
        <v>144</v>
      </c>
      <c r="B35" s="4"/>
      <c r="C35" s="10"/>
      <c r="D35" s="10"/>
      <c r="E35" s="16"/>
      <c r="G35" s="16">
        <v>0</v>
      </c>
      <c r="I35" s="16">
        <v>0</v>
      </c>
    </row>
    <row r="36" spans="1:9" ht="21.75" hidden="1" customHeight="1">
      <c r="A36" s="111" t="s">
        <v>143</v>
      </c>
      <c r="B36" s="4"/>
      <c r="C36" s="10"/>
      <c r="D36" s="10"/>
      <c r="F36" s="10"/>
    </row>
    <row r="37" spans="1:9" ht="21.75" hidden="1" customHeight="1">
      <c r="A37" s="111" t="s">
        <v>142</v>
      </c>
      <c r="B37" s="4"/>
      <c r="C37" s="10"/>
      <c r="D37" s="10"/>
      <c r="E37" s="16">
        <f>SUM(E34:E35)</f>
        <v>0</v>
      </c>
      <c r="G37" s="16">
        <f>SUM(G34:G35)</f>
        <v>0</v>
      </c>
      <c r="I37" s="16">
        <f>SUM(I34:I35)</f>
        <v>0</v>
      </c>
    </row>
    <row r="38" spans="1:9" ht="21.75" customHeight="1">
      <c r="A38" s="4" t="s">
        <v>64</v>
      </c>
      <c r="B38" s="4"/>
      <c r="C38" s="10"/>
      <c r="D38" s="10"/>
      <c r="E38" s="15">
        <f>SUM(E32+E37)</f>
        <v>195</v>
      </c>
      <c r="F38" s="14"/>
      <c r="G38" s="15">
        <f>SUM(G32+G37)</f>
        <v>0</v>
      </c>
      <c r="H38" s="14"/>
      <c r="I38" s="15">
        <f>SUM(I32+I37)</f>
        <v>0</v>
      </c>
    </row>
    <row r="39" spans="1:9" ht="21.75" customHeight="1">
      <c r="A39" s="4"/>
      <c r="B39" s="4"/>
      <c r="C39" s="10"/>
      <c r="D39" s="10"/>
      <c r="E39" s="28"/>
      <c r="F39" s="28"/>
      <c r="G39" s="28"/>
      <c r="I39" s="28"/>
    </row>
    <row r="40" spans="1:9" ht="21.75" customHeight="1" thickBot="1">
      <c r="A40" s="4" t="s">
        <v>65</v>
      </c>
      <c r="B40" s="4"/>
      <c r="C40" s="10"/>
      <c r="D40" s="10"/>
      <c r="E40" s="17">
        <f>ROUND(E25+E38,0)</f>
        <v>22009</v>
      </c>
      <c r="F40" s="10"/>
      <c r="G40" s="17">
        <f>ROUND(G25+G38,0)</f>
        <v>21213</v>
      </c>
      <c r="I40" s="17">
        <f>ROUND(I25+I38,0)</f>
        <v>60384</v>
      </c>
    </row>
    <row r="41" spans="1:9" ht="21.75" customHeight="1" thickTop="1">
      <c r="A41" s="4"/>
      <c r="B41" s="4"/>
      <c r="C41" s="10"/>
      <c r="D41" s="10"/>
      <c r="F41" s="10"/>
    </row>
    <row r="42" spans="1:9" ht="21.75" customHeight="1">
      <c r="A42" s="4"/>
      <c r="B42" s="4"/>
      <c r="C42" s="10"/>
      <c r="D42" s="10"/>
      <c r="F42" s="10"/>
      <c r="G42" s="27"/>
      <c r="I42" s="27" t="s">
        <v>66</v>
      </c>
    </row>
    <row r="43" spans="1:9" ht="21.75" customHeight="1">
      <c r="A43" s="115" t="s">
        <v>154</v>
      </c>
      <c r="B43" s="4"/>
      <c r="C43" s="10">
        <v>12</v>
      </c>
      <c r="D43" s="10"/>
      <c r="E43" s="10"/>
      <c r="F43" s="10"/>
    </row>
    <row r="44" spans="1:9" ht="21.75" customHeight="1">
      <c r="A44" s="116" t="s">
        <v>155</v>
      </c>
      <c r="B44" s="4"/>
      <c r="D44" s="10"/>
      <c r="E44" s="10"/>
      <c r="F44" s="10"/>
      <c r="G44" s="117"/>
      <c r="I44" s="117"/>
    </row>
    <row r="45" spans="1:9" ht="21.75" customHeight="1" thickBot="1">
      <c r="A45" s="116" t="s">
        <v>156</v>
      </c>
      <c r="E45" s="118">
        <f>E25*1000/446399965.2</f>
        <v>4.886649126468167E-2</v>
      </c>
      <c r="G45" s="118">
        <f>G25*1000/446399965.2</f>
        <v>4.7520164994851573E-2</v>
      </c>
      <c r="H45" s="11"/>
      <c r="I45" s="118">
        <f>I40*1000/446399965.2</f>
        <v>0.13526882774945162</v>
      </c>
    </row>
    <row r="46" spans="1:9" ht="21.75" customHeight="1" thickTop="1">
      <c r="H46" s="11"/>
    </row>
    <row r="47" spans="1:9">
      <c r="A47" s="3" t="s">
        <v>187</v>
      </c>
    </row>
    <row r="48" spans="1:9">
      <c r="I48" s="27" t="s">
        <v>45</v>
      </c>
    </row>
    <row r="49" spans="1:232" ht="21.75" customHeight="1">
      <c r="A49" s="47" t="s">
        <v>131</v>
      </c>
      <c r="B49" s="2"/>
      <c r="C49" s="106"/>
      <c r="D49" s="106"/>
      <c r="E49" s="106"/>
      <c r="F49" s="106"/>
      <c r="G49" s="2"/>
    </row>
    <row r="50" spans="1:232" ht="21.75" customHeight="1">
      <c r="A50" s="1" t="s">
        <v>46</v>
      </c>
      <c r="B50" s="2"/>
      <c r="C50" s="106"/>
      <c r="D50" s="106"/>
      <c r="E50" s="106"/>
      <c r="F50" s="106"/>
      <c r="G50" s="2"/>
    </row>
    <row r="51" spans="1:232" ht="21.75" customHeight="1">
      <c r="A51" s="1" t="s">
        <v>170</v>
      </c>
      <c r="B51" s="2"/>
      <c r="C51" s="2"/>
      <c r="D51" s="2"/>
      <c r="E51" s="5"/>
      <c r="F51" s="5"/>
      <c r="H51" s="4"/>
      <c r="I51" s="7" t="s">
        <v>0</v>
      </c>
    </row>
    <row r="52" spans="1:232" ht="21.75" customHeight="1">
      <c r="A52" s="4"/>
      <c r="B52" s="4"/>
      <c r="D52" s="5"/>
      <c r="E52" s="119" t="s">
        <v>125</v>
      </c>
      <c r="F52" s="120"/>
      <c r="G52" s="119"/>
      <c r="H52" s="121" t="s">
        <v>126</v>
      </c>
      <c r="I52" s="119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</row>
    <row r="53" spans="1:232" ht="21.75" customHeight="1">
      <c r="A53" s="4"/>
      <c r="B53" s="4"/>
      <c r="C53" s="8" t="s">
        <v>1</v>
      </c>
      <c r="D53" s="5"/>
      <c r="E53" s="46" t="s">
        <v>129</v>
      </c>
      <c r="F53" s="6"/>
      <c r="G53" s="46" t="s">
        <v>129</v>
      </c>
      <c r="H53" s="6"/>
      <c r="I53" s="46" t="s">
        <v>116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</row>
    <row r="54" spans="1:232" ht="21.75" customHeight="1">
      <c r="A54" s="4" t="s">
        <v>47</v>
      </c>
      <c r="B54" s="4"/>
      <c r="C54" s="9"/>
      <c r="D54" s="5"/>
      <c r="E54" s="5"/>
      <c r="F54" s="5"/>
      <c r="G54" s="9"/>
      <c r="I54" s="9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</row>
    <row r="55" spans="1:232" ht="21.75" customHeight="1">
      <c r="A55" s="4" t="s">
        <v>48</v>
      </c>
      <c r="B55" s="4"/>
      <c r="G55" s="107"/>
      <c r="I55" s="107"/>
    </row>
    <row r="56" spans="1:232" ht="21.75" customHeight="1">
      <c r="A56" s="56" t="s">
        <v>49</v>
      </c>
      <c r="B56" s="4"/>
      <c r="C56" s="10"/>
      <c r="E56" s="27">
        <v>1010613</v>
      </c>
      <c r="G56" s="27">
        <v>1009908</v>
      </c>
      <c r="I56" s="27">
        <v>1002686</v>
      </c>
    </row>
    <row r="57" spans="1:232" ht="21.75" customHeight="1">
      <c r="A57" s="56" t="s">
        <v>50</v>
      </c>
      <c r="B57" s="4"/>
      <c r="E57" s="27">
        <v>191939</v>
      </c>
      <c r="G57" s="27">
        <v>191939</v>
      </c>
      <c r="I57" s="27">
        <v>158550</v>
      </c>
    </row>
    <row r="58" spans="1:232" ht="21.75" customHeight="1">
      <c r="A58" s="56" t="s">
        <v>160</v>
      </c>
      <c r="B58" s="4"/>
      <c r="E58" s="13">
        <v>0</v>
      </c>
      <c r="G58" s="13">
        <v>0</v>
      </c>
      <c r="I58" s="27">
        <v>21155</v>
      </c>
    </row>
    <row r="59" spans="1:232" ht="21.75" customHeight="1">
      <c r="A59" s="56" t="s">
        <v>51</v>
      </c>
      <c r="B59" s="4"/>
      <c r="E59" s="108">
        <v>4940</v>
      </c>
      <c r="G59" s="108">
        <v>4936</v>
      </c>
      <c r="I59" s="108">
        <v>6647</v>
      </c>
    </row>
    <row r="60" spans="1:232" ht="21.75" customHeight="1">
      <c r="A60" s="109" t="s">
        <v>52</v>
      </c>
      <c r="B60" s="4"/>
      <c r="E60" s="16">
        <f>SUM(E56:E59)</f>
        <v>1207492</v>
      </c>
      <c r="G60" s="16">
        <f>SUM(G56:G59)</f>
        <v>1206783</v>
      </c>
      <c r="I60" s="16">
        <f>SUM(I56:I59)</f>
        <v>1189038</v>
      </c>
    </row>
    <row r="61" spans="1:232" ht="21.75" customHeight="1">
      <c r="A61" s="4" t="s">
        <v>53</v>
      </c>
      <c r="B61" s="4"/>
      <c r="E61" s="14"/>
      <c r="G61" s="14"/>
      <c r="I61" s="14"/>
    </row>
    <row r="62" spans="1:232" ht="21.75" customHeight="1">
      <c r="A62" s="56" t="s">
        <v>54</v>
      </c>
      <c r="B62" s="4"/>
      <c r="E62" s="3">
        <v>852205</v>
      </c>
      <c r="G62" s="3">
        <v>851648</v>
      </c>
      <c r="I62" s="3">
        <v>833404</v>
      </c>
    </row>
    <row r="63" spans="1:232" ht="21.75" customHeight="1">
      <c r="A63" s="56" t="s">
        <v>55</v>
      </c>
      <c r="B63" s="4"/>
      <c r="E63" s="3">
        <v>154140</v>
      </c>
      <c r="G63" s="3">
        <v>154140</v>
      </c>
      <c r="I63" s="3">
        <v>124388</v>
      </c>
    </row>
    <row r="64" spans="1:232" ht="21.75" customHeight="1">
      <c r="A64" s="56" t="s">
        <v>56</v>
      </c>
      <c r="B64" s="4"/>
      <c r="E64" s="3">
        <v>2177</v>
      </c>
      <c r="G64" s="3">
        <v>2177</v>
      </c>
      <c r="I64" s="3">
        <v>1892</v>
      </c>
    </row>
    <row r="65" spans="1:232" ht="21.75" customHeight="1">
      <c r="A65" s="3" t="s">
        <v>57</v>
      </c>
      <c r="E65" s="12">
        <v>133879</v>
      </c>
      <c r="G65" s="12">
        <v>133858</v>
      </c>
      <c r="I65" s="12">
        <v>97817</v>
      </c>
    </row>
    <row r="66" spans="1:232" ht="21.75" customHeight="1">
      <c r="A66" s="4" t="s">
        <v>58</v>
      </c>
      <c r="B66" s="4"/>
      <c r="E66" s="16">
        <f>SUM(E62:E65)</f>
        <v>1142401</v>
      </c>
      <c r="G66" s="16">
        <f>SUM(G62:G65)</f>
        <v>1141823</v>
      </c>
      <c r="I66" s="16">
        <f>SUM(I62:I65)</f>
        <v>1057501</v>
      </c>
    </row>
    <row r="67" spans="1:232" ht="21.75" customHeight="1">
      <c r="A67" s="4" t="s">
        <v>114</v>
      </c>
      <c r="B67" s="4"/>
      <c r="E67" s="13">
        <f>SUM(E60-E66)</f>
        <v>65091</v>
      </c>
      <c r="G67" s="13">
        <f>SUM(G60-G66)</f>
        <v>64960</v>
      </c>
      <c r="I67" s="13">
        <f>SUM(I60-I66)</f>
        <v>131537</v>
      </c>
    </row>
    <row r="68" spans="1:232" ht="21.75" customHeight="1">
      <c r="A68" s="3" t="s">
        <v>59</v>
      </c>
      <c r="B68" s="4"/>
      <c r="E68" s="3">
        <v>797</v>
      </c>
      <c r="G68" s="3">
        <v>797</v>
      </c>
      <c r="I68" s="3">
        <v>1027</v>
      </c>
    </row>
    <row r="69" spans="1:232" ht="21.75" customHeight="1">
      <c r="A69" s="3" t="s">
        <v>149</v>
      </c>
      <c r="B69" s="4"/>
      <c r="E69" s="16">
        <v>-573</v>
      </c>
      <c r="G69" s="16">
        <v>-573</v>
      </c>
      <c r="I69" s="16">
        <v>-1</v>
      </c>
    </row>
    <row r="70" spans="1:232" ht="21.75" customHeight="1">
      <c r="A70" s="4" t="s">
        <v>60</v>
      </c>
      <c r="B70" s="4"/>
      <c r="E70" s="13">
        <f>SUM(E67:E69)</f>
        <v>65315</v>
      </c>
      <c r="G70" s="13">
        <f>SUM(G67:G69)</f>
        <v>65184</v>
      </c>
      <c r="I70" s="13">
        <f>SUM(I67:I69)</f>
        <v>132563</v>
      </c>
    </row>
    <row r="71" spans="1:232" ht="21.75" customHeight="1">
      <c r="A71" s="3" t="s">
        <v>61</v>
      </c>
      <c r="B71" s="4"/>
      <c r="C71" s="10"/>
      <c r="E71" s="16">
        <v>-12677</v>
      </c>
      <c r="G71" s="16">
        <v>-13147</v>
      </c>
      <c r="I71" s="16">
        <v>-27144</v>
      </c>
    </row>
    <row r="72" spans="1:232" ht="21.75" customHeight="1">
      <c r="A72" s="110" t="s">
        <v>62</v>
      </c>
      <c r="B72" s="14"/>
      <c r="C72" s="14"/>
      <c r="D72" s="14"/>
      <c r="E72" s="15">
        <f>SUM(E70:E71)</f>
        <v>52638</v>
      </c>
      <c r="F72" s="14"/>
      <c r="G72" s="15">
        <f>SUM(G70:G71)</f>
        <v>52037</v>
      </c>
      <c r="H72" s="14"/>
      <c r="I72" s="15">
        <f>SUM(I70:I71)</f>
        <v>105419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</row>
    <row r="73" spans="1:232" ht="21.75" customHeight="1">
      <c r="A73" s="4"/>
      <c r="B73" s="4"/>
      <c r="C73" s="10"/>
      <c r="D73" s="10"/>
      <c r="F73" s="10"/>
    </row>
    <row r="74" spans="1:232" ht="21.75" customHeight="1">
      <c r="A74" s="4" t="s">
        <v>63</v>
      </c>
      <c r="B74" s="4"/>
      <c r="C74" s="10"/>
      <c r="D74" s="10"/>
      <c r="F74" s="10"/>
    </row>
    <row r="75" spans="1:232" ht="21.75" customHeight="1">
      <c r="A75" s="57" t="s">
        <v>140</v>
      </c>
      <c r="B75" s="4"/>
      <c r="C75" s="10"/>
      <c r="D75" s="10"/>
      <c r="F75" s="10"/>
    </row>
    <row r="76" spans="1:232" ht="21.75" customHeight="1">
      <c r="A76" s="3" t="s">
        <v>141</v>
      </c>
      <c r="B76" s="4"/>
      <c r="C76" s="10"/>
      <c r="D76" s="10"/>
      <c r="F76" s="10"/>
    </row>
    <row r="77" spans="1:232" ht="21.75" customHeight="1">
      <c r="A77" s="111" t="s">
        <v>162</v>
      </c>
      <c r="B77" s="4"/>
      <c r="C77" s="10"/>
      <c r="D77" s="10"/>
      <c r="E77" s="16">
        <v>1314</v>
      </c>
      <c r="G77" s="16">
        <v>0</v>
      </c>
      <c r="I77" s="16">
        <v>0</v>
      </c>
    </row>
    <row r="78" spans="1:232" ht="21.75" hidden="1" customHeight="1">
      <c r="A78" s="3" t="s">
        <v>140</v>
      </c>
      <c r="C78" s="10"/>
      <c r="D78" s="112"/>
      <c r="E78" s="45"/>
      <c r="G78" s="28"/>
      <c r="I78" s="28"/>
    </row>
    <row r="79" spans="1:232" ht="21.75" hidden="1" customHeight="1">
      <c r="A79" s="3" t="s">
        <v>142</v>
      </c>
      <c r="C79" s="10"/>
      <c r="D79" s="112"/>
      <c r="E79" s="16">
        <f>E77</f>
        <v>1314</v>
      </c>
      <c r="G79" s="16">
        <f>G77</f>
        <v>0</v>
      </c>
      <c r="I79" s="16">
        <f>I77</f>
        <v>0</v>
      </c>
    </row>
    <row r="80" spans="1:232" ht="21.75" hidden="1" customHeight="1">
      <c r="A80" s="113" t="s">
        <v>143</v>
      </c>
      <c r="B80" s="4"/>
      <c r="C80" s="10"/>
      <c r="D80" s="10"/>
      <c r="F80" s="10"/>
    </row>
    <row r="81" spans="1:9" ht="21.75" hidden="1" customHeight="1">
      <c r="A81" s="114" t="s">
        <v>145</v>
      </c>
      <c r="B81" s="4"/>
      <c r="C81" s="10"/>
      <c r="D81" s="10"/>
      <c r="G81" s="13">
        <v>0</v>
      </c>
      <c r="I81" s="13">
        <v>0</v>
      </c>
    </row>
    <row r="82" spans="1:9" ht="21.75" hidden="1" customHeight="1">
      <c r="A82" s="3" t="s">
        <v>144</v>
      </c>
      <c r="B82" s="4"/>
      <c r="C82" s="10"/>
      <c r="D82" s="10"/>
      <c r="E82" s="16"/>
      <c r="G82" s="16">
        <v>0</v>
      </c>
      <c r="I82" s="16">
        <v>0</v>
      </c>
    </row>
    <row r="83" spans="1:9" ht="21.75" hidden="1" customHeight="1">
      <c r="A83" s="111" t="s">
        <v>143</v>
      </c>
      <c r="B83" s="4"/>
      <c r="C83" s="10"/>
      <c r="D83" s="10"/>
      <c r="F83" s="10"/>
    </row>
    <row r="84" spans="1:9" ht="21.75" hidden="1" customHeight="1">
      <c r="A84" s="111" t="s">
        <v>142</v>
      </c>
      <c r="B84" s="4"/>
      <c r="C84" s="10"/>
      <c r="D84" s="10"/>
      <c r="E84" s="16">
        <f>SUM(E81:E82)</f>
        <v>0</v>
      </c>
      <c r="G84" s="16">
        <f>SUM(G81:G82)</f>
        <v>0</v>
      </c>
      <c r="I84" s="16">
        <f>SUM(I81:I82)</f>
        <v>0</v>
      </c>
    </row>
    <row r="85" spans="1:9" ht="21.75" customHeight="1">
      <c r="A85" s="4" t="s">
        <v>64</v>
      </c>
      <c r="B85" s="4"/>
      <c r="C85" s="10"/>
      <c r="D85" s="10"/>
      <c r="E85" s="15">
        <f>SUM(E79+E84)</f>
        <v>1314</v>
      </c>
      <c r="F85" s="14"/>
      <c r="G85" s="15">
        <f>SUM(G79+G84)</f>
        <v>0</v>
      </c>
      <c r="H85" s="14"/>
      <c r="I85" s="15">
        <f>SUM(I79+I84)</f>
        <v>0</v>
      </c>
    </row>
    <row r="86" spans="1:9" ht="21.75" customHeight="1">
      <c r="A86" s="4"/>
      <c r="B86" s="4"/>
      <c r="C86" s="10"/>
      <c r="D86" s="10"/>
      <c r="E86" s="28"/>
      <c r="F86" s="28"/>
      <c r="G86" s="28"/>
      <c r="I86" s="28"/>
    </row>
    <row r="87" spans="1:9" ht="21.75" customHeight="1" thickBot="1">
      <c r="A87" s="4" t="s">
        <v>65</v>
      </c>
      <c r="B87" s="4"/>
      <c r="C87" s="10"/>
      <c r="D87" s="10"/>
      <c r="E87" s="17">
        <f>ROUND(E72+E85,0)</f>
        <v>53952</v>
      </c>
      <c r="F87" s="10"/>
      <c r="G87" s="17">
        <f>ROUND(G72+G85,0)</f>
        <v>52037</v>
      </c>
      <c r="I87" s="17">
        <f>ROUND(I72+I85,0)</f>
        <v>105419</v>
      </c>
    </row>
    <row r="88" spans="1:9" ht="21.75" customHeight="1" thickTop="1">
      <c r="A88" s="4"/>
      <c r="B88" s="4"/>
      <c r="C88" s="10"/>
      <c r="D88" s="10"/>
      <c r="F88" s="10"/>
    </row>
    <row r="89" spans="1:9" ht="21.75" customHeight="1">
      <c r="A89" s="4"/>
      <c r="B89" s="4"/>
      <c r="C89" s="10"/>
      <c r="D89" s="10"/>
      <c r="F89" s="10"/>
      <c r="G89" s="27"/>
      <c r="I89" s="27" t="s">
        <v>66</v>
      </c>
    </row>
    <row r="90" spans="1:9" ht="21.75" customHeight="1">
      <c r="A90" s="115" t="s">
        <v>154</v>
      </c>
      <c r="B90" s="4"/>
      <c r="C90" s="10">
        <v>12</v>
      </c>
      <c r="D90" s="10"/>
      <c r="E90" s="10"/>
      <c r="F90" s="10"/>
    </row>
    <row r="91" spans="1:9" ht="21.75" customHeight="1">
      <c r="A91" s="116" t="s">
        <v>155</v>
      </c>
      <c r="B91" s="4"/>
      <c r="D91" s="10"/>
      <c r="E91" s="10"/>
      <c r="F91" s="10"/>
      <c r="G91" s="117"/>
      <c r="I91" s="117"/>
    </row>
    <row r="92" spans="1:9" ht="21.75" customHeight="1" thickBot="1">
      <c r="A92" s="116" t="s">
        <v>156</v>
      </c>
      <c r="E92" s="118">
        <f>E72*1000/446399965.2</f>
        <v>0.1179166758590957</v>
      </c>
      <c r="G92" s="118">
        <f>G72*1000/446399965.2</f>
        <v>0.11657034958926561</v>
      </c>
      <c r="H92" s="11"/>
      <c r="I92" s="118">
        <f>I87*1000/446399965.2</f>
        <v>0.2361536922449563</v>
      </c>
    </row>
    <row r="93" spans="1:9" ht="21.75" customHeight="1" thickTop="1">
      <c r="H93" s="11"/>
    </row>
    <row r="94" spans="1:9">
      <c r="A94" s="3" t="s">
        <v>187</v>
      </c>
    </row>
  </sheetData>
  <pageMargins left="0.78740157480314965" right="0.39370078740157483" top="0.78740157480314965" bottom="0.39370078740157483" header="0.31496062992125984" footer="0.31496062992125984"/>
  <pageSetup paperSize="9" scale="84" orientation="portrait" horizontalDpi="1200" verticalDpi="1200" r:id="rId1"/>
  <rowBreaks count="1" manualBreakCount="1">
    <brk id="4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ABE52-DDDC-442D-80A9-CF1350DF9C5F}">
  <dimension ref="A1:Q21"/>
  <sheetViews>
    <sheetView showGridLines="0" tabSelected="1" view="pageBreakPreview" zoomScale="95" zoomScaleNormal="115" zoomScaleSheetLayoutView="70" workbookViewId="0">
      <selection activeCell="A71" sqref="A71"/>
    </sheetView>
  </sheetViews>
  <sheetFormatPr defaultColWidth="10.5703125" defaultRowHeight="23.25"/>
  <cols>
    <col min="1" max="1" width="10.5703125" style="20" customWidth="1"/>
    <col min="2" max="2" width="8.5703125" style="20" customWidth="1"/>
    <col min="3" max="3" width="11.42578125" style="20" customWidth="1"/>
    <col min="4" max="4" width="1.5703125" style="20" customWidth="1"/>
    <col min="5" max="5" width="15.85546875" style="20" customWidth="1"/>
    <col min="6" max="6" width="1.5703125" style="20" customWidth="1"/>
    <col min="7" max="7" width="15" style="20" customWidth="1"/>
    <col min="8" max="8" width="1.5703125" style="20" customWidth="1"/>
    <col min="9" max="9" width="16.5703125" style="20" customWidth="1"/>
    <col min="10" max="10" width="1.5703125" style="20" customWidth="1"/>
    <col min="11" max="11" width="15.140625" style="24" customWidth="1"/>
    <col min="12" max="12" width="1.5703125" style="20" customWidth="1"/>
    <col min="13" max="13" width="21.42578125" style="24" customWidth="1"/>
    <col min="14" max="14" width="1.5703125" style="20" customWidth="1"/>
    <col min="15" max="15" width="15.5703125" style="24" customWidth="1"/>
    <col min="16" max="16" width="9" style="20" customWidth="1"/>
    <col min="17" max="17" width="17.85546875" style="20" customWidth="1"/>
    <col min="18" max="260" width="10.5703125" style="20"/>
    <col min="261" max="261" width="10.5703125" style="20" customWidth="1"/>
    <col min="262" max="262" width="8.5703125" style="20" customWidth="1"/>
    <col min="263" max="263" width="5.5703125" style="20" customWidth="1"/>
    <col min="264" max="264" width="2.5703125" style="20" customWidth="1"/>
    <col min="265" max="265" width="7" style="20" customWidth="1"/>
    <col min="266" max="266" width="2.5703125" style="20" customWidth="1"/>
    <col min="267" max="267" width="12.5703125" style="20" customWidth="1"/>
    <col min="268" max="268" width="2.5703125" style="20" customWidth="1"/>
    <col min="269" max="269" width="12.5703125" style="20" customWidth="1"/>
    <col min="270" max="270" width="2.5703125" style="20" customWidth="1"/>
    <col min="271" max="271" width="12.5703125" style="20" customWidth="1"/>
    <col min="272" max="272" width="9" style="20" customWidth="1"/>
    <col min="273" max="516" width="10.5703125" style="20"/>
    <col min="517" max="517" width="10.5703125" style="20" customWidth="1"/>
    <col min="518" max="518" width="8.5703125" style="20" customWidth="1"/>
    <col min="519" max="519" width="5.5703125" style="20" customWidth="1"/>
    <col min="520" max="520" width="2.5703125" style="20" customWidth="1"/>
    <col min="521" max="521" width="7" style="20" customWidth="1"/>
    <col min="522" max="522" width="2.5703125" style="20" customWidth="1"/>
    <col min="523" max="523" width="12.5703125" style="20" customWidth="1"/>
    <col min="524" max="524" width="2.5703125" style="20" customWidth="1"/>
    <col min="525" max="525" width="12.5703125" style="20" customWidth="1"/>
    <col min="526" max="526" width="2.5703125" style="20" customWidth="1"/>
    <col min="527" max="527" width="12.5703125" style="20" customWidth="1"/>
    <col min="528" max="528" width="9" style="20" customWidth="1"/>
    <col min="529" max="772" width="10.5703125" style="20"/>
    <col min="773" max="773" width="10.5703125" style="20" customWidth="1"/>
    <col min="774" max="774" width="8.5703125" style="20" customWidth="1"/>
    <col min="775" max="775" width="5.5703125" style="20" customWidth="1"/>
    <col min="776" max="776" width="2.5703125" style="20" customWidth="1"/>
    <col min="777" max="777" width="7" style="20" customWidth="1"/>
    <col min="778" max="778" width="2.5703125" style="20" customWidth="1"/>
    <col min="779" max="779" width="12.5703125" style="20" customWidth="1"/>
    <col min="780" max="780" width="2.5703125" style="20" customWidth="1"/>
    <col min="781" max="781" width="12.5703125" style="20" customWidth="1"/>
    <col min="782" max="782" width="2.5703125" style="20" customWidth="1"/>
    <col min="783" max="783" width="12.5703125" style="20" customWidth="1"/>
    <col min="784" max="784" width="9" style="20" customWidth="1"/>
    <col min="785" max="1028" width="10.5703125" style="20"/>
    <col min="1029" max="1029" width="10.5703125" style="20" customWidth="1"/>
    <col min="1030" max="1030" width="8.5703125" style="20" customWidth="1"/>
    <col min="1031" max="1031" width="5.5703125" style="20" customWidth="1"/>
    <col min="1032" max="1032" width="2.5703125" style="20" customWidth="1"/>
    <col min="1033" max="1033" width="7" style="20" customWidth="1"/>
    <col min="1034" max="1034" width="2.5703125" style="20" customWidth="1"/>
    <col min="1035" max="1035" width="12.5703125" style="20" customWidth="1"/>
    <col min="1036" max="1036" width="2.5703125" style="20" customWidth="1"/>
    <col min="1037" max="1037" width="12.5703125" style="20" customWidth="1"/>
    <col min="1038" max="1038" width="2.5703125" style="20" customWidth="1"/>
    <col min="1039" max="1039" width="12.5703125" style="20" customWidth="1"/>
    <col min="1040" max="1040" width="9" style="20" customWidth="1"/>
    <col min="1041" max="1284" width="10.5703125" style="20"/>
    <col min="1285" max="1285" width="10.5703125" style="20" customWidth="1"/>
    <col min="1286" max="1286" width="8.5703125" style="20" customWidth="1"/>
    <col min="1287" max="1287" width="5.5703125" style="20" customWidth="1"/>
    <col min="1288" max="1288" width="2.5703125" style="20" customWidth="1"/>
    <col min="1289" max="1289" width="7" style="20" customWidth="1"/>
    <col min="1290" max="1290" width="2.5703125" style="20" customWidth="1"/>
    <col min="1291" max="1291" width="12.5703125" style="20" customWidth="1"/>
    <col min="1292" max="1292" width="2.5703125" style="20" customWidth="1"/>
    <col min="1293" max="1293" width="12.5703125" style="20" customWidth="1"/>
    <col min="1294" max="1294" width="2.5703125" style="20" customWidth="1"/>
    <col min="1295" max="1295" width="12.5703125" style="20" customWidth="1"/>
    <col min="1296" max="1296" width="9" style="20" customWidth="1"/>
    <col min="1297" max="1540" width="10.5703125" style="20"/>
    <col min="1541" max="1541" width="10.5703125" style="20" customWidth="1"/>
    <col min="1542" max="1542" width="8.5703125" style="20" customWidth="1"/>
    <col min="1543" max="1543" width="5.5703125" style="20" customWidth="1"/>
    <col min="1544" max="1544" width="2.5703125" style="20" customWidth="1"/>
    <col min="1545" max="1545" width="7" style="20" customWidth="1"/>
    <col min="1546" max="1546" width="2.5703125" style="20" customWidth="1"/>
    <col min="1547" max="1547" width="12.5703125" style="20" customWidth="1"/>
    <col min="1548" max="1548" width="2.5703125" style="20" customWidth="1"/>
    <col min="1549" max="1549" width="12.5703125" style="20" customWidth="1"/>
    <col min="1550" max="1550" width="2.5703125" style="20" customWidth="1"/>
    <col min="1551" max="1551" width="12.5703125" style="20" customWidth="1"/>
    <col min="1552" max="1552" width="9" style="20" customWidth="1"/>
    <col min="1553" max="1796" width="10.5703125" style="20"/>
    <col min="1797" max="1797" width="10.5703125" style="20" customWidth="1"/>
    <col min="1798" max="1798" width="8.5703125" style="20" customWidth="1"/>
    <col min="1799" max="1799" width="5.5703125" style="20" customWidth="1"/>
    <col min="1800" max="1800" width="2.5703125" style="20" customWidth="1"/>
    <col min="1801" max="1801" width="7" style="20" customWidth="1"/>
    <col min="1802" max="1802" width="2.5703125" style="20" customWidth="1"/>
    <col min="1803" max="1803" width="12.5703125" style="20" customWidth="1"/>
    <col min="1804" max="1804" width="2.5703125" style="20" customWidth="1"/>
    <col min="1805" max="1805" width="12.5703125" style="20" customWidth="1"/>
    <col min="1806" max="1806" width="2.5703125" style="20" customWidth="1"/>
    <col min="1807" max="1807" width="12.5703125" style="20" customWidth="1"/>
    <col min="1808" max="1808" width="9" style="20" customWidth="1"/>
    <col min="1809" max="2052" width="10.5703125" style="20"/>
    <col min="2053" max="2053" width="10.5703125" style="20" customWidth="1"/>
    <col min="2054" max="2054" width="8.5703125" style="20" customWidth="1"/>
    <col min="2055" max="2055" width="5.5703125" style="20" customWidth="1"/>
    <col min="2056" max="2056" width="2.5703125" style="20" customWidth="1"/>
    <col min="2057" max="2057" width="7" style="20" customWidth="1"/>
    <col min="2058" max="2058" width="2.5703125" style="20" customWidth="1"/>
    <col min="2059" max="2059" width="12.5703125" style="20" customWidth="1"/>
    <col min="2060" max="2060" width="2.5703125" style="20" customWidth="1"/>
    <col min="2061" max="2061" width="12.5703125" style="20" customWidth="1"/>
    <col min="2062" max="2062" width="2.5703125" style="20" customWidth="1"/>
    <col min="2063" max="2063" width="12.5703125" style="20" customWidth="1"/>
    <col min="2064" max="2064" width="9" style="20" customWidth="1"/>
    <col min="2065" max="2308" width="10.5703125" style="20"/>
    <col min="2309" max="2309" width="10.5703125" style="20" customWidth="1"/>
    <col min="2310" max="2310" width="8.5703125" style="20" customWidth="1"/>
    <col min="2311" max="2311" width="5.5703125" style="20" customWidth="1"/>
    <col min="2312" max="2312" width="2.5703125" style="20" customWidth="1"/>
    <col min="2313" max="2313" width="7" style="20" customWidth="1"/>
    <col min="2314" max="2314" width="2.5703125" style="20" customWidth="1"/>
    <col min="2315" max="2315" width="12.5703125" style="20" customWidth="1"/>
    <col min="2316" max="2316" width="2.5703125" style="20" customWidth="1"/>
    <col min="2317" max="2317" width="12.5703125" style="20" customWidth="1"/>
    <col min="2318" max="2318" width="2.5703125" style="20" customWidth="1"/>
    <col min="2319" max="2319" width="12.5703125" style="20" customWidth="1"/>
    <col min="2320" max="2320" width="9" style="20" customWidth="1"/>
    <col min="2321" max="2564" width="10.5703125" style="20"/>
    <col min="2565" max="2565" width="10.5703125" style="20" customWidth="1"/>
    <col min="2566" max="2566" width="8.5703125" style="20" customWidth="1"/>
    <col min="2567" max="2567" width="5.5703125" style="20" customWidth="1"/>
    <col min="2568" max="2568" width="2.5703125" style="20" customWidth="1"/>
    <col min="2569" max="2569" width="7" style="20" customWidth="1"/>
    <col min="2570" max="2570" width="2.5703125" style="20" customWidth="1"/>
    <col min="2571" max="2571" width="12.5703125" style="20" customWidth="1"/>
    <col min="2572" max="2572" width="2.5703125" style="20" customWidth="1"/>
    <col min="2573" max="2573" width="12.5703125" style="20" customWidth="1"/>
    <col min="2574" max="2574" width="2.5703125" style="20" customWidth="1"/>
    <col min="2575" max="2575" width="12.5703125" style="20" customWidth="1"/>
    <col min="2576" max="2576" width="9" style="20" customWidth="1"/>
    <col min="2577" max="2820" width="10.5703125" style="20"/>
    <col min="2821" max="2821" width="10.5703125" style="20" customWidth="1"/>
    <col min="2822" max="2822" width="8.5703125" style="20" customWidth="1"/>
    <col min="2823" max="2823" width="5.5703125" style="20" customWidth="1"/>
    <col min="2824" max="2824" width="2.5703125" style="20" customWidth="1"/>
    <col min="2825" max="2825" width="7" style="20" customWidth="1"/>
    <col min="2826" max="2826" width="2.5703125" style="20" customWidth="1"/>
    <col min="2827" max="2827" width="12.5703125" style="20" customWidth="1"/>
    <col min="2828" max="2828" width="2.5703125" style="20" customWidth="1"/>
    <col min="2829" max="2829" width="12.5703125" style="20" customWidth="1"/>
    <col min="2830" max="2830" width="2.5703125" style="20" customWidth="1"/>
    <col min="2831" max="2831" width="12.5703125" style="20" customWidth="1"/>
    <col min="2832" max="2832" width="9" style="20" customWidth="1"/>
    <col min="2833" max="3076" width="10.5703125" style="20"/>
    <col min="3077" max="3077" width="10.5703125" style="20" customWidth="1"/>
    <col min="3078" max="3078" width="8.5703125" style="20" customWidth="1"/>
    <col min="3079" max="3079" width="5.5703125" style="20" customWidth="1"/>
    <col min="3080" max="3080" width="2.5703125" style="20" customWidth="1"/>
    <col min="3081" max="3081" width="7" style="20" customWidth="1"/>
    <col min="3082" max="3082" width="2.5703125" style="20" customWidth="1"/>
    <col min="3083" max="3083" width="12.5703125" style="20" customWidth="1"/>
    <col min="3084" max="3084" width="2.5703125" style="20" customWidth="1"/>
    <col min="3085" max="3085" width="12.5703125" style="20" customWidth="1"/>
    <col min="3086" max="3086" width="2.5703125" style="20" customWidth="1"/>
    <col min="3087" max="3087" width="12.5703125" style="20" customWidth="1"/>
    <col min="3088" max="3088" width="9" style="20" customWidth="1"/>
    <col min="3089" max="3332" width="10.5703125" style="20"/>
    <col min="3333" max="3333" width="10.5703125" style="20" customWidth="1"/>
    <col min="3334" max="3334" width="8.5703125" style="20" customWidth="1"/>
    <col min="3335" max="3335" width="5.5703125" style="20" customWidth="1"/>
    <col min="3336" max="3336" width="2.5703125" style="20" customWidth="1"/>
    <col min="3337" max="3337" width="7" style="20" customWidth="1"/>
    <col min="3338" max="3338" width="2.5703125" style="20" customWidth="1"/>
    <col min="3339" max="3339" width="12.5703125" style="20" customWidth="1"/>
    <col min="3340" max="3340" width="2.5703125" style="20" customWidth="1"/>
    <col min="3341" max="3341" width="12.5703125" style="20" customWidth="1"/>
    <col min="3342" max="3342" width="2.5703125" style="20" customWidth="1"/>
    <col min="3343" max="3343" width="12.5703125" style="20" customWidth="1"/>
    <col min="3344" max="3344" width="9" style="20" customWidth="1"/>
    <col min="3345" max="3588" width="10.5703125" style="20"/>
    <col min="3589" max="3589" width="10.5703125" style="20" customWidth="1"/>
    <col min="3590" max="3590" width="8.5703125" style="20" customWidth="1"/>
    <col min="3591" max="3591" width="5.5703125" style="20" customWidth="1"/>
    <col min="3592" max="3592" width="2.5703125" style="20" customWidth="1"/>
    <col min="3593" max="3593" width="7" style="20" customWidth="1"/>
    <col min="3594" max="3594" width="2.5703125" style="20" customWidth="1"/>
    <col min="3595" max="3595" width="12.5703125" style="20" customWidth="1"/>
    <col min="3596" max="3596" width="2.5703125" style="20" customWidth="1"/>
    <col min="3597" max="3597" width="12.5703125" style="20" customWidth="1"/>
    <col min="3598" max="3598" width="2.5703125" style="20" customWidth="1"/>
    <col min="3599" max="3599" width="12.5703125" style="20" customWidth="1"/>
    <col min="3600" max="3600" width="9" style="20" customWidth="1"/>
    <col min="3601" max="3844" width="10.5703125" style="20"/>
    <col min="3845" max="3845" width="10.5703125" style="20" customWidth="1"/>
    <col min="3846" max="3846" width="8.5703125" style="20" customWidth="1"/>
    <col min="3847" max="3847" width="5.5703125" style="20" customWidth="1"/>
    <col min="3848" max="3848" width="2.5703125" style="20" customWidth="1"/>
    <col min="3849" max="3849" width="7" style="20" customWidth="1"/>
    <col min="3850" max="3850" width="2.5703125" style="20" customWidth="1"/>
    <col min="3851" max="3851" width="12.5703125" style="20" customWidth="1"/>
    <col min="3852" max="3852" width="2.5703125" style="20" customWidth="1"/>
    <col min="3853" max="3853" width="12.5703125" style="20" customWidth="1"/>
    <col min="3854" max="3854" width="2.5703125" style="20" customWidth="1"/>
    <col min="3855" max="3855" width="12.5703125" style="20" customWidth="1"/>
    <col min="3856" max="3856" width="9" style="20" customWidth="1"/>
    <col min="3857" max="4100" width="10.5703125" style="20"/>
    <col min="4101" max="4101" width="10.5703125" style="20" customWidth="1"/>
    <col min="4102" max="4102" width="8.5703125" style="20" customWidth="1"/>
    <col min="4103" max="4103" width="5.5703125" style="20" customWidth="1"/>
    <col min="4104" max="4104" width="2.5703125" style="20" customWidth="1"/>
    <col min="4105" max="4105" width="7" style="20" customWidth="1"/>
    <col min="4106" max="4106" width="2.5703125" style="20" customWidth="1"/>
    <col min="4107" max="4107" width="12.5703125" style="20" customWidth="1"/>
    <col min="4108" max="4108" width="2.5703125" style="20" customWidth="1"/>
    <col min="4109" max="4109" width="12.5703125" style="20" customWidth="1"/>
    <col min="4110" max="4110" width="2.5703125" style="20" customWidth="1"/>
    <col min="4111" max="4111" width="12.5703125" style="20" customWidth="1"/>
    <col min="4112" max="4112" width="9" style="20" customWidth="1"/>
    <col min="4113" max="4356" width="10.5703125" style="20"/>
    <col min="4357" max="4357" width="10.5703125" style="20" customWidth="1"/>
    <col min="4358" max="4358" width="8.5703125" style="20" customWidth="1"/>
    <col min="4359" max="4359" width="5.5703125" style="20" customWidth="1"/>
    <col min="4360" max="4360" width="2.5703125" style="20" customWidth="1"/>
    <col min="4361" max="4361" width="7" style="20" customWidth="1"/>
    <col min="4362" max="4362" width="2.5703125" style="20" customWidth="1"/>
    <col min="4363" max="4363" width="12.5703125" style="20" customWidth="1"/>
    <col min="4364" max="4364" width="2.5703125" style="20" customWidth="1"/>
    <col min="4365" max="4365" width="12.5703125" style="20" customWidth="1"/>
    <col min="4366" max="4366" width="2.5703125" style="20" customWidth="1"/>
    <col min="4367" max="4367" width="12.5703125" style="20" customWidth="1"/>
    <col min="4368" max="4368" width="9" style="20" customWidth="1"/>
    <col min="4369" max="4612" width="10.5703125" style="20"/>
    <col min="4613" max="4613" width="10.5703125" style="20" customWidth="1"/>
    <col min="4614" max="4614" width="8.5703125" style="20" customWidth="1"/>
    <col min="4615" max="4615" width="5.5703125" style="20" customWidth="1"/>
    <col min="4616" max="4616" width="2.5703125" style="20" customWidth="1"/>
    <col min="4617" max="4617" width="7" style="20" customWidth="1"/>
    <col min="4618" max="4618" width="2.5703125" style="20" customWidth="1"/>
    <col min="4619" max="4619" width="12.5703125" style="20" customWidth="1"/>
    <col min="4620" max="4620" width="2.5703125" style="20" customWidth="1"/>
    <col min="4621" max="4621" width="12.5703125" style="20" customWidth="1"/>
    <col min="4622" max="4622" width="2.5703125" style="20" customWidth="1"/>
    <col min="4623" max="4623" width="12.5703125" style="20" customWidth="1"/>
    <col min="4624" max="4624" width="9" style="20" customWidth="1"/>
    <col min="4625" max="4868" width="10.5703125" style="20"/>
    <col min="4869" max="4869" width="10.5703125" style="20" customWidth="1"/>
    <col min="4870" max="4870" width="8.5703125" style="20" customWidth="1"/>
    <col min="4871" max="4871" width="5.5703125" style="20" customWidth="1"/>
    <col min="4872" max="4872" width="2.5703125" style="20" customWidth="1"/>
    <col min="4873" max="4873" width="7" style="20" customWidth="1"/>
    <col min="4874" max="4874" width="2.5703125" style="20" customWidth="1"/>
    <col min="4875" max="4875" width="12.5703125" style="20" customWidth="1"/>
    <col min="4876" max="4876" width="2.5703125" style="20" customWidth="1"/>
    <col min="4877" max="4877" width="12.5703125" style="20" customWidth="1"/>
    <col min="4878" max="4878" width="2.5703125" style="20" customWidth="1"/>
    <col min="4879" max="4879" width="12.5703125" style="20" customWidth="1"/>
    <col min="4880" max="4880" width="9" style="20" customWidth="1"/>
    <col min="4881" max="5124" width="10.5703125" style="20"/>
    <col min="5125" max="5125" width="10.5703125" style="20" customWidth="1"/>
    <col min="5126" max="5126" width="8.5703125" style="20" customWidth="1"/>
    <col min="5127" max="5127" width="5.5703125" style="20" customWidth="1"/>
    <col min="5128" max="5128" width="2.5703125" style="20" customWidth="1"/>
    <col min="5129" max="5129" width="7" style="20" customWidth="1"/>
    <col min="5130" max="5130" width="2.5703125" style="20" customWidth="1"/>
    <col min="5131" max="5131" width="12.5703125" style="20" customWidth="1"/>
    <col min="5132" max="5132" width="2.5703125" style="20" customWidth="1"/>
    <col min="5133" max="5133" width="12.5703125" style="20" customWidth="1"/>
    <col min="5134" max="5134" width="2.5703125" style="20" customWidth="1"/>
    <col min="5135" max="5135" width="12.5703125" style="20" customWidth="1"/>
    <col min="5136" max="5136" width="9" style="20" customWidth="1"/>
    <col min="5137" max="5380" width="10.5703125" style="20"/>
    <col min="5381" max="5381" width="10.5703125" style="20" customWidth="1"/>
    <col min="5382" max="5382" width="8.5703125" style="20" customWidth="1"/>
    <col min="5383" max="5383" width="5.5703125" style="20" customWidth="1"/>
    <col min="5384" max="5384" width="2.5703125" style="20" customWidth="1"/>
    <col min="5385" max="5385" width="7" style="20" customWidth="1"/>
    <col min="5386" max="5386" width="2.5703125" style="20" customWidth="1"/>
    <col min="5387" max="5387" width="12.5703125" style="20" customWidth="1"/>
    <col min="5388" max="5388" width="2.5703125" style="20" customWidth="1"/>
    <col min="5389" max="5389" width="12.5703125" style="20" customWidth="1"/>
    <col min="5390" max="5390" width="2.5703125" style="20" customWidth="1"/>
    <col min="5391" max="5391" width="12.5703125" style="20" customWidth="1"/>
    <col min="5392" max="5392" width="9" style="20" customWidth="1"/>
    <col min="5393" max="5636" width="10.5703125" style="20"/>
    <col min="5637" max="5637" width="10.5703125" style="20" customWidth="1"/>
    <col min="5638" max="5638" width="8.5703125" style="20" customWidth="1"/>
    <col min="5639" max="5639" width="5.5703125" style="20" customWidth="1"/>
    <col min="5640" max="5640" width="2.5703125" style="20" customWidth="1"/>
    <col min="5641" max="5641" width="7" style="20" customWidth="1"/>
    <col min="5642" max="5642" width="2.5703125" style="20" customWidth="1"/>
    <col min="5643" max="5643" width="12.5703125" style="20" customWidth="1"/>
    <col min="5644" max="5644" width="2.5703125" style="20" customWidth="1"/>
    <col min="5645" max="5645" width="12.5703125" style="20" customWidth="1"/>
    <col min="5646" max="5646" width="2.5703125" style="20" customWidth="1"/>
    <col min="5647" max="5647" width="12.5703125" style="20" customWidth="1"/>
    <col min="5648" max="5648" width="9" style="20" customWidth="1"/>
    <col min="5649" max="5892" width="10.5703125" style="20"/>
    <col min="5893" max="5893" width="10.5703125" style="20" customWidth="1"/>
    <col min="5894" max="5894" width="8.5703125" style="20" customWidth="1"/>
    <col min="5895" max="5895" width="5.5703125" style="20" customWidth="1"/>
    <col min="5896" max="5896" width="2.5703125" style="20" customWidth="1"/>
    <col min="5897" max="5897" width="7" style="20" customWidth="1"/>
    <col min="5898" max="5898" width="2.5703125" style="20" customWidth="1"/>
    <col min="5899" max="5899" width="12.5703125" style="20" customWidth="1"/>
    <col min="5900" max="5900" width="2.5703125" style="20" customWidth="1"/>
    <col min="5901" max="5901" width="12.5703125" style="20" customWidth="1"/>
    <col min="5902" max="5902" width="2.5703125" style="20" customWidth="1"/>
    <col min="5903" max="5903" width="12.5703125" style="20" customWidth="1"/>
    <col min="5904" max="5904" width="9" style="20" customWidth="1"/>
    <col min="5905" max="6148" width="10.5703125" style="20"/>
    <col min="6149" max="6149" width="10.5703125" style="20" customWidth="1"/>
    <col min="6150" max="6150" width="8.5703125" style="20" customWidth="1"/>
    <col min="6151" max="6151" width="5.5703125" style="20" customWidth="1"/>
    <col min="6152" max="6152" width="2.5703125" style="20" customWidth="1"/>
    <col min="6153" max="6153" width="7" style="20" customWidth="1"/>
    <col min="6154" max="6154" width="2.5703125" style="20" customWidth="1"/>
    <col min="6155" max="6155" width="12.5703125" style="20" customWidth="1"/>
    <col min="6156" max="6156" width="2.5703125" style="20" customWidth="1"/>
    <col min="6157" max="6157" width="12.5703125" style="20" customWidth="1"/>
    <col min="6158" max="6158" width="2.5703125" style="20" customWidth="1"/>
    <col min="6159" max="6159" width="12.5703125" style="20" customWidth="1"/>
    <col min="6160" max="6160" width="9" style="20" customWidth="1"/>
    <col min="6161" max="6404" width="10.5703125" style="20"/>
    <col min="6405" max="6405" width="10.5703125" style="20" customWidth="1"/>
    <col min="6406" max="6406" width="8.5703125" style="20" customWidth="1"/>
    <col min="6407" max="6407" width="5.5703125" style="20" customWidth="1"/>
    <col min="6408" max="6408" width="2.5703125" style="20" customWidth="1"/>
    <col min="6409" max="6409" width="7" style="20" customWidth="1"/>
    <col min="6410" max="6410" width="2.5703125" style="20" customWidth="1"/>
    <col min="6411" max="6411" width="12.5703125" style="20" customWidth="1"/>
    <col min="6412" max="6412" width="2.5703125" style="20" customWidth="1"/>
    <col min="6413" max="6413" width="12.5703125" style="20" customWidth="1"/>
    <col min="6414" max="6414" width="2.5703125" style="20" customWidth="1"/>
    <col min="6415" max="6415" width="12.5703125" style="20" customWidth="1"/>
    <col min="6416" max="6416" width="9" style="20" customWidth="1"/>
    <col min="6417" max="6660" width="10.5703125" style="20"/>
    <col min="6661" max="6661" width="10.5703125" style="20" customWidth="1"/>
    <col min="6662" max="6662" width="8.5703125" style="20" customWidth="1"/>
    <col min="6663" max="6663" width="5.5703125" style="20" customWidth="1"/>
    <col min="6664" max="6664" width="2.5703125" style="20" customWidth="1"/>
    <col min="6665" max="6665" width="7" style="20" customWidth="1"/>
    <col min="6666" max="6666" width="2.5703125" style="20" customWidth="1"/>
    <col min="6667" max="6667" width="12.5703125" style="20" customWidth="1"/>
    <col min="6668" max="6668" width="2.5703125" style="20" customWidth="1"/>
    <col min="6669" max="6669" width="12.5703125" style="20" customWidth="1"/>
    <col min="6670" max="6670" width="2.5703125" style="20" customWidth="1"/>
    <col min="6671" max="6671" width="12.5703125" style="20" customWidth="1"/>
    <col min="6672" max="6672" width="9" style="20" customWidth="1"/>
    <col min="6673" max="6916" width="10.5703125" style="20"/>
    <col min="6917" max="6917" width="10.5703125" style="20" customWidth="1"/>
    <col min="6918" max="6918" width="8.5703125" style="20" customWidth="1"/>
    <col min="6919" max="6919" width="5.5703125" style="20" customWidth="1"/>
    <col min="6920" max="6920" width="2.5703125" style="20" customWidth="1"/>
    <col min="6921" max="6921" width="7" style="20" customWidth="1"/>
    <col min="6922" max="6922" width="2.5703125" style="20" customWidth="1"/>
    <col min="6923" max="6923" width="12.5703125" style="20" customWidth="1"/>
    <col min="6924" max="6924" width="2.5703125" style="20" customWidth="1"/>
    <col min="6925" max="6925" width="12.5703125" style="20" customWidth="1"/>
    <col min="6926" max="6926" width="2.5703125" style="20" customWidth="1"/>
    <col min="6927" max="6927" width="12.5703125" style="20" customWidth="1"/>
    <col min="6928" max="6928" width="9" style="20" customWidth="1"/>
    <col min="6929" max="7172" width="10.5703125" style="20"/>
    <col min="7173" max="7173" width="10.5703125" style="20" customWidth="1"/>
    <col min="7174" max="7174" width="8.5703125" style="20" customWidth="1"/>
    <col min="7175" max="7175" width="5.5703125" style="20" customWidth="1"/>
    <col min="7176" max="7176" width="2.5703125" style="20" customWidth="1"/>
    <col min="7177" max="7177" width="7" style="20" customWidth="1"/>
    <col min="7178" max="7178" width="2.5703125" style="20" customWidth="1"/>
    <col min="7179" max="7179" width="12.5703125" style="20" customWidth="1"/>
    <col min="7180" max="7180" width="2.5703125" style="20" customWidth="1"/>
    <col min="7181" max="7181" width="12.5703125" style="20" customWidth="1"/>
    <col min="7182" max="7182" width="2.5703125" style="20" customWidth="1"/>
    <col min="7183" max="7183" width="12.5703125" style="20" customWidth="1"/>
    <col min="7184" max="7184" width="9" style="20" customWidth="1"/>
    <col min="7185" max="7428" width="10.5703125" style="20"/>
    <col min="7429" max="7429" width="10.5703125" style="20" customWidth="1"/>
    <col min="7430" max="7430" width="8.5703125" style="20" customWidth="1"/>
    <col min="7431" max="7431" width="5.5703125" style="20" customWidth="1"/>
    <col min="7432" max="7432" width="2.5703125" style="20" customWidth="1"/>
    <col min="7433" max="7433" width="7" style="20" customWidth="1"/>
    <col min="7434" max="7434" width="2.5703125" style="20" customWidth="1"/>
    <col min="7435" max="7435" width="12.5703125" style="20" customWidth="1"/>
    <col min="7436" max="7436" width="2.5703125" style="20" customWidth="1"/>
    <col min="7437" max="7437" width="12.5703125" style="20" customWidth="1"/>
    <col min="7438" max="7438" width="2.5703125" style="20" customWidth="1"/>
    <col min="7439" max="7439" width="12.5703125" style="20" customWidth="1"/>
    <col min="7440" max="7440" width="9" style="20" customWidth="1"/>
    <col min="7441" max="7684" width="10.5703125" style="20"/>
    <col min="7685" max="7685" width="10.5703125" style="20" customWidth="1"/>
    <col min="7686" max="7686" width="8.5703125" style="20" customWidth="1"/>
    <col min="7687" max="7687" width="5.5703125" style="20" customWidth="1"/>
    <col min="7688" max="7688" width="2.5703125" style="20" customWidth="1"/>
    <col min="7689" max="7689" width="7" style="20" customWidth="1"/>
    <col min="7690" max="7690" width="2.5703125" style="20" customWidth="1"/>
    <col min="7691" max="7691" width="12.5703125" style="20" customWidth="1"/>
    <col min="7692" max="7692" width="2.5703125" style="20" customWidth="1"/>
    <col min="7693" max="7693" width="12.5703125" style="20" customWidth="1"/>
    <col min="7694" max="7694" width="2.5703125" style="20" customWidth="1"/>
    <col min="7695" max="7695" width="12.5703125" style="20" customWidth="1"/>
    <col min="7696" max="7696" width="9" style="20" customWidth="1"/>
    <col min="7697" max="7940" width="10.5703125" style="20"/>
    <col min="7941" max="7941" width="10.5703125" style="20" customWidth="1"/>
    <col min="7942" max="7942" width="8.5703125" style="20" customWidth="1"/>
    <col min="7943" max="7943" width="5.5703125" style="20" customWidth="1"/>
    <col min="7944" max="7944" width="2.5703125" style="20" customWidth="1"/>
    <col min="7945" max="7945" width="7" style="20" customWidth="1"/>
    <col min="7946" max="7946" width="2.5703125" style="20" customWidth="1"/>
    <col min="7947" max="7947" width="12.5703125" style="20" customWidth="1"/>
    <col min="7948" max="7948" width="2.5703125" style="20" customWidth="1"/>
    <col min="7949" max="7949" width="12.5703125" style="20" customWidth="1"/>
    <col min="7950" max="7950" width="2.5703125" style="20" customWidth="1"/>
    <col min="7951" max="7951" width="12.5703125" style="20" customWidth="1"/>
    <col min="7952" max="7952" width="9" style="20" customWidth="1"/>
    <col min="7953" max="8196" width="10.5703125" style="20"/>
    <col min="8197" max="8197" width="10.5703125" style="20" customWidth="1"/>
    <col min="8198" max="8198" width="8.5703125" style="20" customWidth="1"/>
    <col min="8199" max="8199" width="5.5703125" style="20" customWidth="1"/>
    <col min="8200" max="8200" width="2.5703125" style="20" customWidth="1"/>
    <col min="8201" max="8201" width="7" style="20" customWidth="1"/>
    <col min="8202" max="8202" width="2.5703125" style="20" customWidth="1"/>
    <col min="8203" max="8203" width="12.5703125" style="20" customWidth="1"/>
    <col min="8204" max="8204" width="2.5703125" style="20" customWidth="1"/>
    <col min="8205" max="8205" width="12.5703125" style="20" customWidth="1"/>
    <col min="8206" max="8206" width="2.5703125" style="20" customWidth="1"/>
    <col min="8207" max="8207" width="12.5703125" style="20" customWidth="1"/>
    <col min="8208" max="8208" width="9" style="20" customWidth="1"/>
    <col min="8209" max="8452" width="10.5703125" style="20"/>
    <col min="8453" max="8453" width="10.5703125" style="20" customWidth="1"/>
    <col min="8454" max="8454" width="8.5703125" style="20" customWidth="1"/>
    <col min="8455" max="8455" width="5.5703125" style="20" customWidth="1"/>
    <col min="8456" max="8456" width="2.5703125" style="20" customWidth="1"/>
    <col min="8457" max="8457" width="7" style="20" customWidth="1"/>
    <col min="8458" max="8458" width="2.5703125" style="20" customWidth="1"/>
    <col min="8459" max="8459" width="12.5703125" style="20" customWidth="1"/>
    <col min="8460" max="8460" width="2.5703125" style="20" customWidth="1"/>
    <col min="8461" max="8461" width="12.5703125" style="20" customWidth="1"/>
    <col min="8462" max="8462" width="2.5703125" style="20" customWidth="1"/>
    <col min="8463" max="8463" width="12.5703125" style="20" customWidth="1"/>
    <col min="8464" max="8464" width="9" style="20" customWidth="1"/>
    <col min="8465" max="8708" width="10.5703125" style="20"/>
    <col min="8709" max="8709" width="10.5703125" style="20" customWidth="1"/>
    <col min="8710" max="8710" width="8.5703125" style="20" customWidth="1"/>
    <col min="8711" max="8711" width="5.5703125" style="20" customWidth="1"/>
    <col min="8712" max="8712" width="2.5703125" style="20" customWidth="1"/>
    <col min="8713" max="8713" width="7" style="20" customWidth="1"/>
    <col min="8714" max="8714" width="2.5703125" style="20" customWidth="1"/>
    <col min="8715" max="8715" width="12.5703125" style="20" customWidth="1"/>
    <col min="8716" max="8716" width="2.5703125" style="20" customWidth="1"/>
    <col min="8717" max="8717" width="12.5703125" style="20" customWidth="1"/>
    <col min="8718" max="8718" width="2.5703125" style="20" customWidth="1"/>
    <col min="8719" max="8719" width="12.5703125" style="20" customWidth="1"/>
    <col min="8720" max="8720" width="9" style="20" customWidth="1"/>
    <col min="8721" max="8964" width="10.5703125" style="20"/>
    <col min="8965" max="8965" width="10.5703125" style="20" customWidth="1"/>
    <col min="8966" max="8966" width="8.5703125" style="20" customWidth="1"/>
    <col min="8967" max="8967" width="5.5703125" style="20" customWidth="1"/>
    <col min="8968" max="8968" width="2.5703125" style="20" customWidth="1"/>
    <col min="8969" max="8969" width="7" style="20" customWidth="1"/>
    <col min="8970" max="8970" width="2.5703125" style="20" customWidth="1"/>
    <col min="8971" max="8971" width="12.5703125" style="20" customWidth="1"/>
    <col min="8972" max="8972" width="2.5703125" style="20" customWidth="1"/>
    <col min="8973" max="8973" width="12.5703125" style="20" customWidth="1"/>
    <col min="8974" max="8974" width="2.5703125" style="20" customWidth="1"/>
    <col min="8975" max="8975" width="12.5703125" style="20" customWidth="1"/>
    <col min="8976" max="8976" width="9" style="20" customWidth="1"/>
    <col min="8977" max="9220" width="10.5703125" style="20"/>
    <col min="9221" max="9221" width="10.5703125" style="20" customWidth="1"/>
    <col min="9222" max="9222" width="8.5703125" style="20" customWidth="1"/>
    <col min="9223" max="9223" width="5.5703125" style="20" customWidth="1"/>
    <col min="9224" max="9224" width="2.5703125" style="20" customWidth="1"/>
    <col min="9225" max="9225" width="7" style="20" customWidth="1"/>
    <col min="9226" max="9226" width="2.5703125" style="20" customWidth="1"/>
    <col min="9227" max="9227" width="12.5703125" style="20" customWidth="1"/>
    <col min="9228" max="9228" width="2.5703125" style="20" customWidth="1"/>
    <col min="9229" max="9229" width="12.5703125" style="20" customWidth="1"/>
    <col min="9230" max="9230" width="2.5703125" style="20" customWidth="1"/>
    <col min="9231" max="9231" width="12.5703125" style="20" customWidth="1"/>
    <col min="9232" max="9232" width="9" style="20" customWidth="1"/>
    <col min="9233" max="9476" width="10.5703125" style="20"/>
    <col min="9477" max="9477" width="10.5703125" style="20" customWidth="1"/>
    <col min="9478" max="9478" width="8.5703125" style="20" customWidth="1"/>
    <col min="9479" max="9479" width="5.5703125" style="20" customWidth="1"/>
    <col min="9480" max="9480" width="2.5703125" style="20" customWidth="1"/>
    <col min="9481" max="9481" width="7" style="20" customWidth="1"/>
    <col min="9482" max="9482" width="2.5703125" style="20" customWidth="1"/>
    <col min="9483" max="9483" width="12.5703125" style="20" customWidth="1"/>
    <col min="9484" max="9484" width="2.5703125" style="20" customWidth="1"/>
    <col min="9485" max="9485" width="12.5703125" style="20" customWidth="1"/>
    <col min="9486" max="9486" width="2.5703125" style="20" customWidth="1"/>
    <col min="9487" max="9487" width="12.5703125" style="20" customWidth="1"/>
    <col min="9488" max="9488" width="9" style="20" customWidth="1"/>
    <col min="9489" max="9732" width="10.5703125" style="20"/>
    <col min="9733" max="9733" width="10.5703125" style="20" customWidth="1"/>
    <col min="9734" max="9734" width="8.5703125" style="20" customWidth="1"/>
    <col min="9735" max="9735" width="5.5703125" style="20" customWidth="1"/>
    <col min="9736" max="9736" width="2.5703125" style="20" customWidth="1"/>
    <col min="9737" max="9737" width="7" style="20" customWidth="1"/>
    <col min="9738" max="9738" width="2.5703125" style="20" customWidth="1"/>
    <col min="9739" max="9739" width="12.5703125" style="20" customWidth="1"/>
    <col min="9740" max="9740" width="2.5703125" style="20" customWidth="1"/>
    <col min="9741" max="9741" width="12.5703125" style="20" customWidth="1"/>
    <col min="9742" max="9742" width="2.5703125" style="20" customWidth="1"/>
    <col min="9743" max="9743" width="12.5703125" style="20" customWidth="1"/>
    <col min="9744" max="9744" width="9" style="20" customWidth="1"/>
    <col min="9745" max="9988" width="10.5703125" style="20"/>
    <col min="9989" max="9989" width="10.5703125" style="20" customWidth="1"/>
    <col min="9990" max="9990" width="8.5703125" style="20" customWidth="1"/>
    <col min="9991" max="9991" width="5.5703125" style="20" customWidth="1"/>
    <col min="9992" max="9992" width="2.5703125" style="20" customWidth="1"/>
    <col min="9993" max="9993" width="7" style="20" customWidth="1"/>
    <col min="9994" max="9994" width="2.5703125" style="20" customWidth="1"/>
    <col min="9995" max="9995" width="12.5703125" style="20" customWidth="1"/>
    <col min="9996" max="9996" width="2.5703125" style="20" customWidth="1"/>
    <col min="9997" max="9997" width="12.5703125" style="20" customWidth="1"/>
    <col min="9998" max="9998" width="2.5703125" style="20" customWidth="1"/>
    <col min="9999" max="9999" width="12.5703125" style="20" customWidth="1"/>
    <col min="10000" max="10000" width="9" style="20" customWidth="1"/>
    <col min="10001" max="10244" width="10.5703125" style="20"/>
    <col min="10245" max="10245" width="10.5703125" style="20" customWidth="1"/>
    <col min="10246" max="10246" width="8.5703125" style="20" customWidth="1"/>
    <col min="10247" max="10247" width="5.5703125" style="20" customWidth="1"/>
    <col min="10248" max="10248" width="2.5703125" style="20" customWidth="1"/>
    <col min="10249" max="10249" width="7" style="20" customWidth="1"/>
    <col min="10250" max="10250" width="2.5703125" style="20" customWidth="1"/>
    <col min="10251" max="10251" width="12.5703125" style="20" customWidth="1"/>
    <col min="10252" max="10252" width="2.5703125" style="20" customWidth="1"/>
    <col min="10253" max="10253" width="12.5703125" style="20" customWidth="1"/>
    <col min="10254" max="10254" width="2.5703125" style="20" customWidth="1"/>
    <col min="10255" max="10255" width="12.5703125" style="20" customWidth="1"/>
    <col min="10256" max="10256" width="9" style="20" customWidth="1"/>
    <col min="10257" max="10500" width="10.5703125" style="20"/>
    <col min="10501" max="10501" width="10.5703125" style="20" customWidth="1"/>
    <col min="10502" max="10502" width="8.5703125" style="20" customWidth="1"/>
    <col min="10503" max="10503" width="5.5703125" style="20" customWidth="1"/>
    <col min="10504" max="10504" width="2.5703125" style="20" customWidth="1"/>
    <col min="10505" max="10505" width="7" style="20" customWidth="1"/>
    <col min="10506" max="10506" width="2.5703125" style="20" customWidth="1"/>
    <col min="10507" max="10507" width="12.5703125" style="20" customWidth="1"/>
    <col min="10508" max="10508" width="2.5703125" style="20" customWidth="1"/>
    <col min="10509" max="10509" width="12.5703125" style="20" customWidth="1"/>
    <col min="10510" max="10510" width="2.5703125" style="20" customWidth="1"/>
    <col min="10511" max="10511" width="12.5703125" style="20" customWidth="1"/>
    <col min="10512" max="10512" width="9" style="20" customWidth="1"/>
    <col min="10513" max="10756" width="10.5703125" style="20"/>
    <col min="10757" max="10757" width="10.5703125" style="20" customWidth="1"/>
    <col min="10758" max="10758" width="8.5703125" style="20" customWidth="1"/>
    <col min="10759" max="10759" width="5.5703125" style="20" customWidth="1"/>
    <col min="10760" max="10760" width="2.5703125" style="20" customWidth="1"/>
    <col min="10761" max="10761" width="7" style="20" customWidth="1"/>
    <col min="10762" max="10762" width="2.5703125" style="20" customWidth="1"/>
    <col min="10763" max="10763" width="12.5703125" style="20" customWidth="1"/>
    <col min="10764" max="10764" width="2.5703125" style="20" customWidth="1"/>
    <col min="10765" max="10765" width="12.5703125" style="20" customWidth="1"/>
    <col min="10766" max="10766" width="2.5703125" style="20" customWidth="1"/>
    <col min="10767" max="10767" width="12.5703125" style="20" customWidth="1"/>
    <col min="10768" max="10768" width="9" style="20" customWidth="1"/>
    <col min="10769" max="11012" width="10.5703125" style="20"/>
    <col min="11013" max="11013" width="10.5703125" style="20" customWidth="1"/>
    <col min="11014" max="11014" width="8.5703125" style="20" customWidth="1"/>
    <col min="11015" max="11015" width="5.5703125" style="20" customWidth="1"/>
    <col min="11016" max="11016" width="2.5703125" style="20" customWidth="1"/>
    <col min="11017" max="11017" width="7" style="20" customWidth="1"/>
    <col min="11018" max="11018" width="2.5703125" style="20" customWidth="1"/>
    <col min="11019" max="11019" width="12.5703125" style="20" customWidth="1"/>
    <col min="11020" max="11020" width="2.5703125" style="20" customWidth="1"/>
    <col min="11021" max="11021" width="12.5703125" style="20" customWidth="1"/>
    <col min="11022" max="11022" width="2.5703125" style="20" customWidth="1"/>
    <col min="11023" max="11023" width="12.5703125" style="20" customWidth="1"/>
    <col min="11024" max="11024" width="9" style="20" customWidth="1"/>
    <col min="11025" max="11268" width="10.5703125" style="20"/>
    <col min="11269" max="11269" width="10.5703125" style="20" customWidth="1"/>
    <col min="11270" max="11270" width="8.5703125" style="20" customWidth="1"/>
    <col min="11271" max="11271" width="5.5703125" style="20" customWidth="1"/>
    <col min="11272" max="11272" width="2.5703125" style="20" customWidth="1"/>
    <col min="11273" max="11273" width="7" style="20" customWidth="1"/>
    <col min="11274" max="11274" width="2.5703125" style="20" customWidth="1"/>
    <col min="11275" max="11275" width="12.5703125" style="20" customWidth="1"/>
    <col min="11276" max="11276" width="2.5703125" style="20" customWidth="1"/>
    <col min="11277" max="11277" width="12.5703125" style="20" customWidth="1"/>
    <col min="11278" max="11278" width="2.5703125" style="20" customWidth="1"/>
    <col min="11279" max="11279" width="12.5703125" style="20" customWidth="1"/>
    <col min="11280" max="11280" width="9" style="20" customWidth="1"/>
    <col min="11281" max="11524" width="10.5703125" style="20"/>
    <col min="11525" max="11525" width="10.5703125" style="20" customWidth="1"/>
    <col min="11526" max="11526" width="8.5703125" style="20" customWidth="1"/>
    <col min="11527" max="11527" width="5.5703125" style="20" customWidth="1"/>
    <col min="11528" max="11528" width="2.5703125" style="20" customWidth="1"/>
    <col min="11529" max="11529" width="7" style="20" customWidth="1"/>
    <col min="11530" max="11530" width="2.5703125" style="20" customWidth="1"/>
    <col min="11531" max="11531" width="12.5703125" style="20" customWidth="1"/>
    <col min="11532" max="11532" width="2.5703125" style="20" customWidth="1"/>
    <col min="11533" max="11533" width="12.5703125" style="20" customWidth="1"/>
    <col min="11534" max="11534" width="2.5703125" style="20" customWidth="1"/>
    <col min="11535" max="11535" width="12.5703125" style="20" customWidth="1"/>
    <col min="11536" max="11536" width="9" style="20" customWidth="1"/>
    <col min="11537" max="11780" width="10.5703125" style="20"/>
    <col min="11781" max="11781" width="10.5703125" style="20" customWidth="1"/>
    <col min="11782" max="11782" width="8.5703125" style="20" customWidth="1"/>
    <col min="11783" max="11783" width="5.5703125" style="20" customWidth="1"/>
    <col min="11784" max="11784" width="2.5703125" style="20" customWidth="1"/>
    <col min="11785" max="11785" width="7" style="20" customWidth="1"/>
    <col min="11786" max="11786" width="2.5703125" style="20" customWidth="1"/>
    <col min="11787" max="11787" width="12.5703125" style="20" customWidth="1"/>
    <col min="11788" max="11788" width="2.5703125" style="20" customWidth="1"/>
    <col min="11789" max="11789" width="12.5703125" style="20" customWidth="1"/>
    <col min="11790" max="11790" width="2.5703125" style="20" customWidth="1"/>
    <col min="11791" max="11791" width="12.5703125" style="20" customWidth="1"/>
    <col min="11792" max="11792" width="9" style="20" customWidth="1"/>
    <col min="11793" max="12036" width="10.5703125" style="20"/>
    <col min="12037" max="12037" width="10.5703125" style="20" customWidth="1"/>
    <col min="12038" max="12038" width="8.5703125" style="20" customWidth="1"/>
    <col min="12039" max="12039" width="5.5703125" style="20" customWidth="1"/>
    <col min="12040" max="12040" width="2.5703125" style="20" customWidth="1"/>
    <col min="12041" max="12041" width="7" style="20" customWidth="1"/>
    <col min="12042" max="12042" width="2.5703125" style="20" customWidth="1"/>
    <col min="12043" max="12043" width="12.5703125" style="20" customWidth="1"/>
    <col min="12044" max="12044" width="2.5703125" style="20" customWidth="1"/>
    <col min="12045" max="12045" width="12.5703125" style="20" customWidth="1"/>
    <col min="12046" max="12046" width="2.5703125" style="20" customWidth="1"/>
    <col min="12047" max="12047" width="12.5703125" style="20" customWidth="1"/>
    <col min="12048" max="12048" width="9" style="20" customWidth="1"/>
    <col min="12049" max="12292" width="10.5703125" style="20"/>
    <col min="12293" max="12293" width="10.5703125" style="20" customWidth="1"/>
    <col min="12294" max="12294" width="8.5703125" style="20" customWidth="1"/>
    <col min="12295" max="12295" width="5.5703125" style="20" customWidth="1"/>
    <col min="12296" max="12296" width="2.5703125" style="20" customWidth="1"/>
    <col min="12297" max="12297" width="7" style="20" customWidth="1"/>
    <col min="12298" max="12298" width="2.5703125" style="20" customWidth="1"/>
    <col min="12299" max="12299" width="12.5703125" style="20" customWidth="1"/>
    <col min="12300" max="12300" width="2.5703125" style="20" customWidth="1"/>
    <col min="12301" max="12301" width="12.5703125" style="20" customWidth="1"/>
    <col min="12302" max="12302" width="2.5703125" style="20" customWidth="1"/>
    <col min="12303" max="12303" width="12.5703125" style="20" customWidth="1"/>
    <col min="12304" max="12304" width="9" style="20" customWidth="1"/>
    <col min="12305" max="12548" width="10.5703125" style="20"/>
    <col min="12549" max="12549" width="10.5703125" style="20" customWidth="1"/>
    <col min="12550" max="12550" width="8.5703125" style="20" customWidth="1"/>
    <col min="12551" max="12551" width="5.5703125" style="20" customWidth="1"/>
    <col min="12552" max="12552" width="2.5703125" style="20" customWidth="1"/>
    <col min="12553" max="12553" width="7" style="20" customWidth="1"/>
    <col min="12554" max="12554" width="2.5703125" style="20" customWidth="1"/>
    <col min="12555" max="12555" width="12.5703125" style="20" customWidth="1"/>
    <col min="12556" max="12556" width="2.5703125" style="20" customWidth="1"/>
    <col min="12557" max="12557" width="12.5703125" style="20" customWidth="1"/>
    <col min="12558" max="12558" width="2.5703125" style="20" customWidth="1"/>
    <col min="12559" max="12559" width="12.5703125" style="20" customWidth="1"/>
    <col min="12560" max="12560" width="9" style="20" customWidth="1"/>
    <col min="12561" max="12804" width="10.5703125" style="20"/>
    <col min="12805" max="12805" width="10.5703125" style="20" customWidth="1"/>
    <col min="12806" max="12806" width="8.5703125" style="20" customWidth="1"/>
    <col min="12807" max="12807" width="5.5703125" style="20" customWidth="1"/>
    <col min="12808" max="12808" width="2.5703125" style="20" customWidth="1"/>
    <col min="12809" max="12809" width="7" style="20" customWidth="1"/>
    <col min="12810" max="12810" width="2.5703125" style="20" customWidth="1"/>
    <col min="12811" max="12811" width="12.5703125" style="20" customWidth="1"/>
    <col min="12812" max="12812" width="2.5703125" style="20" customWidth="1"/>
    <col min="12813" max="12813" width="12.5703125" style="20" customWidth="1"/>
    <col min="12814" max="12814" width="2.5703125" style="20" customWidth="1"/>
    <col min="12815" max="12815" width="12.5703125" style="20" customWidth="1"/>
    <col min="12816" max="12816" width="9" style="20" customWidth="1"/>
    <col min="12817" max="13060" width="10.5703125" style="20"/>
    <col min="13061" max="13061" width="10.5703125" style="20" customWidth="1"/>
    <col min="13062" max="13062" width="8.5703125" style="20" customWidth="1"/>
    <col min="13063" max="13063" width="5.5703125" style="20" customWidth="1"/>
    <col min="13064" max="13064" width="2.5703125" style="20" customWidth="1"/>
    <col min="13065" max="13065" width="7" style="20" customWidth="1"/>
    <col min="13066" max="13066" width="2.5703125" style="20" customWidth="1"/>
    <col min="13067" max="13067" width="12.5703125" style="20" customWidth="1"/>
    <col min="13068" max="13068" width="2.5703125" style="20" customWidth="1"/>
    <col min="13069" max="13069" width="12.5703125" style="20" customWidth="1"/>
    <col min="13070" max="13070" width="2.5703125" style="20" customWidth="1"/>
    <col min="13071" max="13071" width="12.5703125" style="20" customWidth="1"/>
    <col min="13072" max="13072" width="9" style="20" customWidth="1"/>
    <col min="13073" max="13316" width="10.5703125" style="20"/>
    <col min="13317" max="13317" width="10.5703125" style="20" customWidth="1"/>
    <col min="13318" max="13318" width="8.5703125" style="20" customWidth="1"/>
    <col min="13319" max="13319" width="5.5703125" style="20" customWidth="1"/>
    <col min="13320" max="13320" width="2.5703125" style="20" customWidth="1"/>
    <col min="13321" max="13321" width="7" style="20" customWidth="1"/>
    <col min="13322" max="13322" width="2.5703125" style="20" customWidth="1"/>
    <col min="13323" max="13323" width="12.5703125" style="20" customWidth="1"/>
    <col min="13324" max="13324" width="2.5703125" style="20" customWidth="1"/>
    <col min="13325" max="13325" width="12.5703125" style="20" customWidth="1"/>
    <col min="13326" max="13326" width="2.5703125" style="20" customWidth="1"/>
    <col min="13327" max="13327" width="12.5703125" style="20" customWidth="1"/>
    <col min="13328" max="13328" width="9" style="20" customWidth="1"/>
    <col min="13329" max="13572" width="10.5703125" style="20"/>
    <col min="13573" max="13573" width="10.5703125" style="20" customWidth="1"/>
    <col min="13574" max="13574" width="8.5703125" style="20" customWidth="1"/>
    <col min="13575" max="13575" width="5.5703125" style="20" customWidth="1"/>
    <col min="13576" max="13576" width="2.5703125" style="20" customWidth="1"/>
    <col min="13577" max="13577" width="7" style="20" customWidth="1"/>
    <col min="13578" max="13578" width="2.5703125" style="20" customWidth="1"/>
    <col min="13579" max="13579" width="12.5703125" style="20" customWidth="1"/>
    <col min="13580" max="13580" width="2.5703125" style="20" customWidth="1"/>
    <col min="13581" max="13581" width="12.5703125" style="20" customWidth="1"/>
    <col min="13582" max="13582" width="2.5703125" style="20" customWidth="1"/>
    <col min="13583" max="13583" width="12.5703125" style="20" customWidth="1"/>
    <col min="13584" max="13584" width="9" style="20" customWidth="1"/>
    <col min="13585" max="13828" width="10.5703125" style="20"/>
    <col min="13829" max="13829" width="10.5703125" style="20" customWidth="1"/>
    <col min="13830" max="13830" width="8.5703125" style="20" customWidth="1"/>
    <col min="13831" max="13831" width="5.5703125" style="20" customWidth="1"/>
    <col min="13832" max="13832" width="2.5703125" style="20" customWidth="1"/>
    <col min="13833" max="13833" width="7" style="20" customWidth="1"/>
    <col min="13834" max="13834" width="2.5703125" style="20" customWidth="1"/>
    <col min="13835" max="13835" width="12.5703125" style="20" customWidth="1"/>
    <col min="13836" max="13836" width="2.5703125" style="20" customWidth="1"/>
    <col min="13837" max="13837" width="12.5703125" style="20" customWidth="1"/>
    <col min="13838" max="13838" width="2.5703125" style="20" customWidth="1"/>
    <col min="13839" max="13839" width="12.5703125" style="20" customWidth="1"/>
    <col min="13840" max="13840" width="9" style="20" customWidth="1"/>
    <col min="13841" max="14084" width="10.5703125" style="20"/>
    <col min="14085" max="14085" width="10.5703125" style="20" customWidth="1"/>
    <col min="14086" max="14086" width="8.5703125" style="20" customWidth="1"/>
    <col min="14087" max="14087" width="5.5703125" style="20" customWidth="1"/>
    <col min="14088" max="14088" width="2.5703125" style="20" customWidth="1"/>
    <col min="14089" max="14089" width="7" style="20" customWidth="1"/>
    <col min="14090" max="14090" width="2.5703125" style="20" customWidth="1"/>
    <col min="14091" max="14091" width="12.5703125" style="20" customWidth="1"/>
    <col min="14092" max="14092" width="2.5703125" style="20" customWidth="1"/>
    <col min="14093" max="14093" width="12.5703125" style="20" customWidth="1"/>
    <col min="14094" max="14094" width="2.5703125" style="20" customWidth="1"/>
    <col min="14095" max="14095" width="12.5703125" style="20" customWidth="1"/>
    <col min="14096" max="14096" width="9" style="20" customWidth="1"/>
    <col min="14097" max="14340" width="10.5703125" style="20"/>
    <col min="14341" max="14341" width="10.5703125" style="20" customWidth="1"/>
    <col min="14342" max="14342" width="8.5703125" style="20" customWidth="1"/>
    <col min="14343" max="14343" width="5.5703125" style="20" customWidth="1"/>
    <col min="14344" max="14344" width="2.5703125" style="20" customWidth="1"/>
    <col min="14345" max="14345" width="7" style="20" customWidth="1"/>
    <col min="14346" max="14346" width="2.5703125" style="20" customWidth="1"/>
    <col min="14347" max="14347" width="12.5703125" style="20" customWidth="1"/>
    <col min="14348" max="14348" width="2.5703125" style="20" customWidth="1"/>
    <col min="14349" max="14349" width="12.5703125" style="20" customWidth="1"/>
    <col min="14350" max="14350" width="2.5703125" style="20" customWidth="1"/>
    <col min="14351" max="14351" width="12.5703125" style="20" customWidth="1"/>
    <col min="14352" max="14352" width="9" style="20" customWidth="1"/>
    <col min="14353" max="14596" width="10.5703125" style="20"/>
    <col min="14597" max="14597" width="10.5703125" style="20" customWidth="1"/>
    <col min="14598" max="14598" width="8.5703125" style="20" customWidth="1"/>
    <col min="14599" max="14599" width="5.5703125" style="20" customWidth="1"/>
    <col min="14600" max="14600" width="2.5703125" style="20" customWidth="1"/>
    <col min="14601" max="14601" width="7" style="20" customWidth="1"/>
    <col min="14602" max="14602" width="2.5703125" style="20" customWidth="1"/>
    <col min="14603" max="14603" width="12.5703125" style="20" customWidth="1"/>
    <col min="14604" max="14604" width="2.5703125" style="20" customWidth="1"/>
    <col min="14605" max="14605" width="12.5703125" style="20" customWidth="1"/>
    <col min="14606" max="14606" width="2.5703125" style="20" customWidth="1"/>
    <col min="14607" max="14607" width="12.5703125" style="20" customWidth="1"/>
    <col min="14608" max="14608" width="9" style="20" customWidth="1"/>
    <col min="14609" max="14852" width="10.5703125" style="20"/>
    <col min="14853" max="14853" width="10.5703125" style="20" customWidth="1"/>
    <col min="14854" max="14854" width="8.5703125" style="20" customWidth="1"/>
    <col min="14855" max="14855" width="5.5703125" style="20" customWidth="1"/>
    <col min="14856" max="14856" width="2.5703125" style="20" customWidth="1"/>
    <col min="14857" max="14857" width="7" style="20" customWidth="1"/>
    <col min="14858" max="14858" width="2.5703125" style="20" customWidth="1"/>
    <col min="14859" max="14859" width="12.5703125" style="20" customWidth="1"/>
    <col min="14860" max="14860" width="2.5703125" style="20" customWidth="1"/>
    <col min="14861" max="14861" width="12.5703125" style="20" customWidth="1"/>
    <col min="14862" max="14862" width="2.5703125" style="20" customWidth="1"/>
    <col min="14863" max="14863" width="12.5703125" style="20" customWidth="1"/>
    <col min="14864" max="14864" width="9" style="20" customWidth="1"/>
    <col min="14865" max="15108" width="10.5703125" style="20"/>
    <col min="15109" max="15109" width="10.5703125" style="20" customWidth="1"/>
    <col min="15110" max="15110" width="8.5703125" style="20" customWidth="1"/>
    <col min="15111" max="15111" width="5.5703125" style="20" customWidth="1"/>
    <col min="15112" max="15112" width="2.5703125" style="20" customWidth="1"/>
    <col min="15113" max="15113" width="7" style="20" customWidth="1"/>
    <col min="15114" max="15114" width="2.5703125" style="20" customWidth="1"/>
    <col min="15115" max="15115" width="12.5703125" style="20" customWidth="1"/>
    <col min="15116" max="15116" width="2.5703125" style="20" customWidth="1"/>
    <col min="15117" max="15117" width="12.5703125" style="20" customWidth="1"/>
    <col min="15118" max="15118" width="2.5703125" style="20" customWidth="1"/>
    <col min="15119" max="15119" width="12.5703125" style="20" customWidth="1"/>
    <col min="15120" max="15120" width="9" style="20" customWidth="1"/>
    <col min="15121" max="15364" width="10.5703125" style="20"/>
    <col min="15365" max="15365" width="10.5703125" style="20" customWidth="1"/>
    <col min="15366" max="15366" width="8.5703125" style="20" customWidth="1"/>
    <col min="15367" max="15367" width="5.5703125" style="20" customWidth="1"/>
    <col min="15368" max="15368" width="2.5703125" style="20" customWidth="1"/>
    <col min="15369" max="15369" width="7" style="20" customWidth="1"/>
    <col min="15370" max="15370" width="2.5703125" style="20" customWidth="1"/>
    <col min="15371" max="15371" width="12.5703125" style="20" customWidth="1"/>
    <col min="15372" max="15372" width="2.5703125" style="20" customWidth="1"/>
    <col min="15373" max="15373" width="12.5703125" style="20" customWidth="1"/>
    <col min="15374" max="15374" width="2.5703125" style="20" customWidth="1"/>
    <col min="15375" max="15375" width="12.5703125" style="20" customWidth="1"/>
    <col min="15376" max="15376" width="9" style="20" customWidth="1"/>
    <col min="15377" max="15620" width="10.5703125" style="20"/>
    <col min="15621" max="15621" width="10.5703125" style="20" customWidth="1"/>
    <col min="15622" max="15622" width="8.5703125" style="20" customWidth="1"/>
    <col min="15623" max="15623" width="5.5703125" style="20" customWidth="1"/>
    <col min="15624" max="15624" width="2.5703125" style="20" customWidth="1"/>
    <col min="15625" max="15625" width="7" style="20" customWidth="1"/>
    <col min="15626" max="15626" width="2.5703125" style="20" customWidth="1"/>
    <col min="15627" max="15627" width="12.5703125" style="20" customWidth="1"/>
    <col min="15628" max="15628" width="2.5703125" style="20" customWidth="1"/>
    <col min="15629" max="15629" width="12.5703125" style="20" customWidth="1"/>
    <col min="15630" max="15630" width="2.5703125" style="20" customWidth="1"/>
    <col min="15631" max="15631" width="12.5703125" style="20" customWidth="1"/>
    <col min="15632" max="15632" width="9" style="20" customWidth="1"/>
    <col min="15633" max="15876" width="10.5703125" style="20"/>
    <col min="15877" max="15877" width="10.5703125" style="20" customWidth="1"/>
    <col min="15878" max="15878" width="8.5703125" style="20" customWidth="1"/>
    <col min="15879" max="15879" width="5.5703125" style="20" customWidth="1"/>
    <col min="15880" max="15880" width="2.5703125" style="20" customWidth="1"/>
    <col min="15881" max="15881" width="7" style="20" customWidth="1"/>
    <col min="15882" max="15882" width="2.5703125" style="20" customWidth="1"/>
    <col min="15883" max="15883" width="12.5703125" style="20" customWidth="1"/>
    <col min="15884" max="15884" width="2.5703125" style="20" customWidth="1"/>
    <col min="15885" max="15885" width="12.5703125" style="20" customWidth="1"/>
    <col min="15886" max="15886" width="2.5703125" style="20" customWidth="1"/>
    <col min="15887" max="15887" width="12.5703125" style="20" customWidth="1"/>
    <col min="15888" max="15888" width="9" style="20" customWidth="1"/>
    <col min="15889" max="16132" width="10.5703125" style="20"/>
    <col min="16133" max="16133" width="10.5703125" style="20" customWidth="1"/>
    <col min="16134" max="16134" width="8.5703125" style="20" customWidth="1"/>
    <col min="16135" max="16135" width="5.5703125" style="20" customWidth="1"/>
    <col min="16136" max="16136" width="2.5703125" style="20" customWidth="1"/>
    <col min="16137" max="16137" width="7" style="20" customWidth="1"/>
    <col min="16138" max="16138" width="2.5703125" style="20" customWidth="1"/>
    <col min="16139" max="16139" width="12.5703125" style="20" customWidth="1"/>
    <col min="16140" max="16140" width="2.5703125" style="20" customWidth="1"/>
    <col min="16141" max="16141" width="12.5703125" style="20" customWidth="1"/>
    <col min="16142" max="16142" width="2.5703125" style="20" customWidth="1"/>
    <col min="16143" max="16143" width="12.5703125" style="20" customWidth="1"/>
    <col min="16144" max="16144" width="9" style="20" customWidth="1"/>
    <col min="16145" max="16384" width="10.5703125" style="20"/>
  </cols>
  <sheetData>
    <row r="1" spans="1:17">
      <c r="D1" s="3"/>
      <c r="M1" s="20"/>
      <c r="O1" s="30" t="s">
        <v>45</v>
      </c>
    </row>
    <row r="2" spans="1:17">
      <c r="A2" s="47" t="s">
        <v>131</v>
      </c>
      <c r="B2" s="18"/>
      <c r="C2" s="18"/>
      <c r="D2" s="18"/>
      <c r="E2" s="19"/>
      <c r="F2" s="19"/>
      <c r="G2" s="19"/>
      <c r="H2" s="19"/>
      <c r="I2" s="19"/>
      <c r="J2" s="19"/>
      <c r="K2" s="31"/>
      <c r="L2" s="18"/>
      <c r="M2" s="31"/>
      <c r="N2" s="18"/>
      <c r="O2" s="31"/>
    </row>
    <row r="3" spans="1:17">
      <c r="A3" s="58" t="s">
        <v>147</v>
      </c>
      <c r="B3" s="18"/>
      <c r="C3" s="18"/>
      <c r="D3" s="18"/>
      <c r="E3" s="19"/>
      <c r="F3" s="19"/>
      <c r="G3" s="19"/>
      <c r="H3" s="19"/>
      <c r="I3" s="19"/>
      <c r="J3" s="19"/>
      <c r="K3" s="31"/>
      <c r="L3" s="18"/>
      <c r="M3" s="31"/>
      <c r="N3" s="18"/>
      <c r="O3" s="31"/>
    </row>
    <row r="4" spans="1:17">
      <c r="A4" s="1" t="s">
        <v>170</v>
      </c>
      <c r="B4" s="18"/>
      <c r="C4" s="18"/>
      <c r="D4" s="18"/>
      <c r="E4" s="19"/>
      <c r="F4" s="19"/>
      <c r="G4" s="19"/>
      <c r="H4" s="19"/>
      <c r="I4" s="19"/>
      <c r="J4" s="19"/>
      <c r="K4" s="31"/>
      <c r="L4" s="18"/>
      <c r="M4" s="31"/>
      <c r="N4" s="18"/>
      <c r="O4" s="31"/>
      <c r="Q4" s="48"/>
    </row>
    <row r="5" spans="1:17">
      <c r="C5" s="21"/>
      <c r="D5" s="21"/>
      <c r="K5" s="30"/>
      <c r="M5" s="30"/>
      <c r="O5" s="30" t="s">
        <v>0</v>
      </c>
    </row>
    <row r="6" spans="1:17" ht="25.5">
      <c r="C6" s="21"/>
      <c r="D6" s="21"/>
      <c r="E6" s="123" t="s">
        <v>125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1:17" ht="24.75">
      <c r="C7" s="21"/>
      <c r="D7" s="21"/>
      <c r="K7" s="30"/>
      <c r="M7" s="49" t="s">
        <v>132</v>
      </c>
      <c r="O7" s="30"/>
    </row>
    <row r="8" spans="1:17" ht="24.75">
      <c r="C8" s="21"/>
      <c r="D8" s="21"/>
      <c r="K8" s="30"/>
      <c r="M8" s="50" t="s">
        <v>133</v>
      </c>
      <c r="O8" s="30"/>
    </row>
    <row r="9" spans="1:17" ht="24.75">
      <c r="C9" s="21"/>
      <c r="D9" s="21"/>
      <c r="K9" s="30"/>
      <c r="M9" s="51" t="s">
        <v>134</v>
      </c>
      <c r="O9" s="30"/>
    </row>
    <row r="10" spans="1:17" ht="24.75">
      <c r="A10" s="22"/>
      <c r="F10" s="32"/>
      <c r="H10" s="32"/>
      <c r="I10" s="124" t="s">
        <v>39</v>
      </c>
      <c r="J10" s="124"/>
      <c r="K10" s="124"/>
      <c r="L10" s="32"/>
      <c r="M10" s="52" t="s">
        <v>135</v>
      </c>
      <c r="N10" s="32"/>
      <c r="O10" s="33"/>
    </row>
    <row r="11" spans="1:17" ht="24.75">
      <c r="A11" s="22"/>
      <c r="E11" s="32" t="s">
        <v>99</v>
      </c>
      <c r="F11" s="32"/>
      <c r="G11" s="32" t="s">
        <v>100</v>
      </c>
      <c r="H11" s="32"/>
      <c r="I11" s="32" t="s">
        <v>101</v>
      </c>
      <c r="J11" s="32"/>
      <c r="K11" s="32"/>
      <c r="L11" s="32"/>
      <c r="M11" s="52" t="s">
        <v>136</v>
      </c>
      <c r="N11" s="32"/>
      <c r="O11" s="33" t="s">
        <v>106</v>
      </c>
    </row>
    <row r="12" spans="1:17" ht="24.75">
      <c r="A12" s="22"/>
      <c r="E12" s="39" t="s">
        <v>102</v>
      </c>
      <c r="F12" s="32"/>
      <c r="G12" s="39" t="s">
        <v>103</v>
      </c>
      <c r="H12" s="32"/>
      <c r="I12" s="39" t="s">
        <v>104</v>
      </c>
      <c r="J12" s="32"/>
      <c r="K12" s="39" t="s">
        <v>105</v>
      </c>
      <c r="L12" s="34"/>
      <c r="M12" s="53" t="s">
        <v>137</v>
      </c>
      <c r="N12" s="34"/>
      <c r="O12" s="35" t="s">
        <v>138</v>
      </c>
    </row>
    <row r="13" spans="1:17">
      <c r="A13" s="23" t="s">
        <v>130</v>
      </c>
      <c r="E13" s="36">
        <v>446392</v>
      </c>
      <c r="F13" s="36"/>
      <c r="G13" s="36">
        <v>450123</v>
      </c>
      <c r="H13" s="36"/>
      <c r="I13" s="36">
        <v>55800</v>
      </c>
      <c r="J13" s="36"/>
      <c r="K13" s="36">
        <v>78967</v>
      </c>
      <c r="L13" s="36"/>
      <c r="M13" s="36">
        <v>-640</v>
      </c>
      <c r="N13" s="36"/>
      <c r="O13" s="36">
        <f>SUM(E13:M13)</f>
        <v>1030642</v>
      </c>
    </row>
    <row r="14" spans="1:17">
      <c r="A14" s="24" t="s">
        <v>62</v>
      </c>
      <c r="E14" s="36">
        <v>0</v>
      </c>
      <c r="F14" s="36"/>
      <c r="G14" s="36">
        <v>0</v>
      </c>
      <c r="H14" s="36"/>
      <c r="I14" s="36">
        <v>0</v>
      </c>
      <c r="J14" s="36"/>
      <c r="K14" s="36">
        <f>PL!E72</f>
        <v>52638</v>
      </c>
      <c r="L14" s="36"/>
      <c r="M14" s="36">
        <v>0</v>
      </c>
      <c r="N14" s="36"/>
      <c r="O14" s="36">
        <f t="shared" ref="O14:O16" si="0">SUM(E14:M14)</f>
        <v>52638</v>
      </c>
    </row>
    <row r="15" spans="1:17">
      <c r="A15" s="24" t="s">
        <v>64</v>
      </c>
      <c r="E15" s="37">
        <v>0</v>
      </c>
      <c r="F15" s="25"/>
      <c r="G15" s="37">
        <v>0</v>
      </c>
      <c r="H15" s="25"/>
      <c r="I15" s="37">
        <v>0</v>
      </c>
      <c r="J15" s="25"/>
      <c r="K15" s="37">
        <v>0</v>
      </c>
      <c r="L15" s="25"/>
      <c r="M15" s="37">
        <f>PL!E85</f>
        <v>1314</v>
      </c>
      <c r="N15" s="25"/>
      <c r="O15" s="37">
        <f>SUM(E15:M15)</f>
        <v>1314</v>
      </c>
    </row>
    <row r="16" spans="1:17">
      <c r="A16" s="24" t="s">
        <v>65</v>
      </c>
      <c r="E16" s="25">
        <f>SUM(E14:E15)</f>
        <v>0</v>
      </c>
      <c r="F16" s="25"/>
      <c r="G16" s="25">
        <f>SUM(G14:G15)</f>
        <v>0</v>
      </c>
      <c r="H16" s="25"/>
      <c r="I16" s="25">
        <f>SUM(I14:I15)</f>
        <v>0</v>
      </c>
      <c r="J16" s="25"/>
      <c r="K16" s="25">
        <f>SUM(K14:K15)</f>
        <v>52638</v>
      </c>
      <c r="L16" s="25"/>
      <c r="M16" s="25">
        <f>SUM(M14:M15)</f>
        <v>1314</v>
      </c>
      <c r="N16" s="25"/>
      <c r="O16" s="25">
        <f t="shared" si="0"/>
        <v>53952</v>
      </c>
    </row>
    <row r="17" spans="1:17">
      <c r="A17" s="24" t="s">
        <v>175</v>
      </c>
      <c r="E17" s="25">
        <v>0</v>
      </c>
      <c r="F17" s="25"/>
      <c r="G17" s="25">
        <v>0</v>
      </c>
      <c r="H17" s="25"/>
      <c r="I17" s="25">
        <v>0</v>
      </c>
      <c r="J17" s="25"/>
      <c r="K17" s="25">
        <v>-89278</v>
      </c>
      <c r="L17" s="25"/>
      <c r="M17" s="25">
        <v>0</v>
      </c>
      <c r="N17" s="25"/>
      <c r="O17" s="25">
        <f>SUM(E17:M17)</f>
        <v>-89278</v>
      </c>
    </row>
    <row r="18" spans="1:17" ht="24" thickBot="1">
      <c r="A18" s="23" t="s">
        <v>168</v>
      </c>
      <c r="E18" s="38">
        <f>SUM(E13,E16:E16)</f>
        <v>446392</v>
      </c>
      <c r="G18" s="38">
        <f>SUM(G13,G16:G16)</f>
        <v>450123</v>
      </c>
      <c r="I18" s="38">
        <f>SUM(I13,I16:I16)</f>
        <v>55800</v>
      </c>
      <c r="J18" s="25"/>
      <c r="K18" s="38">
        <f>SUM(K13,K16:K17)</f>
        <v>42327</v>
      </c>
      <c r="L18" s="25"/>
      <c r="M18" s="41">
        <f>SUM(M13,M16:M17)</f>
        <v>674</v>
      </c>
      <c r="N18" s="25"/>
      <c r="O18" s="38">
        <f>SUM(O13,O16:O17)</f>
        <v>995316</v>
      </c>
    </row>
    <row r="19" spans="1:17" ht="24" thickTop="1">
      <c r="A19" s="23"/>
      <c r="E19" s="25">
        <f>SUM(E18-BS!E62)</f>
        <v>0</v>
      </c>
      <c r="F19" s="25"/>
      <c r="G19" s="25">
        <f>G18-BS!E63</f>
        <v>0</v>
      </c>
      <c r="H19" s="25"/>
      <c r="I19" s="25">
        <f>I18-BS!E65</f>
        <v>0</v>
      </c>
      <c r="J19" s="25"/>
      <c r="K19" s="25">
        <f>SUM(K18-BS!E66)</f>
        <v>0</v>
      </c>
      <c r="L19" s="25"/>
      <c r="M19" s="25">
        <f>SUM(M18-BS!E67)</f>
        <v>0</v>
      </c>
      <c r="N19" s="25"/>
      <c r="O19" s="25">
        <f>SUM(O18-BS!E68)</f>
        <v>0</v>
      </c>
      <c r="Q19" s="54"/>
    </row>
    <row r="20" spans="1:17">
      <c r="A20" s="22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</row>
    <row r="21" spans="1:17">
      <c r="A21" s="3" t="s">
        <v>187</v>
      </c>
      <c r="E21" s="21"/>
      <c r="F21" s="21"/>
      <c r="G21" s="21"/>
      <c r="H21" s="21"/>
      <c r="I21" s="21"/>
      <c r="J21" s="21"/>
    </row>
  </sheetData>
  <mergeCells count="2">
    <mergeCell ref="E6:O6"/>
    <mergeCell ref="I10:K10"/>
  </mergeCells>
  <pageMargins left="0.78740157480314965" right="0.39370078740157483" top="0.78740157480314965" bottom="0.39370078740157483" header="0.19685039370078741" footer="0.19685039370078741"/>
  <pageSetup paperSize="9" scale="65" fitToHeight="0" orientation="portrait" r:id="rId1"/>
  <rowBreaks count="2" manualBreakCount="2">
    <brk id="25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A9CDE-6A8B-4C4F-88F0-58A2195EFEFF}">
  <dimension ref="A1:O25"/>
  <sheetViews>
    <sheetView showGridLines="0" tabSelected="1" view="pageBreakPreview" zoomScale="60" zoomScaleNormal="70" workbookViewId="0">
      <selection activeCell="A71" sqref="A71"/>
    </sheetView>
  </sheetViews>
  <sheetFormatPr defaultColWidth="10.85546875" defaultRowHeight="23.25"/>
  <cols>
    <col min="1" max="1" width="10.85546875" style="20" customWidth="1"/>
    <col min="2" max="2" width="11.140625" style="20" customWidth="1"/>
    <col min="3" max="3" width="11.85546875" style="20" customWidth="1"/>
    <col min="4" max="4" width="1.85546875" style="20" customWidth="1"/>
    <col min="5" max="5" width="15.85546875" style="20" customWidth="1"/>
    <col min="6" max="6" width="1.85546875" style="20" customWidth="1"/>
    <col min="7" max="7" width="15.85546875" style="20" customWidth="1"/>
    <col min="8" max="8" width="1.85546875" style="20" customWidth="1"/>
    <col min="9" max="9" width="15.85546875" style="20" customWidth="1"/>
    <col min="10" max="10" width="1.85546875" style="20" customWidth="1"/>
    <col min="11" max="11" width="15.85546875" style="24" customWidth="1"/>
    <col min="12" max="12" width="1.85546875" style="20" customWidth="1"/>
    <col min="13" max="13" width="15.85546875" style="24" customWidth="1"/>
    <col min="14" max="14" width="9" style="20" customWidth="1"/>
    <col min="15" max="16384" width="10.85546875" style="20"/>
  </cols>
  <sheetData>
    <row r="1" spans="1:15">
      <c r="M1" s="30" t="s">
        <v>45</v>
      </c>
    </row>
    <row r="2" spans="1:15">
      <c r="A2" s="47" t="s">
        <v>131</v>
      </c>
      <c r="B2" s="18"/>
      <c r="C2" s="18"/>
      <c r="D2" s="19"/>
      <c r="E2" s="19"/>
      <c r="F2" s="19"/>
      <c r="G2" s="19"/>
      <c r="H2" s="19"/>
      <c r="I2" s="19"/>
      <c r="J2" s="19"/>
      <c r="K2" s="31"/>
      <c r="L2" s="18"/>
      <c r="M2" s="20"/>
    </row>
    <row r="3" spans="1:15">
      <c r="A3" s="58" t="s">
        <v>147</v>
      </c>
      <c r="B3" s="18"/>
      <c r="C3" s="18"/>
      <c r="D3" s="19"/>
      <c r="E3" s="19"/>
      <c r="F3" s="19"/>
      <c r="G3" s="19"/>
      <c r="H3" s="19"/>
      <c r="I3" s="19"/>
      <c r="J3" s="19"/>
      <c r="K3" s="31"/>
      <c r="L3" s="18"/>
      <c r="M3" s="31"/>
    </row>
    <row r="4" spans="1:15">
      <c r="A4" s="1" t="s">
        <v>170</v>
      </c>
      <c r="B4" s="18"/>
      <c r="C4" s="18"/>
      <c r="D4" s="19"/>
      <c r="E4" s="19"/>
      <c r="F4" s="19"/>
      <c r="G4" s="19"/>
      <c r="H4" s="19"/>
      <c r="I4" s="19"/>
      <c r="J4" s="19"/>
      <c r="K4" s="31"/>
      <c r="L4" s="18"/>
      <c r="M4" s="31"/>
      <c r="O4"/>
    </row>
    <row r="5" spans="1:15">
      <c r="C5" s="21"/>
      <c r="K5" s="30"/>
      <c r="M5" s="30" t="s">
        <v>0</v>
      </c>
    </row>
    <row r="6" spans="1:15" ht="25.5">
      <c r="C6" s="21"/>
      <c r="E6" s="123" t="s">
        <v>126</v>
      </c>
      <c r="F6" s="123"/>
      <c r="G6" s="123"/>
      <c r="H6" s="123"/>
      <c r="I6" s="123"/>
      <c r="J6" s="123"/>
      <c r="K6" s="123"/>
      <c r="L6" s="123"/>
      <c r="M6" s="123"/>
    </row>
    <row r="7" spans="1:15">
      <c r="A7" s="22"/>
      <c r="H7" s="32"/>
      <c r="I7" s="124" t="s">
        <v>39</v>
      </c>
      <c r="J7" s="124"/>
      <c r="K7" s="124"/>
      <c r="L7" s="32"/>
      <c r="M7" s="33"/>
    </row>
    <row r="8" spans="1:15">
      <c r="A8" s="22"/>
      <c r="E8" s="32" t="s">
        <v>99</v>
      </c>
      <c r="G8" s="32" t="s">
        <v>100</v>
      </c>
      <c r="H8" s="32"/>
      <c r="I8" s="32" t="s">
        <v>101</v>
      </c>
      <c r="J8" s="32"/>
      <c r="K8" s="32"/>
      <c r="L8" s="32"/>
      <c r="M8" s="33"/>
    </row>
    <row r="9" spans="1:15">
      <c r="A9" s="22"/>
      <c r="E9" s="39" t="s">
        <v>102</v>
      </c>
      <c r="G9" s="39" t="s">
        <v>103</v>
      </c>
      <c r="H9" s="32"/>
      <c r="I9" s="39" t="s">
        <v>104</v>
      </c>
      <c r="J9" s="32"/>
      <c r="K9" s="39" t="s">
        <v>105</v>
      </c>
      <c r="L9" s="34"/>
      <c r="M9" s="35" t="s">
        <v>106</v>
      </c>
    </row>
    <row r="10" spans="1:15">
      <c r="A10" s="23" t="s">
        <v>117</v>
      </c>
      <c r="E10" s="36">
        <v>446392</v>
      </c>
      <c r="G10" s="36">
        <v>450123</v>
      </c>
      <c r="H10" s="36"/>
      <c r="I10" s="36">
        <v>44650</v>
      </c>
      <c r="J10" s="36"/>
      <c r="K10" s="36">
        <v>101692</v>
      </c>
      <c r="L10" s="36"/>
      <c r="M10" s="36">
        <f>SUM(E10:K10)</f>
        <v>1042857</v>
      </c>
    </row>
    <row r="11" spans="1:15">
      <c r="A11" s="24" t="s">
        <v>62</v>
      </c>
      <c r="E11" s="36">
        <f>0</f>
        <v>0</v>
      </c>
      <c r="G11" s="36">
        <f>0</f>
        <v>0</v>
      </c>
      <c r="H11" s="36"/>
      <c r="I11" s="36">
        <v>0</v>
      </c>
      <c r="J11" s="36"/>
      <c r="K11" s="36">
        <f>SUM(PL!I72)</f>
        <v>105419</v>
      </c>
      <c r="L11" s="36"/>
      <c r="M11" s="36">
        <f>SUM(E11:K11)</f>
        <v>105419</v>
      </c>
    </row>
    <row r="12" spans="1:15">
      <c r="A12" s="24" t="s">
        <v>64</v>
      </c>
      <c r="E12" s="37">
        <v>0</v>
      </c>
      <c r="G12" s="37">
        <v>0</v>
      </c>
      <c r="H12" s="25"/>
      <c r="I12" s="37">
        <f>[1]PL!E28</f>
        <v>0</v>
      </c>
      <c r="J12" s="25"/>
      <c r="K12" s="37">
        <v>0</v>
      </c>
      <c r="L12" s="25"/>
      <c r="M12" s="37">
        <f>SUM(E12:L12)</f>
        <v>0</v>
      </c>
    </row>
    <row r="13" spans="1:15">
      <c r="A13" s="24" t="s">
        <v>65</v>
      </c>
      <c r="E13" s="25">
        <f>SUM(E11:E12)</f>
        <v>0</v>
      </c>
      <c r="G13" s="25">
        <f>SUM(G11:G12)</f>
        <v>0</v>
      </c>
      <c r="H13" s="25"/>
      <c r="I13" s="25">
        <f>SUM(I11:I12)</f>
        <v>0</v>
      </c>
      <c r="J13" s="25"/>
      <c r="K13" s="25">
        <f>SUM(K11:K12)</f>
        <v>105419</v>
      </c>
      <c r="L13" s="25"/>
      <c r="M13" s="25">
        <f>SUM(M11:M12)</f>
        <v>105419</v>
      </c>
    </row>
    <row r="14" spans="1:15">
      <c r="A14" s="24" t="s">
        <v>175</v>
      </c>
      <c r="E14" s="25">
        <v>0</v>
      </c>
      <c r="G14" s="25">
        <v>0</v>
      </c>
      <c r="H14" s="25"/>
      <c r="I14" s="25">
        <v>0</v>
      </c>
      <c r="J14" s="25"/>
      <c r="K14" s="25">
        <v>-89277</v>
      </c>
      <c r="L14" s="25"/>
      <c r="M14" s="37">
        <f>SUM(E14:L14)</f>
        <v>-89277</v>
      </c>
    </row>
    <row r="15" spans="1:15" ht="24" thickBot="1">
      <c r="A15" s="23" t="s">
        <v>169</v>
      </c>
      <c r="E15" s="38">
        <f>SUM(E10,E13:E14)</f>
        <v>446392</v>
      </c>
      <c r="G15" s="38">
        <f>SUM(G10,G13:G14)</f>
        <v>450123</v>
      </c>
      <c r="I15" s="38">
        <f>SUM(I10,I13:I14)</f>
        <v>44650</v>
      </c>
      <c r="J15" s="25"/>
      <c r="K15" s="38">
        <f>SUM(K10,K13:K14)</f>
        <v>117834</v>
      </c>
      <c r="L15" s="25"/>
      <c r="M15" s="38">
        <f>SUM(M10,M13:M14)</f>
        <v>1058999</v>
      </c>
    </row>
    <row r="16" spans="1:15" ht="24" thickTop="1">
      <c r="A16" s="22"/>
      <c r="E16" s="32"/>
      <c r="G16" s="32"/>
      <c r="H16" s="32"/>
      <c r="I16" s="32"/>
      <c r="J16" s="32"/>
      <c r="K16" s="32"/>
      <c r="L16" s="34"/>
      <c r="M16" s="33"/>
    </row>
    <row r="17" spans="1:13">
      <c r="A17" s="23" t="s">
        <v>130</v>
      </c>
      <c r="E17" s="36">
        <v>446392</v>
      </c>
      <c r="G17" s="36">
        <v>450123</v>
      </c>
      <c r="H17" s="36"/>
      <c r="I17" s="36">
        <f>BS!K65</f>
        <v>55800</v>
      </c>
      <c r="J17" s="36"/>
      <c r="K17" s="36">
        <f>BS!K66</f>
        <v>78996</v>
      </c>
      <c r="L17" s="36"/>
      <c r="M17" s="36">
        <f>SUM(E17:K17)</f>
        <v>1031311</v>
      </c>
    </row>
    <row r="18" spans="1:13">
      <c r="A18" s="24" t="s">
        <v>62</v>
      </c>
      <c r="E18" s="36">
        <v>0</v>
      </c>
      <c r="G18" s="36">
        <v>0</v>
      </c>
      <c r="H18" s="36"/>
      <c r="I18" s="36">
        <v>0</v>
      </c>
      <c r="J18" s="36"/>
      <c r="K18" s="36">
        <f>SUM(PL!G72)</f>
        <v>52037</v>
      </c>
      <c r="L18" s="36"/>
      <c r="M18" s="36">
        <f>SUM(E18:K18)</f>
        <v>52037</v>
      </c>
    </row>
    <row r="19" spans="1:13">
      <c r="A19" s="24" t="s">
        <v>64</v>
      </c>
      <c r="E19" s="37">
        <v>0</v>
      </c>
      <c r="G19" s="37">
        <v>0</v>
      </c>
      <c r="H19" s="25"/>
      <c r="I19" s="37">
        <v>0</v>
      </c>
      <c r="J19" s="25"/>
      <c r="K19" s="37">
        <f>PL!G85</f>
        <v>0</v>
      </c>
      <c r="L19" s="25"/>
      <c r="M19" s="37">
        <f>SUM(E19:L19)</f>
        <v>0</v>
      </c>
    </row>
    <row r="20" spans="1:13">
      <c r="A20" s="24" t="s">
        <v>65</v>
      </c>
      <c r="E20" s="25">
        <f>SUM(E18:E19)</f>
        <v>0</v>
      </c>
      <c r="G20" s="25">
        <f>SUM(G18:G19)</f>
        <v>0</v>
      </c>
      <c r="H20" s="25"/>
      <c r="I20" s="25">
        <f>SUM(I18:I19)</f>
        <v>0</v>
      </c>
      <c r="J20" s="25"/>
      <c r="K20" s="25">
        <f>SUM(K18:K19)</f>
        <v>52037</v>
      </c>
      <c r="L20" s="25"/>
      <c r="M20" s="25">
        <f>SUM(M18:M19)</f>
        <v>52037</v>
      </c>
    </row>
    <row r="21" spans="1:13">
      <c r="A21" s="24" t="s">
        <v>175</v>
      </c>
      <c r="E21" s="25">
        <v>0</v>
      </c>
      <c r="G21" s="25">
        <v>0</v>
      </c>
      <c r="H21" s="25"/>
      <c r="I21" s="25">
        <v>0</v>
      </c>
      <c r="J21" s="25"/>
      <c r="K21" s="25">
        <v>-89278</v>
      </c>
      <c r="L21" s="25"/>
      <c r="M21" s="37">
        <f>SUM(E21:L21)</f>
        <v>-89278</v>
      </c>
    </row>
    <row r="22" spans="1:13" ht="24" thickBot="1">
      <c r="A22" s="23" t="s">
        <v>168</v>
      </c>
      <c r="E22" s="38">
        <f>SUM(E17,E20:E21)</f>
        <v>446392</v>
      </c>
      <c r="G22" s="38">
        <f>SUM(G17,G20:G21)</f>
        <v>450123</v>
      </c>
      <c r="I22" s="38">
        <f>SUM(I17,I20:I21)</f>
        <v>55800</v>
      </c>
      <c r="J22" s="25"/>
      <c r="K22" s="38">
        <f>SUM(K17,K20:K21)</f>
        <v>41755</v>
      </c>
      <c r="L22" s="25"/>
      <c r="M22" s="38">
        <f>SUM(M17,M20:M21)</f>
        <v>994070</v>
      </c>
    </row>
    <row r="23" spans="1:13" ht="24" thickTop="1">
      <c r="A23" s="23"/>
      <c r="E23" s="25">
        <f>E22-BS!I62</f>
        <v>0</v>
      </c>
      <c r="G23" s="25">
        <f>G22-BS!I63</f>
        <v>0</v>
      </c>
      <c r="H23" s="25"/>
      <c r="I23" s="25">
        <f>I22-BS!I65</f>
        <v>0</v>
      </c>
      <c r="J23" s="25"/>
      <c r="K23" s="25">
        <f>K22-BS!I66</f>
        <v>0</v>
      </c>
      <c r="L23" s="25"/>
      <c r="M23" s="25">
        <f>M22-BS!I68</f>
        <v>0</v>
      </c>
    </row>
    <row r="24" spans="1:13">
      <c r="A24" s="22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>
      <c r="A25" s="3" t="s">
        <v>187</v>
      </c>
      <c r="D25" s="21"/>
      <c r="E25" s="21"/>
      <c r="F25" s="21"/>
      <c r="G25" s="21"/>
      <c r="H25" s="21"/>
      <c r="I25" s="21"/>
      <c r="J25" s="21"/>
    </row>
  </sheetData>
  <mergeCells count="2">
    <mergeCell ref="I7:K7"/>
    <mergeCell ref="E6:M6"/>
  </mergeCells>
  <pageMargins left="0.62992125984251968" right="3.937007874015748E-2" top="0.9055118110236221" bottom="0.74803149606299213" header="0.31496062992125984" footer="0.31496062992125984"/>
  <pageSetup paperSize="9" scale="75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3A59E-FAB7-4702-9D9D-9EAA553DB0CC}">
  <dimension ref="A1:IV95"/>
  <sheetViews>
    <sheetView showGridLines="0" tabSelected="1" view="pageBreakPreview" topLeftCell="A30" zoomScaleNormal="100" zoomScaleSheetLayoutView="100" workbookViewId="0">
      <selection activeCell="A71" sqref="A71"/>
    </sheetView>
  </sheetViews>
  <sheetFormatPr defaultColWidth="10.85546875" defaultRowHeight="23.25"/>
  <cols>
    <col min="1" max="1" width="57.42578125" style="3" customWidth="1"/>
    <col min="2" max="2" width="1.5703125" style="3" customWidth="1"/>
    <col min="3" max="3" width="7.85546875" style="3" customWidth="1"/>
    <col min="4" max="4" width="1.5703125" style="3" customWidth="1"/>
    <col min="5" max="5" width="14.85546875" style="3" customWidth="1"/>
    <col min="6" max="6" width="1.5703125" style="3" customWidth="1"/>
    <col min="7" max="7" width="14.85546875" style="3" customWidth="1"/>
    <col min="8" max="8" width="1.85546875" style="3" customWidth="1"/>
    <col min="9" max="9" width="14.85546875" style="3" customWidth="1"/>
    <col min="10" max="10" width="0.5703125" style="3" customWidth="1"/>
    <col min="11" max="11" width="9.85546875" style="3" customWidth="1"/>
    <col min="12" max="12" width="11.140625" style="3" bestFit="1" customWidth="1"/>
    <col min="13" max="16384" width="10.85546875" style="3"/>
  </cols>
  <sheetData>
    <row r="1" spans="1:256">
      <c r="I1" s="27" t="s">
        <v>45</v>
      </c>
    </row>
    <row r="2" spans="1:256">
      <c r="A2" s="73" t="s">
        <v>131</v>
      </c>
      <c r="B2" s="74"/>
      <c r="C2" s="74"/>
      <c r="D2" s="74"/>
      <c r="E2" s="74"/>
      <c r="F2" s="74"/>
      <c r="G2" s="74"/>
      <c r="I2" s="74"/>
    </row>
    <row r="3" spans="1:256">
      <c r="A3" s="75" t="s">
        <v>67</v>
      </c>
      <c r="B3" s="76"/>
      <c r="C3" s="74"/>
      <c r="D3" s="74"/>
      <c r="E3" s="74"/>
      <c r="F3" s="74"/>
      <c r="G3" s="74"/>
      <c r="I3" s="74"/>
      <c r="K3" s="59"/>
    </row>
    <row r="4" spans="1:256">
      <c r="A4" s="1" t="s">
        <v>170</v>
      </c>
      <c r="B4" s="74"/>
      <c r="C4" s="74"/>
      <c r="D4" s="74"/>
      <c r="E4" s="74"/>
      <c r="F4" s="74"/>
      <c r="G4" s="74"/>
      <c r="I4" s="74"/>
      <c r="J4" s="4"/>
    </row>
    <row r="5" spans="1:256">
      <c r="A5" s="4"/>
      <c r="B5" s="4"/>
      <c r="C5" s="4"/>
      <c r="D5" s="5"/>
      <c r="E5" s="5"/>
      <c r="F5" s="5"/>
      <c r="H5" s="4"/>
      <c r="I5" s="7" t="s">
        <v>0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>
      <c r="A6" s="4"/>
      <c r="B6" s="4"/>
      <c r="C6" s="4"/>
      <c r="D6" s="5"/>
      <c r="E6" s="119" t="s">
        <v>125</v>
      </c>
      <c r="F6" s="120"/>
      <c r="G6" s="119"/>
      <c r="H6" s="121" t="s">
        <v>126</v>
      </c>
      <c r="I6" s="119"/>
      <c r="L6" s="61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pans="1:256" ht="21" customHeight="1">
      <c r="A7" s="66"/>
      <c r="B7" s="66"/>
      <c r="C7" s="77"/>
      <c r="D7" s="77"/>
      <c r="E7" s="46" t="s">
        <v>129</v>
      </c>
      <c r="F7" s="6"/>
      <c r="G7" s="46" t="s">
        <v>129</v>
      </c>
      <c r="H7" s="6"/>
      <c r="I7" s="46" t="s">
        <v>116</v>
      </c>
    </row>
    <row r="8" spans="1:256">
      <c r="A8" s="78" t="s">
        <v>68</v>
      </c>
      <c r="B8" s="66"/>
      <c r="C8" s="66"/>
      <c r="D8" s="79"/>
      <c r="E8" s="79"/>
      <c r="F8" s="79"/>
      <c r="G8" s="79"/>
      <c r="I8" s="79"/>
    </row>
    <row r="9" spans="1:256">
      <c r="A9" s="66" t="s">
        <v>69</v>
      </c>
      <c r="B9" s="66"/>
      <c r="C9" s="66"/>
      <c r="D9" s="70"/>
      <c r="E9" s="70">
        <f>SUM(PL!E70)</f>
        <v>65315</v>
      </c>
      <c r="F9" s="70"/>
      <c r="G9" s="70">
        <f>SUM(PL!G70)</f>
        <v>65184</v>
      </c>
      <c r="I9" s="70">
        <f>SUM(PL!I70)</f>
        <v>132563</v>
      </c>
      <c r="L9" s="61"/>
    </row>
    <row r="10" spans="1:256">
      <c r="A10" s="66" t="s">
        <v>70</v>
      </c>
      <c r="B10" s="66"/>
      <c r="C10" s="66"/>
      <c r="D10" s="70"/>
      <c r="E10" s="70"/>
      <c r="F10" s="70"/>
      <c r="G10" s="70"/>
      <c r="I10" s="70"/>
      <c r="L10" s="61"/>
    </row>
    <row r="11" spans="1:256">
      <c r="A11" s="66" t="s">
        <v>71</v>
      </c>
      <c r="B11" s="66"/>
      <c r="C11" s="66"/>
      <c r="D11" s="70"/>
      <c r="E11" s="70"/>
      <c r="F11" s="70"/>
      <c r="G11" s="70"/>
      <c r="I11" s="70"/>
      <c r="L11" s="61"/>
    </row>
    <row r="12" spans="1:256">
      <c r="A12" s="66" t="s">
        <v>72</v>
      </c>
      <c r="B12" s="66"/>
      <c r="C12" s="66"/>
      <c r="D12" s="70"/>
      <c r="E12" s="80">
        <v>100476</v>
      </c>
      <c r="F12" s="70"/>
      <c r="G12" s="80">
        <v>100476</v>
      </c>
      <c r="I12" s="80">
        <v>85954</v>
      </c>
      <c r="L12" s="61"/>
    </row>
    <row r="13" spans="1:256">
      <c r="A13" s="66" t="s">
        <v>179</v>
      </c>
      <c r="B13" s="66"/>
      <c r="C13" s="66"/>
      <c r="D13" s="70"/>
      <c r="E13" s="71">
        <v>7088</v>
      </c>
      <c r="F13" s="70"/>
      <c r="G13" s="71">
        <v>7088</v>
      </c>
      <c r="I13" s="71">
        <v>0</v>
      </c>
      <c r="L13" s="61"/>
    </row>
    <row r="14" spans="1:256">
      <c r="A14" s="66" t="s">
        <v>163</v>
      </c>
      <c r="B14" s="66"/>
      <c r="C14" s="66"/>
      <c r="D14" s="70"/>
      <c r="E14" s="80">
        <v>-963</v>
      </c>
      <c r="F14" s="70"/>
      <c r="G14" s="80">
        <v>-963</v>
      </c>
      <c r="I14" s="71">
        <v>0</v>
      </c>
      <c r="L14" s="61"/>
    </row>
    <row r="15" spans="1:256">
      <c r="A15" s="66" t="s">
        <v>157</v>
      </c>
      <c r="B15" s="66"/>
      <c r="C15" s="66"/>
      <c r="D15" s="70"/>
      <c r="E15" s="80">
        <v>1903</v>
      </c>
      <c r="F15" s="70"/>
      <c r="G15" s="80">
        <v>1903</v>
      </c>
      <c r="I15" s="80">
        <v>-20184</v>
      </c>
      <c r="L15" s="61"/>
    </row>
    <row r="16" spans="1:256">
      <c r="A16" s="66" t="s">
        <v>123</v>
      </c>
      <c r="B16" s="66"/>
      <c r="C16" s="66"/>
      <c r="D16" s="70"/>
      <c r="E16" s="71">
        <v>0</v>
      </c>
      <c r="F16" s="70"/>
      <c r="G16" s="71">
        <v>0</v>
      </c>
      <c r="I16" s="71">
        <v>-971</v>
      </c>
      <c r="L16" s="61"/>
    </row>
    <row r="17" spans="1:15">
      <c r="A17" s="66" t="s">
        <v>122</v>
      </c>
      <c r="B17" s="66"/>
      <c r="C17" s="66"/>
      <c r="D17" s="70"/>
      <c r="E17" s="71">
        <v>0</v>
      </c>
      <c r="F17" s="70"/>
      <c r="G17" s="71">
        <v>0</v>
      </c>
      <c r="I17" s="71">
        <v>1</v>
      </c>
      <c r="L17" s="61"/>
    </row>
    <row r="18" spans="1:15">
      <c r="A18" s="66" t="s">
        <v>178</v>
      </c>
      <c r="B18" s="66"/>
      <c r="C18" s="66"/>
      <c r="D18" s="70"/>
      <c r="E18" s="71">
        <v>385</v>
      </c>
      <c r="F18" s="70"/>
      <c r="G18" s="71">
        <v>385</v>
      </c>
      <c r="I18" s="71">
        <v>126</v>
      </c>
      <c r="L18" s="61"/>
    </row>
    <row r="19" spans="1:15">
      <c r="A19" s="66" t="s">
        <v>110</v>
      </c>
      <c r="B19" s="66"/>
      <c r="C19" s="66"/>
      <c r="D19" s="70"/>
      <c r="E19" s="71">
        <v>0</v>
      </c>
      <c r="F19" s="70"/>
      <c r="G19" s="71">
        <v>0</v>
      </c>
      <c r="I19" s="80">
        <v>-6</v>
      </c>
      <c r="L19" s="61"/>
    </row>
    <row r="20" spans="1:15">
      <c r="A20" s="66" t="s">
        <v>119</v>
      </c>
      <c r="B20" s="81"/>
      <c r="C20" s="66"/>
      <c r="D20" s="71"/>
      <c r="E20" s="82">
        <v>3963</v>
      </c>
      <c r="F20" s="71"/>
      <c r="G20" s="82">
        <v>3963</v>
      </c>
      <c r="I20" s="82">
        <v>2839</v>
      </c>
      <c r="L20" s="61"/>
    </row>
    <row r="21" spans="1:15">
      <c r="A21" s="66" t="s">
        <v>148</v>
      </c>
      <c r="B21" s="81"/>
      <c r="C21" s="66"/>
      <c r="D21" s="71"/>
      <c r="E21" s="82">
        <v>381</v>
      </c>
      <c r="F21" s="71"/>
      <c r="G21" s="82">
        <v>381</v>
      </c>
      <c r="I21" s="82">
        <v>352</v>
      </c>
      <c r="L21" s="61"/>
    </row>
    <row r="22" spans="1:15">
      <c r="A22" s="66" t="s">
        <v>111</v>
      </c>
      <c r="B22" s="81"/>
      <c r="C22" s="66"/>
      <c r="D22" s="71"/>
      <c r="E22" s="82">
        <v>-797</v>
      </c>
      <c r="F22" s="71"/>
      <c r="G22" s="82">
        <v>-797</v>
      </c>
      <c r="I22" s="82">
        <v>-1027</v>
      </c>
      <c r="L22" s="61"/>
    </row>
    <row r="23" spans="1:15">
      <c r="A23" s="66" t="s">
        <v>73</v>
      </c>
      <c r="B23" s="81"/>
      <c r="C23" s="66"/>
      <c r="D23" s="71"/>
      <c r="E23" s="83">
        <v>15655</v>
      </c>
      <c r="F23" s="71"/>
      <c r="G23" s="83">
        <v>15655</v>
      </c>
      <c r="I23" s="83">
        <v>11868</v>
      </c>
      <c r="L23" s="61"/>
      <c r="M23" s="62"/>
    </row>
    <row r="24" spans="1:15">
      <c r="A24" s="66" t="s">
        <v>74</v>
      </c>
      <c r="B24" s="81"/>
      <c r="C24" s="66"/>
      <c r="D24" s="70"/>
      <c r="E24" s="84"/>
      <c r="F24" s="70"/>
      <c r="G24" s="84"/>
      <c r="I24" s="84"/>
      <c r="L24" s="61"/>
    </row>
    <row r="25" spans="1:15">
      <c r="A25" s="66" t="s">
        <v>75</v>
      </c>
      <c r="B25" s="81"/>
      <c r="C25" s="66"/>
      <c r="D25" s="70"/>
      <c r="E25" s="70">
        <f>SUM(E9:E23)</f>
        <v>193406</v>
      </c>
      <c r="F25" s="70"/>
      <c r="G25" s="70">
        <f>SUM(G9:G23)</f>
        <v>193275</v>
      </c>
      <c r="I25" s="70">
        <f>SUM(I9:I23)</f>
        <v>211515</v>
      </c>
      <c r="L25" s="61"/>
    </row>
    <row r="26" spans="1:15">
      <c r="A26" s="78" t="s">
        <v>76</v>
      </c>
      <c r="B26" s="81"/>
      <c r="C26" s="66"/>
      <c r="D26" s="70"/>
      <c r="E26" s="70"/>
      <c r="F26" s="70"/>
      <c r="G26" s="70"/>
      <c r="I26" s="70"/>
      <c r="L26" s="61"/>
    </row>
    <row r="27" spans="1:15">
      <c r="A27" s="66" t="s">
        <v>77</v>
      </c>
      <c r="B27" s="81"/>
      <c r="C27" s="66"/>
      <c r="D27" s="70"/>
      <c r="E27" s="82">
        <v>-69856</v>
      </c>
      <c r="F27" s="70"/>
      <c r="G27" s="82">
        <v>-69462</v>
      </c>
      <c r="I27" s="82">
        <v>-73459</v>
      </c>
      <c r="L27" s="69"/>
      <c r="M27" s="69"/>
    </row>
    <row r="28" spans="1:15">
      <c r="A28" s="66" t="s">
        <v>78</v>
      </c>
      <c r="B28" s="81"/>
      <c r="C28" s="66"/>
      <c r="D28" s="70"/>
      <c r="E28" s="82">
        <v>116</v>
      </c>
      <c r="F28" s="70"/>
      <c r="G28" s="82">
        <v>116</v>
      </c>
      <c r="I28" s="82">
        <v>505</v>
      </c>
      <c r="L28" s="61"/>
    </row>
    <row r="29" spans="1:15">
      <c r="A29" s="66" t="s">
        <v>79</v>
      </c>
      <c r="B29" s="81"/>
      <c r="C29" s="66"/>
      <c r="D29" s="70"/>
      <c r="E29" s="82">
        <v>-30153</v>
      </c>
      <c r="F29" s="70"/>
      <c r="G29" s="82">
        <v>-30131</v>
      </c>
      <c r="I29" s="82">
        <v>-10962</v>
      </c>
      <c r="L29" s="61"/>
      <c r="N29" s="63"/>
      <c r="O29" s="63"/>
    </row>
    <row r="30" spans="1:15">
      <c r="A30" s="66" t="s">
        <v>80</v>
      </c>
      <c r="B30" s="81"/>
      <c r="C30" s="66"/>
      <c r="D30" s="70"/>
      <c r="E30" s="82">
        <v>10</v>
      </c>
      <c r="F30" s="70"/>
      <c r="G30" s="82">
        <v>10</v>
      </c>
      <c r="I30" s="82">
        <v>47</v>
      </c>
      <c r="L30" s="63"/>
      <c r="M30" s="64"/>
    </row>
    <row r="31" spans="1:15">
      <c r="A31" s="66" t="s">
        <v>120</v>
      </c>
      <c r="B31" s="81"/>
      <c r="C31" s="66"/>
      <c r="D31" s="70"/>
      <c r="E31" s="71">
        <v>-185</v>
      </c>
      <c r="F31" s="70"/>
      <c r="G31" s="71">
        <v>-185</v>
      </c>
      <c r="I31" s="82">
        <v>3484</v>
      </c>
      <c r="L31" s="61"/>
    </row>
    <row r="32" spans="1:15">
      <c r="A32" s="78" t="s">
        <v>81</v>
      </c>
      <c r="B32" s="81"/>
      <c r="C32" s="66"/>
      <c r="D32" s="70"/>
      <c r="E32" s="71"/>
      <c r="F32" s="70"/>
      <c r="G32" s="71"/>
      <c r="I32" s="71"/>
      <c r="L32" s="61"/>
    </row>
    <row r="33" spans="1:13">
      <c r="A33" s="66" t="s">
        <v>82</v>
      </c>
      <c r="B33" s="81"/>
      <c r="C33" s="66"/>
      <c r="D33" s="70"/>
      <c r="E33" s="82">
        <v>43179</v>
      </c>
      <c r="F33" s="70"/>
      <c r="G33" s="82">
        <v>43093</v>
      </c>
      <c r="I33" s="82">
        <v>10180</v>
      </c>
      <c r="L33" s="65"/>
    </row>
    <row r="34" spans="1:13">
      <c r="A34" s="66" t="s">
        <v>112</v>
      </c>
      <c r="B34" s="81"/>
      <c r="C34" s="66"/>
      <c r="D34" s="70"/>
      <c r="E34" s="82">
        <v>4062</v>
      </c>
      <c r="F34" s="70"/>
      <c r="G34" s="82">
        <v>1714</v>
      </c>
      <c r="I34" s="82">
        <v>246</v>
      </c>
      <c r="L34" s="61"/>
    </row>
    <row r="35" spans="1:13">
      <c r="A35" s="66" t="s">
        <v>83</v>
      </c>
      <c r="B35" s="81"/>
      <c r="C35" s="66"/>
      <c r="D35" s="70"/>
      <c r="E35" s="80">
        <v>-25</v>
      </c>
      <c r="F35" s="70"/>
      <c r="G35" s="80">
        <v>-64</v>
      </c>
      <c r="I35" s="80">
        <v>2858</v>
      </c>
      <c r="L35" s="61"/>
    </row>
    <row r="36" spans="1:13">
      <c r="A36" s="66" t="s">
        <v>84</v>
      </c>
      <c r="B36" s="81"/>
      <c r="C36" s="66"/>
      <c r="D36" s="70"/>
      <c r="E36" s="83">
        <v>869</v>
      </c>
      <c r="F36" s="70"/>
      <c r="G36" s="83">
        <v>869</v>
      </c>
      <c r="I36" s="83">
        <v>1426</v>
      </c>
      <c r="L36" s="61"/>
    </row>
    <row r="37" spans="1:13">
      <c r="A37" s="66" t="s">
        <v>85</v>
      </c>
      <c r="B37" s="81"/>
      <c r="C37" s="66"/>
      <c r="D37" s="70"/>
      <c r="E37" s="70">
        <f>SUM(E25:E36)</f>
        <v>141423</v>
      </c>
      <c r="F37" s="70"/>
      <c r="G37" s="70">
        <f>SUM(G25:G36)</f>
        <v>139235</v>
      </c>
      <c r="I37" s="70">
        <f>SUM(I25:I36)</f>
        <v>145840</v>
      </c>
      <c r="L37" s="61"/>
    </row>
    <row r="38" spans="1:13">
      <c r="A38" s="66" t="s">
        <v>171</v>
      </c>
      <c r="B38" s="81"/>
      <c r="C38" s="66"/>
      <c r="D38" s="70"/>
      <c r="E38" s="70">
        <v>0</v>
      </c>
      <c r="F38" s="70"/>
      <c r="G38" s="70">
        <v>0</v>
      </c>
      <c r="I38" s="70">
        <v>7251</v>
      </c>
      <c r="L38" s="61"/>
    </row>
    <row r="39" spans="1:13">
      <c r="A39" s="66" t="s">
        <v>86</v>
      </c>
      <c r="B39" s="81"/>
      <c r="C39" s="66"/>
      <c r="D39" s="70"/>
      <c r="E39" s="80">
        <v>-10926</v>
      </c>
      <c r="F39" s="70"/>
      <c r="G39" s="80">
        <v>-10926</v>
      </c>
      <c r="I39" s="80">
        <v>-10174</v>
      </c>
      <c r="L39" s="61"/>
    </row>
    <row r="40" spans="1:13">
      <c r="A40" s="66" t="s">
        <v>150</v>
      </c>
      <c r="B40" s="81"/>
      <c r="C40" s="66"/>
      <c r="D40" s="70"/>
      <c r="E40" s="80">
        <v>-573</v>
      </c>
      <c r="F40" s="70"/>
      <c r="G40" s="80">
        <v>-573</v>
      </c>
      <c r="I40" s="71">
        <v>-1</v>
      </c>
      <c r="L40" s="61"/>
    </row>
    <row r="41" spans="1:13">
      <c r="A41" s="66" t="s">
        <v>87</v>
      </c>
      <c r="B41" s="81"/>
      <c r="C41" s="66"/>
      <c r="D41" s="70"/>
      <c r="E41" s="82">
        <v>-19233</v>
      </c>
      <c r="F41" s="70"/>
      <c r="G41" s="85">
        <v>-19153</v>
      </c>
      <c r="I41" s="85">
        <v>-23628</v>
      </c>
      <c r="L41" s="61"/>
      <c r="M41" s="67"/>
    </row>
    <row r="42" spans="1:13">
      <c r="A42" s="78" t="s">
        <v>88</v>
      </c>
      <c r="B42" s="81"/>
      <c r="C42" s="66"/>
      <c r="D42" s="70"/>
      <c r="E42" s="86">
        <f>SUM(E37:E41)</f>
        <v>110691</v>
      </c>
      <c r="F42" s="70"/>
      <c r="G42" s="86">
        <f>SUM(G37:G41)</f>
        <v>108583</v>
      </c>
      <c r="I42" s="86">
        <f>SUM(I37:I41)</f>
        <v>119288</v>
      </c>
      <c r="L42" s="61"/>
    </row>
    <row r="43" spans="1:13" ht="15.75" customHeight="1">
      <c r="A43" s="78"/>
      <c r="B43" s="81"/>
      <c r="C43" s="66"/>
      <c r="D43" s="70"/>
      <c r="E43" s="70"/>
      <c r="F43" s="70"/>
      <c r="G43" s="70"/>
      <c r="I43" s="70"/>
      <c r="L43" s="61"/>
    </row>
    <row r="44" spans="1:13">
      <c r="A44" s="3" t="s">
        <v>187</v>
      </c>
      <c r="L44" s="61"/>
    </row>
    <row r="45" spans="1:13">
      <c r="G45" s="27"/>
      <c r="I45" s="27" t="s">
        <v>45</v>
      </c>
      <c r="L45" s="61"/>
    </row>
    <row r="46" spans="1:13">
      <c r="A46" s="73" t="s">
        <v>131</v>
      </c>
      <c r="B46" s="74"/>
      <c r="C46" s="74"/>
      <c r="D46" s="74"/>
      <c r="E46" s="74"/>
      <c r="F46" s="74"/>
      <c r="G46" s="74"/>
      <c r="I46" s="74"/>
      <c r="L46" s="61"/>
    </row>
    <row r="47" spans="1:13">
      <c r="A47" s="75" t="s">
        <v>89</v>
      </c>
      <c r="B47" s="76"/>
      <c r="C47" s="74"/>
      <c r="D47" s="74"/>
      <c r="E47" s="74"/>
      <c r="F47" s="74"/>
      <c r="G47" s="74"/>
      <c r="I47" s="74"/>
      <c r="L47" s="61"/>
    </row>
    <row r="48" spans="1:13">
      <c r="A48" s="1" t="s">
        <v>170</v>
      </c>
      <c r="B48" s="74"/>
      <c r="C48" s="74"/>
      <c r="D48" s="74"/>
      <c r="E48" s="5"/>
      <c r="F48" s="5"/>
      <c r="H48" s="4"/>
      <c r="I48" s="7" t="s">
        <v>0</v>
      </c>
      <c r="L48" s="61"/>
    </row>
    <row r="49" spans="1:256">
      <c r="A49" s="4"/>
      <c r="B49" s="4"/>
      <c r="C49" s="4"/>
      <c r="D49" s="5"/>
      <c r="E49" s="119" t="s">
        <v>125</v>
      </c>
      <c r="F49" s="120"/>
      <c r="G49" s="119"/>
      <c r="H49" s="121" t="s">
        <v>126</v>
      </c>
      <c r="I49" s="119"/>
      <c r="L49" s="61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</row>
    <row r="50" spans="1:256">
      <c r="A50" s="4"/>
      <c r="B50" s="4"/>
      <c r="C50" s="4"/>
      <c r="D50" s="5"/>
      <c r="E50" s="46" t="s">
        <v>129</v>
      </c>
      <c r="F50" s="6"/>
      <c r="G50" s="46" t="s">
        <v>129</v>
      </c>
      <c r="H50" s="6"/>
      <c r="I50" s="46" t="s">
        <v>116</v>
      </c>
      <c r="K50" s="4"/>
      <c r="L50" s="61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</row>
    <row r="51" spans="1:256">
      <c r="A51" s="78" t="s">
        <v>90</v>
      </c>
      <c r="B51" s="66"/>
      <c r="C51" s="66"/>
      <c r="D51" s="70"/>
      <c r="E51" s="70"/>
      <c r="F51" s="70"/>
      <c r="G51" s="70"/>
      <c r="I51" s="70"/>
      <c r="J51" s="4"/>
      <c r="K51" s="4"/>
      <c r="L51" s="61"/>
    </row>
    <row r="52" spans="1:256">
      <c r="A52" s="66" t="s">
        <v>121</v>
      </c>
      <c r="B52" s="81"/>
      <c r="C52" s="66"/>
      <c r="D52" s="70"/>
      <c r="E52" s="71">
        <v>676</v>
      </c>
      <c r="F52" s="70"/>
      <c r="G52" s="71">
        <v>676</v>
      </c>
      <c r="I52" s="71">
        <v>972</v>
      </c>
      <c r="J52" s="4"/>
      <c r="L52" s="61"/>
    </row>
    <row r="53" spans="1:256">
      <c r="A53" s="66" t="s">
        <v>172</v>
      </c>
      <c r="B53" s="81"/>
      <c r="C53" s="66"/>
      <c r="D53" s="70"/>
      <c r="E53" s="71">
        <v>0</v>
      </c>
      <c r="F53" s="70"/>
      <c r="G53" s="71">
        <v>0</v>
      </c>
      <c r="I53" s="71">
        <v>1</v>
      </c>
      <c r="J53" s="4"/>
      <c r="L53" s="61"/>
    </row>
    <row r="54" spans="1:256">
      <c r="A54" s="66" t="s">
        <v>173</v>
      </c>
      <c r="B54" s="81"/>
      <c r="C54" s="66"/>
      <c r="D54" s="70"/>
      <c r="E54" s="71">
        <v>0</v>
      </c>
      <c r="F54" s="70"/>
      <c r="G54" s="71">
        <v>0</v>
      </c>
      <c r="I54" s="71">
        <v>38000</v>
      </c>
      <c r="J54" s="4"/>
      <c r="L54" s="61"/>
    </row>
    <row r="55" spans="1:256">
      <c r="A55" s="66" t="s">
        <v>151</v>
      </c>
      <c r="B55" s="66"/>
      <c r="C55" s="66"/>
      <c r="D55" s="70"/>
      <c r="E55" s="80">
        <v>-10153</v>
      </c>
      <c r="F55" s="70"/>
      <c r="G55" s="80">
        <v>-10153</v>
      </c>
      <c r="I55" s="80">
        <v>-10463</v>
      </c>
      <c r="L55" s="72"/>
    </row>
    <row r="56" spans="1:256">
      <c r="A56" s="66" t="s">
        <v>91</v>
      </c>
      <c r="B56" s="66"/>
      <c r="C56" s="66"/>
      <c r="D56" s="70"/>
      <c r="E56" s="80">
        <v>-6140</v>
      </c>
      <c r="F56" s="70"/>
      <c r="G56" s="80">
        <v>-6140</v>
      </c>
      <c r="I56" s="80">
        <v>-1014</v>
      </c>
      <c r="L56" s="61"/>
    </row>
    <row r="57" spans="1:256">
      <c r="A57" s="66" t="s">
        <v>92</v>
      </c>
      <c r="B57" s="66"/>
      <c r="C57" s="66"/>
      <c r="D57" s="70"/>
      <c r="E57" s="80">
        <v>13617</v>
      </c>
      <c r="F57" s="70"/>
      <c r="G57" s="80">
        <v>13617</v>
      </c>
      <c r="I57" s="80">
        <v>72462</v>
      </c>
      <c r="L57" s="61"/>
    </row>
    <row r="58" spans="1:256">
      <c r="A58" s="66" t="s">
        <v>124</v>
      </c>
      <c r="B58" s="66"/>
      <c r="C58" s="66"/>
      <c r="D58" s="70"/>
      <c r="E58" s="87">
        <v>8</v>
      </c>
      <c r="F58" s="70"/>
      <c r="G58" s="87">
        <v>8</v>
      </c>
      <c r="I58" s="87">
        <v>971</v>
      </c>
      <c r="L58" s="61"/>
    </row>
    <row r="59" spans="1:256">
      <c r="A59" s="78" t="s">
        <v>184</v>
      </c>
      <c r="B59" s="66"/>
      <c r="C59" s="66"/>
      <c r="D59" s="70"/>
      <c r="E59" s="88">
        <f>SUM(E52:E58)</f>
        <v>-1992</v>
      </c>
      <c r="F59" s="70"/>
      <c r="G59" s="88">
        <f>SUM(G52:G58)</f>
        <v>-1992</v>
      </c>
      <c r="I59" s="88">
        <f>SUM(I52:I58)</f>
        <v>100929</v>
      </c>
      <c r="L59" s="61"/>
    </row>
    <row r="60" spans="1:256">
      <c r="A60" s="78" t="s">
        <v>93</v>
      </c>
      <c r="B60" s="66"/>
      <c r="C60" s="66"/>
      <c r="D60" s="70"/>
      <c r="E60" s="70"/>
      <c r="F60" s="70"/>
      <c r="G60" s="70"/>
      <c r="I60" s="70"/>
      <c r="L60" s="61"/>
    </row>
    <row r="61" spans="1:256">
      <c r="A61" s="66" t="s">
        <v>185</v>
      </c>
      <c r="B61" s="66"/>
      <c r="C61" s="66"/>
      <c r="D61" s="70"/>
      <c r="E61" s="70">
        <v>120956</v>
      </c>
      <c r="F61" s="70"/>
      <c r="G61" s="70">
        <v>120956</v>
      </c>
      <c r="I61" s="70">
        <v>0</v>
      </c>
      <c r="L61" s="61"/>
    </row>
    <row r="62" spans="1:256">
      <c r="A62" s="66" t="s">
        <v>115</v>
      </c>
      <c r="B62" s="66"/>
      <c r="C62" s="66"/>
      <c r="D62" s="70"/>
      <c r="E62" s="60">
        <v>-257384</v>
      </c>
      <c r="F62" s="70"/>
      <c r="G62" s="60">
        <v>-257384</v>
      </c>
      <c r="I62" s="71">
        <v>-130206</v>
      </c>
      <c r="L62" s="61"/>
    </row>
    <row r="63" spans="1:256">
      <c r="A63" s="66" t="s">
        <v>174</v>
      </c>
      <c r="B63" s="66"/>
      <c r="C63" s="66"/>
      <c r="D63" s="70"/>
      <c r="E63" s="42">
        <v>-89278</v>
      </c>
      <c r="F63" s="70"/>
      <c r="G63" s="42">
        <v>-89278</v>
      </c>
      <c r="I63" s="42">
        <v>-89277</v>
      </c>
      <c r="L63" s="61"/>
    </row>
    <row r="64" spans="1:256">
      <c r="A64" s="78" t="s">
        <v>94</v>
      </c>
      <c r="B64" s="66"/>
      <c r="C64" s="66"/>
      <c r="D64" s="70"/>
      <c r="E64" s="86">
        <f>SUM(E61:E63)</f>
        <v>-225706</v>
      </c>
      <c r="F64" s="70"/>
      <c r="G64" s="86">
        <f>SUM(G61:G63)</f>
        <v>-225706</v>
      </c>
      <c r="I64" s="86">
        <f>SUM(I61:I63)</f>
        <v>-219483</v>
      </c>
      <c r="L64" s="61"/>
    </row>
    <row r="65" spans="1:12">
      <c r="A65" s="78" t="s">
        <v>158</v>
      </c>
      <c r="B65" s="66"/>
      <c r="C65" s="66"/>
      <c r="D65" s="70"/>
      <c r="E65" s="70">
        <f>SUM(E42,E59,E64)</f>
        <v>-117007</v>
      </c>
      <c r="F65" s="70"/>
      <c r="G65" s="70">
        <f>SUM(G42,G59,G64)</f>
        <v>-119115</v>
      </c>
      <c r="I65" s="70">
        <f>SUM(I42,I59,I64)</f>
        <v>734</v>
      </c>
      <c r="L65" s="61"/>
    </row>
    <row r="66" spans="1:12">
      <c r="A66" s="66" t="s">
        <v>95</v>
      </c>
      <c r="B66" s="66"/>
      <c r="C66" s="66"/>
      <c r="D66" s="70"/>
      <c r="E66" s="85">
        <v>169921</v>
      </c>
      <c r="F66" s="70"/>
      <c r="G66" s="85">
        <f>BS!K11</f>
        <v>164946</v>
      </c>
      <c r="I66" s="85">
        <v>211426</v>
      </c>
      <c r="L66" s="61"/>
    </row>
    <row r="67" spans="1:12" ht="24" thickBot="1">
      <c r="A67" s="78" t="s">
        <v>96</v>
      </c>
      <c r="B67" s="66"/>
      <c r="C67" s="66"/>
      <c r="D67" s="70"/>
      <c r="E67" s="89">
        <f>SUM(E65:E66)</f>
        <v>52914</v>
      </c>
      <c r="F67" s="70"/>
      <c r="G67" s="89">
        <f>SUM(G65:G66)</f>
        <v>45831</v>
      </c>
      <c r="I67" s="89">
        <f>SUM(I65:I66)</f>
        <v>212160</v>
      </c>
      <c r="L67" s="61"/>
    </row>
    <row r="68" spans="1:12" ht="24" thickTop="1">
      <c r="A68" s="78"/>
      <c r="B68" s="66"/>
      <c r="C68" s="66"/>
      <c r="D68" s="70"/>
      <c r="E68" s="70">
        <f>SUM(E67-BS!E11)</f>
        <v>0</v>
      </c>
      <c r="F68" s="70"/>
      <c r="G68" s="70">
        <f>SUM(G67-BS!I11)</f>
        <v>0</v>
      </c>
      <c r="I68" s="70"/>
      <c r="L68" s="61"/>
    </row>
    <row r="69" spans="1:12">
      <c r="A69" s="78" t="s">
        <v>97</v>
      </c>
      <c r="B69" s="66"/>
      <c r="C69" s="66"/>
      <c r="D69" s="70"/>
      <c r="E69" s="70"/>
      <c r="F69" s="70"/>
      <c r="G69" s="90"/>
      <c r="I69" s="90"/>
      <c r="L69" s="61"/>
    </row>
    <row r="70" spans="1:12">
      <c r="A70" s="66" t="s">
        <v>98</v>
      </c>
      <c r="B70" s="66"/>
      <c r="C70" s="66"/>
      <c r="D70" s="70"/>
      <c r="E70" s="70"/>
      <c r="F70" s="70"/>
      <c r="G70" s="70"/>
      <c r="I70" s="70"/>
      <c r="L70" s="61"/>
    </row>
    <row r="71" spans="1:12">
      <c r="A71" s="66" t="s">
        <v>164</v>
      </c>
      <c r="B71" s="66"/>
      <c r="C71" s="66"/>
      <c r="D71" s="70"/>
      <c r="E71" s="55">
        <v>101824</v>
      </c>
      <c r="F71" s="70"/>
      <c r="G71" s="55">
        <v>101824</v>
      </c>
      <c r="I71" s="3">
        <v>56856</v>
      </c>
      <c r="L71" s="61"/>
    </row>
    <row r="72" spans="1:12">
      <c r="A72" s="66" t="s">
        <v>109</v>
      </c>
      <c r="B72" s="66"/>
      <c r="C72" s="66"/>
      <c r="D72" s="70"/>
      <c r="E72" s="55">
        <v>328932</v>
      </c>
      <c r="F72" s="70"/>
      <c r="G72" s="3">
        <v>328932</v>
      </c>
      <c r="I72" s="3">
        <v>82389</v>
      </c>
      <c r="L72" s="61"/>
    </row>
    <row r="73" spans="1:12">
      <c r="A73" s="66" t="s">
        <v>181</v>
      </c>
      <c r="B73" s="66"/>
      <c r="C73" s="66"/>
      <c r="D73" s="70"/>
      <c r="E73" s="55">
        <v>3777</v>
      </c>
      <c r="F73" s="70"/>
      <c r="G73" s="3">
        <v>3777</v>
      </c>
      <c r="I73" s="71">
        <v>0</v>
      </c>
      <c r="L73" s="61"/>
    </row>
    <row r="74" spans="1:12" ht="22.5" customHeight="1">
      <c r="A74" s="66" t="s">
        <v>180</v>
      </c>
      <c r="B74" s="66"/>
      <c r="C74" s="66"/>
      <c r="D74" s="70"/>
      <c r="E74" s="42">
        <v>-51</v>
      </c>
      <c r="F74" s="70"/>
      <c r="G74" s="40">
        <v>-51</v>
      </c>
      <c r="I74" s="40">
        <v>68</v>
      </c>
      <c r="L74" s="61"/>
    </row>
    <row r="75" spans="1:12" ht="22.5" customHeight="1">
      <c r="A75" s="66" t="s">
        <v>186</v>
      </c>
      <c r="B75" s="66"/>
      <c r="C75" s="66"/>
      <c r="D75" s="70"/>
      <c r="E75" s="42">
        <v>10958</v>
      </c>
      <c r="F75" s="70"/>
      <c r="G75" s="40">
        <v>10958</v>
      </c>
      <c r="I75" s="40">
        <v>0</v>
      </c>
      <c r="L75" s="61"/>
    </row>
    <row r="76" spans="1:12">
      <c r="A76" s="66" t="s">
        <v>108</v>
      </c>
      <c r="B76" s="66"/>
      <c r="C76" s="66"/>
      <c r="D76" s="70"/>
      <c r="E76" s="71">
        <v>0</v>
      </c>
      <c r="F76" s="70"/>
      <c r="G76" s="71">
        <v>0</v>
      </c>
      <c r="I76" s="3">
        <v>6</v>
      </c>
      <c r="L76" s="61"/>
    </row>
    <row r="77" spans="1:12">
      <c r="A77" s="78"/>
      <c r="B77" s="66"/>
      <c r="C77" s="66"/>
      <c r="D77" s="70"/>
      <c r="E77" s="70"/>
      <c r="F77" s="70"/>
      <c r="G77" s="29"/>
      <c r="I77" s="29"/>
      <c r="L77" s="61"/>
    </row>
    <row r="78" spans="1:12">
      <c r="A78" s="3" t="s">
        <v>187</v>
      </c>
      <c r="B78" s="66"/>
      <c r="C78" s="66"/>
      <c r="D78" s="70"/>
      <c r="E78" s="70"/>
      <c r="F78" s="70"/>
      <c r="G78" s="70"/>
      <c r="I78" s="70"/>
      <c r="L78" s="61"/>
    </row>
    <row r="95" spans="1:1">
      <c r="A95" s="3" t="s">
        <v>182</v>
      </c>
    </row>
  </sheetData>
  <pageMargins left="0.78740157480314965" right="0.39370078740157483" top="0.78740157480314965" bottom="0.39370078740157483" header="0.31496062992125984" footer="0.31496062992125984"/>
  <pageSetup paperSize="9" scale="75" orientation="portrait" horizontalDpi="1200" verticalDpi="1200" r:id="rId1"/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CAB3BBD8FA7D948A82B34C64D7A9209" ma:contentTypeVersion="15" ma:contentTypeDescription="สร้างเอกสารใหม่" ma:contentTypeScope="" ma:versionID="37b47791a48e5da5d3c69b3824292591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9e722ae64bf580f97d2a722abd0e5d4c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1628CD-1410-441E-8215-6C95B8E1858B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1eb26f3-4b9a-4900-94ad-a48f9ed0b4b8"/>
  </ds:schemaRefs>
</ds:datastoreItem>
</file>

<file path=customXml/itemProps2.xml><?xml version="1.0" encoding="utf-8"?>
<ds:datastoreItem xmlns:ds="http://schemas.openxmlformats.org/officeDocument/2006/customXml" ds:itemID="{7B55147C-1F81-4DE8-89EC-809DB23BA4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468B61-97C0-4E60-92D5-9CB70D0DA0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Cashflow</vt:lpstr>
      <vt:lpstr>BS!Print_Area</vt:lpstr>
      <vt:lpstr>Cashflow!Print_Area</vt:lpstr>
      <vt:lpstr>Conso!Print_Area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2024-08-06T04:25:32Z</cp:lastPrinted>
  <dcterms:created xsi:type="dcterms:W3CDTF">2017-06-22T06:13:13Z</dcterms:created>
  <dcterms:modified xsi:type="dcterms:W3CDTF">2024-08-06T04:25:34Z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