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7\ไตรมาส 2_2567\SAK-SET files Q2'24\"/>
    </mc:Choice>
  </mc:AlternateContent>
  <xr:revisionPtr revIDLastSave="0" documentId="13_ncr:1_{AE3B74B4-4B42-4B66-84E4-6C61D5A08024}" xr6:coauthVersionLast="47" xr6:coauthVersionMax="47" xr10:uidLastSave="{00000000-0000-0000-0000-000000000000}"/>
  <bookViews>
    <workbookView xWindow="6750" yWindow="615" windowWidth="17955" windowHeight="13095" tabRatio="818" xr2:uid="{00000000-000D-0000-FFFF-FFFF00000000}"/>
  </bookViews>
  <sheets>
    <sheet name="BS3-5" sheetId="1" r:id="rId1"/>
    <sheet name="PL6-9(3&amp;6month)" sheetId="11" r:id="rId2"/>
    <sheet name="EQ_Conso 10-11" sheetId="8" r:id="rId3"/>
    <sheet name="EQ_Sep 12-13" sheetId="9" r:id="rId4"/>
    <sheet name="CF 14-15" sheetId="10" r:id="rId5"/>
  </sheets>
  <definedNames>
    <definedName name="_xlnm.Print_Area" localSheetId="0">'BS3-5'!$A$1:$K$93</definedName>
    <definedName name="_xlnm.Print_Area" localSheetId="4">'CF 14-15'!$A$1:$J$73</definedName>
    <definedName name="_xlnm.Print_Area" localSheetId="2">'EQ_Conso 10-11'!$A$1:$Q$45</definedName>
    <definedName name="_xlnm.Print_Area" localSheetId="3">'EQ_Sep 12-13'!$A$1:$L$44</definedName>
    <definedName name="_xlnm.Print_Area" localSheetId="1">'PL6-9(3&amp;6month)'!$A$1:$J$107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9" l="1"/>
  <c r="Q40" i="8"/>
  <c r="M36" i="8"/>
  <c r="Q36" i="8" s="1"/>
  <c r="Q32" i="8"/>
  <c r="O37" i="8"/>
  <c r="M32" i="8"/>
  <c r="K37" i="8"/>
  <c r="I37" i="8"/>
  <c r="L36" i="9"/>
  <c r="L32" i="9"/>
  <c r="F41" i="9"/>
  <c r="J37" i="9"/>
  <c r="J23" i="10" l="1"/>
  <c r="J34" i="10" s="1"/>
  <c r="J36" i="10" s="1"/>
  <c r="F23" i="10"/>
  <c r="F34" i="10" s="1"/>
  <c r="F36" i="10" s="1"/>
  <c r="F61" i="10"/>
  <c r="K43" i="9" l="1"/>
  <c r="I43" i="9"/>
  <c r="G43" i="9"/>
  <c r="E43" i="9"/>
  <c r="K21" i="9"/>
  <c r="I21" i="9"/>
  <c r="G21" i="9"/>
  <c r="E21" i="9"/>
  <c r="L37" i="9"/>
  <c r="H37" i="9"/>
  <c r="F37" i="9"/>
  <c r="D37" i="9"/>
  <c r="L15" i="9"/>
  <c r="J15" i="9"/>
  <c r="F15" i="9"/>
  <c r="D15" i="9"/>
  <c r="P43" i="8"/>
  <c r="N43" i="8"/>
  <c r="L43" i="8"/>
  <c r="J43" i="8"/>
  <c r="H43" i="8"/>
  <c r="F43" i="8"/>
  <c r="P21" i="8"/>
  <c r="N21" i="8"/>
  <c r="L21" i="8"/>
  <c r="J21" i="8"/>
  <c r="H21" i="8"/>
  <c r="F21" i="8"/>
  <c r="E37" i="8"/>
  <c r="G37" i="8"/>
  <c r="M37" i="8"/>
  <c r="Q37" i="8" s="1"/>
  <c r="O15" i="8"/>
  <c r="M15" i="8"/>
  <c r="Q15" i="8" s="1"/>
  <c r="K15" i="8"/>
  <c r="I15" i="8"/>
  <c r="G15" i="8"/>
  <c r="E15" i="8"/>
  <c r="J103" i="11"/>
  <c r="J98" i="11"/>
  <c r="J73" i="11"/>
  <c r="H73" i="11"/>
  <c r="F73" i="11"/>
  <c r="D73" i="11"/>
  <c r="J67" i="11"/>
  <c r="H67" i="11"/>
  <c r="F67" i="11"/>
  <c r="D67" i="11"/>
  <c r="J75" i="11" l="1"/>
  <c r="J80" i="11" s="1"/>
  <c r="J82" i="11" s="1"/>
  <c r="J85" i="11" s="1"/>
  <c r="D75" i="11"/>
  <c r="D80" i="11" s="1"/>
  <c r="H75" i="11"/>
  <c r="H80" i="11" s="1"/>
  <c r="F75" i="11"/>
  <c r="F80" i="11" s="1"/>
  <c r="F82" i="11" s="1"/>
  <c r="F98" i="11" s="1"/>
  <c r="F85" i="11" l="1"/>
  <c r="F103" i="11" s="1"/>
  <c r="H82" i="11"/>
  <c r="H98" i="11" s="1"/>
  <c r="H23" i="10"/>
  <c r="H34" i="10" s="1"/>
  <c r="H36" i="10" s="1"/>
  <c r="D82" i="11"/>
  <c r="D85" i="11" s="1"/>
  <c r="D103" i="11" s="1"/>
  <c r="D23" i="10"/>
  <c r="D98" i="11"/>
  <c r="H85" i="11"/>
  <c r="Q46" i="8"/>
  <c r="O46" i="8"/>
  <c r="M46" i="8"/>
  <c r="K46" i="8"/>
  <c r="I46" i="8"/>
  <c r="G46" i="8"/>
  <c r="E46" i="8"/>
  <c r="H103" i="11" l="1"/>
  <c r="L40" i="9"/>
  <c r="D41" i="9"/>
  <c r="D43" i="9" s="1"/>
  <c r="H41" i="9"/>
  <c r="H43" i="9" s="1"/>
  <c r="F43" i="9"/>
  <c r="J48" i="9"/>
  <c r="H48" i="9"/>
  <c r="F48" i="9"/>
  <c r="D48" i="9"/>
  <c r="J19" i="9"/>
  <c r="J21" i="9" s="1"/>
  <c r="H19" i="9"/>
  <c r="H21" i="9" s="1"/>
  <c r="F19" i="9"/>
  <c r="F21" i="9" s="1"/>
  <c r="D19" i="9"/>
  <c r="D21" i="9" s="1"/>
  <c r="E41" i="8"/>
  <c r="O41" i="8"/>
  <c r="M41" i="8"/>
  <c r="K41" i="8"/>
  <c r="I41" i="8"/>
  <c r="G41" i="8"/>
  <c r="G43" i="8" s="1"/>
  <c r="G47" i="8" s="1"/>
  <c r="O19" i="8"/>
  <c r="O21" i="8" s="1"/>
  <c r="K19" i="8"/>
  <c r="K21" i="8" s="1"/>
  <c r="I19" i="8"/>
  <c r="I21" i="8" s="1"/>
  <c r="G19" i="8"/>
  <c r="G21" i="8" s="1"/>
  <c r="E19" i="8"/>
  <c r="E21" i="8" s="1"/>
  <c r="Q41" i="8" l="1"/>
  <c r="Q43" i="8" s="1"/>
  <c r="M43" i="8"/>
  <c r="K43" i="8"/>
  <c r="K47" i="8" s="1"/>
  <c r="O43" i="8"/>
  <c r="O47" i="8" s="1"/>
  <c r="E43" i="8"/>
  <c r="E47" i="8" s="1"/>
  <c r="I43" i="8"/>
  <c r="I47" i="8" s="1"/>
  <c r="L48" i="9"/>
  <c r="M19" i="8"/>
  <c r="J20" i="11"/>
  <c r="H20" i="11"/>
  <c r="F20" i="11"/>
  <c r="D20" i="11"/>
  <c r="K31" i="1"/>
  <c r="I31" i="1"/>
  <c r="E31" i="1"/>
  <c r="G31" i="1"/>
  <c r="Q19" i="8" l="1"/>
  <c r="Q21" i="8" s="1"/>
  <c r="M21" i="8"/>
  <c r="J51" i="10"/>
  <c r="H51" i="10"/>
  <c r="D51" i="10"/>
  <c r="F51" i="10"/>
  <c r="F63" i="10" s="1"/>
  <c r="J61" i="10"/>
  <c r="H61" i="10"/>
  <c r="D61" i="10"/>
  <c r="L19" i="9"/>
  <c r="L21" i="9" s="1"/>
  <c r="H49" i="9"/>
  <c r="H14" i="11"/>
  <c r="H22" i="11" s="1"/>
  <c r="H27" i="11" s="1"/>
  <c r="D14" i="11"/>
  <c r="D22" i="11" s="1"/>
  <c r="D27" i="11" s="1"/>
  <c r="F14" i="11"/>
  <c r="F22" i="11" s="1"/>
  <c r="F27" i="11" s="1"/>
  <c r="F29" i="11" s="1"/>
  <c r="J50" i="11"/>
  <c r="J45" i="11"/>
  <c r="J14" i="11"/>
  <c r="J22" i="11" s="1"/>
  <c r="J27" i="11" s="1"/>
  <c r="K54" i="1"/>
  <c r="I54" i="1"/>
  <c r="E54" i="1"/>
  <c r="G54" i="1"/>
  <c r="J63" i="10" l="1"/>
  <c r="H63" i="10"/>
  <c r="J41" i="9"/>
  <c r="J43" i="9" s="1"/>
  <c r="J49" i="9" s="1"/>
  <c r="D29" i="11"/>
  <c r="D45" i="11" s="1"/>
  <c r="H29" i="11"/>
  <c r="H45" i="11" s="1"/>
  <c r="J29" i="11"/>
  <c r="J32" i="11" s="1"/>
  <c r="F45" i="11"/>
  <c r="L41" i="9" l="1"/>
  <c r="L43" i="9" s="1"/>
  <c r="F32" i="11"/>
  <c r="F50" i="11" s="1"/>
  <c r="D32" i="11"/>
  <c r="D50" i="11" s="1"/>
  <c r="H32" i="11"/>
  <c r="H50" i="11" s="1"/>
  <c r="J65" i="10"/>
  <c r="F49" i="9"/>
  <c r="D49" i="9"/>
  <c r="F65" i="10" l="1"/>
  <c r="I88" i="1" l="1"/>
  <c r="L49" i="9" s="1"/>
  <c r="G88" i="1"/>
  <c r="I19" i="1"/>
  <c r="G19" i="1"/>
  <c r="E19" i="1"/>
  <c r="E33" i="1" s="1"/>
  <c r="G33" i="1" l="1"/>
  <c r="I33" i="1"/>
  <c r="G90" i="1" l="1"/>
  <c r="E88" i="1"/>
  <c r="E90" i="1" l="1"/>
  <c r="Q47" i="8" s="1"/>
  <c r="M47" i="8"/>
  <c r="D34" i="10"/>
  <c r="K88" i="1"/>
  <c r="K90" i="1" s="1"/>
  <c r="K19" i="1"/>
  <c r="E63" i="1"/>
  <c r="E65" i="1" s="1"/>
  <c r="G63" i="1"/>
  <c r="I63" i="1"/>
  <c r="K63" i="1"/>
  <c r="I90" i="1"/>
  <c r="D36" i="10" l="1"/>
  <c r="K65" i="1"/>
  <c r="K92" i="1" s="1"/>
  <c r="K33" i="1"/>
  <c r="K95" i="1" s="1"/>
  <c r="G65" i="1"/>
  <c r="G92" i="1" s="1"/>
  <c r="G95" i="1" s="1"/>
  <c r="I65" i="1"/>
  <c r="I92" i="1" s="1"/>
  <c r="I95" i="1" s="1"/>
  <c r="E92" i="1"/>
  <c r="E95" i="1" s="1"/>
  <c r="H65" i="10"/>
  <c r="H75" i="10" s="1"/>
  <c r="D63" i="10" l="1"/>
  <c r="D65" i="10" s="1"/>
  <c r="D75" i="10" s="1"/>
</calcChain>
</file>

<file path=xl/sharedStrings.xml><?xml version="1.0" encoding="utf-8"?>
<sst xmlns="http://schemas.openxmlformats.org/spreadsheetml/2006/main" count="372" uniqueCount="167">
  <si>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</si>
  <si>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</si>
  <si>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</si>
  <si>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</si>
  <si>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</si>
  <si>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</si>
  <si>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</si>
  <si>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</si>
  <si>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</si>
  <si>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</si>
  <si>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</si>
  <si>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</si>
  <si>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</si>
  <si>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</si>
  <si>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</si>
  <si>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</si>
  <si>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</si>
  <si>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</si>
  <si>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</si>
  <si>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</si>
  <si>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</si>
  <si>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</si>
  <si>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</si>
  <si>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</si>
  <si>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</si>
  <si>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</si>
  <si>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</si>
  <si>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</si>
  <si>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</si>
  <si>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</si>
  <si>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</si>
  <si>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</si>
  <si>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</si>
  <si>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กำไรสำหรับงวด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</si>
  <si>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</si>
  <si>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</si>
  <si>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</si>
  <si>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</si>
  <si>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</si>
  <si>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</si>
  <si>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</si>
  <si>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</si>
  <si>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</si>
  <si>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</si>
  <si>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รายได้</t>
  </si>
  <si>
    <t>งบการเปลี่ยนแปลงส่วนของผู้ถือหุ้น (ไม่ได้ตรวจสอบ)</t>
  </si>
  <si>
    <t>ยอดคงเหลือ ณ วันที่ 1 มกราคม 2566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</si>
  <si>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</si>
  <si>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</si>
  <si>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</si>
  <si>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</si>
  <si>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</si>
  <si>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</si>
  <si>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</si>
  <si>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</si>
  <si>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</si>
  <si>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</si>
  <si>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</si>
  <si>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</si>
  <si>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</si>
  <si>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</si>
  <si>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</si>
  <si>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</si>
  <si>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</si>
  <si>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</si>
  <si>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</si>
  <si>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</si>
  <si>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</si>
  <si>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</si>
  <si>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</si>
  <si>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</si>
  <si>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</si>
  <si>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</si>
  <si>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</si>
  <si>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</si>
  <si>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</si>
  <si>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</si>
  <si>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</si>
  <si>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</si>
  <si>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</si>
  <si>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</si>
  <si>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</si>
  <si>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</si>
  <si>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</si>
  <si>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</si>
  <si>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</si>
  <si>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</si>
  <si>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</si>
  <si>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</si>
  <si>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</si>
  <si>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</si>
  <si>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 xml:space="preserve">รายการที่มิใช่เงินสด 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</si>
  <si>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</si>
  <si>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</si>
  <si>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</si>
  <si>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</si>
  <si>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</si>
  <si>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</si>
  <si>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</si>
  <si>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</si>
  <si>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</si>
  <si>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</si>
  <si>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</si>
  <si>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</si>
  <si>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</si>
  <si>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</si>
  <si>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</si>
  <si>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</si>
  <si>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</si>
  <si>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ค่าใช้จ่ายในการขาย</t>
  </si>
  <si>
    <t>ผลขาดทุนด้านเครดิตที่คาดว่าจะเกิดขึ้น</t>
  </si>
  <si>
    <t xml:space="preserve">   ที่ใช้วิธีส่วนได้เสีย</t>
  </si>
  <si>
    <t>การแบ่งปันกำไร</t>
  </si>
  <si>
    <t>มูลค่าหุ้น</t>
  </si>
  <si>
    <t>บริษัทใหญ่</t>
  </si>
  <si>
    <t>กำไรขาดทุนเบ็ดเสร็จสำหรับงวด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</si>
  <si>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</si>
  <si>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</si>
  <si>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</si>
  <si>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</si>
  <si>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</si>
  <si>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</si>
  <si>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</si>
  <si>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</si>
  <si>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เงินสดจ่ายเพื่อซื้อเงินลงทุนในบริษัทร่วม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</si>
  <si>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</si>
  <si>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</si>
  <si>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</si>
  <si>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</si>
  <si>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</si>
  <si>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</si>
  <si>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</si>
  <si>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</si>
  <si>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 xml:space="preserve">   กำไรสำหรับงวด</t>
  </si>
  <si>
    <t xml:space="preserve">   กำไร (ขาดทุน) สำหรับงวด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</si>
  <si>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</si>
  <si>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</si>
  <si>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</si>
  <si>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7, 8, 9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</si>
  <si>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</si>
  <si>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</si>
  <si>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</si>
  <si>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</si>
  <si>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</si>
  <si>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รวมกำไรขาดทุนเบ็ดเสร็จสำหรับงวด</t>
  </si>
  <si>
    <t>รวมกำไร (ขาดทุน) เบ็ดเสร็จสำหรับงวด</t>
  </si>
  <si>
    <t>30 มิถุนายน</t>
  </si>
  <si>
    <t xml:space="preserve">สำหรับงวดหกเดือนสิ้นสุดวันที่ 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</si>
  <si>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</si>
  <si>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</si>
  <si>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</si>
  <si>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</si>
  <si>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</si>
  <si>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</si>
  <si>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รวมรายการกับผู้เป็นเจ้าของที่บันทึกโดยตรงเข้าส่วนของผู้ถือหุ้น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</si>
  <si>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</si>
  <si>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</si>
  <si>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</si>
  <si>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</si>
  <si>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>สำหรับงวดหกเดือนสิ้นสุด</t>
  </si>
  <si>
    <t>เงินสดและรายการเทียบเท่าเงินสด ณ 30 มิถุนายน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</si>
  <si>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</si>
  <si>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</si>
  <si>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</si>
  <si>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กระแสเงินสดสุทธิใช้ไปในการดำเนินงาน </t>
  </si>
  <si>
    <t>ส่วนแบ่งกำไรของบริษัทร่วม</t>
  </si>
  <si>
    <t>ส่วนแบ่งกำไรของบริษัทร่วมที่ใช้วิธีส่วนได้เสีย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</si>
</sst>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\ ;\(#,##0\)"/>
    <numFmt numFmtId="195" formatCode="#,##0.00\ "/>
    <numFmt numFmtId="196" formatCode="_(* #,##0_);_(* \(#,##0\);_(* &quot;-&quot;??_);_(@_)"/>
  </numFmts>
  <fonts count="43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8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2" fillId="0" borderId="0"/>
    <xf numFmtId="0" fontId="1" fillId="0" borderId="0"/>
    <xf numFmtId="0" fontId="3" fillId="0" borderId="0"/>
  </cellStyleXfs>
  <cellXfs count="234">
    <xf numFmtId="0" fontId="0" fillId="0" borderId="0" xfId="0"/>
    <xf numFmtId="192" fontId="31" fillId="0" borderId="0" xfId="40" applyNumberFormat="1" applyFont="1" applyAlignment="1">
      <alignment vertical="center"/>
    </xf>
    <xf numFmtId="190" fontId="31" fillId="0" borderId="0" xfId="40" applyNumberFormat="1" applyFont="1" applyAlignment="1">
      <alignment vertical="center"/>
    </xf>
    <xf numFmtId="194" fontId="33" fillId="0" borderId="0" xfId="0" applyNumberFormat="1" applyFont="1" applyAlignment="1">
      <alignment horizontal="center"/>
    </xf>
    <xf numFmtId="0" fontId="31" fillId="0" borderId="0" xfId="0" applyFont="1" applyAlignment="1">
      <alignment vertical="center"/>
    </xf>
    <xf numFmtId="190" fontId="32" fillId="0" borderId="0" xfId="40" applyNumberFormat="1" applyFont="1" applyAlignment="1">
      <alignment horizontal="center" vertical="center"/>
    </xf>
    <xf numFmtId="190" fontId="31" fillId="0" borderId="0" xfId="40" applyNumberFormat="1" applyFont="1" applyAlignment="1">
      <alignment horizontal="center" vertical="center"/>
    </xf>
    <xf numFmtId="43" fontId="31" fillId="0" borderId="0" xfId="28" applyFont="1" applyFill="1" applyAlignment="1">
      <alignment vertical="center"/>
    </xf>
    <xf numFmtId="0" fontId="31" fillId="0" borderId="0" xfId="0" applyFont="1" applyAlignment="1">
      <alignment horizontal="center"/>
    </xf>
    <xf numFmtId="43" fontId="31" fillId="0" borderId="0" xfId="28" applyFont="1" applyFill="1" applyBorder="1" applyAlignment="1">
      <alignment vertical="center"/>
    </xf>
    <xf numFmtId="43" fontId="31" fillId="0" borderId="0" xfId="28" applyFont="1" applyFill="1" applyAlignment="1"/>
    <xf numFmtId="43" fontId="37" fillId="0" borderId="0" xfId="28" applyFont="1" applyFill="1" applyAlignment="1"/>
    <xf numFmtId="37" fontId="31" fillId="0" borderId="0" xfId="0" applyNumberFormat="1" applyFont="1" applyAlignment="1">
      <alignment horizontal="right" wrapText="1"/>
    </xf>
    <xf numFmtId="37" fontId="32" fillId="0" borderId="0" xfId="40" applyNumberFormat="1" applyFont="1" applyAlignment="1">
      <alignment horizontal="right"/>
    </xf>
    <xf numFmtId="187" fontId="31" fillId="0" borderId="0" xfId="40" applyNumberFormat="1" applyFont="1" applyAlignment="1">
      <alignment horizontal="right" wrapText="1"/>
    </xf>
    <xf numFmtId="187" fontId="31" fillId="0" borderId="0" xfId="0" applyNumberFormat="1" applyFont="1" applyAlignment="1">
      <alignment horizontal="center"/>
    </xf>
    <xf numFmtId="187" fontId="29" fillId="0" borderId="4" xfId="0" applyNumberFormat="1" applyFont="1" applyBorder="1" applyAlignment="1">
      <alignment horizontal="right"/>
    </xf>
    <xf numFmtId="187" fontId="29" fillId="0" borderId="0" xfId="0" applyNumberFormat="1" applyFont="1" applyAlignment="1">
      <alignment horizontal="right"/>
    </xf>
    <xf numFmtId="187" fontId="31" fillId="0" borderId="0" xfId="28" applyNumberFormat="1" applyFont="1" applyFill="1" applyBorder="1" applyAlignment="1"/>
    <xf numFmtId="187" fontId="37" fillId="0" borderId="0" xfId="28" applyNumberFormat="1" applyFont="1" applyFill="1" applyBorder="1" applyAlignment="1"/>
    <xf numFmtId="187" fontId="31" fillId="0" borderId="3" xfId="0" applyNumberFormat="1" applyFont="1" applyBorder="1"/>
    <xf numFmtId="187" fontId="31" fillId="0" borderId="0" xfId="0" applyNumberFormat="1" applyFont="1"/>
    <xf numFmtId="187" fontId="39" fillId="0" borderId="0" xfId="0" applyNumberFormat="1" applyFont="1"/>
    <xf numFmtId="187" fontId="29" fillId="0" borderId="0" xfId="0" applyNumberFormat="1" applyFont="1" applyAlignment="1">
      <alignment horizontal="center"/>
    </xf>
    <xf numFmtId="187" fontId="33" fillId="0" borderId="0" xfId="0" applyNumberFormat="1" applyFont="1"/>
    <xf numFmtId="187" fontId="32" fillId="0" borderId="0" xfId="0" applyNumberFormat="1" applyFont="1"/>
    <xf numFmtId="49" fontId="22" fillId="0" borderId="0" xfId="0" applyNumberFormat="1" applyFont="1" applyAlignment="1">
      <alignment vertical="top"/>
    </xf>
    <xf numFmtId="43" fontId="31" fillId="0" borderId="0" xfId="28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90" fontId="22" fillId="0" borderId="0" xfId="40" applyNumberFormat="1" applyFont="1"/>
    <xf numFmtId="190" fontId="29" fillId="0" borderId="0" xfId="40" applyNumberFormat="1" applyFont="1"/>
    <xf numFmtId="192" fontId="31" fillId="0" borderId="0" xfId="29" applyNumberFormat="1" applyFont="1" applyFill="1" applyAlignment="1"/>
    <xf numFmtId="192" fontId="31" fillId="0" borderId="0" xfId="40" applyNumberFormat="1" applyFont="1"/>
    <xf numFmtId="190" fontId="31" fillId="0" borderId="0" xfId="40" applyNumberFormat="1" applyFont="1"/>
    <xf numFmtId="0" fontId="22" fillId="0" borderId="0" xfId="0" applyFont="1"/>
    <xf numFmtId="0" fontId="29" fillId="0" borderId="0" xfId="0" applyFont="1"/>
    <xf numFmtId="0" fontId="29" fillId="0" borderId="0" xfId="0" applyFont="1" applyAlignment="1">
      <alignment horizontal="justify"/>
    </xf>
    <xf numFmtId="0" fontId="31" fillId="0" borderId="0" xfId="0" applyFont="1"/>
    <xf numFmtId="0" fontId="32" fillId="0" borderId="0" xfId="40" applyFont="1" applyAlignment="1">
      <alignment horizontal="center"/>
    </xf>
    <xf numFmtId="192" fontId="31" fillId="0" borderId="0" xfId="40" applyNumberFormat="1" applyFont="1" applyAlignment="1">
      <alignment horizontal="right"/>
    </xf>
    <xf numFmtId="192" fontId="31" fillId="0" borderId="0" xfId="40" quotePrefix="1" applyNumberFormat="1" applyFont="1" applyAlignment="1">
      <alignment horizontal="right"/>
    </xf>
    <xf numFmtId="190" fontId="31" fillId="0" borderId="0" xfId="40" applyNumberFormat="1" applyFont="1" applyAlignment="1">
      <alignment horizontal="right"/>
    </xf>
    <xf numFmtId="0" fontId="31" fillId="0" borderId="0" xfId="40" applyFont="1" applyAlignment="1">
      <alignment horizontal="center"/>
    </xf>
    <xf numFmtId="192" fontId="31" fillId="0" borderId="0" xfId="40" applyNumberFormat="1" applyFont="1" applyAlignment="1">
      <alignment horizontal="center"/>
    </xf>
    <xf numFmtId="190" fontId="31" fillId="0" borderId="0" xfId="40" applyNumberFormat="1" applyFont="1" applyAlignment="1">
      <alignment horizontal="center"/>
    </xf>
    <xf numFmtId="43" fontId="31" fillId="0" borderId="0" xfId="28" applyFont="1" applyFill="1" applyBorder="1" applyAlignment="1">
      <alignment horizontal="center"/>
    </xf>
    <xf numFmtId="190" fontId="32" fillId="0" borderId="0" xfId="40" applyNumberFormat="1" applyFont="1" applyAlignment="1">
      <alignment horizontal="center"/>
    </xf>
    <xf numFmtId="192" fontId="31" fillId="0" borderId="0" xfId="40" quotePrefix="1" applyNumberFormat="1" applyFont="1" applyAlignment="1">
      <alignment horizontal="center"/>
    </xf>
    <xf numFmtId="190" fontId="32" fillId="0" borderId="0" xfId="40" applyNumberFormat="1" applyFont="1"/>
    <xf numFmtId="0" fontId="30" fillId="0" borderId="0" xfId="0" applyFont="1"/>
    <xf numFmtId="37" fontId="29" fillId="0" borderId="0" xfId="40" applyNumberFormat="1" applyFont="1" applyAlignment="1">
      <alignment horizontal="right"/>
    </xf>
    <xf numFmtId="187" fontId="29" fillId="0" borderId="0" xfId="40" applyNumberFormat="1" applyFont="1" applyAlignment="1">
      <alignment horizontal="right"/>
    </xf>
    <xf numFmtId="0" fontId="29" fillId="0" borderId="0" xfId="40" applyFont="1"/>
    <xf numFmtId="190" fontId="30" fillId="0" borderId="0" xfId="40" applyNumberFormat="1" applyFont="1" applyAlignment="1">
      <alignment horizontal="center"/>
    </xf>
    <xf numFmtId="37" fontId="31" fillId="0" borderId="0" xfId="40" applyNumberFormat="1" applyFont="1" applyAlignment="1">
      <alignment horizontal="right"/>
    </xf>
    <xf numFmtId="0" fontId="31" fillId="0" borderId="0" xfId="40" applyFont="1"/>
    <xf numFmtId="193" fontId="31" fillId="0" borderId="0" xfId="28" applyNumberFormat="1" applyFont="1" applyFill="1" applyAlignment="1">
      <alignment horizontal="right"/>
    </xf>
    <xf numFmtId="193" fontId="31" fillId="0" borderId="3" xfId="28" applyNumberFormat="1" applyFont="1" applyFill="1" applyBorder="1" applyAlignment="1">
      <alignment horizontal="right"/>
    </xf>
    <xf numFmtId="37" fontId="31" fillId="0" borderId="3" xfId="40" applyNumberFormat="1" applyFont="1" applyBorder="1" applyAlignment="1">
      <alignment horizontal="right"/>
    </xf>
    <xf numFmtId="193" fontId="29" fillId="0" borderId="4" xfId="28" applyNumberFormat="1" applyFont="1" applyFill="1" applyBorder="1" applyAlignment="1">
      <alignment horizontal="right"/>
    </xf>
    <xf numFmtId="187" fontId="29" fillId="0" borderId="4" xfId="40" applyNumberFormat="1" applyFont="1" applyBorder="1" applyAlignment="1">
      <alignment horizontal="right"/>
    </xf>
    <xf numFmtId="187" fontId="31" fillId="0" borderId="3" xfId="40" applyNumberFormat="1" applyFont="1" applyBorder="1" applyAlignment="1">
      <alignment horizontal="right"/>
    </xf>
    <xf numFmtId="187" fontId="31" fillId="0" borderId="0" xfId="40" applyNumberFormat="1" applyFont="1" applyAlignment="1">
      <alignment horizontal="right"/>
    </xf>
    <xf numFmtId="37" fontId="29" fillId="0" borderId="2" xfId="40" applyNumberFormat="1" applyFont="1" applyBorder="1" applyAlignment="1">
      <alignment horizontal="right"/>
    </xf>
    <xf numFmtId="187" fontId="29" fillId="0" borderId="5" xfId="40" applyNumberFormat="1" applyFont="1" applyBorder="1" applyAlignment="1">
      <alignment horizontal="right"/>
    </xf>
    <xf numFmtId="193" fontId="29" fillId="0" borderId="0" xfId="28" applyNumberFormat="1" applyFont="1" applyFill="1" applyAlignment="1">
      <alignment horizontal="right"/>
    </xf>
    <xf numFmtId="193" fontId="29" fillId="0" borderId="0" xfId="28" applyNumberFormat="1" applyFont="1" applyFill="1" applyBorder="1" applyAlignment="1">
      <alignment horizontal="right"/>
    </xf>
    <xf numFmtId="193" fontId="32" fillId="0" borderId="0" xfId="28" applyNumberFormat="1" applyFont="1" applyFill="1" applyBorder="1" applyAlignment="1">
      <alignment horizontal="center"/>
    </xf>
    <xf numFmtId="187" fontId="31" fillId="0" borderId="3" xfId="28" applyNumberFormat="1" applyFont="1" applyFill="1" applyBorder="1" applyAlignment="1">
      <alignment horizontal="right"/>
    </xf>
    <xf numFmtId="187" fontId="29" fillId="0" borderId="4" xfId="28" applyNumberFormat="1" applyFont="1" applyFill="1" applyBorder="1" applyAlignment="1">
      <alignment horizontal="right"/>
    </xf>
    <xf numFmtId="193" fontId="31" fillId="0" borderId="0" xfId="28" applyNumberFormat="1" applyFont="1" applyFill="1" applyBorder="1" applyAlignment="1">
      <alignment horizontal="right"/>
    </xf>
    <xf numFmtId="193" fontId="29" fillId="0" borderId="2" xfId="28" applyNumberFormat="1" applyFont="1" applyFill="1" applyBorder="1" applyAlignment="1">
      <alignment horizontal="right"/>
    </xf>
    <xf numFmtId="190" fontId="23" fillId="0" borderId="0" xfId="40" applyNumberFormat="1" applyFont="1"/>
    <xf numFmtId="190" fontId="24" fillId="0" borderId="0" xfId="40" applyNumberFormat="1" applyFont="1" applyAlignment="1">
      <alignment horizontal="center"/>
    </xf>
    <xf numFmtId="192" fontId="23" fillId="0" borderId="0" xfId="40" applyNumberFormat="1" applyFont="1"/>
    <xf numFmtId="0" fontId="30" fillId="0" borderId="0" xfId="0" applyFont="1" applyAlignment="1">
      <alignment horizontal="left"/>
    </xf>
    <xf numFmtId="192" fontId="31" fillId="0" borderId="0" xfId="40" applyNumberFormat="1" applyFont="1" applyAlignment="1">
      <alignment horizontal="center" vertical="center"/>
    </xf>
    <xf numFmtId="193" fontId="31" fillId="0" borderId="0" xfId="28" applyNumberFormat="1" applyFont="1" applyFill="1" applyAlignment="1">
      <alignment horizontal="center" vertical="center"/>
    </xf>
    <xf numFmtId="193" fontId="31" fillId="0" borderId="0" xfId="28" applyNumberFormat="1" applyFont="1" applyFill="1" applyAlignment="1">
      <alignment vertical="center"/>
    </xf>
    <xf numFmtId="193" fontId="31" fillId="0" borderId="0" xfId="28" applyNumberFormat="1" applyFont="1" applyFill="1" applyBorder="1" applyAlignment="1">
      <alignment vertical="center"/>
    </xf>
    <xf numFmtId="190" fontId="30" fillId="0" borderId="0" xfId="40" applyNumberFormat="1" applyFont="1"/>
    <xf numFmtId="0" fontId="22" fillId="0" borderId="0" xfId="0" applyFont="1" applyAlignment="1">
      <alignment horizontal="left"/>
    </xf>
    <xf numFmtId="190" fontId="29" fillId="0" borderId="0" xfId="40" applyNumberFormat="1" applyFont="1" applyAlignment="1">
      <alignment horizontal="center"/>
    </xf>
    <xf numFmtId="192" fontId="29" fillId="0" borderId="0" xfId="40" applyNumberFormat="1" applyFont="1" applyAlignment="1">
      <alignment horizontal="center"/>
    </xf>
    <xf numFmtId="43" fontId="31" fillId="0" borderId="0" xfId="28" applyFont="1" applyFill="1" applyBorder="1" applyAlignment="1"/>
    <xf numFmtId="187" fontId="29" fillId="0" borderId="0" xfId="28" applyNumberFormat="1" applyFont="1" applyFill="1" applyAlignment="1">
      <alignment horizontal="right"/>
    </xf>
    <xf numFmtId="187" fontId="31" fillId="0" borderId="0" xfId="28" applyNumberFormat="1" applyFont="1" applyFill="1" applyAlignment="1">
      <alignment horizontal="right"/>
    </xf>
    <xf numFmtId="187" fontId="29" fillId="0" borderId="3" xfId="28" applyNumberFormat="1" applyFont="1" applyFill="1" applyBorder="1" applyAlignment="1">
      <alignment horizontal="right"/>
    </xf>
    <xf numFmtId="193" fontId="31" fillId="0" borderId="1" xfId="28" applyNumberFormat="1" applyFont="1" applyFill="1" applyBorder="1" applyAlignment="1">
      <alignment horizontal="right"/>
    </xf>
    <xf numFmtId="193" fontId="29" fillId="0" borderId="3" xfId="28" applyNumberFormat="1" applyFont="1" applyFill="1" applyBorder="1" applyAlignment="1">
      <alignment horizontal="right"/>
    </xf>
    <xf numFmtId="187" fontId="31" fillId="0" borderId="0" xfId="40" applyNumberFormat="1" applyFont="1"/>
    <xf numFmtId="187" fontId="29" fillId="0" borderId="0" xfId="40" applyNumberFormat="1" applyFont="1"/>
    <xf numFmtId="43" fontId="31" fillId="0" borderId="1" xfId="28" applyFont="1" applyFill="1" applyBorder="1" applyAlignment="1">
      <alignment horizontal="right"/>
    </xf>
    <xf numFmtId="43" fontId="31" fillId="0" borderId="0" xfId="28" applyFont="1" applyFill="1" applyAlignment="1">
      <alignment horizontal="right"/>
    </xf>
    <xf numFmtId="187" fontId="29" fillId="0" borderId="2" xfId="40" applyNumberFormat="1" applyFont="1" applyBorder="1" applyAlignment="1">
      <alignment horizontal="right"/>
    </xf>
    <xf numFmtId="193" fontId="29" fillId="0" borderId="0" xfId="28" applyNumberFormat="1" applyFont="1" applyFill="1" applyAlignment="1"/>
    <xf numFmtId="193" fontId="31" fillId="0" borderId="0" xfId="28" applyNumberFormat="1" applyFont="1" applyFill="1" applyAlignment="1"/>
    <xf numFmtId="196" fontId="31" fillId="0" borderId="3" xfId="28" applyNumberFormat="1" applyFont="1" applyFill="1" applyBorder="1" applyAlignment="1">
      <alignment horizontal="right"/>
    </xf>
    <xf numFmtId="189" fontId="31" fillId="0" borderId="1" xfId="28" applyNumberFormat="1" applyFont="1" applyFill="1" applyBorder="1" applyAlignment="1">
      <alignment horizontal="right"/>
    </xf>
    <xf numFmtId="189" fontId="31" fillId="0" borderId="0" xfId="28" applyNumberFormat="1" applyFont="1" applyFill="1" applyAlignment="1">
      <alignment horizontal="right"/>
    </xf>
    <xf numFmtId="189" fontId="29" fillId="0" borderId="3" xfId="28" applyNumberFormat="1" applyFont="1" applyFill="1" applyBorder="1" applyAlignment="1">
      <alignment horizontal="right"/>
    </xf>
    <xf numFmtId="189" fontId="29" fillId="0" borderId="0" xfId="28" applyNumberFormat="1" applyFont="1" applyFill="1" applyAlignment="1">
      <alignment horizontal="right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92" fontId="32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  <xf numFmtId="192" fontId="31" fillId="0" borderId="0" xfId="29" applyNumberFormat="1" applyFont="1" applyFill="1" applyBorder="1" applyAlignment="1"/>
    <xf numFmtId="49" fontId="31" fillId="0" borderId="0" xfId="40" applyNumberFormat="1" applyFont="1" applyAlignment="1">
      <alignment horizontal="center"/>
    </xf>
    <xf numFmtId="187" fontId="31" fillId="0" borderId="0" xfId="0" applyNumberFormat="1" applyFont="1" applyAlignment="1">
      <alignment horizontal="right"/>
    </xf>
    <xf numFmtId="187" fontId="31" fillId="0" borderId="3" xfId="0" applyNumberFormat="1" applyFont="1" applyBorder="1" applyAlignment="1">
      <alignment horizontal="right"/>
    </xf>
    <xf numFmtId="187" fontId="29" fillId="0" borderId="1" xfId="40" applyNumberFormat="1" applyFont="1" applyBorder="1" applyAlignment="1">
      <alignment horizontal="right"/>
    </xf>
    <xf numFmtId="187" fontId="31" fillId="0" borderId="0" xfId="29" applyNumberFormat="1" applyFont="1" applyFill="1" applyAlignment="1">
      <alignment horizontal="right"/>
    </xf>
    <xf numFmtId="187" fontId="32" fillId="0" borderId="0" xfId="29" applyNumberFormat="1" applyFont="1" applyFill="1" applyAlignment="1">
      <alignment horizontal="right"/>
    </xf>
    <xf numFmtId="187" fontId="32" fillId="0" borderId="0" xfId="40" applyNumberFormat="1" applyFont="1" applyAlignment="1">
      <alignment horizontal="right"/>
    </xf>
    <xf numFmtId="43" fontId="32" fillId="0" borderId="0" xfId="28" applyFont="1" applyFill="1" applyAlignment="1">
      <alignment horizontal="right"/>
    </xf>
    <xf numFmtId="187" fontId="29" fillId="0" borderId="1" xfId="29" applyNumberFormat="1" applyFont="1" applyFill="1" applyBorder="1" applyAlignment="1">
      <alignment horizontal="right"/>
    </xf>
    <xf numFmtId="187" fontId="31" fillId="0" borderId="16" xfId="29" applyNumberFormat="1" applyFont="1" applyFill="1" applyBorder="1" applyAlignment="1">
      <alignment horizontal="right"/>
    </xf>
    <xf numFmtId="187" fontId="29" fillId="0" borderId="2" xfId="29" applyNumberFormat="1" applyFont="1" applyFill="1" applyBorder="1" applyAlignment="1">
      <alignment horizontal="right"/>
    </xf>
    <xf numFmtId="187" fontId="34" fillId="0" borderId="0" xfId="0" applyNumberFormat="1" applyFont="1" applyAlignment="1">
      <alignment horizontal="right"/>
    </xf>
    <xf numFmtId="0" fontId="34" fillId="0" borderId="0" xfId="0" applyFont="1"/>
    <xf numFmtId="187" fontId="34" fillId="0" borderId="0" xfId="0" applyNumberFormat="1" applyFont="1"/>
    <xf numFmtId="0" fontId="31" fillId="0" borderId="0" xfId="48" applyFont="1" applyAlignment="1">
      <alignment horizontal="left"/>
    </xf>
    <xf numFmtId="187" fontId="34" fillId="0" borderId="0" xfId="53" applyNumberFormat="1" applyFont="1" applyAlignment="1">
      <alignment horizontal="right"/>
    </xf>
    <xf numFmtId="187" fontId="34" fillId="0" borderId="3" xfId="0" applyNumberFormat="1" applyFont="1" applyBorder="1" applyAlignment="1">
      <alignment horizontal="right"/>
    </xf>
    <xf numFmtId="187" fontId="31" fillId="0" borderId="0" xfId="29" applyNumberFormat="1" applyFont="1" applyFill="1" applyAlignment="1"/>
    <xf numFmtId="0" fontId="34" fillId="0" borderId="0" xfId="48" applyFont="1" applyAlignment="1">
      <alignment horizontal="left"/>
    </xf>
    <xf numFmtId="187" fontId="35" fillId="0" borderId="6" xfId="40" applyNumberFormat="1" applyFont="1" applyBorder="1" applyAlignment="1">
      <alignment horizontal="right"/>
    </xf>
    <xf numFmtId="37" fontId="31" fillId="0" borderId="0" xfId="29" applyNumberFormat="1" applyFont="1" applyFill="1" applyBorder="1" applyAlignment="1"/>
    <xf numFmtId="37" fontId="31" fillId="0" borderId="0" xfId="40" applyNumberFormat="1" applyFont="1"/>
    <xf numFmtId="37" fontId="31" fillId="0" borderId="0" xfId="29" applyNumberFormat="1" applyFont="1" applyFill="1" applyBorder="1" applyAlignment="1">
      <alignment horizontal="right"/>
    </xf>
    <xf numFmtId="37" fontId="31" fillId="0" borderId="0" xfId="29" applyNumberFormat="1" applyFont="1" applyFill="1" applyAlignment="1"/>
    <xf numFmtId="37" fontId="31" fillId="0" borderId="2" xfId="29" applyNumberFormat="1" applyFont="1" applyFill="1" applyBorder="1" applyAlignment="1">
      <alignment horizontal="right"/>
    </xf>
    <xf numFmtId="37" fontId="31" fillId="0" borderId="0" xfId="0" applyNumberFormat="1" applyFont="1" applyAlignment="1">
      <alignment horizontal="right"/>
    </xf>
    <xf numFmtId="37" fontId="34" fillId="0" borderId="0" xfId="0" applyNumberFormat="1" applyFont="1" applyAlignment="1">
      <alignment horizontal="right"/>
    </xf>
    <xf numFmtId="37" fontId="31" fillId="0" borderId="0" xfId="0" applyNumberFormat="1" applyFont="1"/>
    <xf numFmtId="37" fontId="31" fillId="0" borderId="3" xfId="0" applyNumberFormat="1" applyFont="1" applyBorder="1" applyAlignment="1">
      <alignment horizontal="right"/>
    </xf>
    <xf numFmtId="37" fontId="34" fillId="0" borderId="3" xfId="0" applyNumberFormat="1" applyFont="1" applyBorder="1" applyAlignment="1">
      <alignment horizontal="right"/>
    </xf>
    <xf numFmtId="189" fontId="31" fillId="0" borderId="3" xfId="28" applyNumberFormat="1" applyFont="1" applyFill="1" applyBorder="1" applyAlignment="1">
      <alignment horizontal="right"/>
    </xf>
    <xf numFmtId="187" fontId="31" fillId="0" borderId="16" xfId="4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0" fontId="30" fillId="0" borderId="0" xfId="49" applyFont="1"/>
    <xf numFmtId="0" fontId="31" fillId="0" borderId="0" xfId="49" applyFont="1"/>
    <xf numFmtId="190" fontId="29" fillId="0" borderId="0" xfId="40" applyNumberFormat="1" applyFont="1" applyAlignment="1">
      <alignment horizontal="right"/>
    </xf>
    <xf numFmtId="37" fontId="31" fillId="0" borderId="0" xfId="49" applyNumberFormat="1" applyFont="1"/>
    <xf numFmtId="37" fontId="31" fillId="0" borderId="0" xfId="30" applyNumberFormat="1" applyFont="1" applyFill="1" applyAlignment="1">
      <alignment horizontal="right"/>
    </xf>
    <xf numFmtId="43" fontId="31" fillId="0" borderId="0" xfId="28" applyFont="1" applyFill="1" applyBorder="1" applyAlignment="1">
      <alignment horizontal="right"/>
    </xf>
    <xf numFmtId="37" fontId="31" fillId="0" borderId="3" xfId="49" applyNumberFormat="1" applyFont="1" applyBorder="1"/>
    <xf numFmtId="37" fontId="34" fillId="0" borderId="3" xfId="30" applyNumberFormat="1" applyFont="1" applyFill="1" applyBorder="1" applyAlignment="1">
      <alignment horizontal="right"/>
    </xf>
    <xf numFmtId="0" fontId="29" fillId="0" borderId="0" xfId="49" applyFont="1"/>
    <xf numFmtId="187" fontId="36" fillId="0" borderId="3" xfId="30" applyNumberFormat="1" applyFont="1" applyFill="1" applyBorder="1" applyAlignment="1">
      <alignment horizontal="right"/>
    </xf>
    <xf numFmtId="187" fontId="29" fillId="0" borderId="0" xfId="49" applyNumberFormat="1" applyFont="1"/>
    <xf numFmtId="187" fontId="31" fillId="0" borderId="0" xfId="49" applyNumberFormat="1" applyFont="1"/>
    <xf numFmtId="187" fontId="31" fillId="0" borderId="0" xfId="30" applyNumberFormat="1" applyFont="1" applyFill="1" applyAlignment="1">
      <alignment horizontal="right"/>
    </xf>
    <xf numFmtId="187" fontId="31" fillId="0" borderId="3" xfId="49" applyNumberFormat="1" applyFont="1" applyBorder="1"/>
    <xf numFmtId="187" fontId="31" fillId="0" borderId="3" xfId="30" applyNumberFormat="1" applyFont="1" applyFill="1" applyBorder="1" applyAlignment="1">
      <alignment horizontal="right"/>
    </xf>
    <xf numFmtId="187" fontId="31" fillId="0" borderId="0" xfId="30" applyNumberFormat="1" applyFont="1" applyFill="1" applyBorder="1" applyAlignment="1">
      <alignment horizontal="right"/>
    </xf>
    <xf numFmtId="0" fontId="34" fillId="0" borderId="0" xfId="50" applyFont="1">
      <protection locked="0"/>
    </xf>
    <xf numFmtId="43" fontId="31" fillId="0" borderId="3" xfId="28" applyFont="1" applyFill="1" applyBorder="1" applyAlignment="1">
      <alignment horizontal="right"/>
    </xf>
    <xf numFmtId="187" fontId="36" fillId="0" borderId="0" xfId="30" applyNumberFormat="1" applyFont="1" applyFill="1" applyBorder="1" applyAlignment="1">
      <alignment horizontal="right"/>
    </xf>
    <xf numFmtId="0" fontId="32" fillId="0" borderId="0" xfId="49" applyFont="1" applyAlignment="1">
      <alignment horizontal="center"/>
    </xf>
    <xf numFmtId="187" fontId="34" fillId="0" borderId="3" xfId="30" applyNumberFormat="1" applyFont="1" applyFill="1" applyBorder="1" applyAlignment="1">
      <alignment horizontal="right"/>
    </xf>
    <xf numFmtId="187" fontId="36" fillId="0" borderId="4" xfId="30" applyNumberFormat="1" applyFont="1" applyFill="1" applyBorder="1" applyAlignment="1">
      <alignment horizontal="right"/>
    </xf>
    <xf numFmtId="43" fontId="29" fillId="0" borderId="3" xfId="28" applyFont="1" applyFill="1" applyBorder="1" applyAlignment="1"/>
    <xf numFmtId="43" fontId="29" fillId="0" borderId="0" xfId="28" applyFont="1" applyFill="1" applyAlignment="1"/>
    <xf numFmtId="43" fontId="29" fillId="0" borderId="3" xfId="28" applyFont="1" applyFill="1" applyBorder="1" applyAlignment="1">
      <alignment horizontal="right"/>
    </xf>
    <xf numFmtId="43" fontId="29" fillId="0" borderId="0" xfId="28" applyFont="1" applyFill="1" applyBorder="1" applyAlignment="1">
      <alignment horizontal="right"/>
    </xf>
    <xf numFmtId="187" fontId="36" fillId="0" borderId="5" xfId="30" applyNumberFormat="1" applyFont="1" applyFill="1" applyBorder="1" applyAlignment="1">
      <alignment horizontal="right"/>
    </xf>
    <xf numFmtId="187" fontId="34" fillId="0" borderId="0" xfId="30" applyNumberFormat="1" applyFont="1" applyFill="1" applyBorder="1" applyAlignment="1">
      <alignment horizontal="right"/>
    </xf>
    <xf numFmtId="187" fontId="36" fillId="0" borderId="17" xfId="30" applyNumberFormat="1" applyFont="1" applyFill="1" applyBorder="1" applyAlignment="1">
      <alignment horizontal="right"/>
    </xf>
    <xf numFmtId="195" fontId="29" fillId="0" borderId="5" xfId="49" applyNumberFormat="1" applyFont="1" applyBorder="1"/>
    <xf numFmtId="195" fontId="29" fillId="0" borderId="0" xfId="49" applyNumberFormat="1" applyFont="1"/>
    <xf numFmtId="195" fontId="36" fillId="0" borderId="5" xfId="30" applyNumberFormat="1" applyFont="1" applyFill="1" applyBorder="1" applyAlignment="1">
      <alignment horizontal="right"/>
    </xf>
    <xf numFmtId="195" fontId="29" fillId="0" borderId="0" xfId="40" applyNumberFormat="1" applyFont="1"/>
    <xf numFmtId="195" fontId="29" fillId="0" borderId="5" xfId="40" applyNumberFormat="1" applyFont="1" applyBorder="1"/>
    <xf numFmtId="192" fontId="31" fillId="33" borderId="0" xfId="40" quotePrefix="1" applyNumberFormat="1" applyFont="1" applyFill="1" applyAlignment="1">
      <alignment horizontal="center"/>
    </xf>
    <xf numFmtId="49" fontId="31" fillId="33" borderId="0" xfId="40" applyNumberFormat="1" applyFont="1" applyFill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33" fillId="0" borderId="0" xfId="0" applyFont="1"/>
    <xf numFmtId="0" fontId="29" fillId="0" borderId="0" xfId="0" applyFont="1" applyAlignment="1">
      <alignment horizontal="left"/>
    </xf>
    <xf numFmtId="190" fontId="25" fillId="0" borderId="0" xfId="40" applyNumberFormat="1" applyFont="1"/>
    <xf numFmtId="0" fontId="38" fillId="0" borderId="0" xfId="0" applyFont="1"/>
    <xf numFmtId="0" fontId="26" fillId="0" borderId="0" xfId="0" applyFont="1"/>
    <xf numFmtId="0" fontId="25" fillId="0" borderId="0" xfId="0" applyFont="1"/>
    <xf numFmtId="49" fontId="29" fillId="0" borderId="0" xfId="0" applyNumberFormat="1" applyFont="1"/>
    <xf numFmtId="190" fontId="30" fillId="0" borderId="0" xfId="40" applyNumberFormat="1" applyFont="1" applyAlignment="1">
      <alignment horizontal="right"/>
    </xf>
    <xf numFmtId="193" fontId="32" fillId="0" borderId="0" xfId="28" applyNumberFormat="1" applyFont="1" applyFill="1" applyBorder="1" applyAlignment="1"/>
    <xf numFmtId="192" fontId="32" fillId="0" borderId="0" xfId="40" applyNumberFormat="1" applyFont="1"/>
    <xf numFmtId="190" fontId="24" fillId="0" borderId="0" xfId="40" applyNumberFormat="1" applyFont="1"/>
    <xf numFmtId="37" fontId="31" fillId="0" borderId="0" xfId="30" applyNumberFormat="1" applyFont="1" applyFill="1" applyAlignment="1"/>
    <xf numFmtId="0" fontId="32" fillId="0" borderId="0" xfId="49" applyFont="1"/>
    <xf numFmtId="191" fontId="32" fillId="0" borderId="0" xfId="40" applyNumberFormat="1" applyFont="1" applyAlignment="1">
      <alignment horizontal="center"/>
    </xf>
    <xf numFmtId="37" fontId="32" fillId="0" borderId="0" xfId="28" applyNumberFormat="1" applyFont="1" applyFill="1" applyBorder="1" applyAlignment="1"/>
    <xf numFmtId="37" fontId="32" fillId="0" borderId="0" xfId="30" applyNumberFormat="1" applyFont="1" applyFill="1" applyAlignment="1"/>
    <xf numFmtId="37" fontId="32" fillId="0" borderId="0" xfId="28" applyNumberFormat="1" applyFont="1" applyFill="1" applyAlignment="1"/>
    <xf numFmtId="190" fontId="23" fillId="34" borderId="0" xfId="40" applyNumberFormat="1" applyFont="1" applyFill="1"/>
    <xf numFmtId="37" fontId="31" fillId="0" borderId="0" xfId="30" applyNumberFormat="1" applyFont="1" applyFill="1" applyBorder="1" applyAlignment="1"/>
    <xf numFmtId="187" fontId="32" fillId="0" borderId="0" xfId="0" applyNumberFormat="1" applyFont="1" applyAlignment="1">
      <alignment horizontal="right"/>
    </xf>
    <xf numFmtId="187" fontId="31" fillId="0" borderId="0" xfId="30" applyNumberFormat="1" applyFont="1" applyFill="1" applyAlignment="1"/>
    <xf numFmtId="187" fontId="31" fillId="0" borderId="0" xfId="52" applyNumberFormat="1" applyFont="1" applyFill="1" applyAlignment="1"/>
    <xf numFmtId="187" fontId="31" fillId="0" borderId="0" xfId="30" applyNumberFormat="1" applyFont="1" applyFill="1" applyBorder="1" applyAlignment="1"/>
    <xf numFmtId="187" fontId="31" fillId="0" borderId="0" xfId="52" applyNumberFormat="1" applyFont="1" applyFill="1" applyBorder="1" applyAlignment="1"/>
    <xf numFmtId="187" fontId="31" fillId="0" borderId="3" xfId="52" applyNumberFormat="1" applyFont="1" applyFill="1" applyBorder="1" applyAlignment="1"/>
    <xf numFmtId="187" fontId="31" fillId="0" borderId="6" xfId="40" applyNumberFormat="1" applyFont="1" applyBorder="1" applyAlignment="1">
      <alignment horizontal="right"/>
    </xf>
    <xf numFmtId="193" fontId="31" fillId="0" borderId="0" xfId="28" applyNumberFormat="1" applyFont="1" applyFill="1" applyBorder="1" applyAlignment="1"/>
    <xf numFmtId="187" fontId="29" fillId="0" borderId="4" xfId="40" applyNumberFormat="1" applyFont="1" applyBorder="1"/>
    <xf numFmtId="187" fontId="38" fillId="0" borderId="0" xfId="0" applyNumberFormat="1" applyFont="1"/>
    <xf numFmtId="187" fontId="29" fillId="0" borderId="0" xfId="52" applyNumberFormat="1" applyFont="1" applyFill="1" applyAlignment="1"/>
    <xf numFmtId="187" fontId="29" fillId="0" borderId="0" xfId="29" applyNumberFormat="1" applyFont="1" applyFill="1" applyBorder="1" applyAlignment="1"/>
    <xf numFmtId="187" fontId="29" fillId="0" borderId="5" xfId="52" applyNumberFormat="1" applyFont="1" applyFill="1" applyBorder="1" applyAlignment="1"/>
    <xf numFmtId="187" fontId="32" fillId="0" borderId="0" xfId="40" applyNumberFormat="1" applyFont="1"/>
    <xf numFmtId="37" fontId="31" fillId="0" borderId="0" xfId="44" applyFont="1"/>
    <xf numFmtId="0" fontId="23" fillId="0" borderId="0" xfId="0" applyFont="1"/>
    <xf numFmtId="37" fontId="23" fillId="0" borderId="0" xfId="0" applyNumberFormat="1" applyFont="1" applyAlignment="1">
      <alignment horizontal="right"/>
    </xf>
    <xf numFmtId="37" fontId="23" fillId="0" borderId="0" xfId="40" applyNumberFormat="1" applyFont="1" applyAlignment="1">
      <alignment horizontal="right"/>
    </xf>
    <xf numFmtId="43" fontId="23" fillId="0" borderId="0" xfId="28" applyFont="1" applyFill="1" applyBorder="1" applyAlignment="1">
      <alignment horizontal="right"/>
    </xf>
    <xf numFmtId="190" fontId="24" fillId="0" borderId="0" xfId="40" applyNumberFormat="1" applyFont="1" applyAlignment="1">
      <alignment horizontal="justify" wrapText="1"/>
    </xf>
    <xf numFmtId="190" fontId="23" fillId="0" borderId="0" xfId="40" applyNumberFormat="1" applyFont="1" applyAlignment="1">
      <alignment horizontal="justify" wrapText="1"/>
    </xf>
    <xf numFmtId="190" fontId="23" fillId="0" borderId="0" xfId="40" quotePrefix="1" applyNumberFormat="1" applyFont="1"/>
    <xf numFmtId="192" fontId="23" fillId="0" borderId="0" xfId="40" applyNumberFormat="1" applyFont="1" applyAlignment="1">
      <alignment horizontal="right"/>
    </xf>
    <xf numFmtId="193" fontId="23" fillId="0" borderId="0" xfId="28" applyNumberFormat="1" applyFont="1" applyFill="1" applyBorder="1" applyAlignment="1"/>
    <xf numFmtId="192" fontId="23" fillId="0" borderId="0" xfId="29" applyNumberFormat="1" applyFont="1" applyFill="1" applyBorder="1" applyAlignment="1"/>
    <xf numFmtId="193" fontId="23" fillId="0" borderId="0" xfId="28" applyNumberFormat="1" applyFont="1" applyFill="1" applyAlignment="1"/>
    <xf numFmtId="192" fontId="23" fillId="0" borderId="0" xfId="29" applyNumberFormat="1" applyFont="1" applyFill="1" applyAlignment="1"/>
    <xf numFmtId="190" fontId="22" fillId="0" borderId="0" xfId="40" applyNumberFormat="1" applyFont="1" applyAlignment="1">
      <alignment vertical="top"/>
    </xf>
    <xf numFmtId="192" fontId="32" fillId="0" borderId="0" xfId="29" applyNumberFormat="1" applyFont="1" applyFill="1" applyBorder="1" applyAlignment="1">
      <alignment horizontal="center"/>
    </xf>
    <xf numFmtId="192" fontId="29" fillId="0" borderId="0" xfId="40" applyNumberFormat="1" applyFont="1" applyAlignment="1">
      <alignment horizontal="center"/>
    </xf>
    <xf numFmtId="192" fontId="32" fillId="0" borderId="0" xfId="4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92" fontId="31" fillId="0" borderId="3" xfId="40" applyNumberFormat="1" applyFont="1" applyBorder="1" applyAlignment="1">
      <alignment horizontal="center"/>
    </xf>
    <xf numFmtId="190" fontId="29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40" fillId="0" borderId="0" xfId="0" applyFont="1" applyAlignment="1">
      <alignment horizontal="center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tabSelected="1" view="pageBreakPreview" topLeftCell="A82" zoomScaleNormal="85" zoomScaleSheetLayoutView="100" workbookViewId="0">
      <selection activeCell="N12" sqref="N12"/>
    </sheetView>
  </sheetViews>
  <sheetFormatPr defaultColWidth="0.85546875" defaultRowHeight="21.6" customHeight="1" x14ac:dyDescent="0.45"/>
  <cols>
    <col min="1" max="1" width="1.85546875" style="33" customWidth="1"/>
    <col min="2" max="2" width="24.5703125" style="33" customWidth="1"/>
    <col min="3" max="3" width="8.140625" style="46" bestFit="1" customWidth="1"/>
    <col min="4" max="4" width="0.85546875" style="33" customWidth="1"/>
    <col min="5" max="5" width="13" style="31" customWidth="1"/>
    <col min="6" max="6" width="0.85546875" style="32" customWidth="1"/>
    <col min="7" max="7" width="13" style="31" customWidth="1"/>
    <col min="8" max="8" width="0.85546875" style="32" customWidth="1"/>
    <col min="9" max="9" width="13" style="32" customWidth="1"/>
    <col min="10" max="10" width="0.85546875" style="32" customWidth="1"/>
    <col min="11" max="11" width="13" style="32" customWidth="1"/>
    <col min="12" max="13" width="5.85546875" style="33" customWidth="1"/>
    <col min="14" max="14" width="10.85546875" style="33" customWidth="1"/>
    <col min="15" max="15" width="10.5703125" style="33" customWidth="1"/>
    <col min="16" max="16" width="5.85546875" style="33" customWidth="1"/>
    <col min="17" max="17" width="9.42578125" style="33" customWidth="1"/>
    <col min="18" max="370" width="5.85546875" style="33" customWidth="1"/>
    <col min="371" max="16384" width="0.85546875" style="33"/>
  </cols>
  <sheetData>
    <row r="1" spans="1:11" ht="22.5" customHeight="1" x14ac:dyDescent="0.45">
      <c r="A1" s="29" t="s">
        <v>131</v>
      </c>
      <c r="B1" s="30"/>
      <c r="C1" s="80"/>
      <c r="D1" s="30"/>
    </row>
    <row r="2" spans="1:11" ht="22.5" customHeight="1" x14ac:dyDescent="0.45">
      <c r="A2" s="29" t="s">
        <v>51</v>
      </c>
      <c r="B2" s="30"/>
      <c r="C2" s="80"/>
      <c r="D2" s="30"/>
    </row>
    <row r="3" spans="1:11" ht="22.5" customHeight="1" x14ac:dyDescent="0.45">
      <c r="E3" s="106"/>
      <c r="G3" s="106"/>
    </row>
    <row r="4" spans="1:11" ht="22.5" customHeight="1" x14ac:dyDescent="0.45">
      <c r="E4" s="226" t="s">
        <v>38</v>
      </c>
      <c r="F4" s="226"/>
      <c r="G4" s="226"/>
      <c r="H4" s="83"/>
      <c r="I4" s="226" t="s">
        <v>39</v>
      </c>
      <c r="J4" s="226"/>
      <c r="K4" s="226"/>
    </row>
    <row r="5" spans="1:11" ht="22.5" customHeight="1" x14ac:dyDescent="0.45">
      <c r="E5" s="47" t="s">
        <v>146</v>
      </c>
      <c r="F5" s="43"/>
      <c r="G5" s="47" t="s">
        <v>0</v>
      </c>
      <c r="H5" s="43"/>
      <c r="I5" s="47" t="s">
        <v>146</v>
      </c>
      <c r="J5" s="43"/>
      <c r="K5" s="47" t="s">
        <v>0</v>
      </c>
    </row>
    <row r="6" spans="1:11" ht="22.5" customHeight="1" x14ac:dyDescent="0.45">
      <c r="A6" s="30" t="s">
        <v>2</v>
      </c>
      <c r="C6" s="46" t="s">
        <v>1</v>
      </c>
      <c r="E6" s="107">
        <v>2567</v>
      </c>
      <c r="F6" s="107"/>
      <c r="G6" s="107">
        <v>2566</v>
      </c>
      <c r="H6" s="107"/>
      <c r="I6" s="107">
        <v>2567</v>
      </c>
      <c r="J6" s="107"/>
      <c r="K6" s="107">
        <v>2566</v>
      </c>
    </row>
    <row r="7" spans="1:11" ht="22.5" customHeight="1" x14ac:dyDescent="0.45">
      <c r="A7" s="30"/>
      <c r="E7" s="3" t="s">
        <v>41</v>
      </c>
      <c r="F7" s="107"/>
      <c r="G7" s="107"/>
      <c r="H7" s="107"/>
      <c r="I7" s="3" t="s">
        <v>41</v>
      </c>
      <c r="J7" s="107"/>
      <c r="K7" s="107"/>
    </row>
    <row r="8" spans="1:11" ht="22.5" customHeight="1" x14ac:dyDescent="0.45">
      <c r="C8" s="33"/>
      <c r="E8" s="225" t="s">
        <v>40</v>
      </c>
      <c r="F8" s="225"/>
      <c r="G8" s="225"/>
      <c r="H8" s="225"/>
      <c r="I8" s="225"/>
      <c r="J8" s="225"/>
      <c r="K8" s="225"/>
    </row>
    <row r="9" spans="1:11" ht="22.5" customHeight="1" x14ac:dyDescent="0.45">
      <c r="A9" s="80" t="s">
        <v>3</v>
      </c>
      <c r="B9" s="30"/>
      <c r="C9" s="80"/>
      <c r="D9" s="30"/>
    </row>
    <row r="10" spans="1:11" ht="22.5" customHeight="1" x14ac:dyDescent="0.45">
      <c r="A10" s="37" t="s">
        <v>4</v>
      </c>
      <c r="B10" s="37"/>
      <c r="C10" s="37"/>
      <c r="D10" s="37"/>
      <c r="E10" s="21">
        <v>210428399</v>
      </c>
      <c r="F10" s="15"/>
      <c r="G10" s="108">
        <v>270088792</v>
      </c>
      <c r="H10" s="108"/>
      <c r="I10" s="108">
        <v>202514356</v>
      </c>
      <c r="J10" s="108"/>
      <c r="K10" s="108">
        <v>255129009</v>
      </c>
    </row>
    <row r="11" spans="1:11" ht="22.5" customHeight="1" x14ac:dyDescent="0.45">
      <c r="A11" s="37" t="s">
        <v>52</v>
      </c>
      <c r="B11" s="37"/>
      <c r="C11" s="37"/>
      <c r="D11" s="37"/>
      <c r="E11" s="21"/>
      <c r="F11" s="15"/>
      <c r="G11" s="21"/>
      <c r="H11" s="108"/>
      <c r="I11" s="108"/>
      <c r="J11" s="108"/>
      <c r="K11" s="21"/>
    </row>
    <row r="12" spans="1:11" ht="22.5" customHeight="1" x14ac:dyDescent="0.45">
      <c r="A12" s="37"/>
      <c r="B12" s="37" t="s">
        <v>53</v>
      </c>
      <c r="C12" s="105">
        <v>4</v>
      </c>
      <c r="D12" s="37"/>
      <c r="E12" s="21">
        <v>253021043</v>
      </c>
      <c r="F12" s="15">
        <v>5</v>
      </c>
      <c r="G12" s="108">
        <v>248241235</v>
      </c>
      <c r="H12" s="108"/>
      <c r="I12" s="108">
        <v>253021043</v>
      </c>
      <c r="J12" s="108"/>
      <c r="K12" s="108">
        <v>248241235</v>
      </c>
    </row>
    <row r="13" spans="1:11" ht="22.5" customHeight="1" x14ac:dyDescent="0.45">
      <c r="A13" s="37" t="s">
        <v>54</v>
      </c>
      <c r="B13" s="37"/>
      <c r="C13" s="105"/>
      <c r="D13" s="37"/>
      <c r="E13" s="21"/>
      <c r="F13" s="15"/>
      <c r="G13" s="21"/>
      <c r="H13" s="108"/>
      <c r="I13" s="108"/>
      <c r="J13" s="108"/>
      <c r="K13" s="21"/>
    </row>
    <row r="14" spans="1:11" ht="22.5" customHeight="1" x14ac:dyDescent="0.45">
      <c r="A14" s="37"/>
      <c r="B14" s="37" t="s">
        <v>53</v>
      </c>
      <c r="C14" s="105">
        <v>5</v>
      </c>
      <c r="D14" s="37"/>
      <c r="E14" s="21">
        <v>7838257070</v>
      </c>
      <c r="F14" s="15">
        <v>6</v>
      </c>
      <c r="G14" s="108">
        <v>7260986750</v>
      </c>
      <c r="H14" s="108"/>
      <c r="I14" s="108">
        <v>7838257070</v>
      </c>
      <c r="J14" s="15"/>
      <c r="K14" s="108">
        <v>7260986750</v>
      </c>
    </row>
    <row r="15" spans="1:11" ht="22.5" customHeight="1" x14ac:dyDescent="0.45">
      <c r="A15" s="37" t="s">
        <v>136</v>
      </c>
      <c r="B15" s="37"/>
      <c r="C15" s="105"/>
      <c r="D15" s="37"/>
      <c r="E15" s="21">
        <v>3388575</v>
      </c>
      <c r="F15" s="15"/>
      <c r="G15" s="108">
        <v>1654820</v>
      </c>
      <c r="H15" s="108"/>
      <c r="I15" s="108">
        <v>430284</v>
      </c>
      <c r="J15" s="15"/>
      <c r="K15" s="108">
        <v>776126</v>
      </c>
    </row>
    <row r="16" spans="1:11" ht="22.5" customHeight="1" x14ac:dyDescent="0.45">
      <c r="A16" s="37" t="s">
        <v>5</v>
      </c>
      <c r="B16" s="37"/>
      <c r="C16" s="105"/>
      <c r="D16" s="37"/>
      <c r="E16" s="21">
        <v>12616738</v>
      </c>
      <c r="F16" s="15"/>
      <c r="G16" s="108">
        <v>13592183</v>
      </c>
      <c r="H16" s="108"/>
      <c r="I16" s="93">
        <v>0</v>
      </c>
      <c r="J16" s="27"/>
      <c r="K16" s="93">
        <v>0</v>
      </c>
    </row>
    <row r="17" spans="1:11" ht="22.5" customHeight="1" x14ac:dyDescent="0.45">
      <c r="A17" s="37" t="s">
        <v>55</v>
      </c>
      <c r="B17" s="37"/>
      <c r="C17" s="105"/>
      <c r="D17" s="37"/>
      <c r="E17" s="21">
        <v>19264645</v>
      </c>
      <c r="F17" s="15"/>
      <c r="G17" s="108">
        <v>20162260</v>
      </c>
      <c r="H17" s="108"/>
      <c r="I17" s="108">
        <v>19264645</v>
      </c>
      <c r="J17" s="108"/>
      <c r="K17" s="108">
        <v>20162260</v>
      </c>
    </row>
    <row r="18" spans="1:11" ht="22.5" customHeight="1" x14ac:dyDescent="0.45">
      <c r="A18" s="37" t="s">
        <v>56</v>
      </c>
      <c r="B18" s="37"/>
      <c r="C18" s="105"/>
      <c r="D18" s="37"/>
      <c r="E18" s="20">
        <v>27899214</v>
      </c>
      <c r="F18" s="15">
        <v>9</v>
      </c>
      <c r="G18" s="109">
        <v>16034922</v>
      </c>
      <c r="H18" s="108"/>
      <c r="I18" s="109">
        <v>27461515</v>
      </c>
      <c r="J18" s="108"/>
      <c r="K18" s="109">
        <v>15602531</v>
      </c>
    </row>
    <row r="19" spans="1:11" ht="22.5" customHeight="1" x14ac:dyDescent="0.45">
      <c r="A19" s="30" t="s">
        <v>6</v>
      </c>
      <c r="E19" s="110">
        <f>SUM(E10:E18)</f>
        <v>8364875684</v>
      </c>
      <c r="F19" s="51"/>
      <c r="G19" s="110">
        <f>SUM(G10:G18)</f>
        <v>7830760962</v>
      </c>
      <c r="H19" s="51"/>
      <c r="I19" s="110">
        <f>SUM(I10:I18)</f>
        <v>8340948913</v>
      </c>
      <c r="J19" s="51"/>
      <c r="K19" s="110">
        <f>SUM(K10:K18)</f>
        <v>7800897911</v>
      </c>
    </row>
    <row r="20" spans="1:11" ht="22.5" customHeight="1" x14ac:dyDescent="0.45">
      <c r="E20" s="111"/>
      <c r="F20" s="62"/>
      <c r="G20" s="111"/>
      <c r="H20" s="62"/>
      <c r="I20" s="62"/>
      <c r="J20" s="62"/>
      <c r="K20" s="62"/>
    </row>
    <row r="21" spans="1:11" s="48" customFormat="1" ht="22.5" customHeight="1" x14ac:dyDescent="0.45">
      <c r="A21" s="80" t="s">
        <v>7</v>
      </c>
      <c r="B21" s="80"/>
      <c r="C21" s="46"/>
      <c r="E21" s="112"/>
      <c r="F21" s="113"/>
      <c r="G21" s="112"/>
      <c r="H21" s="113"/>
      <c r="I21" s="113"/>
      <c r="J21" s="113"/>
      <c r="K21" s="113"/>
    </row>
    <row r="22" spans="1:11" s="48" customFormat="1" ht="22.5" customHeight="1" x14ac:dyDescent="0.45">
      <c r="A22" s="37" t="s">
        <v>57</v>
      </c>
      <c r="B22" s="37"/>
      <c r="C22" s="105">
        <v>4</v>
      </c>
      <c r="D22" s="37"/>
      <c r="E22" s="21">
        <v>331277958</v>
      </c>
      <c r="F22" s="113"/>
      <c r="G22" s="108">
        <v>295045010</v>
      </c>
      <c r="H22" s="113"/>
      <c r="I22" s="62">
        <v>331277958</v>
      </c>
      <c r="J22" s="113"/>
      <c r="K22" s="108">
        <v>295045010</v>
      </c>
    </row>
    <row r="23" spans="1:11" s="48" customFormat="1" ht="22.5" customHeight="1" x14ac:dyDescent="0.45">
      <c r="A23" s="37" t="s">
        <v>58</v>
      </c>
      <c r="B23" s="37"/>
      <c r="C23" s="105">
        <v>5</v>
      </c>
      <c r="D23" s="37"/>
      <c r="E23" s="21">
        <v>4895806883</v>
      </c>
      <c r="F23" s="113"/>
      <c r="G23" s="108">
        <v>4266143598</v>
      </c>
      <c r="H23" s="113"/>
      <c r="I23" s="62">
        <v>4895806883</v>
      </c>
      <c r="J23" s="113"/>
      <c r="K23" s="108">
        <v>4266143598</v>
      </c>
    </row>
    <row r="24" spans="1:11" s="48" customFormat="1" ht="22.5" customHeight="1" x14ac:dyDescent="0.45">
      <c r="A24" s="37" t="s">
        <v>59</v>
      </c>
      <c r="B24" s="37"/>
      <c r="C24" s="105"/>
      <c r="D24" s="37"/>
      <c r="E24" s="10">
        <v>0</v>
      </c>
      <c r="F24" s="114"/>
      <c r="G24" s="93">
        <v>0</v>
      </c>
      <c r="H24" s="113"/>
      <c r="I24" s="62">
        <v>35000000</v>
      </c>
      <c r="J24" s="113"/>
      <c r="K24" s="108">
        <v>35000000</v>
      </c>
    </row>
    <row r="25" spans="1:11" ht="22.5" customHeight="1" x14ac:dyDescent="0.45">
      <c r="A25" s="37" t="s">
        <v>60</v>
      </c>
      <c r="B25" s="37"/>
      <c r="C25" s="105"/>
      <c r="D25" s="37"/>
      <c r="E25" s="21">
        <v>32421896</v>
      </c>
      <c r="F25" s="108"/>
      <c r="G25" s="108">
        <v>31557913</v>
      </c>
      <c r="H25" s="108"/>
      <c r="I25" s="108">
        <v>31500000</v>
      </c>
      <c r="J25" s="108"/>
      <c r="K25" s="108">
        <v>31500000</v>
      </c>
    </row>
    <row r="26" spans="1:11" ht="22.5" customHeight="1" x14ac:dyDescent="0.45">
      <c r="A26" s="37" t="s">
        <v>61</v>
      </c>
      <c r="B26" s="37"/>
      <c r="C26" s="105">
        <v>7</v>
      </c>
      <c r="D26" s="37"/>
      <c r="E26" s="21">
        <v>158732844</v>
      </c>
      <c r="F26" s="108"/>
      <c r="G26" s="108">
        <v>172689154</v>
      </c>
      <c r="H26" s="90"/>
      <c r="I26" s="62">
        <v>153363125</v>
      </c>
      <c r="J26" s="90"/>
      <c r="K26" s="108">
        <v>167272938</v>
      </c>
    </row>
    <row r="27" spans="1:11" ht="22.5" customHeight="1" x14ac:dyDescent="0.45">
      <c r="A27" s="37" t="s">
        <v>62</v>
      </c>
      <c r="B27" s="37"/>
      <c r="C27" s="105">
        <v>8</v>
      </c>
      <c r="D27" s="37"/>
      <c r="E27" s="21">
        <v>396049702</v>
      </c>
      <c r="F27" s="108"/>
      <c r="G27" s="108">
        <v>363317704</v>
      </c>
      <c r="H27" s="90"/>
      <c r="I27" s="108">
        <v>389091144</v>
      </c>
      <c r="J27" s="90"/>
      <c r="K27" s="108">
        <v>357131263</v>
      </c>
    </row>
    <row r="28" spans="1:11" ht="22.5" customHeight="1" x14ac:dyDescent="0.45">
      <c r="A28" s="37" t="s">
        <v>63</v>
      </c>
      <c r="B28" s="37"/>
      <c r="C28" s="105">
        <v>9</v>
      </c>
      <c r="D28" s="37"/>
      <c r="E28" s="21">
        <v>138417901</v>
      </c>
      <c r="F28" s="108"/>
      <c r="G28" s="108">
        <v>127372113</v>
      </c>
      <c r="H28" s="108"/>
      <c r="I28" s="108">
        <v>135266661</v>
      </c>
      <c r="J28" s="108"/>
      <c r="K28" s="108">
        <v>124037829</v>
      </c>
    </row>
    <row r="29" spans="1:11" ht="22.5" customHeight="1" x14ac:dyDescent="0.45">
      <c r="A29" s="37" t="s">
        <v>64</v>
      </c>
      <c r="B29" s="37"/>
      <c r="C29" s="37"/>
      <c r="D29" s="37"/>
      <c r="E29" s="21">
        <v>92318614</v>
      </c>
      <c r="F29" s="108"/>
      <c r="G29" s="108">
        <v>83979712</v>
      </c>
      <c r="H29" s="108"/>
      <c r="I29" s="108">
        <v>89256824</v>
      </c>
      <c r="J29" s="108"/>
      <c r="K29" s="108">
        <v>81865718</v>
      </c>
    </row>
    <row r="30" spans="1:11" ht="22.5" customHeight="1" x14ac:dyDescent="0.45">
      <c r="A30" s="37" t="s">
        <v>65</v>
      </c>
      <c r="B30" s="37"/>
      <c r="C30" s="37"/>
      <c r="D30" s="37"/>
      <c r="E30" s="20">
        <v>13554896</v>
      </c>
      <c r="F30" s="108"/>
      <c r="G30" s="109">
        <v>13469261</v>
      </c>
      <c r="H30" s="108"/>
      <c r="I30" s="109">
        <v>13222110</v>
      </c>
      <c r="J30" s="108"/>
      <c r="K30" s="109">
        <v>13227923</v>
      </c>
    </row>
    <row r="31" spans="1:11" ht="22.5" customHeight="1" x14ac:dyDescent="0.45">
      <c r="A31" s="30" t="s">
        <v>8</v>
      </c>
      <c r="E31" s="115">
        <f>SUM(E22:E30)</f>
        <v>6058580694</v>
      </c>
      <c r="F31" s="51"/>
      <c r="G31" s="115">
        <f>SUM(G22:G30)</f>
        <v>5353574465</v>
      </c>
      <c r="H31" s="51"/>
      <c r="I31" s="115">
        <f>SUM(I22:I30)</f>
        <v>6073784705</v>
      </c>
      <c r="J31" s="51"/>
      <c r="K31" s="115">
        <f>SUM(K22:K30)</f>
        <v>5371224279</v>
      </c>
    </row>
    <row r="32" spans="1:11" ht="22.5" customHeight="1" x14ac:dyDescent="0.45">
      <c r="A32" s="30"/>
      <c r="E32" s="116"/>
      <c r="F32" s="62"/>
      <c r="G32" s="116"/>
      <c r="H32" s="62"/>
      <c r="I32" s="116"/>
      <c r="J32" s="62"/>
      <c r="K32" s="116"/>
    </row>
    <row r="33" spans="1:11" ht="22.5" customHeight="1" thickBot="1" x14ac:dyDescent="0.5">
      <c r="A33" s="30" t="s">
        <v>9</v>
      </c>
      <c r="B33" s="30"/>
      <c r="E33" s="117">
        <f>SUM(E19,E31)</f>
        <v>14423456378</v>
      </c>
      <c r="F33" s="51"/>
      <c r="G33" s="117">
        <f>SUM(G19,G31)</f>
        <v>13184335427</v>
      </c>
      <c r="H33" s="51"/>
      <c r="I33" s="117">
        <f>SUM(I19,I31)</f>
        <v>14414733618</v>
      </c>
      <c r="J33" s="51"/>
      <c r="K33" s="117">
        <f>SUM(K19,K31)</f>
        <v>13172122190</v>
      </c>
    </row>
    <row r="34" spans="1:11" ht="22.5" customHeight="1" thickTop="1" x14ac:dyDescent="0.45">
      <c r="C34" s="48"/>
      <c r="E34" s="33"/>
      <c r="F34" s="33"/>
      <c r="G34" s="33"/>
      <c r="H34" s="33"/>
      <c r="I34" s="33"/>
      <c r="J34" s="33"/>
      <c r="K34" s="33"/>
    </row>
    <row r="35" spans="1:11" ht="22.5" customHeight="1" x14ac:dyDescent="0.45">
      <c r="A35" s="29" t="s">
        <v>131</v>
      </c>
      <c r="B35" s="30"/>
      <c r="C35" s="80"/>
      <c r="D35" s="30"/>
    </row>
    <row r="36" spans="1:11" ht="22.5" customHeight="1" x14ac:dyDescent="0.45">
      <c r="A36" s="29" t="s">
        <v>51</v>
      </c>
      <c r="B36" s="30"/>
      <c r="C36" s="80"/>
      <c r="D36" s="30"/>
      <c r="E36" s="106"/>
      <c r="G36" s="106"/>
    </row>
    <row r="37" spans="1:11" ht="22.5" customHeight="1" x14ac:dyDescent="0.45">
      <c r="A37" s="30"/>
      <c r="B37" s="30"/>
      <c r="C37" s="80"/>
      <c r="D37" s="30"/>
      <c r="E37" s="106"/>
      <c r="G37" s="106"/>
    </row>
    <row r="38" spans="1:11" ht="22.5" customHeight="1" x14ac:dyDescent="0.45">
      <c r="E38" s="226" t="s">
        <v>38</v>
      </c>
      <c r="F38" s="226"/>
      <c r="G38" s="226"/>
      <c r="H38" s="83"/>
      <c r="I38" s="226" t="s">
        <v>39</v>
      </c>
      <c r="J38" s="226"/>
      <c r="K38" s="226"/>
    </row>
    <row r="39" spans="1:11" ht="22.5" customHeight="1" x14ac:dyDescent="0.45">
      <c r="E39" s="47" t="s">
        <v>146</v>
      </c>
      <c r="F39" s="43"/>
      <c r="G39" s="174" t="s">
        <v>0</v>
      </c>
      <c r="H39" s="43"/>
      <c r="I39" s="47" t="s">
        <v>146</v>
      </c>
      <c r="J39" s="43"/>
      <c r="K39" s="47" t="s">
        <v>0</v>
      </c>
    </row>
    <row r="40" spans="1:11" ht="22.5" customHeight="1" x14ac:dyDescent="0.45">
      <c r="A40" s="30" t="s">
        <v>98</v>
      </c>
      <c r="C40" s="46" t="s">
        <v>1</v>
      </c>
      <c r="E40" s="107">
        <v>2567</v>
      </c>
      <c r="F40" s="107"/>
      <c r="G40" s="175">
        <v>2566</v>
      </c>
      <c r="H40" s="107"/>
      <c r="I40" s="107">
        <v>2567</v>
      </c>
      <c r="J40" s="107"/>
      <c r="K40" s="107">
        <v>2566</v>
      </c>
    </row>
    <row r="41" spans="1:11" ht="22.5" customHeight="1" x14ac:dyDescent="0.45">
      <c r="A41" s="30"/>
      <c r="E41" s="3" t="s">
        <v>41</v>
      </c>
      <c r="F41" s="107"/>
      <c r="G41" s="107"/>
      <c r="H41" s="107"/>
      <c r="I41" s="3" t="s">
        <v>41</v>
      </c>
      <c r="J41" s="107"/>
      <c r="K41" s="107"/>
    </row>
    <row r="42" spans="1:11" ht="22.5" customHeight="1" x14ac:dyDescent="0.45">
      <c r="C42" s="33"/>
      <c r="E42" s="225" t="s">
        <v>40</v>
      </c>
      <c r="F42" s="225"/>
      <c r="G42" s="225"/>
      <c r="H42" s="225"/>
      <c r="I42" s="225"/>
      <c r="J42" s="225"/>
      <c r="K42" s="225"/>
    </row>
    <row r="43" spans="1:11" ht="22.5" customHeight="1" x14ac:dyDescent="0.45">
      <c r="A43" s="80" t="s">
        <v>10</v>
      </c>
      <c r="B43" s="30"/>
      <c r="C43" s="80"/>
      <c r="D43" s="30"/>
    </row>
    <row r="44" spans="1:11" ht="22.5" customHeight="1" x14ac:dyDescent="0.45">
      <c r="A44" s="37" t="s">
        <v>50</v>
      </c>
      <c r="B44" s="37"/>
      <c r="C44" s="105">
        <v>10</v>
      </c>
      <c r="D44" s="37"/>
      <c r="E44" s="21">
        <v>2860000000</v>
      </c>
      <c r="F44" s="90"/>
      <c r="G44" s="118">
        <v>2340000000</v>
      </c>
      <c r="H44" s="90"/>
      <c r="I44" s="90">
        <v>2860000000</v>
      </c>
      <c r="J44" s="90"/>
      <c r="K44" s="118">
        <v>2340000000</v>
      </c>
    </row>
    <row r="45" spans="1:11" ht="22.5" customHeight="1" x14ac:dyDescent="0.45">
      <c r="A45" s="37" t="s">
        <v>30</v>
      </c>
      <c r="B45" s="37"/>
      <c r="C45" s="105"/>
      <c r="D45" s="37"/>
      <c r="E45" s="21"/>
      <c r="F45" s="90"/>
      <c r="G45" s="21"/>
      <c r="H45" s="90"/>
      <c r="I45" s="90"/>
      <c r="J45" s="90"/>
      <c r="K45" s="21"/>
    </row>
    <row r="46" spans="1:11" ht="22.5" customHeight="1" x14ac:dyDescent="0.45">
      <c r="A46" s="37"/>
      <c r="B46" s="37" t="s">
        <v>31</v>
      </c>
      <c r="C46" s="105">
        <v>10</v>
      </c>
      <c r="D46" s="37"/>
      <c r="E46" s="21">
        <v>2390233274</v>
      </c>
      <c r="F46" s="90"/>
      <c r="G46" s="118">
        <v>2100618108</v>
      </c>
      <c r="H46" s="90"/>
      <c r="I46" s="90">
        <v>2390233274</v>
      </c>
      <c r="J46" s="90"/>
      <c r="K46" s="118">
        <v>2100618108</v>
      </c>
    </row>
    <row r="47" spans="1:11" ht="22.5" customHeight="1" x14ac:dyDescent="0.45">
      <c r="A47" s="119" t="s">
        <v>96</v>
      </c>
      <c r="B47" s="119"/>
      <c r="C47" s="119"/>
      <c r="D47" s="119"/>
      <c r="E47" s="120"/>
      <c r="F47" s="90"/>
      <c r="G47" s="118"/>
      <c r="H47" s="90"/>
      <c r="I47" s="90"/>
      <c r="J47" s="90"/>
      <c r="K47" s="118"/>
    </row>
    <row r="48" spans="1:11" ht="22.5" customHeight="1" x14ac:dyDescent="0.45">
      <c r="A48" s="119"/>
      <c r="B48" s="119" t="s">
        <v>31</v>
      </c>
      <c r="C48" s="105">
        <v>10</v>
      </c>
      <c r="D48" s="119"/>
      <c r="E48" s="120">
        <v>100000000</v>
      </c>
      <c r="F48" s="90"/>
      <c r="G48" s="118">
        <v>100000000</v>
      </c>
      <c r="H48" s="90"/>
      <c r="I48" s="90">
        <v>100000000</v>
      </c>
      <c r="J48" s="90"/>
      <c r="K48" s="118">
        <v>100000000</v>
      </c>
    </row>
    <row r="49" spans="1:12" ht="22.5" customHeight="1" x14ac:dyDescent="0.45">
      <c r="A49" s="37" t="s">
        <v>137</v>
      </c>
      <c r="B49" s="37"/>
      <c r="C49" s="105">
        <v>12</v>
      </c>
      <c r="D49" s="37"/>
      <c r="E49" s="21">
        <v>82959888</v>
      </c>
      <c r="F49" s="90"/>
      <c r="G49" s="118">
        <v>88573959</v>
      </c>
      <c r="H49" s="90"/>
      <c r="I49" s="90">
        <v>82190763</v>
      </c>
      <c r="J49" s="90"/>
      <c r="K49" s="118">
        <v>88143673</v>
      </c>
    </row>
    <row r="50" spans="1:12" ht="22.5" customHeight="1" x14ac:dyDescent="0.45">
      <c r="A50" s="37" t="s">
        <v>66</v>
      </c>
      <c r="B50" s="37"/>
      <c r="C50" s="37"/>
      <c r="D50" s="37"/>
      <c r="E50" s="21"/>
      <c r="F50" s="108"/>
      <c r="G50" s="118"/>
      <c r="H50" s="108"/>
      <c r="I50" s="21"/>
      <c r="J50" s="108"/>
      <c r="K50" s="118"/>
    </row>
    <row r="51" spans="1:12" ht="22.5" customHeight="1" x14ac:dyDescent="0.45">
      <c r="A51" s="121"/>
      <c r="B51" s="37" t="s">
        <v>31</v>
      </c>
      <c r="C51" s="37"/>
      <c r="D51" s="37"/>
      <c r="E51" s="21">
        <v>95374325</v>
      </c>
      <c r="F51" s="108"/>
      <c r="G51" s="118">
        <v>93204834</v>
      </c>
      <c r="H51" s="108"/>
      <c r="I51" s="21">
        <v>92973869</v>
      </c>
      <c r="J51" s="108"/>
      <c r="K51" s="118">
        <v>89491707</v>
      </c>
    </row>
    <row r="52" spans="1:12" ht="22.5" customHeight="1" x14ac:dyDescent="0.45">
      <c r="A52" s="121" t="s">
        <v>99</v>
      </c>
      <c r="B52" s="37"/>
      <c r="C52" s="37"/>
      <c r="D52" s="37"/>
      <c r="E52" s="21">
        <v>107052879</v>
      </c>
      <c r="F52" s="108"/>
      <c r="G52" s="118">
        <v>103418617</v>
      </c>
      <c r="H52" s="108"/>
      <c r="I52" s="21">
        <v>107052879</v>
      </c>
      <c r="J52" s="108"/>
      <c r="K52" s="122">
        <v>103418617</v>
      </c>
    </row>
    <row r="53" spans="1:12" ht="22.5" customHeight="1" x14ac:dyDescent="0.45">
      <c r="A53" s="37" t="s">
        <v>11</v>
      </c>
      <c r="B53" s="37"/>
      <c r="C53" s="37"/>
      <c r="D53" s="37"/>
      <c r="E53" s="21">
        <v>14698571</v>
      </c>
      <c r="F53" s="62"/>
      <c r="G53" s="123">
        <v>15131957</v>
      </c>
      <c r="H53" s="62"/>
      <c r="I53" s="90">
        <v>14385362</v>
      </c>
      <c r="J53" s="62"/>
      <c r="K53" s="123">
        <v>14576053</v>
      </c>
    </row>
    <row r="54" spans="1:12" ht="22.5" customHeight="1" x14ac:dyDescent="0.45">
      <c r="A54" s="30" t="s">
        <v>12</v>
      </c>
      <c r="C54" s="80"/>
      <c r="D54" s="30"/>
      <c r="E54" s="60">
        <f>SUM(E44:E53)</f>
        <v>5650318937</v>
      </c>
      <c r="F54" s="51"/>
      <c r="G54" s="110">
        <f>SUM(G44:G53)</f>
        <v>4840947475</v>
      </c>
      <c r="H54" s="51"/>
      <c r="I54" s="60">
        <f>SUM(I44:I53)</f>
        <v>5646836147</v>
      </c>
      <c r="J54" s="51"/>
      <c r="K54" s="110">
        <f>SUM(K44:K53)</f>
        <v>4836248158</v>
      </c>
      <c r="L54" s="30"/>
    </row>
    <row r="55" spans="1:12" ht="22.5" customHeight="1" x14ac:dyDescent="0.45">
      <c r="A55" s="30"/>
      <c r="B55" s="30"/>
      <c r="C55" s="80"/>
      <c r="D55" s="30"/>
      <c r="E55" s="124"/>
      <c r="F55" s="90"/>
      <c r="G55" s="124"/>
      <c r="H55" s="90"/>
      <c r="I55" s="90"/>
      <c r="J55" s="90"/>
      <c r="K55" s="90"/>
    </row>
    <row r="56" spans="1:12" ht="22.5" customHeight="1" x14ac:dyDescent="0.45">
      <c r="A56" s="80" t="s">
        <v>13</v>
      </c>
      <c r="B56" s="44"/>
      <c r="D56" s="30"/>
      <c r="E56" s="124"/>
      <c r="F56" s="90"/>
      <c r="G56" s="124"/>
      <c r="H56" s="90"/>
      <c r="I56" s="90"/>
      <c r="J56" s="90"/>
      <c r="K56" s="90"/>
    </row>
    <row r="57" spans="1:12" ht="22.5" customHeight="1" x14ac:dyDescent="0.45">
      <c r="A57" s="37" t="s">
        <v>30</v>
      </c>
      <c r="B57" s="37"/>
      <c r="C57" s="105">
        <v>10</v>
      </c>
      <c r="D57" s="37"/>
      <c r="E57" s="21">
        <v>2025100000</v>
      </c>
      <c r="F57" s="21"/>
      <c r="G57" s="118">
        <v>1662880000</v>
      </c>
      <c r="H57" s="21"/>
      <c r="I57" s="108">
        <v>2025100000</v>
      </c>
      <c r="J57" s="21"/>
      <c r="K57" s="118">
        <v>1662880000</v>
      </c>
    </row>
    <row r="58" spans="1:12" ht="22.5" customHeight="1" x14ac:dyDescent="0.45">
      <c r="A58" s="119" t="s">
        <v>96</v>
      </c>
      <c r="B58" s="37"/>
      <c r="C58" s="105">
        <v>10</v>
      </c>
      <c r="D58" s="37"/>
      <c r="E58" s="21">
        <v>91666667</v>
      </c>
      <c r="F58" s="21"/>
      <c r="G58" s="118">
        <v>141666667</v>
      </c>
      <c r="H58" s="21"/>
      <c r="I58" s="108">
        <v>91666667</v>
      </c>
      <c r="J58" s="21"/>
      <c r="K58" s="118">
        <v>141666667</v>
      </c>
    </row>
    <row r="59" spans="1:12" ht="22.5" customHeight="1" x14ac:dyDescent="0.45">
      <c r="A59" s="119" t="s">
        <v>97</v>
      </c>
      <c r="B59" s="37"/>
      <c r="C59" s="105">
        <v>11</v>
      </c>
      <c r="D59" s="37"/>
      <c r="E59" s="21">
        <v>360529718</v>
      </c>
      <c r="F59" s="21"/>
      <c r="G59" s="118">
        <v>359926725</v>
      </c>
      <c r="H59" s="21"/>
      <c r="I59" s="108">
        <v>360529718</v>
      </c>
      <c r="J59" s="21"/>
      <c r="K59" s="118">
        <v>359926725</v>
      </c>
    </row>
    <row r="60" spans="1:12" ht="22.5" customHeight="1" x14ac:dyDescent="0.45">
      <c r="A60" s="125" t="s">
        <v>67</v>
      </c>
      <c r="B60" s="37"/>
      <c r="C60" s="37"/>
      <c r="D60" s="37"/>
      <c r="E60" s="21">
        <v>284129110</v>
      </c>
      <c r="F60" s="21"/>
      <c r="G60" s="118">
        <v>252894590</v>
      </c>
      <c r="H60" s="21"/>
      <c r="I60" s="108">
        <v>281850678</v>
      </c>
      <c r="J60" s="21"/>
      <c r="K60" s="118">
        <v>252061829</v>
      </c>
    </row>
    <row r="61" spans="1:12" ht="22.5" customHeight="1" x14ac:dyDescent="0.45">
      <c r="A61" s="37" t="s">
        <v>100</v>
      </c>
      <c r="B61" s="37"/>
      <c r="C61" s="37"/>
      <c r="D61" s="37"/>
      <c r="E61" s="21"/>
      <c r="F61" s="21"/>
      <c r="G61" s="118"/>
      <c r="H61" s="21"/>
      <c r="I61" s="108"/>
      <c r="J61" s="21"/>
      <c r="K61" s="118"/>
    </row>
    <row r="62" spans="1:12" ht="22.5" customHeight="1" x14ac:dyDescent="0.45">
      <c r="A62" s="37"/>
      <c r="B62" s="37" t="s">
        <v>101</v>
      </c>
      <c r="C62" s="37"/>
      <c r="D62" s="37"/>
      <c r="E62" s="21">
        <v>100175630</v>
      </c>
      <c r="F62" s="21"/>
      <c r="G62" s="123">
        <v>93809112</v>
      </c>
      <c r="H62" s="21"/>
      <c r="I62" s="108">
        <v>99774923</v>
      </c>
      <c r="J62" s="21"/>
      <c r="K62" s="123">
        <v>93501914</v>
      </c>
    </row>
    <row r="63" spans="1:12" ht="22.5" customHeight="1" x14ac:dyDescent="0.45">
      <c r="A63" s="30" t="s">
        <v>14</v>
      </c>
      <c r="B63" s="44"/>
      <c r="D63" s="30"/>
      <c r="E63" s="60">
        <f>SUM(E57:E62)</f>
        <v>2861601125</v>
      </c>
      <c r="F63" s="51"/>
      <c r="G63" s="110">
        <f>SUM(G57:G62)</f>
        <v>2511177094</v>
      </c>
      <c r="H63" s="51"/>
      <c r="I63" s="60">
        <f>SUM(I57:I62)</f>
        <v>2858921986</v>
      </c>
      <c r="J63" s="51"/>
      <c r="K63" s="110">
        <f>SUM(K57:K62)</f>
        <v>2510037135</v>
      </c>
    </row>
    <row r="64" spans="1:12" ht="22.5" customHeight="1" x14ac:dyDescent="0.45">
      <c r="A64" s="30"/>
      <c r="B64" s="44"/>
      <c r="D64" s="30"/>
      <c r="E64" s="62"/>
      <c r="F64" s="62"/>
      <c r="G64" s="62"/>
      <c r="H64" s="62"/>
      <c r="I64" s="62"/>
      <c r="J64" s="62"/>
      <c r="K64" s="126"/>
    </row>
    <row r="65" spans="1:11" ht="22.5" customHeight="1" x14ac:dyDescent="0.45">
      <c r="A65" s="30" t="s">
        <v>15</v>
      </c>
      <c r="C65" s="80"/>
      <c r="D65" s="30"/>
      <c r="E65" s="110">
        <f>SUM(E63,E54)</f>
        <v>8511920062</v>
      </c>
      <c r="F65" s="51"/>
      <c r="G65" s="110">
        <f>SUM(G63,G54)</f>
        <v>7352124569</v>
      </c>
      <c r="H65" s="51"/>
      <c r="I65" s="110">
        <f>SUM(I63,I54)</f>
        <v>8505758133</v>
      </c>
      <c r="J65" s="51"/>
      <c r="K65" s="110">
        <f>SUM(K63,K54)</f>
        <v>7346285293</v>
      </c>
    </row>
    <row r="66" spans="1:11" ht="22.5" customHeight="1" x14ac:dyDescent="0.45">
      <c r="A66" s="30"/>
      <c r="C66" s="80"/>
      <c r="D66" s="30"/>
      <c r="E66" s="39"/>
      <c r="F66" s="39"/>
      <c r="G66" s="39"/>
      <c r="H66" s="39"/>
      <c r="I66" s="39"/>
      <c r="J66" s="39"/>
      <c r="K66" s="39"/>
    </row>
    <row r="67" spans="1:11" ht="22.5" customHeight="1" x14ac:dyDescent="0.45">
      <c r="A67" s="29" t="s">
        <v>131</v>
      </c>
      <c r="B67" s="29"/>
      <c r="C67" s="80"/>
      <c r="D67" s="30"/>
    </row>
    <row r="68" spans="1:11" ht="22.5" customHeight="1" x14ac:dyDescent="0.45">
      <c r="A68" s="29" t="s">
        <v>51</v>
      </c>
      <c r="B68" s="29"/>
      <c r="C68" s="80"/>
      <c r="D68" s="30"/>
      <c r="E68" s="106"/>
      <c r="G68" s="106"/>
    </row>
    <row r="69" spans="1:11" ht="22.5" customHeight="1" x14ac:dyDescent="0.45">
      <c r="A69" s="30"/>
      <c r="B69" s="30"/>
      <c r="C69" s="80"/>
      <c r="D69" s="30"/>
      <c r="E69" s="106"/>
      <c r="G69" s="106"/>
    </row>
    <row r="70" spans="1:11" ht="22.5" customHeight="1" x14ac:dyDescent="0.45">
      <c r="E70" s="226" t="s">
        <v>38</v>
      </c>
      <c r="F70" s="226"/>
      <c r="G70" s="226"/>
      <c r="H70" s="83"/>
      <c r="I70" s="226" t="s">
        <v>39</v>
      </c>
      <c r="J70" s="226"/>
      <c r="K70" s="226"/>
    </row>
    <row r="71" spans="1:11" ht="22.5" customHeight="1" x14ac:dyDescent="0.45">
      <c r="E71" s="47" t="s">
        <v>146</v>
      </c>
      <c r="F71" s="43"/>
      <c r="G71" s="174" t="s">
        <v>0</v>
      </c>
      <c r="H71" s="43"/>
      <c r="I71" s="47" t="s">
        <v>146</v>
      </c>
      <c r="J71" s="43"/>
      <c r="K71" s="47" t="s">
        <v>0</v>
      </c>
    </row>
    <row r="72" spans="1:11" ht="22.5" customHeight="1" x14ac:dyDescent="0.45">
      <c r="A72" s="30" t="s">
        <v>98</v>
      </c>
      <c r="E72" s="107">
        <v>2567</v>
      </c>
      <c r="F72" s="107"/>
      <c r="G72" s="175">
        <v>2566</v>
      </c>
      <c r="H72" s="107"/>
      <c r="I72" s="107">
        <v>2567</v>
      </c>
      <c r="J72" s="107"/>
      <c r="K72" s="107">
        <v>2566</v>
      </c>
    </row>
    <row r="73" spans="1:11" ht="22.5" customHeight="1" x14ac:dyDescent="0.45">
      <c r="A73" s="30"/>
      <c r="E73" s="3" t="s">
        <v>41</v>
      </c>
      <c r="F73" s="107"/>
      <c r="G73" s="107"/>
      <c r="H73" s="107"/>
      <c r="I73" s="3" t="s">
        <v>41</v>
      </c>
      <c r="J73" s="107"/>
      <c r="K73" s="107"/>
    </row>
    <row r="74" spans="1:11" ht="22.5" customHeight="1" x14ac:dyDescent="0.45">
      <c r="C74" s="33"/>
      <c r="E74" s="225" t="s">
        <v>40</v>
      </c>
      <c r="F74" s="225"/>
      <c r="G74" s="225"/>
      <c r="H74" s="225"/>
      <c r="I74" s="225"/>
      <c r="J74" s="225"/>
      <c r="K74" s="225"/>
    </row>
    <row r="75" spans="1:11" ht="22.5" customHeight="1" x14ac:dyDescent="0.45">
      <c r="A75" s="80" t="s">
        <v>104</v>
      </c>
      <c r="B75" s="30"/>
      <c r="C75" s="80"/>
      <c r="D75" s="30"/>
      <c r="E75" s="127"/>
      <c r="F75" s="128"/>
      <c r="G75" s="127"/>
      <c r="H75" s="128"/>
      <c r="I75" s="128"/>
      <c r="J75" s="128"/>
      <c r="K75" s="128"/>
    </row>
    <row r="76" spans="1:11" ht="22.5" customHeight="1" x14ac:dyDescent="0.45">
      <c r="A76" s="33" t="s">
        <v>16</v>
      </c>
      <c r="E76" s="129"/>
      <c r="F76" s="54"/>
      <c r="G76" s="129"/>
      <c r="H76" s="54"/>
      <c r="I76" s="54"/>
      <c r="J76" s="54"/>
      <c r="K76" s="54"/>
    </row>
    <row r="77" spans="1:11" ht="22.5" customHeight="1" x14ac:dyDescent="0.45">
      <c r="B77" s="33" t="s">
        <v>17</v>
      </c>
      <c r="E77" s="130"/>
      <c r="F77" s="128"/>
      <c r="G77" s="130"/>
      <c r="H77" s="128"/>
      <c r="I77" s="128"/>
      <c r="J77" s="128"/>
      <c r="K77" s="128"/>
    </row>
    <row r="78" spans="1:11" ht="22.5" customHeight="1" x14ac:dyDescent="0.45">
      <c r="A78" s="30"/>
      <c r="B78" s="48" t="s">
        <v>102</v>
      </c>
      <c r="E78" s="130"/>
      <c r="F78" s="54"/>
      <c r="G78" s="54"/>
      <c r="H78" s="54"/>
      <c r="I78" s="128"/>
      <c r="J78" s="54"/>
      <c r="K78" s="54"/>
    </row>
    <row r="79" spans="1:11" ht="22.5" customHeight="1" thickBot="1" x14ac:dyDescent="0.5">
      <c r="A79" s="30"/>
      <c r="B79" s="48" t="s">
        <v>103</v>
      </c>
      <c r="E79" s="131">
        <v>2096000000</v>
      </c>
      <c r="F79" s="128"/>
      <c r="G79" s="131">
        <v>2096000000</v>
      </c>
      <c r="H79" s="128"/>
      <c r="I79" s="131">
        <v>2096000000</v>
      </c>
      <c r="J79" s="128"/>
      <c r="K79" s="131">
        <v>2096000000</v>
      </c>
    </row>
    <row r="80" spans="1:11" ht="22.5" customHeight="1" thickTop="1" x14ac:dyDescent="0.45">
      <c r="B80" s="33" t="s">
        <v>18</v>
      </c>
      <c r="E80" s="130"/>
      <c r="F80" s="128"/>
      <c r="G80" s="130"/>
      <c r="H80" s="128"/>
      <c r="I80" s="128"/>
      <c r="J80" s="128"/>
      <c r="K80" s="128"/>
    </row>
    <row r="81" spans="1:11" ht="22.5" customHeight="1" x14ac:dyDescent="0.45">
      <c r="B81" s="48" t="s">
        <v>102</v>
      </c>
      <c r="E81" s="130"/>
      <c r="F81" s="128"/>
      <c r="G81" s="128"/>
      <c r="H81" s="128"/>
      <c r="I81" s="128"/>
      <c r="J81" s="128"/>
      <c r="K81" s="128"/>
    </row>
    <row r="82" spans="1:11" ht="22.5" customHeight="1" x14ac:dyDescent="0.45">
      <c r="B82" s="48" t="s">
        <v>103</v>
      </c>
      <c r="E82" s="127">
        <v>2096000000</v>
      </c>
      <c r="F82" s="128"/>
      <c r="G82" s="129">
        <v>2096000000</v>
      </c>
      <c r="H82" s="128"/>
      <c r="I82" s="128">
        <v>2096000000</v>
      </c>
      <c r="J82" s="128"/>
      <c r="K82" s="129">
        <v>2096000000</v>
      </c>
    </row>
    <row r="83" spans="1:11" ht="22.5" customHeight="1" x14ac:dyDescent="0.45">
      <c r="A83" s="33" t="s">
        <v>29</v>
      </c>
      <c r="E83" s="132">
        <v>1902427997</v>
      </c>
      <c r="F83" s="132"/>
      <c r="G83" s="133">
        <v>1902427997</v>
      </c>
      <c r="H83" s="132"/>
      <c r="I83" s="132">
        <v>1902427997</v>
      </c>
      <c r="J83" s="132"/>
      <c r="K83" s="133">
        <v>1902427997</v>
      </c>
    </row>
    <row r="84" spans="1:11" ht="22.5" customHeight="1" x14ac:dyDescent="0.45">
      <c r="A84" s="33" t="s">
        <v>36</v>
      </c>
      <c r="E84" s="129"/>
      <c r="F84" s="54"/>
      <c r="G84" s="133"/>
      <c r="H84" s="128"/>
      <c r="I84" s="134"/>
      <c r="J84" s="128"/>
      <c r="K84" s="133"/>
    </row>
    <row r="85" spans="1:11" ht="22.5" customHeight="1" x14ac:dyDescent="0.45">
      <c r="B85" s="33" t="s">
        <v>68</v>
      </c>
      <c r="E85" s="132"/>
      <c r="F85" s="132"/>
      <c r="G85" s="133"/>
      <c r="H85" s="54"/>
      <c r="I85" s="129"/>
      <c r="J85" s="54"/>
      <c r="K85" s="133"/>
    </row>
    <row r="86" spans="1:11" ht="22.5" customHeight="1" x14ac:dyDescent="0.45">
      <c r="B86" s="33" t="s">
        <v>69</v>
      </c>
      <c r="E86" s="132">
        <v>209600000</v>
      </c>
      <c r="F86" s="132"/>
      <c r="G86" s="133">
        <v>209600000</v>
      </c>
      <c r="H86" s="54"/>
      <c r="I86" s="129">
        <v>209600000</v>
      </c>
      <c r="J86" s="54"/>
      <c r="K86" s="133">
        <v>209600000</v>
      </c>
    </row>
    <row r="87" spans="1:11" ht="22.5" customHeight="1" x14ac:dyDescent="0.45">
      <c r="B87" s="33" t="s">
        <v>19</v>
      </c>
      <c r="E87" s="135">
        <v>1692461325.0000002</v>
      </c>
      <c r="F87" s="132"/>
      <c r="G87" s="136">
        <v>1611784572</v>
      </c>
      <c r="H87" s="132"/>
      <c r="I87" s="135">
        <v>1700947488</v>
      </c>
      <c r="J87" s="132"/>
      <c r="K87" s="136">
        <v>1617808900</v>
      </c>
    </row>
    <row r="88" spans="1:11" ht="22.5" customHeight="1" x14ac:dyDescent="0.45">
      <c r="A88" s="30" t="s">
        <v>105</v>
      </c>
      <c r="C88" s="48"/>
      <c r="E88" s="51">
        <f>SUM(E82:E87)</f>
        <v>5900489322</v>
      </c>
      <c r="F88" s="51"/>
      <c r="G88" s="51">
        <f>SUM(G82:G87)</f>
        <v>5819812569</v>
      </c>
      <c r="H88" s="51"/>
      <c r="I88" s="51">
        <f>SUM(I82:I87)</f>
        <v>5908975485</v>
      </c>
      <c r="J88" s="51"/>
      <c r="K88" s="51">
        <f>SUM(K82:K87)</f>
        <v>5825836897</v>
      </c>
    </row>
    <row r="89" spans="1:11" ht="22.5" customHeight="1" x14ac:dyDescent="0.45">
      <c r="A89" s="33" t="s">
        <v>20</v>
      </c>
      <c r="C89" s="48"/>
      <c r="E89" s="109">
        <v>11046994</v>
      </c>
      <c r="F89" s="108"/>
      <c r="G89" s="109">
        <v>12398289</v>
      </c>
      <c r="H89" s="108"/>
      <c r="I89" s="137">
        <v>0</v>
      </c>
      <c r="J89" s="99"/>
      <c r="K89" s="137">
        <v>0</v>
      </c>
    </row>
    <row r="90" spans="1:11" ht="22.5" customHeight="1" x14ac:dyDescent="0.45">
      <c r="A90" s="30" t="s">
        <v>106</v>
      </c>
      <c r="C90" s="48"/>
      <c r="E90" s="110">
        <f>SUM(E88:E89)</f>
        <v>5911536316</v>
      </c>
      <c r="F90" s="51"/>
      <c r="G90" s="110">
        <f>SUM(G88:G89)</f>
        <v>5832210858</v>
      </c>
      <c r="H90" s="51"/>
      <c r="I90" s="110">
        <f>SUM(I88:I89)</f>
        <v>5908975485</v>
      </c>
      <c r="J90" s="51"/>
      <c r="K90" s="110">
        <f>SUM(K88:K89)</f>
        <v>5825836897</v>
      </c>
    </row>
    <row r="91" spans="1:11" ht="22.5" customHeight="1" x14ac:dyDescent="0.45">
      <c r="A91" s="30"/>
      <c r="C91" s="48"/>
      <c r="E91" s="138"/>
      <c r="F91" s="62"/>
      <c r="G91" s="138"/>
      <c r="H91" s="62"/>
      <c r="I91" s="138"/>
      <c r="J91" s="62"/>
      <c r="K91" s="138"/>
    </row>
    <row r="92" spans="1:11" ht="22.5" customHeight="1" thickBot="1" x14ac:dyDescent="0.5">
      <c r="A92" s="30" t="s">
        <v>107</v>
      </c>
      <c r="B92" s="30"/>
      <c r="E92" s="94">
        <f>SUM(E90,E65)</f>
        <v>14423456378</v>
      </c>
      <c r="F92" s="51"/>
      <c r="G92" s="94">
        <f>+G90+G65</f>
        <v>13184335427</v>
      </c>
      <c r="H92" s="51"/>
      <c r="I92" s="94">
        <f>SUM(I90,I65)</f>
        <v>14414733618</v>
      </c>
      <c r="J92" s="51"/>
      <c r="K92" s="94">
        <f>+K90+K65</f>
        <v>13172122190</v>
      </c>
    </row>
    <row r="93" spans="1:11" ht="22.5" customHeight="1" thickTop="1" x14ac:dyDescent="0.45">
      <c r="A93" s="30"/>
      <c r="B93" s="30"/>
      <c r="E93" s="39"/>
      <c r="F93" s="39"/>
      <c r="G93" s="39"/>
      <c r="H93" s="39"/>
      <c r="I93" s="39"/>
      <c r="J93" s="39"/>
      <c r="K93" s="39"/>
    </row>
    <row r="95" spans="1:11" ht="21.6" customHeight="1" x14ac:dyDescent="0.45">
      <c r="E95" s="10">
        <f>E92-E33</f>
        <v>0</v>
      </c>
      <c r="G95" s="10">
        <f>G92-G33</f>
        <v>0</v>
      </c>
      <c r="I95" s="10">
        <f>I92-I33</f>
        <v>0</v>
      </c>
      <c r="K95" s="10">
        <f>K92-K33</f>
        <v>0</v>
      </c>
    </row>
  </sheetData>
  <mergeCells count="9">
    <mergeCell ref="E74:K74"/>
    <mergeCell ref="E4:G4"/>
    <mergeCell ref="I4:K4"/>
    <mergeCell ref="E8:K8"/>
    <mergeCell ref="E38:G38"/>
    <mergeCell ref="I38:K38"/>
    <mergeCell ref="E42:K42"/>
    <mergeCell ref="E70:G70"/>
    <mergeCell ref="I70:K70"/>
  </mergeCells>
  <pageMargins left="0.8" right="0.8" top="0.48" bottom="0.5" header="0.5" footer="0.5"/>
  <pageSetup paperSize="9" scale="95" firstPageNumber="3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4" max="16383" man="1"/>
    <brk id="66" max="10" man="1"/>
  </rowBreaks>
  <ignoredErrors>
    <ignoredError sqref="F88 J88 H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6"/>
  <sheetViews>
    <sheetView view="pageBreakPreview" topLeftCell="A86" zoomScaleNormal="100" zoomScaleSheetLayoutView="100" workbookViewId="0">
      <selection activeCell="L77" sqref="L77"/>
    </sheetView>
  </sheetViews>
  <sheetFormatPr defaultColWidth="9.140625" defaultRowHeight="20.100000000000001" customHeight="1" x14ac:dyDescent="0.45"/>
  <cols>
    <col min="1" max="1" width="30.140625" style="33" customWidth="1"/>
    <col min="2" max="2" width="8.140625" style="44" bestFit="1" customWidth="1"/>
    <col min="3" max="3" width="0.85546875" style="33" customWidth="1"/>
    <col min="4" max="4" width="12.140625" style="33" customWidth="1"/>
    <col min="5" max="5" width="0.85546875" style="33" customWidth="1"/>
    <col min="6" max="6" width="12.140625" style="33" customWidth="1"/>
    <col min="7" max="7" width="1.140625" style="33" customWidth="1"/>
    <col min="8" max="8" width="12.140625" style="33" customWidth="1"/>
    <col min="9" max="9" width="0.85546875" style="33" customWidth="1"/>
    <col min="10" max="10" width="12.140625" style="33" customWidth="1"/>
    <col min="11" max="16384" width="9.140625" style="33"/>
  </cols>
  <sheetData>
    <row r="1" spans="1:11" ht="23.1" customHeight="1" x14ac:dyDescent="0.45">
      <c r="A1" s="29" t="s">
        <v>131</v>
      </c>
      <c r="B1" s="30"/>
      <c r="C1" s="80"/>
      <c r="D1" s="30"/>
      <c r="E1" s="31"/>
      <c r="F1" s="32"/>
      <c r="G1" s="31"/>
      <c r="H1" s="32"/>
      <c r="I1" s="32"/>
      <c r="J1" s="32"/>
      <c r="K1" s="32"/>
    </row>
    <row r="2" spans="1:11" ht="23.1" customHeight="1" x14ac:dyDescent="0.45">
      <c r="A2" s="29" t="s">
        <v>42</v>
      </c>
      <c r="B2" s="30"/>
      <c r="C2" s="30"/>
      <c r="D2" s="30"/>
      <c r="F2" s="30"/>
    </row>
    <row r="3" spans="1:11" ht="23.1" customHeight="1" x14ac:dyDescent="0.45">
      <c r="A3" s="52"/>
      <c r="B3" s="30"/>
      <c r="C3" s="30"/>
      <c r="D3" s="30"/>
      <c r="F3" s="30"/>
    </row>
    <row r="4" spans="1:11" ht="23.1" customHeight="1" x14ac:dyDescent="0.45">
      <c r="B4" s="105"/>
      <c r="C4" s="8"/>
      <c r="D4" s="228" t="s">
        <v>43</v>
      </c>
      <c r="E4" s="228"/>
      <c r="F4" s="228"/>
      <c r="G4" s="102"/>
      <c r="H4" s="228" t="s">
        <v>39</v>
      </c>
      <c r="I4" s="228"/>
      <c r="J4" s="228"/>
    </row>
    <row r="5" spans="1:11" ht="23.1" customHeight="1" x14ac:dyDescent="0.45">
      <c r="B5" s="105"/>
      <c r="C5" s="8"/>
      <c r="D5" s="229" t="s">
        <v>108</v>
      </c>
      <c r="E5" s="229"/>
      <c r="F5" s="229"/>
      <c r="G5" s="8"/>
      <c r="H5" s="229" t="s">
        <v>108</v>
      </c>
      <c r="I5" s="229"/>
      <c r="J5" s="229"/>
    </row>
    <row r="6" spans="1:11" ht="23.1" customHeight="1" x14ac:dyDescent="0.45">
      <c r="B6" s="105"/>
      <c r="C6" s="8"/>
      <c r="D6" s="229" t="s">
        <v>146</v>
      </c>
      <c r="E6" s="229"/>
      <c r="F6" s="229"/>
      <c r="G6" s="8"/>
      <c r="H6" s="229" t="s">
        <v>146</v>
      </c>
      <c r="I6" s="229"/>
      <c r="J6" s="229"/>
    </row>
    <row r="7" spans="1:11" ht="23.1" customHeight="1" x14ac:dyDescent="0.45">
      <c r="B7" s="105"/>
      <c r="C7" s="8"/>
      <c r="D7" s="103">
        <v>2567</v>
      </c>
      <c r="E7" s="8"/>
      <c r="F7" s="103">
        <v>2566</v>
      </c>
      <c r="G7" s="8"/>
      <c r="H7" s="103">
        <v>2567</v>
      </c>
      <c r="I7" s="8"/>
      <c r="J7" s="103">
        <v>2566</v>
      </c>
    </row>
    <row r="8" spans="1:11" ht="23.1" customHeight="1" x14ac:dyDescent="0.45">
      <c r="B8" s="82"/>
      <c r="D8" s="227" t="s">
        <v>40</v>
      </c>
      <c r="E8" s="227"/>
      <c r="F8" s="227"/>
      <c r="G8" s="227"/>
      <c r="H8" s="227"/>
      <c r="I8" s="227"/>
      <c r="J8" s="227"/>
    </row>
    <row r="9" spans="1:11" ht="23.1" customHeight="1" x14ac:dyDescent="0.45">
      <c r="A9" s="140" t="s">
        <v>44</v>
      </c>
      <c r="B9" s="141"/>
      <c r="C9" s="141"/>
      <c r="D9" s="141"/>
      <c r="E9" s="141"/>
      <c r="F9" s="142"/>
      <c r="G9" s="142"/>
      <c r="H9" s="50"/>
      <c r="I9" s="142"/>
      <c r="J9" s="142"/>
    </row>
    <row r="10" spans="1:11" ht="23.1" customHeight="1" x14ac:dyDescent="0.45">
      <c r="A10" s="141" t="s">
        <v>35</v>
      </c>
      <c r="B10" s="141"/>
      <c r="C10" s="141"/>
      <c r="D10" s="143">
        <v>737779450</v>
      </c>
      <c r="E10" s="143"/>
      <c r="F10" s="144">
        <v>651079358</v>
      </c>
      <c r="G10" s="132"/>
      <c r="H10" s="132">
        <v>737779450</v>
      </c>
      <c r="I10" s="132"/>
      <c r="J10" s="144">
        <v>651079358</v>
      </c>
    </row>
    <row r="11" spans="1:11" ht="23.1" customHeight="1" x14ac:dyDescent="0.45">
      <c r="A11" s="141" t="s">
        <v>70</v>
      </c>
      <c r="B11" s="141"/>
      <c r="C11" s="141"/>
      <c r="D11" s="143">
        <v>4191979</v>
      </c>
      <c r="E11" s="143"/>
      <c r="F11" s="144">
        <v>11245287</v>
      </c>
      <c r="G11" s="132"/>
      <c r="H11" s="145">
        <v>0</v>
      </c>
      <c r="I11" s="145"/>
      <c r="J11" s="93">
        <v>0</v>
      </c>
    </row>
    <row r="12" spans="1:11" ht="23.1" customHeight="1" x14ac:dyDescent="0.45">
      <c r="A12" s="141" t="s">
        <v>71</v>
      </c>
      <c r="B12" s="141"/>
      <c r="C12" s="141"/>
      <c r="D12" s="143">
        <v>9115509</v>
      </c>
      <c r="E12" s="143"/>
      <c r="F12" s="144">
        <v>7618685</v>
      </c>
      <c r="G12" s="54"/>
      <c r="H12" s="54">
        <v>9115509</v>
      </c>
      <c r="I12" s="54"/>
      <c r="J12" s="144">
        <v>7618685</v>
      </c>
    </row>
    <row r="13" spans="1:11" ht="23.1" customHeight="1" x14ac:dyDescent="0.45">
      <c r="A13" s="141" t="s">
        <v>21</v>
      </c>
      <c r="B13" s="141"/>
      <c r="C13" s="141"/>
      <c r="D13" s="146">
        <v>5040283</v>
      </c>
      <c r="E13" s="143"/>
      <c r="F13" s="147">
        <v>4310500</v>
      </c>
      <c r="G13" s="54"/>
      <c r="H13" s="58">
        <v>5096347</v>
      </c>
      <c r="I13" s="54"/>
      <c r="J13" s="147">
        <v>4302071</v>
      </c>
    </row>
    <row r="14" spans="1:11" ht="23.1" customHeight="1" x14ac:dyDescent="0.45">
      <c r="A14" s="148" t="s">
        <v>72</v>
      </c>
      <c r="B14" s="141"/>
      <c r="C14" s="141"/>
      <c r="D14" s="149">
        <f>SUM(D10:D13)</f>
        <v>756127221</v>
      </c>
      <c r="E14" s="150"/>
      <c r="F14" s="149">
        <f>SUM(F10:F13)</f>
        <v>674253830</v>
      </c>
      <c r="G14" s="17"/>
      <c r="H14" s="149">
        <f>SUM(H10:H13)</f>
        <v>751991306</v>
      </c>
      <c r="I14" s="17"/>
      <c r="J14" s="149">
        <f>SUM(J10:J13)</f>
        <v>663000114</v>
      </c>
    </row>
    <row r="15" spans="1:11" ht="23.1" customHeight="1" x14ac:dyDescent="0.45">
      <c r="A15" s="141"/>
      <c r="B15" s="141"/>
      <c r="C15" s="141"/>
      <c r="D15" s="151"/>
      <c r="E15" s="151"/>
      <c r="F15" s="108"/>
      <c r="G15" s="108"/>
      <c r="H15" s="108"/>
      <c r="I15" s="108"/>
      <c r="J15" s="108"/>
    </row>
    <row r="16" spans="1:11" ht="23.1" customHeight="1" x14ac:dyDescent="0.45">
      <c r="A16" s="140" t="s">
        <v>73</v>
      </c>
      <c r="B16" s="141"/>
      <c r="C16" s="141"/>
      <c r="D16" s="151"/>
      <c r="E16" s="151"/>
      <c r="F16" s="108"/>
      <c r="G16" s="108"/>
      <c r="H16" s="108"/>
      <c r="I16" s="108"/>
      <c r="J16" s="108"/>
    </row>
    <row r="17" spans="1:11" ht="23.1" customHeight="1" x14ac:dyDescent="0.45">
      <c r="A17" s="141" t="s">
        <v>74</v>
      </c>
      <c r="B17" s="141"/>
      <c r="C17" s="141"/>
      <c r="D17" s="151">
        <v>3349730</v>
      </c>
      <c r="E17" s="151"/>
      <c r="F17" s="152">
        <v>4992920</v>
      </c>
      <c r="G17" s="62"/>
      <c r="H17" s="145">
        <v>0</v>
      </c>
      <c r="I17" s="145"/>
      <c r="J17" s="93">
        <v>0</v>
      </c>
    </row>
    <row r="18" spans="1:11" ht="23.1" customHeight="1" x14ac:dyDescent="0.45">
      <c r="A18" s="141" t="s">
        <v>109</v>
      </c>
      <c r="B18" s="141"/>
      <c r="C18" s="141"/>
      <c r="D18" s="151">
        <v>6213451</v>
      </c>
      <c r="E18" s="151"/>
      <c r="F18" s="152">
        <v>6337484</v>
      </c>
      <c r="G18" s="108"/>
      <c r="H18" s="108">
        <v>5335480</v>
      </c>
      <c r="I18" s="108"/>
      <c r="J18" s="152">
        <v>5861113</v>
      </c>
    </row>
    <row r="19" spans="1:11" ht="23.1" customHeight="1" x14ac:dyDescent="0.45">
      <c r="A19" s="141" t="s">
        <v>22</v>
      </c>
      <c r="B19" s="141"/>
      <c r="C19" s="141"/>
      <c r="D19" s="153">
        <v>358500497</v>
      </c>
      <c r="E19" s="151"/>
      <c r="F19" s="154">
        <v>319043964</v>
      </c>
      <c r="G19" s="108"/>
      <c r="H19" s="109">
        <v>355983530</v>
      </c>
      <c r="I19" s="108"/>
      <c r="J19" s="154">
        <v>315425309</v>
      </c>
    </row>
    <row r="20" spans="1:11" ht="23.1" customHeight="1" x14ac:dyDescent="0.45">
      <c r="A20" s="148" t="s">
        <v>75</v>
      </c>
      <c r="B20" s="141"/>
      <c r="C20" s="141"/>
      <c r="D20" s="149">
        <f>SUM(D17:D19)</f>
        <v>368063678</v>
      </c>
      <c r="E20" s="151"/>
      <c r="F20" s="149">
        <f>SUM(F17:F19)</f>
        <v>330374368</v>
      </c>
      <c r="G20" s="108"/>
      <c r="H20" s="149">
        <f>SUM(H17:H19)</f>
        <v>361319010</v>
      </c>
      <c r="I20" s="108"/>
      <c r="J20" s="149">
        <f>SUM(J17:J19)</f>
        <v>321286422</v>
      </c>
    </row>
    <row r="21" spans="1:11" ht="23.1" customHeight="1" x14ac:dyDescent="0.45">
      <c r="A21" s="141"/>
      <c r="B21" s="141"/>
      <c r="C21" s="141"/>
      <c r="D21" s="151"/>
      <c r="E21" s="151"/>
      <c r="F21" s="152"/>
      <c r="G21" s="108"/>
      <c r="H21" s="108"/>
      <c r="I21" s="108"/>
      <c r="J21" s="152"/>
    </row>
    <row r="22" spans="1:11" ht="23.1" customHeight="1" x14ac:dyDescent="0.45">
      <c r="A22" s="148" t="s">
        <v>130</v>
      </c>
      <c r="B22" s="141"/>
      <c r="C22" s="141"/>
      <c r="D22" s="150">
        <f>D14-D20</f>
        <v>388063543</v>
      </c>
      <c r="E22" s="150"/>
      <c r="F22" s="150">
        <f>F14-F20</f>
        <v>343879462</v>
      </c>
      <c r="G22" s="17"/>
      <c r="H22" s="150">
        <f>H14-H20</f>
        <v>390672296</v>
      </c>
      <c r="I22" s="17"/>
      <c r="J22" s="150">
        <f>J14-J20</f>
        <v>341713692</v>
      </c>
    </row>
    <row r="23" spans="1:11" ht="23.1" customHeight="1" x14ac:dyDescent="0.45">
      <c r="A23" s="141" t="s">
        <v>110</v>
      </c>
      <c r="B23" s="141"/>
      <c r="C23" s="141"/>
      <c r="D23" s="151">
        <v>45018689</v>
      </c>
      <c r="E23" s="151"/>
      <c r="F23" s="152">
        <v>45309461</v>
      </c>
      <c r="G23" s="108"/>
      <c r="H23" s="108">
        <v>45018689</v>
      </c>
      <c r="I23" s="108"/>
      <c r="J23" s="152">
        <v>45309461</v>
      </c>
    </row>
    <row r="24" spans="1:11" ht="23.1" customHeight="1" x14ac:dyDescent="0.45">
      <c r="A24" s="141" t="s">
        <v>23</v>
      </c>
      <c r="B24" s="141"/>
      <c r="C24" s="141"/>
      <c r="D24" s="151">
        <v>94898413</v>
      </c>
      <c r="E24" s="151"/>
      <c r="F24" s="155">
        <v>74127504</v>
      </c>
      <c r="G24" s="51"/>
      <c r="H24" s="62">
        <v>94849381</v>
      </c>
      <c r="I24" s="51"/>
      <c r="J24" s="155">
        <v>74077566</v>
      </c>
    </row>
    <row r="25" spans="1:11" ht="23.1" customHeight="1" x14ac:dyDescent="0.45">
      <c r="A25" s="141" t="s">
        <v>165</v>
      </c>
      <c r="B25" s="156"/>
      <c r="C25" s="141"/>
      <c r="D25" s="151"/>
      <c r="E25" s="151"/>
      <c r="F25" s="152"/>
      <c r="G25" s="108"/>
      <c r="H25" s="108"/>
      <c r="I25" s="108"/>
      <c r="J25" s="152"/>
    </row>
    <row r="26" spans="1:11" ht="23.1" customHeight="1" x14ac:dyDescent="0.45">
      <c r="A26" s="141" t="s">
        <v>111</v>
      </c>
      <c r="C26" s="141"/>
      <c r="D26" s="153">
        <v>-764873</v>
      </c>
      <c r="E26" s="151"/>
      <c r="F26" s="154">
        <v>-1094879</v>
      </c>
      <c r="G26" s="62"/>
      <c r="H26" s="157">
        <v>0</v>
      </c>
      <c r="I26" s="145"/>
      <c r="J26" s="157">
        <v>0</v>
      </c>
    </row>
    <row r="27" spans="1:11" ht="23.1" customHeight="1" x14ac:dyDescent="0.45">
      <c r="A27" s="148" t="s">
        <v>34</v>
      </c>
      <c r="B27" s="141"/>
      <c r="C27" s="141"/>
      <c r="D27" s="158">
        <f>D22-SUM(D23:D26)</f>
        <v>248911314</v>
      </c>
      <c r="E27" s="150"/>
      <c r="F27" s="158">
        <f>F22-SUM(F23:F26)</f>
        <v>225537376</v>
      </c>
      <c r="G27" s="51"/>
      <c r="H27" s="158">
        <f>H22-SUM(H23:H26)</f>
        <v>250804226</v>
      </c>
      <c r="I27" s="51"/>
      <c r="J27" s="158">
        <f>J22-SUM(J23:J26)</f>
        <v>222326665</v>
      </c>
      <c r="K27" s="30"/>
    </row>
    <row r="28" spans="1:11" ht="23.1" customHeight="1" x14ac:dyDescent="0.45">
      <c r="A28" s="141" t="s">
        <v>76</v>
      </c>
      <c r="B28" s="159"/>
      <c r="C28" s="141"/>
      <c r="D28" s="151">
        <v>49862655</v>
      </c>
      <c r="E28" s="151"/>
      <c r="F28" s="160">
        <v>44769398</v>
      </c>
      <c r="G28" s="62"/>
      <c r="H28" s="62">
        <v>50238977</v>
      </c>
      <c r="I28" s="62"/>
      <c r="J28" s="160">
        <v>44530390</v>
      </c>
    </row>
    <row r="29" spans="1:11" ht="23.1" customHeight="1" x14ac:dyDescent="0.45">
      <c r="A29" s="148" t="s">
        <v>33</v>
      </c>
      <c r="B29" s="141"/>
      <c r="C29" s="141"/>
      <c r="D29" s="161">
        <f>D27-D28</f>
        <v>199048659</v>
      </c>
      <c r="E29" s="150"/>
      <c r="F29" s="149">
        <f>F27-F28</f>
        <v>180767978</v>
      </c>
      <c r="G29" s="51"/>
      <c r="H29" s="161">
        <f>H27-H28</f>
        <v>200565249</v>
      </c>
      <c r="I29" s="51"/>
      <c r="J29" s="149">
        <f>J27-J28</f>
        <v>177796275</v>
      </c>
    </row>
    <row r="30" spans="1:11" ht="23.1" customHeight="1" x14ac:dyDescent="0.45">
      <c r="A30" s="141"/>
      <c r="B30" s="141"/>
      <c r="C30" s="141"/>
      <c r="D30" s="151"/>
      <c r="E30" s="151"/>
      <c r="F30" s="108"/>
      <c r="G30" s="108"/>
      <c r="H30" s="108"/>
      <c r="I30" s="108"/>
      <c r="J30" s="108"/>
    </row>
    <row r="31" spans="1:11" ht="23.1" customHeight="1" x14ac:dyDescent="0.45">
      <c r="A31" s="148" t="s">
        <v>77</v>
      </c>
      <c r="B31" s="141"/>
      <c r="C31" s="141"/>
      <c r="D31" s="162">
        <v>0</v>
      </c>
      <c r="E31" s="163"/>
      <c r="F31" s="164">
        <v>0</v>
      </c>
      <c r="G31" s="165"/>
      <c r="H31" s="164">
        <v>0</v>
      </c>
      <c r="I31" s="165"/>
      <c r="J31" s="164">
        <v>0</v>
      </c>
    </row>
    <row r="32" spans="1:11" ht="23.1" customHeight="1" thickBot="1" x14ac:dyDescent="0.5">
      <c r="A32" s="148" t="s">
        <v>140</v>
      </c>
      <c r="B32" s="141"/>
      <c r="C32" s="141"/>
      <c r="D32" s="166">
        <f>D29</f>
        <v>199048659</v>
      </c>
      <c r="E32" s="150"/>
      <c r="F32" s="166">
        <f>F29</f>
        <v>180767978</v>
      </c>
      <c r="G32" s="51"/>
      <c r="H32" s="166">
        <f>H29</f>
        <v>200565249</v>
      </c>
      <c r="I32" s="51"/>
      <c r="J32" s="166">
        <f>SUM(J29)</f>
        <v>177796275</v>
      </c>
    </row>
    <row r="33" spans="1:10" ht="23.1" customHeight="1" thickTop="1" x14ac:dyDescent="0.45">
      <c r="A33" s="141"/>
      <c r="B33" s="141"/>
      <c r="C33" s="141"/>
      <c r="D33" s="151"/>
      <c r="E33" s="151"/>
      <c r="F33" s="108"/>
      <c r="G33" s="108"/>
      <c r="H33" s="108"/>
      <c r="I33" s="108"/>
      <c r="J33" s="108"/>
    </row>
    <row r="34" spans="1:10" ht="23.1" customHeight="1" x14ac:dyDescent="0.45">
      <c r="A34" s="29" t="s">
        <v>131</v>
      </c>
      <c r="B34" s="30"/>
      <c r="C34" s="80"/>
      <c r="D34" s="30"/>
      <c r="E34" s="31"/>
      <c r="F34" s="32"/>
      <c r="G34" s="31"/>
      <c r="H34" s="32"/>
      <c r="I34" s="32"/>
      <c r="J34" s="32"/>
    </row>
    <row r="35" spans="1:10" ht="23.1" customHeight="1" x14ac:dyDescent="0.45">
      <c r="A35" s="29" t="s">
        <v>42</v>
      </c>
      <c r="B35" s="30"/>
      <c r="C35" s="30"/>
      <c r="D35" s="30"/>
      <c r="F35" s="30"/>
    </row>
    <row r="36" spans="1:10" ht="23.1" customHeight="1" x14ac:dyDescent="0.45">
      <c r="A36" s="52"/>
      <c r="B36" s="30"/>
      <c r="C36" s="30"/>
      <c r="D36" s="30"/>
      <c r="F36" s="30"/>
    </row>
    <row r="37" spans="1:10" ht="23.1" customHeight="1" x14ac:dyDescent="0.45">
      <c r="B37" s="105"/>
      <c r="C37" s="8"/>
      <c r="D37" s="228" t="s">
        <v>43</v>
      </c>
      <c r="E37" s="228"/>
      <c r="F37" s="228"/>
      <c r="G37" s="102"/>
      <c r="H37" s="228" t="s">
        <v>39</v>
      </c>
      <c r="I37" s="228"/>
      <c r="J37" s="228"/>
    </row>
    <row r="38" spans="1:10" ht="23.1" customHeight="1" x14ac:dyDescent="0.45">
      <c r="B38" s="105"/>
      <c r="C38" s="8"/>
      <c r="D38" s="229" t="s">
        <v>108</v>
      </c>
      <c r="E38" s="229"/>
      <c r="F38" s="229"/>
      <c r="G38" s="8"/>
      <c r="H38" s="229" t="s">
        <v>108</v>
      </c>
      <c r="I38" s="229"/>
      <c r="J38" s="229"/>
    </row>
    <row r="39" spans="1:10" ht="23.1" customHeight="1" x14ac:dyDescent="0.45">
      <c r="B39" s="105"/>
      <c r="C39" s="8"/>
      <c r="D39" s="229" t="s">
        <v>146</v>
      </c>
      <c r="E39" s="229"/>
      <c r="F39" s="229"/>
      <c r="G39" s="176"/>
      <c r="H39" s="229" t="s">
        <v>146</v>
      </c>
      <c r="I39" s="229"/>
      <c r="J39" s="229"/>
    </row>
    <row r="40" spans="1:10" ht="23.1" customHeight="1" x14ac:dyDescent="0.45">
      <c r="B40" s="105"/>
      <c r="C40" s="8"/>
      <c r="D40" s="103">
        <v>2567</v>
      </c>
      <c r="E40" s="8"/>
      <c r="F40" s="177">
        <v>2566</v>
      </c>
      <c r="G40" s="176"/>
      <c r="H40" s="177">
        <v>2567</v>
      </c>
      <c r="I40" s="176"/>
      <c r="J40" s="177">
        <v>2566</v>
      </c>
    </row>
    <row r="41" spans="1:10" ht="23.1" customHeight="1" x14ac:dyDescent="0.45">
      <c r="A41" s="141"/>
      <c r="B41" s="141"/>
      <c r="C41" s="141"/>
      <c r="D41" s="227" t="s">
        <v>40</v>
      </c>
      <c r="E41" s="227"/>
      <c r="F41" s="227"/>
      <c r="G41" s="227"/>
      <c r="H41" s="227"/>
      <c r="I41" s="227"/>
      <c r="J41" s="227"/>
    </row>
    <row r="42" spans="1:10" ht="23.1" customHeight="1" x14ac:dyDescent="0.45">
      <c r="A42" s="148" t="s">
        <v>112</v>
      </c>
      <c r="B42" s="141"/>
      <c r="C42" s="141"/>
      <c r="D42" s="151"/>
      <c r="E42" s="151"/>
      <c r="F42" s="152"/>
      <c r="G42" s="51"/>
      <c r="H42" s="51"/>
      <c r="I42" s="51"/>
      <c r="J42" s="152"/>
    </row>
    <row r="43" spans="1:10" ht="23.1" customHeight="1" x14ac:dyDescent="0.45">
      <c r="A43" s="141" t="s">
        <v>142</v>
      </c>
      <c r="B43" s="141"/>
      <c r="C43" s="141"/>
      <c r="D43" s="151">
        <v>199687206</v>
      </c>
      <c r="E43" s="151"/>
      <c r="F43" s="152">
        <v>180139238</v>
      </c>
      <c r="G43" s="62"/>
      <c r="H43" s="62">
        <v>200565249</v>
      </c>
      <c r="I43" s="62"/>
      <c r="J43" s="167">
        <v>177796275</v>
      </c>
    </row>
    <row r="44" spans="1:10" ht="23.1" customHeight="1" x14ac:dyDescent="0.45">
      <c r="A44" s="141" t="s">
        <v>143</v>
      </c>
      <c r="B44" s="141"/>
      <c r="C44" s="141"/>
      <c r="D44" s="153">
        <v>-638547</v>
      </c>
      <c r="E44" s="151"/>
      <c r="F44" s="160">
        <v>628740</v>
      </c>
      <c r="G44" s="62"/>
      <c r="H44" s="157">
        <v>0</v>
      </c>
      <c r="I44" s="145"/>
      <c r="J44" s="157">
        <v>0</v>
      </c>
    </row>
    <row r="45" spans="1:10" ht="23.1" customHeight="1" thickBot="1" x14ac:dyDescent="0.5">
      <c r="A45" s="141"/>
      <c r="B45" s="141"/>
      <c r="C45" s="141"/>
      <c r="D45" s="166">
        <f>D29</f>
        <v>199048659</v>
      </c>
      <c r="E45" s="150"/>
      <c r="F45" s="166">
        <f>F29</f>
        <v>180767978</v>
      </c>
      <c r="G45" s="17"/>
      <c r="H45" s="166">
        <f>H29</f>
        <v>200565249</v>
      </c>
      <c r="I45" s="17"/>
      <c r="J45" s="166">
        <f>SUM(J43:J44)</f>
        <v>177796275</v>
      </c>
    </row>
    <row r="46" spans="1:10" ht="23.1" customHeight="1" thickTop="1" x14ac:dyDescent="0.45">
      <c r="A46" s="141"/>
      <c r="B46" s="141"/>
      <c r="C46" s="141"/>
      <c r="D46" s="151"/>
      <c r="E46" s="151"/>
      <c r="F46" s="108"/>
      <c r="G46" s="108"/>
      <c r="H46" s="108"/>
      <c r="I46" s="108"/>
      <c r="J46" s="108"/>
    </row>
    <row r="47" spans="1:10" ht="23.1" customHeight="1" x14ac:dyDescent="0.45">
      <c r="A47" s="148" t="s">
        <v>141</v>
      </c>
      <c r="B47" s="141"/>
      <c r="C47" s="141"/>
      <c r="D47" s="151"/>
      <c r="E47" s="151"/>
      <c r="F47" s="62"/>
      <c r="G47" s="62"/>
      <c r="H47" s="62"/>
      <c r="I47" s="62"/>
      <c r="J47" s="62"/>
    </row>
    <row r="48" spans="1:10" ht="23.1" customHeight="1" x14ac:dyDescent="0.45">
      <c r="A48" s="141" t="s">
        <v>142</v>
      </c>
      <c r="B48" s="141"/>
      <c r="C48" s="141"/>
      <c r="D48" s="151">
        <v>199687206</v>
      </c>
      <c r="E48" s="151"/>
      <c r="F48" s="152">
        <v>180139238</v>
      </c>
      <c r="G48" s="62"/>
      <c r="H48" s="62">
        <v>200565249</v>
      </c>
      <c r="I48" s="62"/>
      <c r="J48" s="167">
        <v>177796275</v>
      </c>
    </row>
    <row r="49" spans="1:11" ht="23.1" customHeight="1" x14ac:dyDescent="0.45">
      <c r="A49" s="141" t="s">
        <v>143</v>
      </c>
      <c r="B49" s="141"/>
      <c r="C49" s="141"/>
      <c r="D49" s="151">
        <v>-638547</v>
      </c>
      <c r="E49" s="151"/>
      <c r="F49" s="160">
        <v>628740</v>
      </c>
      <c r="G49" s="90"/>
      <c r="H49" s="84">
        <v>0</v>
      </c>
      <c r="I49" s="84"/>
      <c r="J49" s="157">
        <v>0</v>
      </c>
    </row>
    <row r="50" spans="1:11" ht="23.1" customHeight="1" thickBot="1" x14ac:dyDescent="0.5">
      <c r="A50" s="141"/>
      <c r="B50" s="141"/>
      <c r="C50" s="141"/>
      <c r="D50" s="168">
        <f>D32</f>
        <v>199048659</v>
      </c>
      <c r="E50" s="150"/>
      <c r="F50" s="166">
        <f>F32</f>
        <v>180767978</v>
      </c>
      <c r="G50" s="91"/>
      <c r="H50" s="168">
        <f>H32</f>
        <v>200565249</v>
      </c>
      <c r="I50" s="91"/>
      <c r="J50" s="166">
        <f>SUM(J48:J49)</f>
        <v>177796275</v>
      </c>
    </row>
    <row r="51" spans="1:11" ht="23.1" customHeight="1" thickTop="1" x14ac:dyDescent="0.45">
      <c r="A51" s="141"/>
      <c r="B51" s="141"/>
      <c r="C51" s="141"/>
      <c r="D51" s="143"/>
      <c r="E51" s="143"/>
      <c r="F51" s="132"/>
      <c r="G51" s="132"/>
      <c r="H51" s="132"/>
      <c r="I51" s="132"/>
      <c r="J51" s="132"/>
    </row>
    <row r="52" spans="1:11" ht="23.1" customHeight="1" thickBot="1" x14ac:dyDescent="0.5">
      <c r="A52" s="148" t="s">
        <v>139</v>
      </c>
      <c r="B52" s="141"/>
      <c r="C52" s="141"/>
      <c r="D52" s="169">
        <v>0.1</v>
      </c>
      <c r="E52" s="170"/>
      <c r="F52" s="171">
        <v>0.09</v>
      </c>
      <c r="G52" s="172"/>
      <c r="H52" s="173">
        <v>0.1</v>
      </c>
      <c r="I52" s="172"/>
      <c r="J52" s="171">
        <v>0.08</v>
      </c>
    </row>
    <row r="53" spans="1:11" ht="23.1" customHeight="1" thickTop="1" x14ac:dyDescent="0.45"/>
    <row r="54" spans="1:11" ht="23.1" customHeight="1" x14ac:dyDescent="0.45">
      <c r="A54" s="29" t="s">
        <v>131</v>
      </c>
      <c r="B54" s="30"/>
      <c r="C54" s="80"/>
      <c r="D54" s="30"/>
      <c r="E54" s="31"/>
      <c r="F54" s="32"/>
      <c r="G54" s="31"/>
      <c r="H54" s="32"/>
      <c r="I54" s="32"/>
      <c r="J54" s="32"/>
      <c r="K54" s="32"/>
    </row>
    <row r="55" spans="1:11" ht="23.1" customHeight="1" x14ac:dyDescent="0.45">
      <c r="A55" s="29" t="s">
        <v>42</v>
      </c>
      <c r="B55" s="30"/>
      <c r="C55" s="30"/>
      <c r="D55" s="30"/>
      <c r="F55" s="30"/>
    </row>
    <row r="56" spans="1:11" ht="23.1" customHeight="1" x14ac:dyDescent="0.45">
      <c r="A56" s="52"/>
      <c r="B56" s="30"/>
      <c r="C56" s="30"/>
      <c r="D56" s="30"/>
      <c r="F56" s="30"/>
    </row>
    <row r="57" spans="1:11" ht="23.1" customHeight="1" x14ac:dyDescent="0.45">
      <c r="B57" s="105"/>
      <c r="C57" s="8"/>
      <c r="D57" s="228" t="s">
        <v>43</v>
      </c>
      <c r="E57" s="228"/>
      <c r="F57" s="228"/>
      <c r="G57" s="102"/>
      <c r="H57" s="228" t="s">
        <v>39</v>
      </c>
      <c r="I57" s="228"/>
      <c r="J57" s="228"/>
    </row>
    <row r="58" spans="1:11" ht="23.1" customHeight="1" x14ac:dyDescent="0.45">
      <c r="B58" s="105"/>
      <c r="C58" s="8"/>
      <c r="D58" s="229" t="s">
        <v>147</v>
      </c>
      <c r="E58" s="229"/>
      <c r="F58" s="229"/>
      <c r="G58" s="8"/>
      <c r="H58" s="229" t="s">
        <v>147</v>
      </c>
      <c r="I58" s="229"/>
      <c r="J58" s="229"/>
    </row>
    <row r="59" spans="1:11" ht="23.1" customHeight="1" x14ac:dyDescent="0.45">
      <c r="B59" s="105"/>
      <c r="C59" s="8"/>
      <c r="D59" s="229" t="s">
        <v>146</v>
      </c>
      <c r="E59" s="229"/>
      <c r="F59" s="229"/>
      <c r="G59" s="176"/>
      <c r="H59" s="229" t="s">
        <v>146</v>
      </c>
      <c r="I59" s="229"/>
      <c r="J59" s="229"/>
    </row>
    <row r="60" spans="1:11" ht="23.1" customHeight="1" x14ac:dyDescent="0.45">
      <c r="B60" s="105" t="s">
        <v>1</v>
      </c>
      <c r="C60" s="8"/>
      <c r="D60" s="103">
        <v>2567</v>
      </c>
      <c r="E60" s="8"/>
      <c r="F60" s="177">
        <v>2566</v>
      </c>
      <c r="G60" s="176"/>
      <c r="H60" s="177">
        <v>2567</v>
      </c>
      <c r="I60" s="176"/>
      <c r="J60" s="177">
        <v>2566</v>
      </c>
    </row>
    <row r="61" spans="1:11" ht="23.1" customHeight="1" x14ac:dyDescent="0.45">
      <c r="B61" s="82"/>
      <c r="D61" s="227" t="s">
        <v>40</v>
      </c>
      <c r="E61" s="227"/>
      <c r="F61" s="227"/>
      <c r="G61" s="227"/>
      <c r="H61" s="227"/>
      <c r="I61" s="227"/>
      <c r="J61" s="227"/>
    </row>
    <row r="62" spans="1:11" ht="23.1" customHeight="1" x14ac:dyDescent="0.45">
      <c r="A62" s="140" t="s">
        <v>44</v>
      </c>
      <c r="B62" s="141"/>
      <c r="C62" s="141"/>
      <c r="D62" s="141"/>
      <c r="E62" s="141"/>
      <c r="F62" s="142"/>
      <c r="G62" s="142"/>
      <c r="H62" s="50"/>
      <c r="I62" s="142"/>
      <c r="J62" s="142"/>
    </row>
    <row r="63" spans="1:11" ht="23.1" customHeight="1" x14ac:dyDescent="0.45">
      <c r="A63" s="141" t="s">
        <v>35</v>
      </c>
      <c r="B63" s="141"/>
      <c r="C63" s="141"/>
      <c r="D63" s="143">
        <v>1443994031</v>
      </c>
      <c r="E63" s="143"/>
      <c r="F63" s="144">
        <v>1276361310</v>
      </c>
      <c r="G63" s="132"/>
      <c r="H63" s="132">
        <v>1443994031</v>
      </c>
      <c r="I63" s="132"/>
      <c r="J63" s="144">
        <v>1276361310</v>
      </c>
    </row>
    <row r="64" spans="1:11" ht="23.1" customHeight="1" x14ac:dyDescent="0.45">
      <c r="A64" s="141" t="s">
        <v>70</v>
      </c>
      <c r="B64" s="141"/>
      <c r="C64" s="141"/>
      <c r="D64" s="143">
        <v>8524674</v>
      </c>
      <c r="E64" s="143"/>
      <c r="F64" s="144">
        <v>14326141</v>
      </c>
      <c r="G64" s="132"/>
      <c r="H64" s="145">
        <v>0</v>
      </c>
      <c r="I64" s="145"/>
      <c r="J64" s="93">
        <v>0</v>
      </c>
    </row>
    <row r="65" spans="1:11" ht="23.1" customHeight="1" x14ac:dyDescent="0.45">
      <c r="A65" s="141" t="s">
        <v>71</v>
      </c>
      <c r="B65" s="141"/>
      <c r="C65" s="141"/>
      <c r="D65" s="143">
        <v>15860128</v>
      </c>
      <c r="E65" s="143"/>
      <c r="F65" s="144">
        <v>13029067</v>
      </c>
      <c r="G65" s="54"/>
      <c r="H65" s="54">
        <v>15860128</v>
      </c>
      <c r="I65" s="54"/>
      <c r="J65" s="144">
        <v>13029067</v>
      </c>
    </row>
    <row r="66" spans="1:11" ht="23.1" customHeight="1" x14ac:dyDescent="0.45">
      <c r="A66" s="141" t="s">
        <v>21</v>
      </c>
      <c r="B66" s="141"/>
      <c r="C66" s="141"/>
      <c r="D66" s="146">
        <v>10391719</v>
      </c>
      <c r="E66" s="143"/>
      <c r="F66" s="147">
        <v>7602903</v>
      </c>
      <c r="G66" s="54"/>
      <c r="H66" s="58">
        <v>10328792</v>
      </c>
      <c r="I66" s="54"/>
      <c r="J66" s="147">
        <v>7512187</v>
      </c>
    </row>
    <row r="67" spans="1:11" ht="23.1" customHeight="1" x14ac:dyDescent="0.45">
      <c r="A67" s="148" t="s">
        <v>72</v>
      </c>
      <c r="B67" s="141"/>
      <c r="C67" s="141"/>
      <c r="D67" s="149">
        <f>SUM(D63:D66)</f>
        <v>1478770552</v>
      </c>
      <c r="E67" s="150"/>
      <c r="F67" s="149">
        <f>SUM(F63:F66)</f>
        <v>1311319421</v>
      </c>
      <c r="G67" s="17"/>
      <c r="H67" s="149">
        <f>SUM(H63:H66)</f>
        <v>1470182951</v>
      </c>
      <c r="I67" s="17"/>
      <c r="J67" s="149">
        <f>SUM(J63:J66)</f>
        <v>1296902564</v>
      </c>
    </row>
    <row r="68" spans="1:11" ht="23.1" customHeight="1" x14ac:dyDescent="0.45">
      <c r="A68" s="141"/>
      <c r="B68" s="141"/>
      <c r="C68" s="141"/>
      <c r="D68" s="151"/>
      <c r="E68" s="151"/>
      <c r="F68" s="108"/>
      <c r="G68" s="108"/>
      <c r="H68" s="108"/>
      <c r="I68" s="108"/>
      <c r="J68" s="108"/>
    </row>
    <row r="69" spans="1:11" ht="23.1" customHeight="1" x14ac:dyDescent="0.45">
      <c r="A69" s="140" t="s">
        <v>73</v>
      </c>
      <c r="B69" s="141"/>
      <c r="C69" s="141"/>
      <c r="D69" s="151"/>
      <c r="E69" s="151"/>
      <c r="F69" s="108"/>
      <c r="G69" s="108"/>
      <c r="H69" s="108"/>
      <c r="I69" s="108"/>
      <c r="J69" s="108"/>
    </row>
    <row r="70" spans="1:11" ht="23.1" customHeight="1" x14ac:dyDescent="0.45">
      <c r="A70" s="141" t="s">
        <v>74</v>
      </c>
      <c r="B70" s="141"/>
      <c r="C70" s="141"/>
      <c r="D70" s="151">
        <v>7467150</v>
      </c>
      <c r="E70" s="151"/>
      <c r="F70" s="152">
        <v>7027480</v>
      </c>
      <c r="G70" s="62"/>
      <c r="H70" s="145">
        <v>0</v>
      </c>
      <c r="I70" s="145"/>
      <c r="J70" s="93">
        <v>0</v>
      </c>
    </row>
    <row r="71" spans="1:11" ht="23.1" customHeight="1" x14ac:dyDescent="0.45">
      <c r="A71" s="141" t="s">
        <v>109</v>
      </c>
      <c r="B71" s="141"/>
      <c r="C71" s="141"/>
      <c r="D71" s="151">
        <v>11380446</v>
      </c>
      <c r="E71" s="151"/>
      <c r="F71" s="152">
        <v>14042837</v>
      </c>
      <c r="G71" s="108"/>
      <c r="H71" s="108">
        <v>10185062</v>
      </c>
      <c r="I71" s="108"/>
      <c r="J71" s="152">
        <v>13267105</v>
      </c>
    </row>
    <row r="72" spans="1:11" ht="23.1" customHeight="1" x14ac:dyDescent="0.45">
      <c r="A72" s="141" t="s">
        <v>22</v>
      </c>
      <c r="B72" s="141"/>
      <c r="C72" s="141"/>
      <c r="D72" s="153">
        <v>700604654</v>
      </c>
      <c r="E72" s="151"/>
      <c r="F72" s="154">
        <v>629627042</v>
      </c>
      <c r="G72" s="108"/>
      <c r="H72" s="109">
        <v>695147390</v>
      </c>
      <c r="I72" s="108"/>
      <c r="J72" s="154">
        <v>623979105</v>
      </c>
    </row>
    <row r="73" spans="1:11" ht="23.1" customHeight="1" x14ac:dyDescent="0.45">
      <c r="A73" s="148" t="s">
        <v>75</v>
      </c>
      <c r="B73" s="141"/>
      <c r="C73" s="141"/>
      <c r="D73" s="149">
        <f>SUM(D70:D72)</f>
        <v>719452250</v>
      </c>
      <c r="E73" s="151"/>
      <c r="F73" s="149">
        <f>SUM(F70:F72)</f>
        <v>650697359</v>
      </c>
      <c r="G73" s="108"/>
      <c r="H73" s="149">
        <f>SUM(H70:H72)</f>
        <v>705332452</v>
      </c>
      <c r="I73" s="108"/>
      <c r="J73" s="149">
        <f>SUM(J70:J72)</f>
        <v>637246210</v>
      </c>
    </row>
    <row r="74" spans="1:11" ht="23.1" customHeight="1" x14ac:dyDescent="0.45">
      <c r="A74" s="141"/>
      <c r="B74" s="141"/>
      <c r="C74" s="141"/>
      <c r="D74" s="151"/>
      <c r="E74" s="151"/>
      <c r="F74" s="152"/>
      <c r="G74" s="108"/>
      <c r="H74" s="108"/>
      <c r="I74" s="108"/>
      <c r="J74" s="152"/>
    </row>
    <row r="75" spans="1:11" ht="23.1" customHeight="1" x14ac:dyDescent="0.45">
      <c r="A75" s="148" t="s">
        <v>130</v>
      </c>
      <c r="B75" s="141"/>
      <c r="C75" s="141"/>
      <c r="D75" s="150">
        <f>D67-D73</f>
        <v>759318302</v>
      </c>
      <c r="E75" s="150"/>
      <c r="F75" s="150">
        <f>F67-F73</f>
        <v>660622062</v>
      </c>
      <c r="G75" s="17"/>
      <c r="H75" s="150">
        <f>H67-H73</f>
        <v>764850499</v>
      </c>
      <c r="I75" s="17"/>
      <c r="J75" s="150">
        <f>J67-J73</f>
        <v>659656354</v>
      </c>
    </row>
    <row r="76" spans="1:11" ht="23.1" customHeight="1" x14ac:dyDescent="0.45">
      <c r="A76" s="141" t="s">
        <v>110</v>
      </c>
      <c r="B76" s="141"/>
      <c r="C76" s="141"/>
      <c r="D76" s="151">
        <v>84973248</v>
      </c>
      <c r="E76" s="151"/>
      <c r="F76" s="152">
        <v>77577513</v>
      </c>
      <c r="G76" s="108"/>
      <c r="H76" s="108">
        <v>84973248</v>
      </c>
      <c r="I76" s="108"/>
      <c r="J76" s="152">
        <v>77577513</v>
      </c>
    </row>
    <row r="77" spans="1:11" ht="23.1" customHeight="1" x14ac:dyDescent="0.45">
      <c r="A77" s="141" t="s">
        <v>23</v>
      </c>
      <c r="B77" s="141"/>
      <c r="C77" s="141"/>
      <c r="D77" s="151">
        <v>182803415</v>
      </c>
      <c r="E77" s="151"/>
      <c r="F77" s="155">
        <v>139159054</v>
      </c>
      <c r="G77" s="51"/>
      <c r="H77" s="62">
        <v>182710703</v>
      </c>
      <c r="I77" s="51"/>
      <c r="J77" s="155">
        <v>139065245</v>
      </c>
    </row>
    <row r="78" spans="1:11" ht="23.1" customHeight="1" x14ac:dyDescent="0.45">
      <c r="A78" s="141" t="s">
        <v>165</v>
      </c>
      <c r="B78" s="156"/>
      <c r="C78" s="141"/>
      <c r="D78" s="151"/>
      <c r="E78" s="151"/>
      <c r="F78" s="152"/>
      <c r="G78" s="108"/>
      <c r="H78" s="108"/>
      <c r="I78" s="108"/>
      <c r="J78" s="152"/>
    </row>
    <row r="79" spans="1:11" ht="23.1" customHeight="1" x14ac:dyDescent="0.45">
      <c r="A79" s="141" t="s">
        <v>111</v>
      </c>
      <c r="C79" s="141"/>
      <c r="D79" s="153">
        <v>-863983</v>
      </c>
      <c r="E79" s="151"/>
      <c r="F79" s="154">
        <v>-456566</v>
      </c>
      <c r="G79" s="62"/>
      <c r="H79" s="157">
        <v>0</v>
      </c>
      <c r="I79" s="145"/>
      <c r="J79" s="157">
        <v>0</v>
      </c>
    </row>
    <row r="80" spans="1:11" ht="23.1" customHeight="1" x14ac:dyDescent="0.45">
      <c r="A80" s="148" t="s">
        <v>34</v>
      </c>
      <c r="B80" s="141"/>
      <c r="C80" s="141"/>
      <c r="D80" s="158">
        <f>D75-SUM(D76:D79)</f>
        <v>492405622</v>
      </c>
      <c r="E80" s="150"/>
      <c r="F80" s="158">
        <f>F75-SUM(F76:F79)</f>
        <v>444342061</v>
      </c>
      <c r="G80" s="51"/>
      <c r="H80" s="158">
        <f>H75-SUM(H76:H79)</f>
        <v>497166548</v>
      </c>
      <c r="I80" s="51"/>
      <c r="J80" s="158">
        <f>J75-SUM(J76:J79)</f>
        <v>443013596</v>
      </c>
      <c r="K80" s="30"/>
    </row>
    <row r="81" spans="1:10" ht="23.1" customHeight="1" x14ac:dyDescent="0.45">
      <c r="A81" s="141" t="s">
        <v>76</v>
      </c>
      <c r="B81" s="159">
        <v>14</v>
      </c>
      <c r="C81" s="141"/>
      <c r="D81" s="151">
        <v>98713977</v>
      </c>
      <c r="E81" s="151"/>
      <c r="F81" s="160">
        <v>89064385</v>
      </c>
      <c r="G81" s="62"/>
      <c r="H81" s="62">
        <v>99661773</v>
      </c>
      <c r="I81" s="62"/>
      <c r="J81" s="160">
        <v>88770189</v>
      </c>
    </row>
    <row r="82" spans="1:10" ht="23.1" customHeight="1" x14ac:dyDescent="0.45">
      <c r="A82" s="148" t="s">
        <v>33</v>
      </c>
      <c r="B82" s="141"/>
      <c r="C82" s="141"/>
      <c r="D82" s="161">
        <f>D80-D81</f>
        <v>393691645</v>
      </c>
      <c r="E82" s="150"/>
      <c r="F82" s="149">
        <f>F80-F81</f>
        <v>355277676</v>
      </c>
      <c r="G82" s="51"/>
      <c r="H82" s="161">
        <f>H80-H81</f>
        <v>397504775</v>
      </c>
      <c r="I82" s="51"/>
      <c r="J82" s="149">
        <f>J80-J81</f>
        <v>354243407</v>
      </c>
    </row>
    <row r="83" spans="1:10" ht="23.1" customHeight="1" x14ac:dyDescent="0.45">
      <c r="A83" s="141"/>
      <c r="B83" s="141"/>
      <c r="C83" s="141"/>
      <c r="D83" s="151"/>
      <c r="E83" s="151"/>
      <c r="F83" s="108"/>
      <c r="G83" s="108"/>
      <c r="H83" s="108"/>
      <c r="I83" s="108"/>
      <c r="J83" s="108"/>
    </row>
    <row r="84" spans="1:10" ht="23.1" customHeight="1" x14ac:dyDescent="0.45">
      <c r="A84" s="148" t="s">
        <v>77</v>
      </c>
      <c r="B84" s="141"/>
      <c r="C84" s="141"/>
      <c r="D84" s="162">
        <v>0</v>
      </c>
      <c r="E84" s="163"/>
      <c r="F84" s="164">
        <v>0</v>
      </c>
      <c r="G84" s="165"/>
      <c r="H84" s="164">
        <v>0</v>
      </c>
      <c r="I84" s="165"/>
      <c r="J84" s="164">
        <v>0</v>
      </c>
    </row>
    <row r="85" spans="1:10" ht="23.1" customHeight="1" thickBot="1" x14ac:dyDescent="0.5">
      <c r="A85" s="148" t="s">
        <v>140</v>
      </c>
      <c r="B85" s="141"/>
      <c r="C85" s="141"/>
      <c r="D85" s="166">
        <f>D82</f>
        <v>393691645</v>
      </c>
      <c r="E85" s="150"/>
      <c r="F85" s="166">
        <f>F82</f>
        <v>355277676</v>
      </c>
      <c r="G85" s="51"/>
      <c r="H85" s="166">
        <f>H82</f>
        <v>397504775</v>
      </c>
      <c r="I85" s="51"/>
      <c r="J85" s="166">
        <f>SUM(J82)</f>
        <v>354243407</v>
      </c>
    </row>
    <row r="86" spans="1:10" ht="23.1" customHeight="1" thickTop="1" x14ac:dyDescent="0.45">
      <c r="A86" s="141"/>
      <c r="B86" s="141"/>
      <c r="C86" s="141"/>
      <c r="D86" s="151"/>
      <c r="E86" s="151"/>
      <c r="F86" s="108"/>
      <c r="G86" s="108"/>
      <c r="H86" s="108"/>
      <c r="I86" s="108"/>
      <c r="J86" s="108"/>
    </row>
    <row r="87" spans="1:10" ht="23.1" customHeight="1" x14ac:dyDescent="0.45">
      <c r="A87" s="29" t="s">
        <v>131</v>
      </c>
      <c r="B87" s="30"/>
      <c r="C87" s="80"/>
      <c r="D87" s="30"/>
      <c r="E87" s="31"/>
      <c r="F87" s="32"/>
      <c r="G87" s="31"/>
      <c r="H87" s="32"/>
      <c r="I87" s="32"/>
      <c r="J87" s="32"/>
    </row>
    <row r="88" spans="1:10" ht="23.1" customHeight="1" x14ac:dyDescent="0.45">
      <c r="A88" s="29" t="s">
        <v>42</v>
      </c>
      <c r="B88" s="30"/>
      <c r="C88" s="30"/>
      <c r="D88" s="30"/>
      <c r="F88" s="30"/>
    </row>
    <row r="89" spans="1:10" ht="23.1" customHeight="1" x14ac:dyDescent="0.45">
      <c r="A89" s="52"/>
      <c r="B89" s="30"/>
      <c r="C89" s="30"/>
      <c r="D89" s="30"/>
      <c r="F89" s="30"/>
    </row>
    <row r="90" spans="1:10" ht="23.1" customHeight="1" x14ac:dyDescent="0.45">
      <c r="B90" s="105"/>
      <c r="C90" s="8"/>
      <c r="D90" s="228" t="s">
        <v>43</v>
      </c>
      <c r="E90" s="228"/>
      <c r="F90" s="228"/>
      <c r="G90" s="102"/>
      <c r="H90" s="228" t="s">
        <v>39</v>
      </c>
      <c r="I90" s="228"/>
      <c r="J90" s="228"/>
    </row>
    <row r="91" spans="1:10" ht="23.1" customHeight="1" x14ac:dyDescent="0.45">
      <c r="B91" s="105"/>
      <c r="C91" s="8"/>
      <c r="D91" s="229" t="s">
        <v>147</v>
      </c>
      <c r="E91" s="229"/>
      <c r="F91" s="229"/>
      <c r="G91" s="8"/>
      <c r="H91" s="229" t="s">
        <v>147</v>
      </c>
      <c r="I91" s="229"/>
      <c r="J91" s="229"/>
    </row>
    <row r="92" spans="1:10" ht="23.1" customHeight="1" x14ac:dyDescent="0.45">
      <c r="B92" s="105"/>
      <c r="C92" s="8"/>
      <c r="D92" s="229" t="s">
        <v>146</v>
      </c>
      <c r="E92" s="229"/>
      <c r="F92" s="229"/>
      <c r="G92" s="176"/>
      <c r="H92" s="229" t="s">
        <v>146</v>
      </c>
      <c r="I92" s="229"/>
      <c r="J92" s="229"/>
    </row>
    <row r="93" spans="1:10" ht="23.1" customHeight="1" x14ac:dyDescent="0.45">
      <c r="B93" s="105"/>
      <c r="C93" s="8"/>
      <c r="D93" s="103">
        <v>2567</v>
      </c>
      <c r="E93" s="8"/>
      <c r="F93" s="177">
        <v>2566</v>
      </c>
      <c r="G93" s="176"/>
      <c r="H93" s="177">
        <v>2567</v>
      </c>
      <c r="I93" s="176"/>
      <c r="J93" s="177">
        <v>2566</v>
      </c>
    </row>
    <row r="94" spans="1:10" ht="23.1" customHeight="1" x14ac:dyDescent="0.45">
      <c r="A94" s="141"/>
      <c r="B94" s="141"/>
      <c r="C94" s="141"/>
      <c r="D94" s="227" t="s">
        <v>40</v>
      </c>
      <c r="E94" s="227"/>
      <c r="F94" s="227"/>
      <c r="G94" s="227"/>
      <c r="H94" s="227"/>
      <c r="I94" s="227"/>
      <c r="J94" s="227"/>
    </row>
    <row r="95" spans="1:10" ht="23.1" customHeight="1" x14ac:dyDescent="0.45">
      <c r="A95" s="148" t="s">
        <v>112</v>
      </c>
      <c r="B95" s="141"/>
      <c r="C95" s="141"/>
      <c r="D95" s="151"/>
      <c r="E95" s="151"/>
      <c r="F95" s="152"/>
      <c r="G95" s="51"/>
      <c r="H95" s="51"/>
      <c r="I95" s="51"/>
      <c r="J95" s="152"/>
    </row>
    <row r="96" spans="1:10" ht="23.1" customHeight="1" x14ac:dyDescent="0.45">
      <c r="A96" s="141" t="s">
        <v>142</v>
      </c>
      <c r="B96" s="141"/>
      <c r="C96" s="141"/>
      <c r="D96" s="151">
        <v>395042940</v>
      </c>
      <c r="E96" s="151"/>
      <c r="F96" s="152">
        <v>355076971</v>
      </c>
      <c r="G96" s="62"/>
      <c r="H96" s="62">
        <v>397504775</v>
      </c>
      <c r="I96" s="62"/>
      <c r="J96" s="167">
        <v>354243407</v>
      </c>
    </row>
    <row r="97" spans="1:10" ht="23.1" customHeight="1" x14ac:dyDescent="0.45">
      <c r="A97" s="141" t="s">
        <v>143</v>
      </c>
      <c r="B97" s="141"/>
      <c r="C97" s="141"/>
      <c r="D97" s="153">
        <v>-1351295</v>
      </c>
      <c r="E97" s="151"/>
      <c r="F97" s="160">
        <v>200705</v>
      </c>
      <c r="G97" s="62"/>
      <c r="H97" s="157">
        <v>0</v>
      </c>
      <c r="I97" s="145"/>
      <c r="J97" s="157">
        <v>0</v>
      </c>
    </row>
    <row r="98" spans="1:10" ht="23.1" customHeight="1" thickBot="1" x14ac:dyDescent="0.5">
      <c r="A98" s="141"/>
      <c r="B98" s="141"/>
      <c r="C98" s="141"/>
      <c r="D98" s="166">
        <f>D82</f>
        <v>393691645</v>
      </c>
      <c r="E98" s="150"/>
      <c r="F98" s="166">
        <f>F82</f>
        <v>355277676</v>
      </c>
      <c r="G98" s="17"/>
      <c r="H98" s="166">
        <f>H82</f>
        <v>397504775</v>
      </c>
      <c r="I98" s="17"/>
      <c r="J98" s="166">
        <f>SUM(J96:J97)</f>
        <v>354243407</v>
      </c>
    </row>
    <row r="99" spans="1:10" ht="23.1" customHeight="1" thickTop="1" x14ac:dyDescent="0.45">
      <c r="A99" s="141"/>
      <c r="B99" s="141"/>
      <c r="C99" s="141"/>
      <c r="D99" s="151"/>
      <c r="E99" s="151"/>
      <c r="F99" s="108"/>
      <c r="G99" s="108"/>
      <c r="H99" s="108"/>
      <c r="I99" s="108"/>
      <c r="J99" s="108"/>
    </row>
    <row r="100" spans="1:10" ht="23.1" customHeight="1" x14ac:dyDescent="0.45">
      <c r="A100" s="148" t="s">
        <v>141</v>
      </c>
      <c r="B100" s="141"/>
      <c r="C100" s="141"/>
      <c r="D100" s="151"/>
      <c r="E100" s="151"/>
      <c r="F100" s="62"/>
      <c r="G100" s="62"/>
      <c r="H100" s="62"/>
      <c r="I100" s="62"/>
      <c r="J100" s="62"/>
    </row>
    <row r="101" spans="1:10" ht="23.1" customHeight="1" x14ac:dyDescent="0.45">
      <c r="A101" s="141" t="s">
        <v>142</v>
      </c>
      <c r="B101" s="141"/>
      <c r="C101" s="141"/>
      <c r="D101" s="151">
        <v>395042940</v>
      </c>
      <c r="E101" s="151"/>
      <c r="F101" s="152">
        <v>355076971</v>
      </c>
      <c r="G101" s="62"/>
      <c r="H101" s="62">
        <v>397504775</v>
      </c>
      <c r="I101" s="62"/>
      <c r="J101" s="167">
        <v>354243407</v>
      </c>
    </row>
    <row r="102" spans="1:10" ht="23.1" customHeight="1" x14ac:dyDescent="0.45">
      <c r="A102" s="141" t="s">
        <v>143</v>
      </c>
      <c r="B102" s="141"/>
      <c r="C102" s="141"/>
      <c r="D102" s="151">
        <v>-1351295</v>
      </c>
      <c r="E102" s="151"/>
      <c r="F102" s="160">
        <v>200705</v>
      </c>
      <c r="G102" s="90"/>
      <c r="H102" s="84">
        <v>0</v>
      </c>
      <c r="I102" s="84"/>
      <c r="J102" s="157">
        <v>0</v>
      </c>
    </row>
    <row r="103" spans="1:10" ht="23.1" customHeight="1" thickBot="1" x14ac:dyDescent="0.5">
      <c r="A103" s="141"/>
      <c r="B103" s="141"/>
      <c r="C103" s="141"/>
      <c r="D103" s="168">
        <f>D85</f>
        <v>393691645</v>
      </c>
      <c r="E103" s="150"/>
      <c r="F103" s="166">
        <f>F85</f>
        <v>355277676</v>
      </c>
      <c r="G103" s="91"/>
      <c r="H103" s="168">
        <f>H85</f>
        <v>397504775</v>
      </c>
      <c r="I103" s="91"/>
      <c r="J103" s="166">
        <f>SUM(J101:J102)</f>
        <v>354243407</v>
      </c>
    </row>
    <row r="104" spans="1:10" ht="23.1" customHeight="1" thickTop="1" x14ac:dyDescent="0.45">
      <c r="A104" s="141"/>
      <c r="B104" s="141"/>
      <c r="C104" s="141"/>
      <c r="D104" s="143"/>
      <c r="E104" s="143"/>
      <c r="F104" s="132"/>
      <c r="G104" s="132"/>
      <c r="H104" s="132"/>
      <c r="I104" s="132"/>
      <c r="J104" s="132"/>
    </row>
    <row r="105" spans="1:10" ht="23.1" customHeight="1" thickBot="1" x14ac:dyDescent="0.5">
      <c r="A105" s="148" t="s">
        <v>139</v>
      </c>
      <c r="B105" s="141"/>
      <c r="C105" s="141"/>
      <c r="D105" s="169">
        <v>0.19</v>
      </c>
      <c r="E105" s="170"/>
      <c r="F105" s="171">
        <v>0.17</v>
      </c>
      <c r="G105" s="172"/>
      <c r="H105" s="173">
        <v>0.19</v>
      </c>
      <c r="I105" s="172"/>
      <c r="J105" s="171">
        <v>0.17</v>
      </c>
    </row>
    <row r="106" spans="1:10" ht="23.1" customHeight="1" thickTop="1" x14ac:dyDescent="0.45"/>
  </sheetData>
  <mergeCells count="28">
    <mergeCell ref="D92:F92"/>
    <mergeCell ref="H92:J92"/>
    <mergeCell ref="D94:J94"/>
    <mergeCell ref="D61:J61"/>
    <mergeCell ref="D90:F90"/>
    <mergeCell ref="H90:J90"/>
    <mergeCell ref="D91:F91"/>
    <mergeCell ref="H91:J91"/>
    <mergeCell ref="D57:F57"/>
    <mergeCell ref="H57:J57"/>
    <mergeCell ref="D58:F58"/>
    <mergeCell ref="H58:J58"/>
    <mergeCell ref="D59:F59"/>
    <mergeCell ref="H59:J59"/>
    <mergeCell ref="D8:J8"/>
    <mergeCell ref="D5:F5"/>
    <mergeCell ref="H5:J5"/>
    <mergeCell ref="D4:F4"/>
    <mergeCell ref="H4:J4"/>
    <mergeCell ref="D6:F6"/>
    <mergeCell ref="H6:J6"/>
    <mergeCell ref="D41:J41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3" firstPageNumber="6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3" manualBreakCount="3">
    <brk id="33" max="9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8"/>
  <sheetViews>
    <sheetView view="pageBreakPreview" topLeftCell="A24" zoomScale="90" zoomScaleNormal="70" zoomScaleSheetLayoutView="90" workbookViewId="0">
      <selection activeCell="S29" sqref="S29"/>
    </sheetView>
  </sheetViews>
  <sheetFormatPr defaultColWidth="9.85546875" defaultRowHeight="21.95" customHeight="1" x14ac:dyDescent="0.25"/>
  <cols>
    <col min="1" max="1" width="33.42578125" style="2" customWidth="1"/>
    <col min="2" max="2" width="6.85546875" style="5" customWidth="1"/>
    <col min="3" max="3" width="8.140625" style="5" customWidth="1"/>
    <col min="4" max="4" width="0.85546875" style="1" customWidth="1"/>
    <col min="5" max="5" width="13.28515625" style="76" bestFit="1" customWidth="1"/>
    <col min="6" max="6" width="0.85546875" style="1" customWidth="1"/>
    <col min="7" max="7" width="13.28515625" style="1" bestFit="1" customWidth="1"/>
    <col min="8" max="8" width="0.85546875" style="1" customWidth="1"/>
    <col min="9" max="9" width="11.5703125" style="1" customWidth="1"/>
    <col min="10" max="10" width="0.85546875" style="1" customWidth="1"/>
    <col min="11" max="11" width="13.28515625" style="1" bestFit="1" customWidth="1"/>
    <col min="12" max="12" width="0.85546875" style="2" customWidth="1"/>
    <col min="13" max="13" width="13.28515625" style="2" bestFit="1" customWidth="1"/>
    <col min="14" max="14" width="0.85546875" style="2" customWidth="1"/>
    <col min="15" max="15" width="13.140625" style="9" customWidth="1"/>
    <col min="16" max="16" width="0.85546875" style="2" customWidth="1"/>
    <col min="17" max="17" width="13.5703125" style="2" customWidth="1"/>
    <col min="18" max="193" width="9.140625" style="2" customWidth="1"/>
    <col min="194" max="194" width="29.85546875" style="2" customWidth="1"/>
    <col min="195" max="16384" width="9.85546875" style="2"/>
  </cols>
  <sheetData>
    <row r="1" spans="1:17" ht="23.1" customHeight="1" x14ac:dyDescent="0.45">
      <c r="A1" s="29" t="s">
        <v>131</v>
      </c>
      <c r="B1" s="30"/>
      <c r="C1" s="30"/>
      <c r="D1" s="31"/>
      <c r="E1" s="30"/>
      <c r="F1" s="31"/>
      <c r="G1" s="32"/>
      <c r="H1" s="32"/>
      <c r="I1" s="32"/>
      <c r="J1" s="32"/>
      <c r="K1" s="33"/>
      <c r="L1" s="33"/>
      <c r="M1" s="33"/>
      <c r="N1" s="33"/>
      <c r="O1" s="33"/>
      <c r="P1" s="33"/>
      <c r="Q1" s="33"/>
    </row>
    <row r="2" spans="1:17" s="4" customFormat="1" ht="23.1" customHeight="1" x14ac:dyDescent="0.45">
      <c r="A2" s="34" t="s">
        <v>45</v>
      </c>
      <c r="B2" s="35"/>
      <c r="C2" s="35"/>
      <c r="D2" s="36"/>
      <c r="E2" s="35"/>
      <c r="F2" s="36"/>
      <c r="G2" s="178"/>
      <c r="H2" s="178"/>
      <c r="I2" s="178"/>
      <c r="J2" s="178"/>
      <c r="K2" s="178"/>
      <c r="L2" s="178"/>
      <c r="M2" s="37"/>
      <c r="N2" s="37"/>
      <c r="O2" s="37"/>
      <c r="P2" s="37"/>
      <c r="Q2" s="37"/>
    </row>
    <row r="3" spans="1:17" ht="23.1" customHeight="1" x14ac:dyDescent="0.45">
      <c r="A3" s="33"/>
      <c r="B3" s="38"/>
      <c r="C3" s="38"/>
      <c r="D3" s="39"/>
      <c r="E3" s="39"/>
      <c r="F3" s="39"/>
      <c r="G3" s="39"/>
      <c r="H3" s="39"/>
      <c r="I3" s="40"/>
      <c r="J3" s="39"/>
      <c r="K3" s="39"/>
      <c r="L3" s="39"/>
      <c r="M3" s="39"/>
      <c r="N3" s="39"/>
      <c r="O3" s="39"/>
      <c r="P3" s="41"/>
      <c r="Q3" s="39"/>
    </row>
    <row r="4" spans="1:17" ht="23.1" customHeight="1" x14ac:dyDescent="0.45">
      <c r="A4" s="33"/>
      <c r="B4" s="38"/>
      <c r="C4" s="38"/>
      <c r="D4" s="42"/>
      <c r="E4" s="226" t="s">
        <v>38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3.1" customHeight="1" x14ac:dyDescent="0.45">
      <c r="A5" s="33"/>
      <c r="B5" s="38"/>
      <c r="C5" s="38"/>
      <c r="D5" s="43"/>
      <c r="E5" s="43"/>
      <c r="F5" s="43"/>
      <c r="G5" s="44"/>
      <c r="H5" s="43"/>
      <c r="I5" s="230" t="s">
        <v>36</v>
      </c>
      <c r="J5" s="230"/>
      <c r="K5" s="230"/>
      <c r="L5" s="43"/>
      <c r="M5" s="43"/>
      <c r="N5" s="43"/>
      <c r="O5" s="45"/>
      <c r="P5" s="44"/>
      <c r="Q5" s="43"/>
    </row>
    <row r="6" spans="1:17" ht="23.1" customHeight="1" x14ac:dyDescent="0.45">
      <c r="A6" s="33"/>
      <c r="B6" s="38"/>
      <c r="C6" s="38"/>
      <c r="D6" s="43"/>
      <c r="E6" s="43" t="s">
        <v>24</v>
      </c>
      <c r="F6" s="43"/>
      <c r="G6" s="43" t="s">
        <v>78</v>
      </c>
      <c r="H6" s="43"/>
      <c r="I6" s="43" t="s">
        <v>79</v>
      </c>
      <c r="J6" s="43"/>
      <c r="K6" s="43"/>
      <c r="L6" s="43"/>
      <c r="M6" s="43" t="s">
        <v>81</v>
      </c>
      <c r="N6" s="43"/>
      <c r="O6" s="43" t="s">
        <v>82</v>
      </c>
      <c r="P6" s="44"/>
      <c r="Q6" s="43" t="s">
        <v>81</v>
      </c>
    </row>
    <row r="7" spans="1:17" ht="23.1" customHeight="1" x14ac:dyDescent="0.45">
      <c r="A7" s="33"/>
      <c r="B7" s="46"/>
      <c r="C7" s="46" t="s">
        <v>1</v>
      </c>
      <c r="D7" s="43"/>
      <c r="E7" s="43" t="s">
        <v>84</v>
      </c>
      <c r="F7" s="43"/>
      <c r="G7" s="43" t="s">
        <v>113</v>
      </c>
      <c r="H7" s="43"/>
      <c r="I7" s="47" t="s">
        <v>80</v>
      </c>
      <c r="J7" s="43"/>
      <c r="K7" s="47" t="s">
        <v>19</v>
      </c>
      <c r="L7" s="43"/>
      <c r="M7" s="43" t="s">
        <v>114</v>
      </c>
      <c r="N7" s="43"/>
      <c r="O7" s="43" t="s">
        <v>25</v>
      </c>
      <c r="P7" s="44"/>
      <c r="Q7" s="43" t="s">
        <v>83</v>
      </c>
    </row>
    <row r="8" spans="1:17" ht="23.1" customHeight="1" x14ac:dyDescent="0.45">
      <c r="A8" s="33"/>
      <c r="B8" s="48"/>
      <c r="C8" s="48"/>
      <c r="D8" s="44"/>
      <c r="E8" s="227" t="s">
        <v>40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</row>
    <row r="9" spans="1:17" s="4" customFormat="1" ht="23.1" customHeight="1" x14ac:dyDescent="0.45">
      <c r="A9" s="35" t="s">
        <v>148</v>
      </c>
      <c r="B9" s="35"/>
      <c r="C9" s="35"/>
      <c r="D9" s="105"/>
      <c r="E9" s="105"/>
      <c r="F9" s="105"/>
      <c r="G9" s="105"/>
      <c r="H9" s="105"/>
      <c r="I9" s="105"/>
      <c r="J9" s="105"/>
      <c r="K9" s="105"/>
      <c r="L9" s="105"/>
      <c r="M9" s="37"/>
      <c r="N9" s="37"/>
      <c r="O9" s="37"/>
      <c r="P9" s="37"/>
      <c r="Q9" s="37"/>
    </row>
    <row r="10" spans="1:17" s="4" customFormat="1" ht="23.1" customHeight="1" x14ac:dyDescent="0.45">
      <c r="A10" s="35" t="s">
        <v>46</v>
      </c>
      <c r="B10" s="49"/>
      <c r="C10" s="49"/>
      <c r="D10" s="50"/>
      <c r="E10" s="50">
        <v>2096000000</v>
      </c>
      <c r="F10" s="50"/>
      <c r="G10" s="50">
        <v>1902427997</v>
      </c>
      <c r="H10" s="50"/>
      <c r="I10" s="50">
        <v>167000000</v>
      </c>
      <c r="J10" s="50"/>
      <c r="K10" s="50">
        <v>1197702166</v>
      </c>
      <c r="L10" s="50"/>
      <c r="M10" s="50">
        <v>5363130163</v>
      </c>
      <c r="N10" s="50"/>
      <c r="O10" s="51">
        <v>13044101</v>
      </c>
      <c r="P10" s="50"/>
      <c r="Q10" s="50">
        <v>5376174264</v>
      </c>
    </row>
    <row r="11" spans="1:17" ht="23.1" customHeight="1" x14ac:dyDescent="0.45">
      <c r="A11" s="33"/>
      <c r="B11" s="48"/>
      <c r="C11" s="48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</row>
    <row r="12" spans="1:17" ht="23.1" customHeight="1" x14ac:dyDescent="0.45">
      <c r="A12" s="52" t="s">
        <v>152</v>
      </c>
      <c r="B12" s="53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ht="23.1" customHeight="1" x14ac:dyDescent="0.45">
      <c r="A13" s="75" t="s">
        <v>157</v>
      </c>
      <c r="B13" s="53"/>
      <c r="C13" s="53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23.1" customHeight="1" x14ac:dyDescent="0.45">
      <c r="A14" s="55" t="s">
        <v>153</v>
      </c>
      <c r="B14" s="46"/>
      <c r="C14" s="105">
        <v>15</v>
      </c>
      <c r="D14" s="56"/>
      <c r="E14" s="57">
        <v>0</v>
      </c>
      <c r="F14" s="56"/>
      <c r="G14" s="57">
        <v>0</v>
      </c>
      <c r="H14" s="56"/>
      <c r="I14" s="57">
        <v>0</v>
      </c>
      <c r="J14" s="54"/>
      <c r="K14" s="97">
        <v>-287147325</v>
      </c>
      <c r="L14" s="54"/>
      <c r="M14" s="97">
        <v>-287147325</v>
      </c>
      <c r="N14" s="54"/>
      <c r="O14" s="57">
        <v>0</v>
      </c>
      <c r="P14" s="54"/>
      <c r="Q14" s="97">
        <v>-287147325</v>
      </c>
    </row>
    <row r="15" spans="1:17" ht="23.1" customHeight="1" x14ac:dyDescent="0.45">
      <c r="A15" s="52" t="s">
        <v>154</v>
      </c>
      <c r="B15" s="46"/>
      <c r="C15" s="46"/>
      <c r="D15" s="56"/>
      <c r="E15" s="59">
        <f>SUM(E14)</f>
        <v>0</v>
      </c>
      <c r="F15" s="56"/>
      <c r="G15" s="59">
        <f>SUM(G14)</f>
        <v>0</v>
      </c>
      <c r="H15" s="56"/>
      <c r="I15" s="59">
        <f>SUM(I14)</f>
        <v>0</v>
      </c>
      <c r="J15" s="54"/>
      <c r="K15" s="60">
        <f>SUM(K14)</f>
        <v>-287147325</v>
      </c>
      <c r="L15" s="54"/>
      <c r="M15" s="60">
        <f>SUM(M14)</f>
        <v>-287147325</v>
      </c>
      <c r="N15" s="54"/>
      <c r="O15" s="59">
        <f>SUM(O14)</f>
        <v>0</v>
      </c>
      <c r="P15" s="54"/>
      <c r="Q15" s="60">
        <f>SUM(M15:O15)</f>
        <v>-287147325</v>
      </c>
    </row>
    <row r="16" spans="1:17" ht="23.1" customHeight="1" x14ac:dyDescent="0.45">
      <c r="A16" s="33"/>
      <c r="B16" s="48"/>
      <c r="C16" s="48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</row>
    <row r="17" spans="1:17" ht="23.1" customHeight="1" x14ac:dyDescent="0.45">
      <c r="A17" s="52" t="s">
        <v>115</v>
      </c>
      <c r="B17" s="53"/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ht="23.1" customHeight="1" x14ac:dyDescent="0.45">
      <c r="A18" s="55" t="s">
        <v>133</v>
      </c>
      <c r="B18" s="46"/>
      <c r="C18" s="46"/>
      <c r="D18" s="56"/>
      <c r="E18" s="57">
        <v>0</v>
      </c>
      <c r="F18" s="56"/>
      <c r="G18" s="57">
        <v>0</v>
      </c>
      <c r="H18" s="56"/>
      <c r="I18" s="57">
        <v>0</v>
      </c>
      <c r="J18" s="54"/>
      <c r="K18" s="58">
        <v>355076971</v>
      </c>
      <c r="L18" s="54"/>
      <c r="M18" s="58">
        <v>355076971</v>
      </c>
      <c r="N18" s="54"/>
      <c r="O18" s="61">
        <v>200705</v>
      </c>
      <c r="P18" s="54"/>
      <c r="Q18" s="58">
        <v>355277676</v>
      </c>
    </row>
    <row r="19" spans="1:17" ht="23.1" customHeight="1" x14ac:dyDescent="0.45">
      <c r="A19" s="52" t="s">
        <v>144</v>
      </c>
      <c r="B19" s="46"/>
      <c r="C19" s="46"/>
      <c r="D19" s="56"/>
      <c r="E19" s="59">
        <f>SUM(E18)</f>
        <v>0</v>
      </c>
      <c r="F19" s="56"/>
      <c r="G19" s="59">
        <f>SUM(G18)</f>
        <v>0</v>
      </c>
      <c r="H19" s="56"/>
      <c r="I19" s="59">
        <f>SUM(I18)</f>
        <v>0</v>
      </c>
      <c r="J19" s="54"/>
      <c r="K19" s="60">
        <f>SUM(K18)</f>
        <v>355076971</v>
      </c>
      <c r="L19" s="54"/>
      <c r="M19" s="60">
        <f>SUM(M18)</f>
        <v>355076971</v>
      </c>
      <c r="N19" s="54"/>
      <c r="O19" s="60">
        <f>SUM(O18)</f>
        <v>200705</v>
      </c>
      <c r="P19" s="54"/>
      <c r="Q19" s="60">
        <f>SUM(M19:O19)</f>
        <v>355277676</v>
      </c>
    </row>
    <row r="20" spans="1:17" ht="23.1" customHeight="1" x14ac:dyDescent="0.45">
      <c r="A20" s="55"/>
      <c r="B20" s="46"/>
      <c r="C20" s="46"/>
      <c r="D20" s="62"/>
      <c r="E20" s="62"/>
      <c r="F20" s="62"/>
      <c r="G20" s="62"/>
      <c r="H20" s="62"/>
      <c r="I20" s="62"/>
      <c r="J20" s="54"/>
      <c r="K20" s="54"/>
      <c r="L20" s="54"/>
      <c r="M20" s="54"/>
      <c r="N20" s="54"/>
      <c r="O20" s="62"/>
      <c r="P20" s="54"/>
      <c r="Q20" s="54"/>
    </row>
    <row r="21" spans="1:17" ht="23.1" customHeight="1" thickBot="1" x14ac:dyDescent="0.5">
      <c r="A21" s="52" t="s">
        <v>150</v>
      </c>
      <c r="B21" s="53"/>
      <c r="C21" s="53"/>
      <c r="D21" s="50"/>
      <c r="E21" s="63">
        <f>SUM(E10,E15,E19)</f>
        <v>2096000000</v>
      </c>
      <c r="F21" s="50">
        <f t="shared" ref="F21:Q21" si="0">SUM(F10,F15,F19)</f>
        <v>0</v>
      </c>
      <c r="G21" s="63">
        <f t="shared" si="0"/>
        <v>1902427997</v>
      </c>
      <c r="H21" s="50">
        <f t="shared" si="0"/>
        <v>0</v>
      </c>
      <c r="I21" s="63">
        <f t="shared" si="0"/>
        <v>167000000</v>
      </c>
      <c r="J21" s="50">
        <f t="shared" si="0"/>
        <v>0</v>
      </c>
      <c r="K21" s="63">
        <f t="shared" si="0"/>
        <v>1265631812</v>
      </c>
      <c r="L21" s="50">
        <f t="shared" si="0"/>
        <v>0</v>
      </c>
      <c r="M21" s="63">
        <f t="shared" si="0"/>
        <v>5431059809</v>
      </c>
      <c r="N21" s="50">
        <f t="shared" si="0"/>
        <v>0</v>
      </c>
      <c r="O21" s="64">
        <f t="shared" si="0"/>
        <v>13244806</v>
      </c>
      <c r="P21" s="50">
        <f t="shared" si="0"/>
        <v>0</v>
      </c>
      <c r="Q21" s="63">
        <f t="shared" si="0"/>
        <v>5444304615</v>
      </c>
    </row>
    <row r="22" spans="1:17" ht="23.1" customHeight="1" thickTop="1" x14ac:dyDescent="0.45">
      <c r="A22" s="52"/>
      <c r="B22" s="53"/>
      <c r="C22" s="53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7" ht="23.1" customHeight="1" x14ac:dyDescent="0.45">
      <c r="A23" s="29" t="s">
        <v>131</v>
      </c>
      <c r="B23" s="30"/>
      <c r="C23" s="30"/>
      <c r="D23" s="31"/>
      <c r="E23" s="30"/>
      <c r="F23" s="31"/>
      <c r="G23" s="32"/>
      <c r="H23" s="32"/>
      <c r="I23" s="32"/>
      <c r="J23" s="32"/>
      <c r="K23" s="33"/>
      <c r="L23" s="33"/>
      <c r="M23" s="33"/>
      <c r="N23" s="33"/>
      <c r="O23" s="33"/>
      <c r="P23" s="33"/>
      <c r="Q23" s="33"/>
    </row>
    <row r="24" spans="1:17" ht="23.1" customHeight="1" x14ac:dyDescent="0.45">
      <c r="A24" s="34" t="s">
        <v>45</v>
      </c>
      <c r="B24" s="35"/>
      <c r="C24" s="35"/>
      <c r="D24" s="36"/>
      <c r="E24" s="35"/>
      <c r="F24" s="36"/>
      <c r="G24" s="178"/>
      <c r="H24" s="178"/>
      <c r="I24" s="178"/>
      <c r="J24" s="178"/>
      <c r="K24" s="178"/>
      <c r="L24" s="178"/>
      <c r="M24" s="37"/>
      <c r="N24" s="37"/>
      <c r="O24" s="37"/>
      <c r="P24" s="37"/>
      <c r="Q24" s="37"/>
    </row>
    <row r="25" spans="1:17" ht="23.1" customHeight="1" x14ac:dyDescent="0.45">
      <c r="A25" s="33"/>
      <c r="B25" s="38"/>
      <c r="C25" s="38"/>
      <c r="D25" s="39"/>
      <c r="E25" s="39"/>
      <c r="F25" s="39"/>
      <c r="G25" s="39"/>
      <c r="H25" s="39"/>
      <c r="I25" s="40"/>
      <c r="J25" s="39"/>
      <c r="K25" s="39"/>
      <c r="L25" s="39"/>
      <c r="M25" s="39"/>
      <c r="N25" s="39"/>
      <c r="O25" s="39"/>
      <c r="P25" s="41"/>
      <c r="Q25" s="39"/>
    </row>
    <row r="26" spans="1:17" ht="23.1" customHeight="1" x14ac:dyDescent="0.45">
      <c r="A26" s="33"/>
      <c r="B26" s="38"/>
      <c r="C26" s="38"/>
      <c r="D26" s="42"/>
      <c r="E26" s="226" t="s">
        <v>38</v>
      </c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</row>
    <row r="27" spans="1:17" ht="23.1" customHeight="1" x14ac:dyDescent="0.45">
      <c r="A27" s="33"/>
      <c r="B27" s="38"/>
      <c r="C27" s="38"/>
      <c r="D27" s="43"/>
      <c r="E27" s="43"/>
      <c r="F27" s="43"/>
      <c r="G27" s="44"/>
      <c r="H27" s="43"/>
      <c r="I27" s="230" t="s">
        <v>36</v>
      </c>
      <c r="J27" s="230"/>
      <c r="K27" s="230"/>
      <c r="L27" s="43"/>
      <c r="M27" s="43"/>
      <c r="N27" s="43"/>
      <c r="O27" s="45"/>
      <c r="P27" s="44"/>
      <c r="Q27" s="43"/>
    </row>
    <row r="28" spans="1:17" ht="23.1" customHeight="1" x14ac:dyDescent="0.45">
      <c r="A28" s="33"/>
      <c r="B28" s="38"/>
      <c r="C28" s="38"/>
      <c r="D28" s="43"/>
      <c r="E28" s="43" t="s">
        <v>24</v>
      </c>
      <c r="F28" s="43"/>
      <c r="G28" s="43" t="s">
        <v>78</v>
      </c>
      <c r="H28" s="43"/>
      <c r="I28" s="43" t="s">
        <v>79</v>
      </c>
      <c r="J28" s="43"/>
      <c r="K28" s="43"/>
      <c r="L28" s="43"/>
      <c r="M28" s="43" t="s">
        <v>81</v>
      </c>
      <c r="N28" s="43"/>
      <c r="O28" s="43" t="s">
        <v>82</v>
      </c>
      <c r="P28" s="44"/>
      <c r="Q28" s="43" t="s">
        <v>81</v>
      </c>
    </row>
    <row r="29" spans="1:17" ht="23.1" customHeight="1" x14ac:dyDescent="0.45">
      <c r="A29" s="33"/>
      <c r="B29" s="46"/>
      <c r="C29" s="46" t="s">
        <v>1</v>
      </c>
      <c r="D29" s="43"/>
      <c r="E29" s="43" t="s">
        <v>84</v>
      </c>
      <c r="F29" s="43"/>
      <c r="G29" s="43" t="s">
        <v>113</v>
      </c>
      <c r="H29" s="43"/>
      <c r="I29" s="47" t="s">
        <v>80</v>
      </c>
      <c r="J29" s="43"/>
      <c r="K29" s="47" t="s">
        <v>19</v>
      </c>
      <c r="L29" s="43"/>
      <c r="M29" s="43" t="s">
        <v>114</v>
      </c>
      <c r="N29" s="43"/>
      <c r="O29" s="43" t="s">
        <v>25</v>
      </c>
      <c r="P29" s="44"/>
      <c r="Q29" s="43" t="s">
        <v>83</v>
      </c>
    </row>
    <row r="30" spans="1:17" ht="23.1" customHeight="1" x14ac:dyDescent="0.45">
      <c r="A30" s="33"/>
      <c r="B30" s="48"/>
      <c r="C30" s="48"/>
      <c r="D30" s="44"/>
      <c r="E30" s="227" t="s">
        <v>40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</row>
    <row r="31" spans="1:17" s="4" customFormat="1" ht="23.1" customHeight="1" x14ac:dyDescent="0.45">
      <c r="A31" s="35" t="s">
        <v>149</v>
      </c>
      <c r="B31" s="35"/>
      <c r="C31" s="35"/>
      <c r="D31" s="105"/>
      <c r="E31" s="105"/>
      <c r="F31" s="105"/>
      <c r="G31" s="105"/>
      <c r="H31" s="105"/>
      <c r="I31" s="105"/>
      <c r="J31" s="105"/>
      <c r="K31" s="105"/>
      <c r="L31" s="105"/>
      <c r="M31" s="37"/>
      <c r="N31" s="37"/>
      <c r="O31" s="37"/>
      <c r="P31" s="37"/>
      <c r="Q31" s="37"/>
    </row>
    <row r="32" spans="1:17" s="4" customFormat="1" ht="23.1" customHeight="1" x14ac:dyDescent="0.45">
      <c r="A32" s="35" t="s">
        <v>47</v>
      </c>
      <c r="B32" s="49"/>
      <c r="C32" s="49"/>
      <c r="D32" s="65"/>
      <c r="E32" s="65">
        <v>2096000000</v>
      </c>
      <c r="F32" s="65"/>
      <c r="G32" s="65">
        <v>1902427997</v>
      </c>
      <c r="H32" s="65"/>
      <c r="I32" s="65">
        <v>209600000</v>
      </c>
      <c r="J32" s="65"/>
      <c r="K32" s="65">
        <v>1611784572</v>
      </c>
      <c r="L32" s="65"/>
      <c r="M32" s="50">
        <f>SUM(E32:K32)</f>
        <v>5819812569</v>
      </c>
      <c r="N32" s="65"/>
      <c r="O32" s="66">
        <v>12398289</v>
      </c>
      <c r="P32" s="65"/>
      <c r="Q32" s="65">
        <f>M32+O32</f>
        <v>5832210858</v>
      </c>
    </row>
    <row r="33" spans="1:17" ht="23.1" customHeight="1" x14ac:dyDescent="0.45">
      <c r="A33" s="33"/>
      <c r="B33" s="48"/>
      <c r="C33" s="48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4" spans="1:17" ht="23.1" customHeight="1" x14ac:dyDescent="0.45">
      <c r="A34" s="52" t="s">
        <v>152</v>
      </c>
      <c r="B34" s="53"/>
      <c r="C34" s="53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23.1" customHeight="1" x14ac:dyDescent="0.45">
      <c r="A35" s="75" t="s">
        <v>157</v>
      </c>
      <c r="B35" s="53"/>
      <c r="C35" s="53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23.1" customHeight="1" x14ac:dyDescent="0.45">
      <c r="A36" s="55" t="s">
        <v>153</v>
      </c>
      <c r="B36" s="46"/>
      <c r="C36" s="105">
        <v>15</v>
      </c>
      <c r="D36" s="56"/>
      <c r="E36" s="57">
        <v>0</v>
      </c>
      <c r="F36" s="56"/>
      <c r="G36" s="57">
        <v>0</v>
      </c>
      <c r="H36" s="56"/>
      <c r="I36" s="57">
        <v>0</v>
      </c>
      <c r="J36" s="56"/>
      <c r="K36" s="97">
        <v>-314366187</v>
      </c>
      <c r="L36" s="56"/>
      <c r="M36" s="97">
        <f>SUM(E36:K36)</f>
        <v>-314366187</v>
      </c>
      <c r="N36" s="56"/>
      <c r="O36" s="57">
        <v>0</v>
      </c>
      <c r="P36" s="56"/>
      <c r="Q36" s="97">
        <f>M36+O36</f>
        <v>-314366187</v>
      </c>
    </row>
    <row r="37" spans="1:17" ht="23.1" customHeight="1" x14ac:dyDescent="0.45">
      <c r="A37" s="52" t="s">
        <v>154</v>
      </c>
      <c r="B37" s="46"/>
      <c r="C37" s="46"/>
      <c r="D37" s="56"/>
      <c r="E37" s="59">
        <f>SUM(E36)</f>
        <v>0</v>
      </c>
      <c r="F37" s="56"/>
      <c r="G37" s="59">
        <f>SUM(G36)</f>
        <v>0</v>
      </c>
      <c r="H37" s="56"/>
      <c r="I37" s="59">
        <f>SUM(I36)</f>
        <v>0</v>
      </c>
      <c r="J37" s="56"/>
      <c r="K37" s="69">
        <f>SUM(K36)</f>
        <v>-314366187</v>
      </c>
      <c r="L37" s="56"/>
      <c r="M37" s="69">
        <f>SUM(M36)</f>
        <v>-314366187</v>
      </c>
      <c r="N37" s="56"/>
      <c r="O37" s="59">
        <f>SUM(O36)</f>
        <v>0</v>
      </c>
      <c r="P37" s="56"/>
      <c r="Q37" s="69">
        <f>SUM(M37:O37)</f>
        <v>-314366187</v>
      </c>
    </row>
    <row r="38" spans="1:17" ht="23.1" customHeight="1" x14ac:dyDescent="0.45">
      <c r="A38" s="33"/>
      <c r="B38" s="48"/>
      <c r="C38" s="48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ht="23.1" customHeight="1" x14ac:dyDescent="0.45">
      <c r="A39" s="52" t="s">
        <v>115</v>
      </c>
      <c r="B39" s="53"/>
      <c r="C39" s="53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23.1" customHeight="1" x14ac:dyDescent="0.45">
      <c r="A40" s="55" t="s">
        <v>134</v>
      </c>
      <c r="B40" s="46"/>
      <c r="C40" s="46"/>
      <c r="D40" s="56"/>
      <c r="E40" s="57">
        <v>0</v>
      </c>
      <c r="F40" s="56"/>
      <c r="G40" s="57">
        <v>0</v>
      </c>
      <c r="H40" s="56"/>
      <c r="I40" s="57">
        <v>0</v>
      </c>
      <c r="J40" s="56"/>
      <c r="K40" s="57">
        <v>395042940</v>
      </c>
      <c r="L40" s="56"/>
      <c r="M40" s="57">
        <v>395042940</v>
      </c>
      <c r="N40" s="56"/>
      <c r="O40" s="68">
        <v>-1351295</v>
      </c>
      <c r="P40" s="56"/>
      <c r="Q40" s="57">
        <f>M40+O40</f>
        <v>393691645</v>
      </c>
    </row>
    <row r="41" spans="1:17" ht="23.1" customHeight="1" x14ac:dyDescent="0.45">
      <c r="A41" s="52" t="s">
        <v>145</v>
      </c>
      <c r="B41" s="46"/>
      <c r="C41" s="46"/>
      <c r="D41" s="56"/>
      <c r="E41" s="59">
        <f>SUM(E40)</f>
        <v>0</v>
      </c>
      <c r="F41" s="56"/>
      <c r="G41" s="59">
        <f>SUM(G40)</f>
        <v>0</v>
      </c>
      <c r="H41" s="56"/>
      <c r="I41" s="59">
        <f>SUM(I40)</f>
        <v>0</v>
      </c>
      <c r="J41" s="56"/>
      <c r="K41" s="59">
        <f>SUM(K40)</f>
        <v>395042940</v>
      </c>
      <c r="L41" s="56"/>
      <c r="M41" s="59">
        <f>SUM(M40)</f>
        <v>395042940</v>
      </c>
      <c r="N41" s="56"/>
      <c r="O41" s="69">
        <f>SUM(O40)</f>
        <v>-1351295</v>
      </c>
      <c r="P41" s="56"/>
      <c r="Q41" s="59">
        <f>SUM(M41:O41)</f>
        <v>393691645</v>
      </c>
    </row>
    <row r="42" spans="1:17" ht="23.1" customHeight="1" x14ac:dyDescent="0.45">
      <c r="A42" s="55"/>
      <c r="B42" s="46"/>
      <c r="C42" s="46"/>
      <c r="D42" s="56"/>
      <c r="E42" s="70"/>
      <c r="F42" s="56"/>
      <c r="G42" s="70"/>
      <c r="H42" s="56"/>
      <c r="I42" s="70"/>
      <c r="J42" s="56"/>
      <c r="K42" s="70"/>
      <c r="L42" s="56"/>
      <c r="M42" s="70"/>
      <c r="N42" s="56"/>
      <c r="O42" s="70"/>
      <c r="P42" s="56"/>
      <c r="Q42" s="70"/>
    </row>
    <row r="43" spans="1:17" ht="23.1" customHeight="1" thickBot="1" x14ac:dyDescent="0.5">
      <c r="A43" s="52" t="s">
        <v>151</v>
      </c>
      <c r="B43" s="53"/>
      <c r="C43" s="53"/>
      <c r="D43" s="65"/>
      <c r="E43" s="71">
        <f>SUM(E32,E37,E41)</f>
        <v>2096000000</v>
      </c>
      <c r="F43" s="65">
        <f t="shared" ref="F43:Q43" si="1">SUM(F32,F37,F41)</f>
        <v>0</v>
      </c>
      <c r="G43" s="71">
        <f t="shared" si="1"/>
        <v>1902427997</v>
      </c>
      <c r="H43" s="65">
        <f t="shared" si="1"/>
        <v>0</v>
      </c>
      <c r="I43" s="71">
        <f t="shared" si="1"/>
        <v>209600000</v>
      </c>
      <c r="J43" s="65">
        <f t="shared" si="1"/>
        <v>0</v>
      </c>
      <c r="K43" s="71">
        <f t="shared" si="1"/>
        <v>1692461325</v>
      </c>
      <c r="L43" s="65">
        <f t="shared" si="1"/>
        <v>0</v>
      </c>
      <c r="M43" s="71">
        <f t="shared" si="1"/>
        <v>5900489322</v>
      </c>
      <c r="N43" s="65">
        <f t="shared" si="1"/>
        <v>0</v>
      </c>
      <c r="O43" s="71">
        <f t="shared" si="1"/>
        <v>11046994</v>
      </c>
      <c r="P43" s="65">
        <f t="shared" si="1"/>
        <v>0</v>
      </c>
      <c r="Q43" s="71">
        <f t="shared" si="1"/>
        <v>5911536316</v>
      </c>
    </row>
    <row r="44" spans="1:17" ht="23.1" customHeight="1" thickTop="1" x14ac:dyDescent="0.45">
      <c r="A44" s="33"/>
      <c r="B44" s="46"/>
      <c r="C44" s="46"/>
      <c r="D44" s="32"/>
      <c r="E44" s="43"/>
      <c r="F44" s="32"/>
      <c r="G44" s="32"/>
      <c r="H44" s="32"/>
      <c r="I44" s="32"/>
      <c r="J44" s="32"/>
      <c r="K44" s="32"/>
      <c r="L44" s="33"/>
      <c r="M44" s="33"/>
      <c r="N44" s="33"/>
      <c r="O44" s="84"/>
      <c r="P44" s="33"/>
      <c r="Q44" s="33"/>
    </row>
    <row r="45" spans="1:17" ht="23.1" customHeight="1" x14ac:dyDescent="0.45">
      <c r="A45" s="33"/>
      <c r="B45" s="46"/>
      <c r="C45" s="46"/>
      <c r="D45" s="32"/>
      <c r="E45" s="43"/>
      <c r="F45" s="32"/>
      <c r="G45" s="32"/>
      <c r="H45" s="32"/>
      <c r="I45" s="32"/>
      <c r="J45" s="32"/>
      <c r="K45" s="32"/>
      <c r="L45" s="33"/>
      <c r="M45" s="33"/>
      <c r="N45" s="33"/>
      <c r="O45" s="84"/>
      <c r="P45" s="33"/>
      <c r="Q45" s="33"/>
    </row>
    <row r="46" spans="1:17" ht="21.95" customHeight="1" x14ac:dyDescent="0.25">
      <c r="E46" s="76">
        <f>E32-'BS3-5'!G82</f>
        <v>0</v>
      </c>
      <c r="G46" s="1">
        <f>G32-'BS3-5'!G83</f>
        <v>0</v>
      </c>
      <c r="I46" s="1">
        <f>I32-'BS3-5'!G86</f>
        <v>0</v>
      </c>
      <c r="K46" s="1">
        <f>K32-'BS3-5'!G87</f>
        <v>0</v>
      </c>
      <c r="M46" s="7">
        <f>M32-'BS3-5'!G88</f>
        <v>0</v>
      </c>
      <c r="N46" s="7"/>
      <c r="O46" s="9">
        <f>O32-'BS3-5'!G89</f>
        <v>0</v>
      </c>
      <c r="P46" s="7"/>
      <c r="Q46" s="7">
        <f>Q32-'BS3-5'!G90</f>
        <v>0</v>
      </c>
    </row>
    <row r="47" spans="1:17" ht="21.95" customHeight="1" x14ac:dyDescent="0.25">
      <c r="E47" s="77">
        <f>E43-'BS3-5'!E82</f>
        <v>0</v>
      </c>
      <c r="F47" s="78"/>
      <c r="G47" s="78">
        <f>G43-'BS3-5'!E83</f>
        <v>0</v>
      </c>
      <c r="H47" s="78"/>
      <c r="I47" s="78">
        <f>I43-'BS3-5'!E86</f>
        <v>0</v>
      </c>
      <c r="J47" s="78"/>
      <c r="K47" s="78">
        <f>K43-'BS3-5'!E87</f>
        <v>0</v>
      </c>
      <c r="L47" s="78"/>
      <c r="M47" s="78">
        <f>M43-'BS3-5'!E88</f>
        <v>0</v>
      </c>
      <c r="N47" s="78"/>
      <c r="O47" s="79">
        <f>O43-'BS3-5'!E89</f>
        <v>0</v>
      </c>
      <c r="P47" s="78"/>
      <c r="Q47" s="78">
        <f>Q43-'BS3-5'!E90</f>
        <v>0</v>
      </c>
    </row>
    <row r="48" spans="1:17" ht="21.95" customHeight="1" x14ac:dyDescent="0.25">
      <c r="E48" s="77"/>
      <c r="F48" s="78"/>
      <c r="G48" s="78"/>
      <c r="H48" s="78"/>
      <c r="I48" s="78"/>
      <c r="J48" s="78"/>
      <c r="K48" s="78"/>
      <c r="L48" s="78"/>
      <c r="M48" s="78"/>
      <c r="N48" s="78"/>
      <c r="O48" s="79"/>
      <c r="P48" s="78"/>
      <c r="Q48" s="78"/>
    </row>
  </sheetData>
  <mergeCells count="6">
    <mergeCell ref="E30:Q30"/>
    <mergeCell ref="E8:Q8"/>
    <mergeCell ref="I5:K5"/>
    <mergeCell ref="E4:Q4"/>
    <mergeCell ref="E26:Q26"/>
    <mergeCell ref="I27:K27"/>
  </mergeCells>
  <pageMargins left="0.8" right="0.8" top="0.48" bottom="0.5" header="0.5" footer="0.5"/>
  <pageSetup paperSize="9" scale="88" firstPageNumber="10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1" manualBreakCount="1">
    <brk id="22" max="16" man="1"/>
  </rowBreaks>
  <colBreaks count="1" manualBreakCount="1">
    <brk id="17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9"/>
  <sheetViews>
    <sheetView view="pageBreakPreview" zoomScaleNormal="80" zoomScaleSheetLayoutView="100" workbookViewId="0">
      <selection activeCell="O18" sqref="O18"/>
    </sheetView>
  </sheetViews>
  <sheetFormatPr defaultColWidth="0.85546875" defaultRowHeight="23.1" customHeight="1" x14ac:dyDescent="0.25"/>
  <cols>
    <col min="1" max="1" width="46.85546875" style="2" customWidth="1"/>
    <col min="2" max="2" width="8.140625" style="5" bestFit="1" customWidth="1"/>
    <col min="3" max="3" width="1.140625" style="6" customWidth="1"/>
    <col min="4" max="4" width="14.5703125" style="76" customWidth="1"/>
    <col min="5" max="5" width="1" style="1" customWidth="1"/>
    <col min="6" max="6" width="14.5703125" style="1" customWidth="1"/>
    <col min="7" max="7" width="1" style="1" customWidth="1"/>
    <col min="8" max="8" width="14.5703125" style="9" customWidth="1"/>
    <col min="9" max="9" width="1" style="2" customWidth="1"/>
    <col min="10" max="10" width="14.5703125" style="9" customWidth="1"/>
    <col min="11" max="11" width="1" style="2" customWidth="1"/>
    <col min="12" max="12" width="14.5703125" style="2" customWidth="1"/>
    <col min="13" max="184" width="9.140625" style="2" customWidth="1"/>
    <col min="185" max="185" width="29.85546875" style="2" customWidth="1"/>
    <col min="186" max="186" width="9.85546875" style="2" customWidth="1"/>
    <col min="187" max="187" width="7" style="2" customWidth="1"/>
    <col min="188" max="188" width="0.85546875" style="2" customWidth="1"/>
    <col min="189" max="189" width="11.140625" style="2" customWidth="1"/>
    <col min="190" max="190" width="1.140625" style="2" customWidth="1"/>
    <col min="191" max="191" width="12.140625" style="2" customWidth="1"/>
    <col min="192" max="16384" width="0.85546875" style="2"/>
  </cols>
  <sheetData>
    <row r="1" spans="1:12" ht="23.45" customHeight="1" x14ac:dyDescent="0.45">
      <c r="A1" s="29" t="s">
        <v>131</v>
      </c>
      <c r="B1" s="30"/>
      <c r="C1" s="80"/>
      <c r="D1" s="30"/>
      <c r="E1" s="31"/>
      <c r="F1" s="32"/>
      <c r="G1" s="31"/>
      <c r="H1" s="33"/>
      <c r="I1" s="33"/>
      <c r="J1" s="33"/>
      <c r="K1" s="33"/>
      <c r="L1" s="33"/>
    </row>
    <row r="2" spans="1:12" ht="23.45" customHeight="1" x14ac:dyDescent="0.45">
      <c r="A2" s="81" t="s">
        <v>45</v>
      </c>
      <c r="B2" s="53"/>
      <c r="C2" s="82"/>
      <c r="D2" s="83"/>
      <c r="E2" s="32"/>
      <c r="F2" s="32"/>
      <c r="G2" s="32"/>
      <c r="H2" s="84"/>
      <c r="I2" s="33"/>
      <c r="J2" s="84"/>
      <c r="K2" s="33"/>
      <c r="L2" s="33"/>
    </row>
    <row r="3" spans="1:12" ht="23.1" customHeight="1" x14ac:dyDescent="0.45">
      <c r="A3" s="179"/>
      <c r="B3" s="53"/>
      <c r="C3" s="82"/>
      <c r="D3" s="83"/>
      <c r="E3" s="32"/>
      <c r="F3" s="32"/>
      <c r="G3" s="32"/>
      <c r="H3" s="84"/>
      <c r="I3" s="33"/>
      <c r="J3" s="84"/>
      <c r="K3" s="33"/>
      <c r="L3" s="33"/>
    </row>
    <row r="4" spans="1:12" ht="23.1" customHeight="1" x14ac:dyDescent="0.45">
      <c r="A4" s="33"/>
      <c r="B4" s="46"/>
      <c r="C4" s="44"/>
      <c r="D4" s="231" t="s">
        <v>48</v>
      </c>
      <c r="E4" s="231"/>
      <c r="F4" s="231"/>
      <c r="G4" s="231"/>
      <c r="H4" s="231"/>
      <c r="I4" s="231"/>
      <c r="J4" s="231"/>
      <c r="K4" s="231"/>
      <c r="L4" s="231"/>
    </row>
    <row r="5" spans="1:12" ht="23.1" customHeight="1" x14ac:dyDescent="0.45">
      <c r="A5" s="33"/>
      <c r="B5" s="38"/>
      <c r="C5" s="42"/>
      <c r="D5" s="32"/>
      <c r="E5" s="32"/>
      <c r="F5" s="32"/>
      <c r="G5" s="32"/>
      <c r="H5" s="230" t="s">
        <v>36</v>
      </c>
      <c r="I5" s="230"/>
      <c r="J5" s="230"/>
      <c r="K5" s="32"/>
      <c r="L5" s="32"/>
    </row>
    <row r="6" spans="1:12" ht="23.1" customHeight="1" x14ac:dyDescent="0.45">
      <c r="A6" s="33"/>
      <c r="B6" s="38"/>
      <c r="C6" s="42"/>
      <c r="D6" s="43" t="s">
        <v>24</v>
      </c>
      <c r="E6" s="43"/>
      <c r="F6" s="43" t="s">
        <v>78</v>
      </c>
      <c r="G6" s="43"/>
      <c r="H6" s="43" t="s">
        <v>79</v>
      </c>
      <c r="I6" s="43"/>
      <c r="J6" s="43"/>
      <c r="K6" s="43"/>
      <c r="L6" s="43" t="s">
        <v>81</v>
      </c>
    </row>
    <row r="7" spans="1:12" ht="23.1" customHeight="1" x14ac:dyDescent="0.45">
      <c r="A7" s="33"/>
      <c r="B7" s="46" t="s">
        <v>1</v>
      </c>
      <c r="C7" s="42"/>
      <c r="D7" s="43" t="s">
        <v>84</v>
      </c>
      <c r="E7" s="43"/>
      <c r="F7" s="43" t="s">
        <v>113</v>
      </c>
      <c r="G7" s="43"/>
      <c r="H7" s="47" t="s">
        <v>80</v>
      </c>
      <c r="I7" s="43"/>
      <c r="J7" s="43" t="s">
        <v>19</v>
      </c>
      <c r="K7" s="43"/>
      <c r="L7" s="43" t="s">
        <v>83</v>
      </c>
    </row>
    <row r="8" spans="1:12" ht="23.1" customHeight="1" x14ac:dyDescent="0.45">
      <c r="A8" s="33"/>
      <c r="B8" s="48"/>
      <c r="C8" s="44"/>
      <c r="D8" s="227" t="s">
        <v>40</v>
      </c>
      <c r="E8" s="227"/>
      <c r="F8" s="227"/>
      <c r="G8" s="227"/>
      <c r="H8" s="227"/>
      <c r="I8" s="227"/>
      <c r="J8" s="227"/>
      <c r="K8" s="227"/>
      <c r="L8" s="227"/>
    </row>
    <row r="9" spans="1:12" ht="23.1" customHeight="1" x14ac:dyDescent="0.45">
      <c r="A9" s="35" t="s">
        <v>148</v>
      </c>
      <c r="B9" s="38"/>
      <c r="C9" s="82"/>
      <c r="D9" s="39"/>
      <c r="E9" s="39"/>
      <c r="F9" s="39"/>
      <c r="G9" s="39"/>
      <c r="H9" s="39"/>
      <c r="I9" s="33"/>
      <c r="J9" s="39"/>
      <c r="K9" s="33"/>
      <c r="L9" s="33"/>
    </row>
    <row r="10" spans="1:12" ht="23.1" customHeight="1" x14ac:dyDescent="0.45">
      <c r="A10" s="35" t="s">
        <v>46</v>
      </c>
      <c r="B10" s="53"/>
      <c r="C10" s="82"/>
      <c r="D10" s="65">
        <v>2096000000</v>
      </c>
      <c r="E10" s="65"/>
      <c r="F10" s="65">
        <v>1902427997</v>
      </c>
      <c r="G10" s="65"/>
      <c r="H10" s="65">
        <v>167000000</v>
      </c>
      <c r="I10" s="95"/>
      <c r="J10" s="65">
        <v>1202265929</v>
      </c>
      <c r="K10" s="95"/>
      <c r="L10" s="65">
        <v>5367693926</v>
      </c>
    </row>
    <row r="11" spans="1:12" ht="23.1" customHeight="1" x14ac:dyDescent="0.45">
      <c r="A11" s="33"/>
      <c r="B11" s="53"/>
      <c r="C11" s="82"/>
      <c r="D11" s="65"/>
      <c r="E11" s="65"/>
      <c r="F11" s="65"/>
      <c r="G11" s="65"/>
      <c r="H11" s="65"/>
      <c r="I11" s="95"/>
      <c r="J11" s="65"/>
      <c r="K11" s="95"/>
      <c r="L11" s="65"/>
    </row>
    <row r="12" spans="1:12" ht="23.1" customHeight="1" x14ac:dyDescent="0.45">
      <c r="A12" s="52" t="s">
        <v>152</v>
      </c>
      <c r="B12" s="53"/>
      <c r="C12" s="82"/>
      <c r="D12" s="56"/>
      <c r="E12" s="56"/>
      <c r="F12" s="56"/>
      <c r="G12" s="56"/>
      <c r="H12" s="56"/>
      <c r="I12" s="96"/>
      <c r="J12" s="56"/>
      <c r="K12" s="96"/>
      <c r="L12" s="56"/>
    </row>
    <row r="13" spans="1:12" ht="23.1" customHeight="1" x14ac:dyDescent="0.45">
      <c r="A13" s="75" t="s">
        <v>158</v>
      </c>
      <c r="B13" s="53"/>
      <c r="C13" s="82"/>
      <c r="D13" s="56"/>
      <c r="E13" s="56"/>
      <c r="F13" s="56"/>
      <c r="G13" s="56"/>
      <c r="H13" s="56"/>
      <c r="I13" s="96"/>
      <c r="J13" s="56"/>
      <c r="K13" s="96"/>
      <c r="L13" s="56"/>
    </row>
    <row r="14" spans="1:12" ht="23.1" customHeight="1" x14ac:dyDescent="0.45">
      <c r="A14" s="55" t="s">
        <v>153</v>
      </c>
      <c r="B14" s="105">
        <v>15</v>
      </c>
      <c r="C14" s="44"/>
      <c r="D14" s="88">
        <v>0</v>
      </c>
      <c r="E14" s="56"/>
      <c r="F14" s="88">
        <v>0</v>
      </c>
      <c r="G14" s="56"/>
      <c r="H14" s="88">
        <v>0</v>
      </c>
      <c r="I14" s="56"/>
      <c r="J14" s="68">
        <v>-287147325</v>
      </c>
      <c r="K14" s="86"/>
      <c r="L14" s="68">
        <v>-287147325</v>
      </c>
    </row>
    <row r="15" spans="1:12" ht="23.1" customHeight="1" x14ac:dyDescent="0.45">
      <c r="A15" s="52" t="s">
        <v>154</v>
      </c>
      <c r="B15" s="46"/>
      <c r="C15" s="44"/>
      <c r="D15" s="89">
        <f>SUM(D14)</f>
        <v>0</v>
      </c>
      <c r="E15" s="65"/>
      <c r="F15" s="89">
        <f>SUM(F14)</f>
        <v>0</v>
      </c>
      <c r="G15" s="65"/>
      <c r="H15" s="89">
        <f>SUM(H14)</f>
        <v>0</v>
      </c>
      <c r="I15" s="65"/>
      <c r="J15" s="87">
        <f>SUM(J14)</f>
        <v>-287147325</v>
      </c>
      <c r="K15" s="85"/>
      <c r="L15" s="87">
        <f>SUM(L14)</f>
        <v>-287147325</v>
      </c>
    </row>
    <row r="16" spans="1:12" ht="23.1" customHeight="1" x14ac:dyDescent="0.45">
      <c r="A16" s="33"/>
      <c r="B16" s="53"/>
      <c r="C16" s="82"/>
      <c r="D16" s="65"/>
      <c r="E16" s="65"/>
      <c r="F16" s="65"/>
      <c r="G16" s="65"/>
      <c r="H16" s="65"/>
      <c r="I16" s="95"/>
      <c r="J16" s="65"/>
      <c r="K16" s="95"/>
      <c r="L16" s="65"/>
    </row>
    <row r="17" spans="1:12" ht="23.1" customHeight="1" x14ac:dyDescent="0.45">
      <c r="A17" s="52" t="s">
        <v>115</v>
      </c>
      <c r="B17" s="53"/>
      <c r="C17" s="82"/>
      <c r="D17" s="56"/>
      <c r="E17" s="56"/>
      <c r="F17" s="56"/>
      <c r="G17" s="56"/>
      <c r="H17" s="56"/>
      <c r="I17" s="96"/>
      <c r="J17" s="56"/>
      <c r="K17" s="96"/>
      <c r="L17" s="56"/>
    </row>
    <row r="18" spans="1:12" ht="23.1" customHeight="1" x14ac:dyDescent="0.45">
      <c r="A18" s="55" t="s">
        <v>133</v>
      </c>
      <c r="B18" s="46"/>
      <c r="C18" s="44"/>
      <c r="D18" s="88">
        <v>0</v>
      </c>
      <c r="E18" s="56"/>
      <c r="F18" s="88">
        <v>0</v>
      </c>
      <c r="G18" s="56"/>
      <c r="H18" s="88">
        <v>0</v>
      </c>
      <c r="I18" s="56"/>
      <c r="J18" s="57">
        <v>354243407</v>
      </c>
      <c r="K18" s="56"/>
      <c r="L18" s="57">
        <v>354243407</v>
      </c>
    </row>
    <row r="19" spans="1:12" ht="23.1" customHeight="1" x14ac:dyDescent="0.45">
      <c r="A19" s="52" t="s">
        <v>144</v>
      </c>
      <c r="B19" s="46"/>
      <c r="C19" s="44"/>
      <c r="D19" s="89">
        <f>SUM(D18)</f>
        <v>0</v>
      </c>
      <c r="E19" s="65"/>
      <c r="F19" s="89">
        <f>SUM(F18)</f>
        <v>0</v>
      </c>
      <c r="G19" s="65"/>
      <c r="H19" s="89">
        <f>SUM(H18)</f>
        <v>0</v>
      </c>
      <c r="I19" s="65"/>
      <c r="J19" s="89">
        <f>SUM(J18)</f>
        <v>354243407</v>
      </c>
      <c r="K19" s="65"/>
      <c r="L19" s="89">
        <f>SUM(L18)</f>
        <v>354243407</v>
      </c>
    </row>
    <row r="20" spans="1:12" ht="23.1" customHeight="1" x14ac:dyDescent="0.45">
      <c r="A20" s="55"/>
      <c r="B20" s="46"/>
      <c r="C20" s="44"/>
      <c r="D20" s="70"/>
      <c r="E20" s="56"/>
      <c r="F20" s="70"/>
      <c r="G20" s="56"/>
      <c r="H20" s="70"/>
      <c r="I20" s="56"/>
      <c r="J20" s="70"/>
      <c r="K20" s="56"/>
      <c r="L20" s="70"/>
    </row>
    <row r="21" spans="1:12" ht="23.1" customHeight="1" thickBot="1" x14ac:dyDescent="0.5">
      <c r="A21" s="52" t="s">
        <v>150</v>
      </c>
      <c r="B21" s="53"/>
      <c r="C21" s="82"/>
      <c r="D21" s="71">
        <f>SUM(D10,D15,D19)</f>
        <v>2096000000</v>
      </c>
      <c r="E21" s="65">
        <f t="shared" ref="E21:L21" si="0">SUM(E10,E15,E19)</f>
        <v>0</v>
      </c>
      <c r="F21" s="71">
        <f t="shared" si="0"/>
        <v>1902427997</v>
      </c>
      <c r="G21" s="65">
        <f t="shared" si="0"/>
        <v>0</v>
      </c>
      <c r="H21" s="71">
        <f t="shared" si="0"/>
        <v>167000000</v>
      </c>
      <c r="I21" s="65">
        <f t="shared" si="0"/>
        <v>0</v>
      </c>
      <c r="J21" s="71">
        <f t="shared" si="0"/>
        <v>1269362011</v>
      </c>
      <c r="K21" s="65">
        <f t="shared" si="0"/>
        <v>0</v>
      </c>
      <c r="L21" s="71">
        <f t="shared" si="0"/>
        <v>5434790008</v>
      </c>
    </row>
    <row r="22" spans="1:12" ht="23.1" customHeight="1" thickTop="1" x14ac:dyDescent="0.45">
      <c r="A22" s="52"/>
      <c r="B22" s="53"/>
      <c r="C22" s="82"/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24" customHeight="1" x14ac:dyDescent="0.45">
      <c r="A23" s="29" t="s">
        <v>131</v>
      </c>
      <c r="B23" s="30"/>
      <c r="C23" s="80"/>
      <c r="D23" s="30"/>
      <c r="E23" s="31"/>
      <c r="F23" s="32"/>
      <c r="G23" s="31"/>
      <c r="H23" s="33"/>
      <c r="I23" s="33"/>
      <c r="J23" s="33"/>
      <c r="K23" s="33"/>
      <c r="L23" s="33"/>
    </row>
    <row r="24" spans="1:12" ht="24" customHeight="1" x14ac:dyDescent="0.45">
      <c r="A24" s="81" t="s">
        <v>45</v>
      </c>
      <c r="B24" s="53"/>
      <c r="C24" s="82"/>
      <c r="D24" s="83"/>
      <c r="E24" s="32"/>
      <c r="F24" s="32"/>
      <c r="G24" s="32"/>
      <c r="H24" s="84"/>
      <c r="I24" s="33"/>
      <c r="J24" s="84"/>
      <c r="K24" s="33"/>
      <c r="L24" s="33"/>
    </row>
    <row r="25" spans="1:12" ht="23.1" customHeight="1" x14ac:dyDescent="0.45">
      <c r="A25" s="179"/>
      <c r="B25" s="53"/>
      <c r="C25" s="82"/>
      <c r="D25" s="83"/>
      <c r="E25" s="32"/>
      <c r="F25" s="32"/>
      <c r="G25" s="32"/>
      <c r="H25" s="84"/>
      <c r="I25" s="33"/>
      <c r="J25" s="84"/>
      <c r="K25" s="33"/>
      <c r="L25" s="33"/>
    </row>
    <row r="26" spans="1:12" ht="23.1" customHeight="1" x14ac:dyDescent="0.45">
      <c r="A26" s="33"/>
      <c r="B26" s="46"/>
      <c r="C26" s="44"/>
      <c r="D26" s="231" t="s">
        <v>48</v>
      </c>
      <c r="E26" s="231"/>
      <c r="F26" s="231"/>
      <c r="G26" s="231"/>
      <c r="H26" s="231"/>
      <c r="I26" s="231"/>
      <c r="J26" s="231"/>
      <c r="K26" s="231"/>
      <c r="L26" s="231"/>
    </row>
    <row r="27" spans="1:12" ht="23.1" customHeight="1" x14ac:dyDescent="0.45">
      <c r="A27" s="33"/>
      <c r="B27" s="38"/>
      <c r="C27" s="42"/>
      <c r="D27" s="32"/>
      <c r="E27" s="32"/>
      <c r="F27" s="32"/>
      <c r="G27" s="32"/>
      <c r="H27" s="230" t="s">
        <v>36</v>
      </c>
      <c r="I27" s="230"/>
      <c r="J27" s="230"/>
      <c r="K27" s="32"/>
      <c r="L27" s="32"/>
    </row>
    <row r="28" spans="1:12" ht="23.1" customHeight="1" x14ac:dyDescent="0.45">
      <c r="A28" s="33"/>
      <c r="B28" s="38"/>
      <c r="C28" s="42"/>
      <c r="D28" s="43" t="s">
        <v>24</v>
      </c>
      <c r="E28" s="43"/>
      <c r="F28" s="43" t="s">
        <v>78</v>
      </c>
      <c r="G28" s="43"/>
      <c r="H28" s="43" t="s">
        <v>79</v>
      </c>
      <c r="I28" s="43"/>
      <c r="J28" s="43"/>
      <c r="K28" s="43"/>
      <c r="L28" s="43" t="s">
        <v>81</v>
      </c>
    </row>
    <row r="29" spans="1:12" ht="23.1" customHeight="1" x14ac:dyDescent="0.45">
      <c r="A29" s="33"/>
      <c r="B29" s="46" t="s">
        <v>1</v>
      </c>
      <c r="C29" s="42"/>
      <c r="D29" s="43" t="s">
        <v>84</v>
      </c>
      <c r="E29" s="43"/>
      <c r="F29" s="43" t="s">
        <v>113</v>
      </c>
      <c r="G29" s="43"/>
      <c r="H29" s="47" t="s">
        <v>80</v>
      </c>
      <c r="I29" s="43"/>
      <c r="J29" s="43" t="s">
        <v>19</v>
      </c>
      <c r="K29" s="43"/>
      <c r="L29" s="43" t="s">
        <v>83</v>
      </c>
    </row>
    <row r="30" spans="1:12" ht="23.1" customHeight="1" x14ac:dyDescent="0.45">
      <c r="A30" s="33"/>
      <c r="B30" s="48"/>
      <c r="C30" s="44"/>
      <c r="D30" s="227" t="s">
        <v>40</v>
      </c>
      <c r="E30" s="227"/>
      <c r="F30" s="227"/>
      <c r="G30" s="227"/>
      <c r="H30" s="227"/>
      <c r="I30" s="227"/>
      <c r="J30" s="227"/>
      <c r="K30" s="227"/>
      <c r="L30" s="227"/>
    </row>
    <row r="31" spans="1:12" ht="23.1" customHeight="1" x14ac:dyDescent="0.45">
      <c r="A31" s="35" t="s">
        <v>149</v>
      </c>
      <c r="B31" s="38"/>
      <c r="C31" s="82"/>
      <c r="D31" s="51"/>
      <c r="E31" s="62"/>
      <c r="F31" s="62"/>
      <c r="G31" s="62"/>
      <c r="H31" s="62"/>
      <c r="I31" s="90"/>
      <c r="J31" s="62"/>
      <c r="K31" s="90"/>
      <c r="L31" s="90"/>
    </row>
    <row r="32" spans="1:12" ht="23.1" customHeight="1" x14ac:dyDescent="0.45">
      <c r="A32" s="35" t="s">
        <v>47</v>
      </c>
      <c r="B32" s="53"/>
      <c r="C32" s="82"/>
      <c r="D32" s="95">
        <v>2096000000</v>
      </c>
      <c r="E32" s="65"/>
      <c r="F32" s="65">
        <v>1902427997</v>
      </c>
      <c r="G32" s="65"/>
      <c r="H32" s="65">
        <v>209600000</v>
      </c>
      <c r="I32" s="95"/>
      <c r="J32" s="65">
        <v>1617808900</v>
      </c>
      <c r="K32" s="95"/>
      <c r="L32" s="65">
        <f>SUM(D32:J32)</f>
        <v>5825836897</v>
      </c>
    </row>
    <row r="33" spans="1:12" ht="23.1" customHeight="1" x14ac:dyDescent="0.45">
      <c r="A33" s="33"/>
      <c r="B33" s="53"/>
      <c r="C33" s="82"/>
      <c r="D33" s="51"/>
      <c r="E33" s="51"/>
      <c r="F33" s="51"/>
      <c r="G33" s="51"/>
      <c r="H33" s="51"/>
      <c r="I33" s="91"/>
      <c r="J33" s="51"/>
      <c r="K33" s="91"/>
      <c r="L33" s="51"/>
    </row>
    <row r="34" spans="1:12" ht="23.1" customHeight="1" x14ac:dyDescent="0.45">
      <c r="A34" s="52" t="s">
        <v>152</v>
      </c>
      <c r="B34" s="53"/>
      <c r="C34" s="82"/>
      <c r="D34" s="62"/>
      <c r="E34" s="62"/>
      <c r="F34" s="62"/>
      <c r="G34" s="62"/>
      <c r="H34" s="62"/>
      <c r="I34" s="90"/>
      <c r="J34" s="62"/>
      <c r="K34" s="90"/>
      <c r="L34" s="62"/>
    </row>
    <row r="35" spans="1:12" ht="23.1" customHeight="1" x14ac:dyDescent="0.45">
      <c r="A35" s="75" t="s">
        <v>158</v>
      </c>
      <c r="B35" s="53"/>
      <c r="C35" s="82"/>
      <c r="D35" s="62"/>
      <c r="E35" s="62"/>
      <c r="F35" s="62"/>
      <c r="G35" s="62"/>
      <c r="H35" s="62"/>
      <c r="I35" s="90"/>
      <c r="J35" s="62"/>
      <c r="K35" s="90"/>
      <c r="L35" s="62"/>
    </row>
    <row r="36" spans="1:12" ht="23.1" customHeight="1" x14ac:dyDescent="0.45">
      <c r="A36" s="55" t="s">
        <v>153</v>
      </c>
      <c r="B36" s="105">
        <v>15</v>
      </c>
      <c r="C36" s="44"/>
      <c r="D36" s="98">
        <v>0</v>
      </c>
      <c r="E36" s="99"/>
      <c r="F36" s="98">
        <v>0</v>
      </c>
      <c r="G36" s="99"/>
      <c r="H36" s="98">
        <v>0</v>
      </c>
      <c r="I36" s="93"/>
      <c r="J36" s="68">
        <v>-314366187</v>
      </c>
      <c r="K36" s="62"/>
      <c r="L36" s="61">
        <f>SUM(D36:J36)</f>
        <v>-314366187</v>
      </c>
    </row>
    <row r="37" spans="1:12" ht="23.1" customHeight="1" x14ac:dyDescent="0.45">
      <c r="A37" s="52" t="s">
        <v>154</v>
      </c>
      <c r="B37" s="46"/>
      <c r="C37" s="44"/>
      <c r="D37" s="100">
        <f>SUM(D36)</f>
        <v>0</v>
      </c>
      <c r="E37" s="101"/>
      <c r="F37" s="100">
        <f>SUM(F36)</f>
        <v>0</v>
      </c>
      <c r="G37" s="101"/>
      <c r="H37" s="100">
        <f>SUM(H36)</f>
        <v>0</v>
      </c>
      <c r="I37" s="65"/>
      <c r="J37" s="87">
        <f>SUM(J36)</f>
        <v>-314366187</v>
      </c>
      <c r="K37" s="65"/>
      <c r="L37" s="87">
        <f>SUM(L36)</f>
        <v>-314366187</v>
      </c>
    </row>
    <row r="38" spans="1:12" ht="23.1" customHeight="1" x14ac:dyDescent="0.45">
      <c r="A38" s="33"/>
      <c r="B38" s="53"/>
      <c r="C38" s="82"/>
      <c r="D38" s="51"/>
      <c r="E38" s="51"/>
      <c r="F38" s="51"/>
      <c r="G38" s="51"/>
      <c r="H38" s="51"/>
      <c r="I38" s="91"/>
      <c r="J38" s="51"/>
      <c r="K38" s="91"/>
      <c r="L38" s="51"/>
    </row>
    <row r="39" spans="1:12" ht="23.1" customHeight="1" x14ac:dyDescent="0.45">
      <c r="A39" s="52" t="s">
        <v>115</v>
      </c>
      <c r="B39" s="53"/>
      <c r="C39" s="82"/>
      <c r="D39" s="62"/>
      <c r="E39" s="62"/>
      <c r="F39" s="62"/>
      <c r="G39" s="62"/>
      <c r="H39" s="62"/>
      <c r="I39" s="90"/>
      <c r="J39" s="62"/>
      <c r="K39" s="90"/>
      <c r="L39" s="62"/>
    </row>
    <row r="40" spans="1:12" ht="23.1" customHeight="1" x14ac:dyDescent="0.45">
      <c r="A40" s="55" t="s">
        <v>133</v>
      </c>
      <c r="B40" s="46"/>
      <c r="C40" s="44"/>
      <c r="D40" s="92">
        <v>0</v>
      </c>
      <c r="E40" s="93"/>
      <c r="F40" s="92">
        <v>0</v>
      </c>
      <c r="G40" s="93"/>
      <c r="H40" s="92">
        <v>0</v>
      </c>
      <c r="I40" s="93"/>
      <c r="J40" s="57">
        <v>397504775</v>
      </c>
      <c r="K40" s="62"/>
      <c r="L40" s="61">
        <f>SUM(D40:J40)</f>
        <v>397504775</v>
      </c>
    </row>
    <row r="41" spans="1:12" ht="23.1" customHeight="1" x14ac:dyDescent="0.45">
      <c r="A41" s="52" t="s">
        <v>144</v>
      </c>
      <c r="B41" s="46"/>
      <c r="C41" s="44"/>
      <c r="D41" s="89">
        <f>SUM(D40)</f>
        <v>0</v>
      </c>
      <c r="E41" s="65"/>
      <c r="F41" s="89">
        <f>SUM(F40)</f>
        <v>0</v>
      </c>
      <c r="G41" s="65"/>
      <c r="H41" s="89">
        <f>SUM(H40)</f>
        <v>0</v>
      </c>
      <c r="I41" s="65"/>
      <c r="J41" s="89">
        <f>SUM(J40)</f>
        <v>397504775</v>
      </c>
      <c r="K41" s="65"/>
      <c r="L41" s="89">
        <f>SUM(L40)</f>
        <v>397504775</v>
      </c>
    </row>
    <row r="42" spans="1:12" ht="23.1" customHeight="1" x14ac:dyDescent="0.45">
      <c r="A42" s="55"/>
      <c r="B42" s="46"/>
      <c r="C42" s="44"/>
      <c r="D42" s="62"/>
      <c r="E42" s="62"/>
      <c r="F42" s="62"/>
      <c r="G42" s="62"/>
      <c r="H42" s="62"/>
      <c r="I42" s="62"/>
      <c r="J42" s="62"/>
      <c r="K42" s="62"/>
      <c r="L42" s="62"/>
    </row>
    <row r="43" spans="1:12" ht="23.1" customHeight="1" thickBot="1" x14ac:dyDescent="0.5">
      <c r="A43" s="52" t="s">
        <v>151</v>
      </c>
      <c r="B43" s="53"/>
      <c r="C43" s="82"/>
      <c r="D43" s="94">
        <f>SUM(D32,D37,D41)</f>
        <v>2096000000</v>
      </c>
      <c r="E43" s="51">
        <f t="shared" ref="E43:K43" si="1">SUM(E32,E37,E41)</f>
        <v>0</v>
      </c>
      <c r="F43" s="94">
        <f t="shared" si="1"/>
        <v>1902427997</v>
      </c>
      <c r="G43" s="51">
        <f t="shared" si="1"/>
        <v>0</v>
      </c>
      <c r="H43" s="94">
        <f t="shared" si="1"/>
        <v>209600000</v>
      </c>
      <c r="I43" s="51">
        <f t="shared" si="1"/>
        <v>0</v>
      </c>
      <c r="J43" s="64">
        <f t="shared" si="1"/>
        <v>1700947488</v>
      </c>
      <c r="K43" s="51">
        <f t="shared" si="1"/>
        <v>0</v>
      </c>
      <c r="L43" s="64">
        <f>SUM(L32,L37,L41)</f>
        <v>5908975485</v>
      </c>
    </row>
    <row r="44" spans="1:12" ht="23.1" customHeight="1" thickTop="1" x14ac:dyDescent="0.45">
      <c r="A44" s="33"/>
      <c r="B44" s="46"/>
      <c r="C44" s="44"/>
      <c r="D44" s="43"/>
      <c r="E44" s="32"/>
      <c r="F44" s="32"/>
      <c r="G44" s="32"/>
      <c r="H44" s="84"/>
      <c r="I44" s="33"/>
      <c r="J44" s="84"/>
      <c r="K44" s="33"/>
      <c r="L44" s="33"/>
    </row>
    <row r="45" spans="1:12" ht="23.1" customHeight="1" x14ac:dyDescent="0.45">
      <c r="A45" s="33"/>
      <c r="B45" s="46"/>
      <c r="C45" s="44"/>
      <c r="D45" s="33"/>
      <c r="E45" s="33"/>
      <c r="F45" s="33"/>
      <c r="G45" s="33"/>
      <c r="H45" s="33"/>
      <c r="I45" s="33"/>
      <c r="J45" s="33"/>
      <c r="K45" s="33"/>
      <c r="L45" s="33"/>
    </row>
    <row r="46" spans="1:12" ht="23.1" customHeight="1" x14ac:dyDescent="0.25">
      <c r="D46" s="2"/>
      <c r="E46" s="2"/>
      <c r="F46" s="2"/>
      <c r="G46" s="2"/>
      <c r="H46" s="2"/>
      <c r="J46" s="2"/>
    </row>
    <row r="48" spans="1:12" ht="23.1" customHeight="1" x14ac:dyDescent="0.25">
      <c r="D48" s="76">
        <f>D32-'BS3-5'!K82</f>
        <v>0</v>
      </c>
      <c r="F48" s="1">
        <f>F32-'BS3-5'!K83</f>
        <v>0</v>
      </c>
      <c r="H48" s="9">
        <f>H32-'BS3-5'!K86</f>
        <v>0</v>
      </c>
      <c r="J48" s="9">
        <f>J32-'BS3-5'!K87</f>
        <v>0</v>
      </c>
      <c r="L48" s="2">
        <f>L32-'BS3-5'!K88</f>
        <v>0</v>
      </c>
    </row>
    <row r="49" spans="4:12" ht="23.1" customHeight="1" x14ac:dyDescent="0.25">
      <c r="D49" s="76">
        <f>D43-'BS3-5'!I82</f>
        <v>0</v>
      </c>
      <c r="F49" s="1">
        <f>F43-'BS3-5'!I83</f>
        <v>0</v>
      </c>
      <c r="H49" s="9">
        <f>H43-'BS3-5'!I86</f>
        <v>0</v>
      </c>
      <c r="J49" s="9">
        <f>J43-'BS3-5'!I87</f>
        <v>0</v>
      </c>
      <c r="L49" s="2">
        <f>L43-'BS3-5'!I88</f>
        <v>0</v>
      </c>
    </row>
  </sheetData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scale="9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00"/>
  <sheetViews>
    <sheetView view="pageBreakPreview" topLeftCell="A58" zoomScaleNormal="85" zoomScaleSheetLayoutView="100" workbookViewId="0">
      <selection activeCell="L34" sqref="L34"/>
    </sheetView>
  </sheetViews>
  <sheetFormatPr defaultColWidth="9.140625" defaultRowHeight="22.5" customHeight="1" x14ac:dyDescent="0.45"/>
  <cols>
    <col min="1" max="1" width="38.42578125" style="72" customWidth="1"/>
    <col min="2" max="2" width="8.140625" style="73" bestFit="1" customWidth="1"/>
    <col min="3" max="3" width="0.85546875" style="72" customWidth="1"/>
    <col min="4" max="4" width="12.5703125" style="222" bestFit="1" customWidth="1"/>
    <col min="5" max="5" width="0.85546875" style="74" customWidth="1"/>
    <col min="6" max="6" width="12.5703125" style="222" bestFit="1" customWidth="1"/>
    <col min="7" max="7" width="0.85546875" style="74" customWidth="1"/>
    <col min="8" max="8" width="12.5703125" style="222" bestFit="1" customWidth="1"/>
    <col min="9" max="9" width="0.85546875" style="223" customWidth="1"/>
    <col min="10" max="10" width="12.5703125" style="222" bestFit="1" customWidth="1"/>
    <col min="11" max="92" width="9.140625" style="72"/>
    <col min="93" max="96" width="1.140625" style="72" customWidth="1"/>
    <col min="97" max="97" width="39.140625" style="72" customWidth="1"/>
    <col min="98" max="98" width="5.85546875" style="72" customWidth="1"/>
    <col min="99" max="99" width="0.85546875" style="72" customWidth="1"/>
    <col min="100" max="100" width="11.140625" style="72" customWidth="1"/>
    <col min="101" max="101" width="0.85546875" style="72" customWidth="1"/>
    <col min="102" max="102" width="11.140625" style="72" customWidth="1"/>
    <col min="103" max="103" width="0.85546875" style="72" customWidth="1"/>
    <col min="104" max="104" width="11.140625" style="72" customWidth="1"/>
    <col min="105" max="105" width="0.85546875" style="72" customWidth="1"/>
    <col min="106" max="106" width="11.140625" style="72" customWidth="1"/>
    <col min="107" max="108" width="9.85546875" style="72" bestFit="1" customWidth="1"/>
    <col min="109" max="109" width="11.85546875" style="72" customWidth="1"/>
    <col min="110" max="110" width="10.85546875" style="72" customWidth="1"/>
    <col min="111" max="111" width="9.140625" style="72" bestFit="1" customWidth="1"/>
    <col min="112" max="112" width="10" style="72" bestFit="1" customWidth="1"/>
    <col min="113" max="113" width="9.140625" style="72" bestFit="1" customWidth="1"/>
    <col min="114" max="114" width="11" style="72" bestFit="1" customWidth="1"/>
    <col min="115" max="16384" width="9.140625" style="72"/>
  </cols>
  <sheetData>
    <row r="1" spans="1:12" s="180" customFormat="1" ht="21.6" customHeight="1" x14ac:dyDescent="0.5">
      <c r="A1" s="224" t="s">
        <v>131</v>
      </c>
      <c r="B1" s="32"/>
      <c r="C1" s="31"/>
      <c r="D1" s="32"/>
      <c r="E1" s="32"/>
      <c r="F1" s="32"/>
      <c r="G1" s="32"/>
      <c r="H1" s="33"/>
      <c r="I1" s="33"/>
      <c r="J1" s="33"/>
    </row>
    <row r="2" spans="1:12" s="183" customFormat="1" ht="21" customHeight="1" x14ac:dyDescent="0.5">
      <c r="A2" s="26" t="s">
        <v>49</v>
      </c>
      <c r="B2" s="181"/>
      <c r="C2" s="181"/>
      <c r="D2" s="181"/>
      <c r="E2" s="181"/>
      <c r="F2" s="10"/>
      <c r="G2" s="11"/>
      <c r="H2" s="11"/>
      <c r="I2" s="11"/>
      <c r="J2" s="11"/>
      <c r="K2" s="182"/>
      <c r="L2" s="182"/>
    </row>
    <row r="3" spans="1:12" s="183" customFormat="1" ht="21" customHeight="1" x14ac:dyDescent="0.5">
      <c r="A3" s="184"/>
      <c r="B3" s="181"/>
      <c r="C3" s="181"/>
      <c r="D3" s="181"/>
      <c r="E3" s="181"/>
      <c r="F3" s="10"/>
      <c r="G3" s="11"/>
      <c r="H3" s="11"/>
      <c r="I3" s="11"/>
      <c r="J3" s="11"/>
      <c r="K3" s="182"/>
      <c r="L3" s="182"/>
    </row>
    <row r="4" spans="1:12" ht="22.5" customHeight="1" x14ac:dyDescent="0.45">
      <c r="A4" s="52"/>
      <c r="B4" s="46"/>
      <c r="C4" s="33"/>
      <c r="D4" s="228" t="s">
        <v>43</v>
      </c>
      <c r="E4" s="228"/>
      <c r="F4" s="228"/>
      <c r="G4" s="102"/>
      <c r="H4" s="228" t="s">
        <v>39</v>
      </c>
      <c r="I4" s="228"/>
      <c r="J4" s="228"/>
    </row>
    <row r="5" spans="1:12" ht="22.5" customHeight="1" x14ac:dyDescent="0.45">
      <c r="A5" s="33"/>
      <c r="B5" s="46"/>
      <c r="C5" s="33"/>
      <c r="D5" s="229" t="s">
        <v>147</v>
      </c>
      <c r="E5" s="229"/>
      <c r="F5" s="229"/>
      <c r="G5" s="8"/>
      <c r="H5" s="229" t="s">
        <v>147</v>
      </c>
      <c r="I5" s="229"/>
      <c r="J5" s="229"/>
    </row>
    <row r="6" spans="1:12" ht="22.5" customHeight="1" x14ac:dyDescent="0.45">
      <c r="A6" s="33"/>
      <c r="B6" s="46"/>
      <c r="C6" s="33"/>
      <c r="D6" s="233" t="s">
        <v>146</v>
      </c>
      <c r="E6" s="233"/>
      <c r="F6" s="233"/>
      <c r="G6" s="139"/>
      <c r="H6" s="233" t="s">
        <v>146</v>
      </c>
      <c r="I6" s="233"/>
      <c r="J6" s="233"/>
    </row>
    <row r="7" spans="1:12" ht="22.5" customHeight="1" x14ac:dyDescent="0.45">
      <c r="A7" s="33"/>
      <c r="B7" s="46" t="s">
        <v>1</v>
      </c>
      <c r="C7" s="33"/>
      <c r="D7" s="103">
        <v>2567</v>
      </c>
      <c r="E7" s="8"/>
      <c r="F7" s="103">
        <v>2566</v>
      </c>
      <c r="G7" s="8"/>
      <c r="H7" s="103">
        <v>2567</v>
      </c>
      <c r="I7" s="8"/>
      <c r="J7" s="103">
        <v>2566</v>
      </c>
    </row>
    <row r="8" spans="1:12" ht="22.5" customHeight="1" x14ac:dyDescent="0.45">
      <c r="A8" s="33"/>
      <c r="B8" s="46"/>
      <c r="C8" s="33"/>
      <c r="D8" s="232" t="s">
        <v>40</v>
      </c>
      <c r="E8" s="232"/>
      <c r="F8" s="232"/>
      <c r="G8" s="232"/>
      <c r="H8" s="232"/>
      <c r="I8" s="232"/>
      <c r="J8" s="232"/>
    </row>
    <row r="9" spans="1:12" s="188" customFormat="1" ht="22.5" customHeight="1" x14ac:dyDescent="0.45">
      <c r="A9" s="140" t="s">
        <v>26</v>
      </c>
      <c r="B9" s="53"/>
      <c r="C9" s="185"/>
      <c r="D9" s="186"/>
      <c r="E9" s="187"/>
      <c r="F9" s="186"/>
      <c r="G9" s="187"/>
      <c r="H9" s="186"/>
      <c r="I9" s="187"/>
      <c r="J9" s="186"/>
    </row>
    <row r="10" spans="1:12" ht="22.5" customHeight="1" x14ac:dyDescent="0.45">
      <c r="A10" s="141" t="s">
        <v>34</v>
      </c>
      <c r="B10" s="53"/>
      <c r="C10" s="142"/>
      <c r="D10" s="132">
        <v>492405622</v>
      </c>
      <c r="E10" s="134"/>
      <c r="F10" s="189">
        <v>444342061</v>
      </c>
      <c r="G10" s="12"/>
      <c r="H10" s="132">
        <v>497166548</v>
      </c>
      <c r="I10" s="132"/>
      <c r="J10" s="189">
        <v>443013596</v>
      </c>
    </row>
    <row r="11" spans="1:12" s="188" customFormat="1" ht="22.5" customHeight="1" x14ac:dyDescent="0.45">
      <c r="A11" s="190" t="s">
        <v>116</v>
      </c>
      <c r="B11" s="191"/>
      <c r="C11" s="48"/>
      <c r="D11" s="192"/>
      <c r="E11" s="13"/>
      <c r="F11" s="193"/>
      <c r="G11" s="13"/>
      <c r="H11" s="194"/>
      <c r="I11" s="13"/>
      <c r="J11" s="193"/>
    </row>
    <row r="12" spans="1:12" ht="22.5" customHeight="1" x14ac:dyDescent="0.45">
      <c r="A12" s="141" t="s">
        <v>85</v>
      </c>
      <c r="B12" s="46" t="s">
        <v>138</v>
      </c>
      <c r="C12" s="33"/>
      <c r="D12" s="132">
        <v>82491091</v>
      </c>
      <c r="E12" s="132"/>
      <c r="F12" s="189">
        <v>78567743</v>
      </c>
      <c r="G12" s="54"/>
      <c r="H12" s="54">
        <v>80262087</v>
      </c>
      <c r="I12" s="54"/>
      <c r="J12" s="189">
        <v>77224765</v>
      </c>
      <c r="K12" s="195"/>
    </row>
    <row r="13" spans="1:12" ht="22.5" customHeight="1" x14ac:dyDescent="0.45">
      <c r="A13" s="141" t="s">
        <v>117</v>
      </c>
      <c r="B13" s="46">
        <v>7</v>
      </c>
      <c r="C13" s="33"/>
      <c r="D13" s="132">
        <v>191714</v>
      </c>
      <c r="E13" s="132"/>
      <c r="F13" s="189">
        <v>11853</v>
      </c>
      <c r="G13" s="54"/>
      <c r="H13" s="54">
        <v>191714</v>
      </c>
      <c r="I13" s="54"/>
      <c r="J13" s="189">
        <v>11853</v>
      </c>
    </row>
    <row r="14" spans="1:12" ht="22.5" customHeight="1" x14ac:dyDescent="0.45">
      <c r="A14" s="141" t="s">
        <v>110</v>
      </c>
      <c r="B14" s="46"/>
      <c r="C14" s="33"/>
      <c r="D14" s="132">
        <v>84973248</v>
      </c>
      <c r="E14" s="132"/>
      <c r="F14" s="189">
        <v>77577513</v>
      </c>
      <c r="G14" s="132"/>
      <c r="H14" s="54">
        <v>84973248</v>
      </c>
      <c r="I14" s="54"/>
      <c r="J14" s="189">
        <v>77577513</v>
      </c>
    </row>
    <row r="15" spans="1:12" ht="22.5" customHeight="1" x14ac:dyDescent="0.45">
      <c r="A15" s="141" t="s">
        <v>86</v>
      </c>
      <c r="B15" s="46"/>
      <c r="C15" s="33"/>
      <c r="D15" s="54">
        <v>13307306</v>
      </c>
      <c r="E15" s="132"/>
      <c r="F15" s="189">
        <v>4361960</v>
      </c>
      <c r="G15" s="128"/>
      <c r="H15" s="54">
        <v>13307306</v>
      </c>
      <c r="I15" s="130"/>
      <c r="J15" s="189">
        <v>4361960</v>
      </c>
    </row>
    <row r="16" spans="1:12" ht="22.5" customHeight="1" x14ac:dyDescent="0.45">
      <c r="A16" s="141" t="s">
        <v>166</v>
      </c>
      <c r="B16" s="46"/>
      <c r="C16" s="33"/>
      <c r="D16" s="108">
        <v>-863983</v>
      </c>
      <c r="E16" s="132"/>
      <c r="F16" s="108">
        <v>-456566</v>
      </c>
      <c r="G16" s="128"/>
      <c r="H16" s="10">
        <v>0</v>
      </c>
      <c r="I16" s="10"/>
      <c r="J16" s="10">
        <v>0</v>
      </c>
    </row>
    <row r="17" spans="1:10" ht="22.5" customHeight="1" x14ac:dyDescent="0.45">
      <c r="A17" s="141" t="s">
        <v>118</v>
      </c>
      <c r="B17" s="46"/>
      <c r="C17" s="33"/>
      <c r="D17" s="108">
        <v>-186532</v>
      </c>
      <c r="E17" s="132"/>
      <c r="F17" s="108">
        <v>-345652</v>
      </c>
      <c r="G17" s="54"/>
      <c r="H17" s="108">
        <v>-90883</v>
      </c>
      <c r="I17" s="54"/>
      <c r="J17" s="108">
        <v>-345652</v>
      </c>
    </row>
    <row r="18" spans="1:10" ht="22.5" customHeight="1" x14ac:dyDescent="0.45">
      <c r="A18" s="141" t="s">
        <v>119</v>
      </c>
      <c r="B18" s="46"/>
      <c r="C18" s="33"/>
      <c r="D18" s="132">
        <v>7653365</v>
      </c>
      <c r="E18" s="132"/>
      <c r="F18" s="196">
        <v>6190926</v>
      </c>
      <c r="G18" s="54"/>
      <c r="H18" s="132">
        <v>7559856</v>
      </c>
      <c r="I18" s="54"/>
      <c r="J18" s="196">
        <v>6063511</v>
      </c>
    </row>
    <row r="19" spans="1:10" ht="22.5" customHeight="1" x14ac:dyDescent="0.45">
      <c r="A19" s="141" t="s">
        <v>35</v>
      </c>
      <c r="B19" s="46"/>
      <c r="C19" s="33"/>
      <c r="D19" s="108">
        <v>-1443994031</v>
      </c>
      <c r="E19" s="132"/>
      <c r="F19" s="108">
        <v>-1276361308</v>
      </c>
      <c r="G19" s="54"/>
      <c r="H19" s="108">
        <v>-1443994031</v>
      </c>
      <c r="I19" s="54"/>
      <c r="J19" s="108">
        <v>-1276361308</v>
      </c>
    </row>
    <row r="20" spans="1:10" ht="22.5" customHeight="1" x14ac:dyDescent="0.45">
      <c r="A20" s="141" t="s">
        <v>23</v>
      </c>
      <c r="B20" s="46"/>
      <c r="C20" s="33"/>
      <c r="D20" s="132">
        <v>182803415</v>
      </c>
      <c r="E20" s="132"/>
      <c r="F20" s="196">
        <v>139159055</v>
      </c>
      <c r="G20" s="54"/>
      <c r="H20" s="132">
        <v>182710703</v>
      </c>
      <c r="I20" s="54"/>
      <c r="J20" s="196">
        <v>139065245</v>
      </c>
    </row>
    <row r="21" spans="1:10" ht="22.5" customHeight="1" x14ac:dyDescent="0.45">
      <c r="A21" s="141" t="s">
        <v>87</v>
      </c>
      <c r="B21" s="46"/>
      <c r="C21" s="33"/>
      <c r="D21" s="132">
        <v>1420988172</v>
      </c>
      <c r="E21" s="132"/>
      <c r="F21" s="196">
        <v>1262630786</v>
      </c>
      <c r="G21" s="54"/>
      <c r="H21" s="132">
        <v>1420988172</v>
      </c>
      <c r="I21" s="54"/>
      <c r="J21" s="196">
        <v>1262630786</v>
      </c>
    </row>
    <row r="22" spans="1:10" ht="22.5" customHeight="1" x14ac:dyDescent="0.45">
      <c r="A22" s="141" t="s">
        <v>88</v>
      </c>
      <c r="B22" s="46"/>
      <c r="C22" s="33"/>
      <c r="D22" s="109">
        <v>-181628378</v>
      </c>
      <c r="E22" s="132"/>
      <c r="F22" s="109">
        <v>-142191738</v>
      </c>
      <c r="G22" s="54"/>
      <c r="H22" s="109">
        <v>-181535667</v>
      </c>
      <c r="I22" s="54"/>
      <c r="J22" s="109">
        <v>-142097928</v>
      </c>
    </row>
    <row r="23" spans="1:10" ht="22.5" customHeight="1" x14ac:dyDescent="0.45">
      <c r="A23" s="33"/>
      <c r="B23" s="46"/>
      <c r="C23" s="33"/>
      <c r="D23" s="62">
        <f>SUM(D10:D22)</f>
        <v>658141009</v>
      </c>
      <c r="E23" s="62"/>
      <c r="F23" s="62">
        <f>SUM(F10:F22)</f>
        <v>593486633</v>
      </c>
      <c r="G23" s="62"/>
      <c r="H23" s="62">
        <f>SUM(H10:H22)</f>
        <v>661539053</v>
      </c>
      <c r="I23" s="14"/>
      <c r="J23" s="62">
        <f>SUM(J10:J22)</f>
        <v>591144341</v>
      </c>
    </row>
    <row r="24" spans="1:10" s="188" customFormat="1" ht="22.5" customHeight="1" x14ac:dyDescent="0.45">
      <c r="A24" s="48" t="s">
        <v>120</v>
      </c>
      <c r="B24" s="191"/>
      <c r="C24" s="48"/>
      <c r="D24" s="197"/>
      <c r="E24" s="197"/>
      <c r="F24" s="197"/>
      <c r="G24" s="113"/>
      <c r="H24" s="113"/>
      <c r="I24" s="113"/>
      <c r="J24" s="113"/>
    </row>
    <row r="25" spans="1:10" ht="22.5" customHeight="1" x14ac:dyDescent="0.45">
      <c r="A25" s="141" t="s">
        <v>57</v>
      </c>
      <c r="B25" s="191"/>
      <c r="C25" s="33"/>
      <c r="D25" s="108">
        <v>-49350694</v>
      </c>
      <c r="E25" s="108"/>
      <c r="F25" s="198">
        <v>-38726002</v>
      </c>
      <c r="G25" s="62"/>
      <c r="H25" s="199">
        <v>-49350694</v>
      </c>
      <c r="I25" s="62"/>
      <c r="J25" s="199">
        <v>-38726002</v>
      </c>
    </row>
    <row r="26" spans="1:10" ht="22.5" customHeight="1" x14ac:dyDescent="0.45">
      <c r="A26" s="141" t="s">
        <v>58</v>
      </c>
      <c r="B26" s="191"/>
      <c r="C26" s="33"/>
      <c r="D26" s="108">
        <v>-1315589041</v>
      </c>
      <c r="E26" s="108"/>
      <c r="F26" s="198">
        <v>-883366549</v>
      </c>
      <c r="G26" s="62"/>
      <c r="H26" s="199">
        <v>-1315589041</v>
      </c>
      <c r="I26" s="62"/>
      <c r="J26" s="199">
        <v>-883366549</v>
      </c>
    </row>
    <row r="27" spans="1:10" ht="22.5" customHeight="1" x14ac:dyDescent="0.45">
      <c r="A27" s="141" t="s">
        <v>5</v>
      </c>
      <c r="B27" s="191"/>
      <c r="C27" s="33"/>
      <c r="D27" s="62">
        <v>975445</v>
      </c>
      <c r="E27" s="62"/>
      <c r="F27" s="198">
        <v>2945729</v>
      </c>
      <c r="G27" s="62"/>
      <c r="H27" s="10">
        <v>0</v>
      </c>
      <c r="I27" s="93"/>
      <c r="J27" s="10">
        <v>0</v>
      </c>
    </row>
    <row r="28" spans="1:10" ht="22.5" customHeight="1" x14ac:dyDescent="0.45">
      <c r="A28" s="141" t="s">
        <v>55</v>
      </c>
      <c r="B28" s="191"/>
      <c r="C28" s="33"/>
      <c r="D28" s="108">
        <v>41611866</v>
      </c>
      <c r="E28" s="108"/>
      <c r="F28" s="200">
        <v>25266600</v>
      </c>
      <c r="G28" s="62"/>
      <c r="H28" s="201">
        <v>41611866</v>
      </c>
      <c r="I28" s="62"/>
      <c r="J28" s="201">
        <v>25266600</v>
      </c>
    </row>
    <row r="29" spans="1:10" ht="22.5" customHeight="1" x14ac:dyDescent="0.45">
      <c r="A29" s="141" t="s">
        <v>136</v>
      </c>
      <c r="B29" s="191"/>
      <c r="C29" s="33"/>
      <c r="D29" s="108">
        <v>-1733755</v>
      </c>
      <c r="E29" s="108"/>
      <c r="F29" s="200">
        <v>-7224584</v>
      </c>
      <c r="G29" s="62"/>
      <c r="H29" s="201">
        <v>345842</v>
      </c>
      <c r="I29" s="62"/>
      <c r="J29" s="201">
        <v>-1110260</v>
      </c>
    </row>
    <row r="30" spans="1:10" ht="22.5" customHeight="1" x14ac:dyDescent="0.45">
      <c r="A30" s="141" t="s">
        <v>89</v>
      </c>
      <c r="B30" s="191"/>
      <c r="C30" s="33"/>
      <c r="D30" s="108">
        <v>-11346934</v>
      </c>
      <c r="E30" s="108"/>
      <c r="F30" s="198">
        <v>-2030882</v>
      </c>
      <c r="G30" s="62"/>
      <c r="H30" s="199">
        <v>-11250178</v>
      </c>
      <c r="I30" s="62"/>
      <c r="J30" s="199">
        <v>-2841070</v>
      </c>
    </row>
    <row r="31" spans="1:10" ht="22.5" customHeight="1" x14ac:dyDescent="0.45">
      <c r="A31" s="141" t="s">
        <v>137</v>
      </c>
      <c r="B31" s="46"/>
      <c r="C31" s="33"/>
      <c r="D31" s="108">
        <v>-5252550</v>
      </c>
      <c r="E31" s="108"/>
      <c r="F31" s="199">
        <v>-33376189</v>
      </c>
      <c r="G31" s="62"/>
      <c r="H31" s="199">
        <v>-5591388</v>
      </c>
      <c r="I31" s="62"/>
      <c r="J31" s="199">
        <v>-33610297</v>
      </c>
    </row>
    <row r="32" spans="1:10" ht="22.5" customHeight="1" x14ac:dyDescent="0.45">
      <c r="A32" s="141" t="s">
        <v>90</v>
      </c>
      <c r="B32" s="46"/>
      <c r="C32" s="33"/>
      <c r="D32" s="108">
        <v>-433386</v>
      </c>
      <c r="E32" s="108"/>
      <c r="F32" s="151">
        <v>2920645</v>
      </c>
      <c r="G32" s="62"/>
      <c r="H32" s="151">
        <v>-190691</v>
      </c>
      <c r="I32" s="62"/>
      <c r="J32" s="151">
        <v>2198324</v>
      </c>
    </row>
    <row r="33" spans="1:12" ht="22.5" customHeight="1" x14ac:dyDescent="0.45">
      <c r="A33" s="141" t="s">
        <v>119</v>
      </c>
      <c r="B33" s="46"/>
      <c r="C33" s="33"/>
      <c r="D33" s="108">
        <v>-1286847</v>
      </c>
      <c r="E33" s="108"/>
      <c r="F33" s="202">
        <v>-545680</v>
      </c>
      <c r="G33" s="62"/>
      <c r="H33" s="202">
        <v>-1286847</v>
      </c>
      <c r="I33" s="62"/>
      <c r="J33" s="202">
        <v>-545680</v>
      </c>
    </row>
    <row r="34" spans="1:12" ht="22.5" customHeight="1" x14ac:dyDescent="0.45">
      <c r="A34" s="141" t="s">
        <v>164</v>
      </c>
      <c r="B34" s="46"/>
      <c r="C34" s="33"/>
      <c r="D34" s="203">
        <f>SUM(D23:D33)</f>
        <v>-684264887</v>
      </c>
      <c r="E34" s="108"/>
      <c r="F34" s="203">
        <f>SUM(F23:F33)</f>
        <v>-340650279</v>
      </c>
      <c r="G34" s="62"/>
      <c r="H34" s="203">
        <f>SUM(H23:H33)</f>
        <v>-679762078</v>
      </c>
      <c r="I34" s="62"/>
      <c r="J34" s="203">
        <f>SUM(J23:J33)</f>
        <v>-341590593</v>
      </c>
    </row>
    <row r="35" spans="1:12" ht="22.5" customHeight="1" x14ac:dyDescent="0.45">
      <c r="A35" s="141" t="s">
        <v>155</v>
      </c>
      <c r="B35" s="46"/>
      <c r="C35" s="33"/>
      <c r="D35" s="109">
        <v>-103418617</v>
      </c>
      <c r="E35" s="132"/>
      <c r="F35" s="109">
        <v>-102272714</v>
      </c>
      <c r="G35" s="54"/>
      <c r="H35" s="109">
        <v>-103418617</v>
      </c>
      <c r="I35" s="54"/>
      <c r="J35" s="109">
        <v>-102272714</v>
      </c>
    </row>
    <row r="36" spans="1:12" ht="22.5" customHeight="1" x14ac:dyDescent="0.45">
      <c r="A36" s="148" t="s">
        <v>161</v>
      </c>
      <c r="B36" s="46"/>
      <c r="C36" s="33"/>
      <c r="D36" s="60">
        <f>SUM(D34:D35)</f>
        <v>-787683504</v>
      </c>
      <c r="E36" s="17"/>
      <c r="F36" s="60">
        <f>SUM(F34:F35)</f>
        <v>-442922993</v>
      </c>
      <c r="G36" s="51"/>
      <c r="H36" s="60">
        <f>SUM(H34:H35)</f>
        <v>-783180695</v>
      </c>
      <c r="I36" s="51"/>
      <c r="J36" s="60">
        <f>SUM(J34:J35)</f>
        <v>-443863307</v>
      </c>
    </row>
    <row r="37" spans="1:12" ht="22.5" customHeight="1" x14ac:dyDescent="0.45">
      <c r="A37" s="33"/>
      <c r="B37" s="46"/>
      <c r="C37" s="33"/>
      <c r="D37" s="132"/>
      <c r="E37" s="132"/>
      <c r="F37" s="132"/>
      <c r="G37" s="54"/>
      <c r="H37" s="54"/>
      <c r="I37" s="54"/>
      <c r="J37" s="54"/>
    </row>
    <row r="38" spans="1:12" s="180" customFormat="1" ht="21.6" customHeight="1" x14ac:dyDescent="0.5">
      <c r="A38" s="224" t="s">
        <v>131</v>
      </c>
      <c r="B38" s="32"/>
      <c r="C38" s="31"/>
      <c r="D38" s="32"/>
      <c r="E38" s="32"/>
      <c r="F38" s="32"/>
      <c r="G38" s="32"/>
      <c r="H38" s="33"/>
      <c r="I38" s="33"/>
      <c r="J38" s="33"/>
    </row>
    <row r="39" spans="1:12" s="183" customFormat="1" ht="21" customHeight="1" x14ac:dyDescent="0.5">
      <c r="A39" s="26" t="s">
        <v>49</v>
      </c>
      <c r="B39" s="181"/>
      <c r="C39" s="181"/>
      <c r="D39" s="181"/>
      <c r="E39" s="181"/>
      <c r="F39" s="10"/>
      <c r="G39" s="11"/>
      <c r="H39" s="11"/>
      <c r="I39" s="11"/>
      <c r="J39" s="11"/>
      <c r="K39" s="182"/>
      <c r="L39" s="182"/>
    </row>
    <row r="40" spans="1:12" s="183" customFormat="1" ht="21" customHeight="1" x14ac:dyDescent="0.5">
      <c r="A40" s="184"/>
      <c r="B40" s="181"/>
      <c r="C40" s="181"/>
      <c r="D40" s="181"/>
      <c r="E40" s="181"/>
      <c r="F40" s="10"/>
      <c r="G40" s="11"/>
      <c r="H40" s="11"/>
      <c r="I40" s="11"/>
      <c r="J40" s="11"/>
      <c r="K40" s="182"/>
      <c r="L40" s="182"/>
    </row>
    <row r="41" spans="1:12" ht="22.5" customHeight="1" x14ac:dyDescent="0.45">
      <c r="A41" s="52"/>
      <c r="B41" s="46"/>
      <c r="C41" s="33"/>
      <c r="D41" s="228" t="s">
        <v>43</v>
      </c>
      <c r="E41" s="228"/>
      <c r="F41" s="228"/>
      <c r="G41" s="102"/>
      <c r="H41" s="228" t="s">
        <v>39</v>
      </c>
      <c r="I41" s="228"/>
      <c r="J41" s="228"/>
    </row>
    <row r="42" spans="1:12" ht="22.5" customHeight="1" x14ac:dyDescent="0.45">
      <c r="A42" s="33"/>
      <c r="B42" s="46"/>
      <c r="C42" s="33"/>
      <c r="D42" s="229" t="s">
        <v>159</v>
      </c>
      <c r="E42" s="229"/>
      <c r="F42" s="229"/>
      <c r="G42" s="102"/>
      <c r="H42" s="229" t="s">
        <v>159</v>
      </c>
      <c r="I42" s="229"/>
      <c r="J42" s="229"/>
    </row>
    <row r="43" spans="1:12" ht="22.5" customHeight="1" x14ac:dyDescent="0.45">
      <c r="A43" s="33"/>
      <c r="B43" s="46"/>
      <c r="C43" s="33"/>
      <c r="D43" s="233" t="s">
        <v>146</v>
      </c>
      <c r="E43" s="233"/>
      <c r="F43" s="233"/>
      <c r="G43" s="28"/>
      <c r="H43" s="233" t="s">
        <v>146</v>
      </c>
      <c r="I43" s="233"/>
      <c r="J43" s="233"/>
    </row>
    <row r="44" spans="1:12" ht="22.5" customHeight="1" x14ac:dyDescent="0.45">
      <c r="A44" s="33"/>
      <c r="B44" s="46" t="s">
        <v>1</v>
      </c>
      <c r="C44" s="33"/>
      <c r="D44" s="103">
        <v>2567</v>
      </c>
      <c r="E44" s="8"/>
      <c r="F44" s="103">
        <v>2566</v>
      </c>
      <c r="G44" s="8"/>
      <c r="H44" s="103">
        <v>2567</v>
      </c>
      <c r="I44" s="8"/>
      <c r="J44" s="103">
        <v>2566</v>
      </c>
    </row>
    <row r="45" spans="1:12" ht="22.5" customHeight="1" x14ac:dyDescent="0.45">
      <c r="A45" s="33"/>
      <c r="B45" s="46"/>
      <c r="C45" s="33"/>
      <c r="D45" s="232" t="s">
        <v>40</v>
      </c>
      <c r="E45" s="232"/>
      <c r="F45" s="232"/>
      <c r="G45" s="232"/>
      <c r="H45" s="232"/>
      <c r="I45" s="232"/>
      <c r="J45" s="232"/>
    </row>
    <row r="46" spans="1:12" s="188" customFormat="1" ht="22.5" customHeight="1" x14ac:dyDescent="0.45">
      <c r="A46" s="140" t="s">
        <v>27</v>
      </c>
      <c r="B46" s="46"/>
      <c r="C46" s="48"/>
      <c r="D46" s="105"/>
      <c r="E46" s="105"/>
      <c r="F46" s="105"/>
      <c r="G46" s="105"/>
      <c r="H46" s="105"/>
      <c r="I46" s="105"/>
      <c r="J46" s="105"/>
    </row>
    <row r="47" spans="1:12" ht="22.5" customHeight="1" x14ac:dyDescent="0.45">
      <c r="A47" s="141" t="s">
        <v>121</v>
      </c>
      <c r="B47" s="44"/>
      <c r="C47" s="33"/>
      <c r="D47" s="15">
        <v>435009</v>
      </c>
      <c r="E47" s="15"/>
      <c r="F47" s="201">
        <v>429232</v>
      </c>
      <c r="G47" s="15"/>
      <c r="H47" s="201">
        <v>210710</v>
      </c>
      <c r="I47" s="15"/>
      <c r="J47" s="201">
        <v>429232</v>
      </c>
    </row>
    <row r="48" spans="1:12" ht="22.5" customHeight="1" x14ac:dyDescent="0.45">
      <c r="A48" s="141" t="s">
        <v>122</v>
      </c>
      <c r="B48" s="44"/>
      <c r="C48" s="33"/>
      <c r="D48" s="15">
        <v>-10849723</v>
      </c>
      <c r="E48" s="15"/>
      <c r="F48" s="201">
        <v>-37108212</v>
      </c>
      <c r="G48" s="15"/>
      <c r="H48" s="201">
        <v>-9623324</v>
      </c>
      <c r="I48" s="15"/>
      <c r="J48" s="201">
        <v>-35773639</v>
      </c>
    </row>
    <row r="49" spans="1:12" ht="22.5" customHeight="1" x14ac:dyDescent="0.45">
      <c r="A49" s="141" t="s">
        <v>123</v>
      </c>
      <c r="B49" s="44"/>
      <c r="C49" s="33"/>
      <c r="D49" s="15">
        <v>-16785741</v>
      </c>
      <c r="E49" s="15"/>
      <c r="F49" s="201">
        <v>-20353591</v>
      </c>
      <c r="G49" s="15"/>
      <c r="H49" s="201">
        <v>-16785741</v>
      </c>
      <c r="I49" s="15"/>
      <c r="J49" s="201">
        <v>-20353591</v>
      </c>
    </row>
    <row r="50" spans="1:12" ht="22.5" customHeight="1" x14ac:dyDescent="0.45">
      <c r="A50" s="141" t="s">
        <v>124</v>
      </c>
      <c r="B50" s="44"/>
      <c r="C50" s="33"/>
      <c r="D50" s="27">
        <v>0</v>
      </c>
      <c r="E50" s="15"/>
      <c r="F50" s="202">
        <v>-31500000</v>
      </c>
      <c r="G50" s="15"/>
      <c r="H50" s="27">
        <v>0</v>
      </c>
      <c r="I50" s="15"/>
      <c r="J50" s="202">
        <v>-31500000</v>
      </c>
    </row>
    <row r="51" spans="1:12" ht="22.5" customHeight="1" x14ac:dyDescent="0.45">
      <c r="A51" s="148" t="s">
        <v>135</v>
      </c>
      <c r="B51" s="44"/>
      <c r="C51" s="33"/>
      <c r="D51" s="16">
        <f>SUM(D47:D50)</f>
        <v>-27200455</v>
      </c>
      <c r="E51" s="17"/>
      <c r="F51" s="16">
        <f>SUM(F47:F50)</f>
        <v>-88532571</v>
      </c>
      <c r="G51" s="17"/>
      <c r="H51" s="16">
        <f>SUM(H47:H50)</f>
        <v>-26198355</v>
      </c>
      <c r="I51" s="17"/>
      <c r="J51" s="16">
        <f>SUM(J47:J50)</f>
        <v>-87197998</v>
      </c>
    </row>
    <row r="52" spans="1:12" ht="22.5" customHeight="1" x14ac:dyDescent="0.45">
      <c r="A52" s="33"/>
      <c r="B52" s="44"/>
      <c r="C52" s="33"/>
      <c r="D52" s="15"/>
      <c r="E52" s="15"/>
      <c r="F52" s="15"/>
      <c r="G52" s="15"/>
      <c r="H52" s="15"/>
      <c r="I52" s="15"/>
      <c r="J52" s="15"/>
    </row>
    <row r="53" spans="1:12" ht="22.5" customHeight="1" x14ac:dyDescent="0.45">
      <c r="A53" s="140" t="s">
        <v>28</v>
      </c>
      <c r="B53" s="46"/>
      <c r="C53" s="33"/>
      <c r="D53" s="108"/>
      <c r="E53" s="108"/>
      <c r="F53" s="108"/>
      <c r="G53" s="62"/>
      <c r="H53" s="62"/>
      <c r="I53" s="62"/>
      <c r="J53" s="62"/>
    </row>
    <row r="54" spans="1:12" ht="22.5" customHeight="1" x14ac:dyDescent="0.45">
      <c r="A54" s="141" t="s">
        <v>32</v>
      </c>
      <c r="B54" s="46">
        <v>10</v>
      </c>
      <c r="C54" s="33"/>
      <c r="D54" s="201">
        <v>1020000000</v>
      </c>
      <c r="E54" s="108"/>
      <c r="F54" s="201">
        <v>200000000</v>
      </c>
      <c r="G54" s="62"/>
      <c r="H54" s="201">
        <v>1020000000</v>
      </c>
      <c r="I54" s="62"/>
      <c r="J54" s="201">
        <v>200000000</v>
      </c>
    </row>
    <row r="55" spans="1:12" ht="22.5" customHeight="1" x14ac:dyDescent="0.45">
      <c r="A55" s="141" t="s">
        <v>125</v>
      </c>
      <c r="B55" s="46">
        <v>10</v>
      </c>
      <c r="C55" s="33"/>
      <c r="D55" s="201">
        <v>-500000000</v>
      </c>
      <c r="E55" s="62"/>
      <c r="F55" s="201">
        <v>-350000000</v>
      </c>
      <c r="G55" s="62"/>
      <c r="H55" s="201">
        <v>-500000000</v>
      </c>
      <c r="I55" s="62"/>
      <c r="J55" s="201">
        <v>-350000000</v>
      </c>
    </row>
    <row r="56" spans="1:12" ht="22.5" customHeight="1" x14ac:dyDescent="0.45">
      <c r="A56" s="141" t="s">
        <v>37</v>
      </c>
      <c r="B56" s="46">
        <v>10</v>
      </c>
      <c r="C56" s="33"/>
      <c r="D56" s="201">
        <v>2086000000</v>
      </c>
      <c r="E56" s="108"/>
      <c r="F56" s="201">
        <v>2148750000</v>
      </c>
      <c r="G56" s="62"/>
      <c r="H56" s="201">
        <v>2086000000</v>
      </c>
      <c r="I56" s="62"/>
      <c r="J56" s="201">
        <v>2148750000</v>
      </c>
    </row>
    <row r="57" spans="1:12" ht="22.5" customHeight="1" x14ac:dyDescent="0.45">
      <c r="A57" s="141" t="s">
        <v>126</v>
      </c>
      <c r="B57" s="46">
        <v>10</v>
      </c>
      <c r="C57" s="33"/>
      <c r="D57" s="201">
        <v>-1434440000</v>
      </c>
      <c r="E57" s="62"/>
      <c r="F57" s="201">
        <v>-1161513333</v>
      </c>
      <c r="G57" s="62"/>
      <c r="H57" s="201">
        <v>-1434440000</v>
      </c>
      <c r="I57" s="62"/>
      <c r="J57" s="201">
        <v>-1161513333</v>
      </c>
    </row>
    <row r="58" spans="1:12" ht="22.5" customHeight="1" x14ac:dyDescent="0.45">
      <c r="A58" s="141" t="s">
        <v>132</v>
      </c>
      <c r="B58" s="46">
        <v>10</v>
      </c>
      <c r="C58" s="33"/>
      <c r="D58" s="201">
        <v>-50000000</v>
      </c>
      <c r="E58" s="51"/>
      <c r="F58" s="204">
        <v>0</v>
      </c>
      <c r="G58" s="62"/>
      <c r="H58" s="201">
        <v>-50000000</v>
      </c>
      <c r="I58" s="62"/>
      <c r="J58" s="204">
        <v>0</v>
      </c>
    </row>
    <row r="59" spans="1:12" ht="22.5" customHeight="1" x14ac:dyDescent="0.45">
      <c r="A59" s="141" t="s">
        <v>127</v>
      </c>
      <c r="B59" s="46">
        <v>8</v>
      </c>
      <c r="C59" s="33"/>
      <c r="D59" s="201">
        <v>-52080629</v>
      </c>
      <c r="E59" s="51"/>
      <c r="F59" s="201">
        <v>-51583124</v>
      </c>
      <c r="G59" s="62"/>
      <c r="H59" s="201">
        <v>-50539798</v>
      </c>
      <c r="I59" s="62"/>
      <c r="J59" s="201">
        <v>-50479190</v>
      </c>
    </row>
    <row r="60" spans="1:12" ht="22.5" customHeight="1" x14ac:dyDescent="0.45">
      <c r="A60" s="141" t="s">
        <v>156</v>
      </c>
      <c r="B60" s="46">
        <v>15</v>
      </c>
      <c r="C60" s="33"/>
      <c r="D60" s="201">
        <v>-314255805</v>
      </c>
      <c r="E60" s="62"/>
      <c r="F60" s="201">
        <v>-287116967</v>
      </c>
      <c r="G60" s="62"/>
      <c r="H60" s="201">
        <v>-314255805</v>
      </c>
      <c r="I60" s="62"/>
      <c r="J60" s="201">
        <v>-287116967</v>
      </c>
    </row>
    <row r="61" spans="1:12" s="180" customFormat="1" ht="21.6" customHeight="1" x14ac:dyDescent="0.5">
      <c r="A61" s="148" t="s">
        <v>162</v>
      </c>
      <c r="B61" s="32"/>
      <c r="C61" s="106"/>
      <c r="D61" s="205">
        <f>SUM(D54:D60)</f>
        <v>755223566</v>
      </c>
      <c r="E61" s="91"/>
      <c r="F61" s="205">
        <f>SUM(F54:F60)</f>
        <v>498536576</v>
      </c>
      <c r="G61" s="91"/>
      <c r="H61" s="205">
        <f>SUM(H54:H60)</f>
        <v>756764397</v>
      </c>
      <c r="I61" s="91"/>
      <c r="J61" s="205">
        <f>SUM(J54:J60)</f>
        <v>499640510</v>
      </c>
    </row>
    <row r="62" spans="1:12" s="183" customFormat="1" ht="21" customHeight="1" x14ac:dyDescent="0.5">
      <c r="A62" s="141"/>
      <c r="B62" s="181"/>
      <c r="C62" s="181"/>
      <c r="D62" s="206"/>
      <c r="E62" s="206"/>
      <c r="F62" s="18"/>
      <c r="G62" s="19"/>
      <c r="H62" s="19"/>
      <c r="I62" s="19"/>
      <c r="J62" s="19"/>
      <c r="K62" s="182"/>
      <c r="L62" s="182"/>
    </row>
    <row r="63" spans="1:12" ht="22.5" customHeight="1" x14ac:dyDescent="0.45">
      <c r="A63" s="148" t="s">
        <v>163</v>
      </c>
      <c r="B63" s="46"/>
      <c r="C63" s="33"/>
      <c r="D63" s="207">
        <f>SUM(D36+D51+D61)</f>
        <v>-59660393</v>
      </c>
      <c r="E63" s="91"/>
      <c r="F63" s="207">
        <f>SUM(F36+F51+F61)</f>
        <v>-32918988</v>
      </c>
      <c r="G63" s="91"/>
      <c r="H63" s="207">
        <f>SUM(H36+H51+H61)</f>
        <v>-52614653</v>
      </c>
      <c r="I63" s="208"/>
      <c r="J63" s="207">
        <f>SUM(J36+J51+J61)</f>
        <v>-31420795</v>
      </c>
    </row>
    <row r="64" spans="1:12" ht="22.5" customHeight="1" x14ac:dyDescent="0.45">
      <c r="A64" s="141" t="s">
        <v>128</v>
      </c>
      <c r="B64" s="46"/>
      <c r="C64" s="33"/>
      <c r="D64" s="20">
        <v>270088792</v>
      </c>
      <c r="E64" s="21"/>
      <c r="F64" s="202">
        <v>268400866</v>
      </c>
      <c r="G64" s="15"/>
      <c r="H64" s="20">
        <v>255129009</v>
      </c>
      <c r="I64" s="21"/>
      <c r="J64" s="202">
        <v>254949987</v>
      </c>
    </row>
    <row r="65" spans="1:10" ht="22.5" customHeight="1" thickBot="1" x14ac:dyDescent="0.5">
      <c r="A65" s="148" t="s">
        <v>160</v>
      </c>
      <c r="B65" s="46"/>
      <c r="C65" s="33"/>
      <c r="D65" s="209">
        <f>SUM(D63:D64)</f>
        <v>210428399</v>
      </c>
      <c r="E65" s="22"/>
      <c r="F65" s="209">
        <f>SUM(F63:F64)</f>
        <v>235481878</v>
      </c>
      <c r="G65" s="23"/>
      <c r="H65" s="209">
        <f>SUM(H63:H64)</f>
        <v>202514356</v>
      </c>
      <c r="I65" s="22"/>
      <c r="J65" s="209">
        <f>SUM(J63:J64)</f>
        <v>223529192</v>
      </c>
    </row>
    <row r="66" spans="1:10" ht="22.5" customHeight="1" thickTop="1" x14ac:dyDescent="0.45">
      <c r="A66" s="33"/>
      <c r="B66" s="48"/>
      <c r="C66" s="48"/>
      <c r="D66" s="210"/>
      <c r="E66" s="24"/>
      <c r="F66" s="24"/>
      <c r="G66" s="15"/>
      <c r="H66" s="24"/>
      <c r="I66" s="24"/>
      <c r="J66" s="24"/>
    </row>
    <row r="67" spans="1:10" ht="22.5" customHeight="1" x14ac:dyDescent="0.45">
      <c r="A67" s="140" t="s">
        <v>91</v>
      </c>
      <c r="B67" s="46"/>
      <c r="C67" s="33"/>
      <c r="D67" s="25"/>
      <c r="E67" s="25"/>
      <c r="F67" s="25"/>
      <c r="G67" s="25"/>
      <c r="H67" s="25"/>
      <c r="I67" s="25"/>
      <c r="J67" s="25"/>
    </row>
    <row r="68" spans="1:10" ht="22.5" customHeight="1" x14ac:dyDescent="0.45">
      <c r="A68" s="141" t="s">
        <v>129</v>
      </c>
      <c r="B68" s="46"/>
      <c r="C68" s="33"/>
      <c r="D68" s="200">
        <v>128840</v>
      </c>
      <c r="E68" s="62"/>
      <c r="F68" s="200">
        <v>277985</v>
      </c>
      <c r="G68" s="62"/>
      <c r="H68" s="200">
        <v>128840</v>
      </c>
      <c r="I68" s="62"/>
      <c r="J68" s="200">
        <v>277985</v>
      </c>
    </row>
    <row r="69" spans="1:10" ht="22.5" customHeight="1" x14ac:dyDescent="0.45">
      <c r="A69" s="141" t="s">
        <v>92</v>
      </c>
      <c r="B69" s="46"/>
      <c r="C69" s="33"/>
      <c r="D69" s="200">
        <v>594000</v>
      </c>
      <c r="E69" s="62"/>
      <c r="F69" s="200">
        <v>2161400</v>
      </c>
      <c r="G69" s="62"/>
      <c r="H69" s="200">
        <v>594000</v>
      </c>
      <c r="I69" s="62"/>
      <c r="J69" s="200">
        <v>2161400</v>
      </c>
    </row>
    <row r="70" spans="1:10" ht="22.5" customHeight="1" x14ac:dyDescent="0.45">
      <c r="A70" s="141" t="s">
        <v>93</v>
      </c>
      <c r="B70" s="46">
        <v>7</v>
      </c>
      <c r="C70" s="33"/>
      <c r="D70" s="200">
        <v>1004428</v>
      </c>
      <c r="E70" s="62"/>
      <c r="F70" s="200">
        <v>1058975</v>
      </c>
      <c r="G70" s="62"/>
      <c r="H70" s="200">
        <v>1004428</v>
      </c>
      <c r="I70" s="62"/>
      <c r="J70" s="200">
        <v>1058975</v>
      </c>
    </row>
    <row r="71" spans="1:10" ht="22.5" customHeight="1" x14ac:dyDescent="0.45">
      <c r="A71" s="141" t="s">
        <v>94</v>
      </c>
      <c r="B71" s="46"/>
      <c r="C71" s="33"/>
      <c r="D71" s="200">
        <v>55025985</v>
      </c>
      <c r="E71" s="108"/>
      <c r="F71" s="200">
        <v>37960575</v>
      </c>
      <c r="G71" s="62"/>
      <c r="H71" s="200">
        <v>55025985</v>
      </c>
      <c r="I71" s="62"/>
      <c r="J71" s="200">
        <v>37960575</v>
      </c>
    </row>
    <row r="72" spans="1:10" ht="22.5" customHeight="1" x14ac:dyDescent="0.45">
      <c r="A72" s="141" t="s">
        <v>95</v>
      </c>
      <c r="B72" s="46">
        <v>8</v>
      </c>
      <c r="C72" s="33"/>
      <c r="D72" s="200">
        <v>85484640</v>
      </c>
      <c r="E72" s="108"/>
      <c r="F72" s="200">
        <v>48878085</v>
      </c>
      <c r="G72" s="108"/>
      <c r="H72" s="200">
        <v>83810809</v>
      </c>
      <c r="I72" s="108"/>
      <c r="J72" s="200">
        <v>47370395</v>
      </c>
    </row>
    <row r="73" spans="1:10" ht="22.5" customHeight="1" x14ac:dyDescent="0.45">
      <c r="A73" s="211"/>
      <c r="B73" s="46"/>
      <c r="C73" s="33"/>
      <c r="D73" s="132"/>
      <c r="E73" s="132"/>
      <c r="F73" s="132"/>
      <c r="G73" s="132"/>
      <c r="H73" s="132"/>
      <c r="I73" s="132"/>
      <c r="J73" s="132"/>
    </row>
    <row r="74" spans="1:10" ht="22.5" customHeight="1" x14ac:dyDescent="0.45">
      <c r="A74" s="212"/>
      <c r="D74" s="213"/>
      <c r="E74" s="214"/>
      <c r="F74" s="213"/>
      <c r="G74" s="214"/>
      <c r="H74" s="213"/>
      <c r="I74" s="214"/>
      <c r="J74" s="213"/>
    </row>
    <row r="75" spans="1:10" ht="22.5" customHeight="1" x14ac:dyDescent="0.45">
      <c r="D75" s="215">
        <f>D65-'BS3-5'!E10</f>
        <v>0</v>
      </c>
      <c r="E75" s="215"/>
      <c r="F75" s="215"/>
      <c r="G75" s="215"/>
      <c r="H75" s="215">
        <f>H65-'BS3-5'!I10</f>
        <v>0</v>
      </c>
      <c r="I75" s="214"/>
      <c r="J75" s="213"/>
    </row>
    <row r="76" spans="1:10" ht="22.5" customHeight="1" x14ac:dyDescent="0.45">
      <c r="D76" s="213"/>
      <c r="E76" s="214"/>
      <c r="F76" s="213"/>
      <c r="G76" s="214"/>
      <c r="H76" s="213"/>
      <c r="I76" s="214"/>
      <c r="J76" s="213"/>
    </row>
    <row r="77" spans="1:10" ht="22.5" customHeight="1" x14ac:dyDescent="0.45">
      <c r="D77" s="214"/>
      <c r="E77" s="214"/>
      <c r="F77" s="214"/>
      <c r="G77" s="214"/>
      <c r="H77" s="214"/>
      <c r="I77" s="214"/>
      <c r="J77" s="214"/>
    </row>
    <row r="78" spans="1:10" ht="22.5" customHeight="1" x14ac:dyDescent="0.45">
      <c r="D78" s="214"/>
      <c r="E78" s="214"/>
      <c r="F78" s="214"/>
      <c r="G78" s="214"/>
      <c r="H78" s="214"/>
      <c r="I78" s="214"/>
      <c r="J78" s="214"/>
    </row>
    <row r="79" spans="1:10" ht="22.5" customHeight="1" x14ac:dyDescent="0.45">
      <c r="D79" s="214"/>
      <c r="E79" s="214"/>
      <c r="F79" s="214"/>
      <c r="G79" s="214"/>
      <c r="H79" s="214"/>
      <c r="I79" s="214"/>
      <c r="J79" s="214"/>
    </row>
    <row r="80" spans="1:10" ht="22.5" customHeight="1" x14ac:dyDescent="0.45">
      <c r="D80" s="214"/>
      <c r="E80" s="214"/>
      <c r="F80" s="214"/>
      <c r="G80" s="214"/>
      <c r="H80" s="214"/>
      <c r="I80" s="214"/>
      <c r="J80" s="214"/>
    </row>
    <row r="81" spans="1:10" ht="22.5" customHeight="1" x14ac:dyDescent="0.45">
      <c r="D81" s="214"/>
      <c r="E81" s="214"/>
      <c r="F81" s="214"/>
      <c r="G81" s="214"/>
      <c r="H81" s="214"/>
      <c r="I81" s="214"/>
      <c r="J81" s="214"/>
    </row>
    <row r="82" spans="1:10" ht="22.5" customHeight="1" x14ac:dyDescent="0.45">
      <c r="D82" s="214"/>
      <c r="E82" s="214"/>
      <c r="F82" s="214"/>
      <c r="G82" s="214"/>
      <c r="H82" s="214"/>
      <c r="I82" s="214"/>
      <c r="J82" s="214"/>
    </row>
    <row r="83" spans="1:10" ht="22.5" customHeight="1" x14ac:dyDescent="0.45">
      <c r="D83" s="214"/>
      <c r="E83" s="214"/>
      <c r="F83" s="214"/>
      <c r="G83" s="214"/>
      <c r="H83" s="214"/>
      <c r="I83" s="214"/>
      <c r="J83" s="214"/>
    </row>
    <row r="84" spans="1:10" ht="22.5" customHeight="1" x14ac:dyDescent="0.45">
      <c r="D84" s="214"/>
      <c r="E84" s="214"/>
      <c r="F84" s="214"/>
      <c r="G84" s="214"/>
      <c r="H84" s="214"/>
      <c r="I84" s="214"/>
      <c r="J84" s="214"/>
    </row>
    <row r="85" spans="1:10" ht="22.5" customHeight="1" x14ac:dyDescent="0.45">
      <c r="B85" s="216"/>
      <c r="C85" s="217"/>
      <c r="D85" s="214"/>
      <c r="E85" s="214"/>
      <c r="F85" s="214"/>
      <c r="G85" s="214"/>
      <c r="H85" s="214"/>
      <c r="I85" s="214"/>
      <c r="J85" s="214"/>
    </row>
    <row r="86" spans="1:10" ht="22.5" customHeight="1" x14ac:dyDescent="0.45">
      <c r="B86" s="216"/>
      <c r="C86" s="217"/>
      <c r="D86" s="214"/>
      <c r="E86" s="214"/>
      <c r="F86" s="214"/>
      <c r="G86" s="214"/>
      <c r="H86" s="214"/>
      <c r="I86" s="214"/>
      <c r="J86" s="214"/>
    </row>
    <row r="87" spans="1:10" ht="22.5" customHeight="1" x14ac:dyDescent="0.45">
      <c r="B87" s="216"/>
      <c r="C87" s="217"/>
      <c r="D87" s="214"/>
      <c r="E87" s="214"/>
      <c r="F87" s="214"/>
      <c r="G87" s="214"/>
      <c r="H87" s="214"/>
      <c r="I87" s="214"/>
      <c r="J87" s="214"/>
    </row>
    <row r="88" spans="1:10" ht="22.5" customHeight="1" x14ac:dyDescent="0.45">
      <c r="A88" s="218"/>
      <c r="B88" s="216"/>
      <c r="C88" s="217"/>
      <c r="D88" s="214"/>
      <c r="E88" s="214"/>
      <c r="F88" s="214"/>
      <c r="G88" s="214"/>
      <c r="H88" s="214"/>
      <c r="I88" s="214"/>
      <c r="J88" s="214"/>
    </row>
    <row r="89" spans="1:10" ht="22.5" customHeight="1" x14ac:dyDescent="0.45">
      <c r="A89" s="218"/>
      <c r="B89" s="216"/>
      <c r="C89" s="217"/>
      <c r="D89" s="219"/>
      <c r="E89" s="219"/>
      <c r="F89" s="219"/>
      <c r="G89" s="219"/>
      <c r="H89" s="219"/>
      <c r="I89" s="219"/>
      <c r="J89" s="219"/>
    </row>
    <row r="90" spans="1:10" ht="22.5" customHeight="1" x14ac:dyDescent="0.45">
      <c r="A90" s="218"/>
      <c r="B90" s="216"/>
      <c r="C90" s="217"/>
      <c r="D90" s="219"/>
      <c r="E90" s="219"/>
      <c r="F90" s="219"/>
      <c r="G90" s="219"/>
      <c r="H90" s="219"/>
      <c r="I90" s="219"/>
      <c r="J90" s="219"/>
    </row>
    <row r="91" spans="1:10" ht="22.5" customHeight="1" x14ac:dyDescent="0.45">
      <c r="A91" s="218"/>
      <c r="B91" s="216"/>
      <c r="C91" s="217"/>
      <c r="D91" s="219"/>
      <c r="E91" s="219"/>
      <c r="F91" s="219"/>
      <c r="G91" s="219"/>
      <c r="H91" s="219"/>
      <c r="I91" s="219"/>
      <c r="J91" s="219"/>
    </row>
    <row r="92" spans="1:10" ht="22.5" customHeight="1" x14ac:dyDescent="0.45">
      <c r="A92" s="218"/>
      <c r="B92" s="216"/>
      <c r="C92" s="217"/>
      <c r="D92" s="219"/>
      <c r="E92" s="219"/>
      <c r="F92" s="219"/>
      <c r="G92" s="219"/>
      <c r="H92" s="219"/>
      <c r="I92" s="219"/>
      <c r="J92" s="219"/>
    </row>
    <row r="93" spans="1:10" ht="22.5" customHeight="1" x14ac:dyDescent="0.45">
      <c r="A93" s="218"/>
      <c r="B93" s="216"/>
      <c r="C93" s="217"/>
      <c r="D93" s="219"/>
      <c r="E93" s="219"/>
      <c r="F93" s="219"/>
      <c r="G93" s="219"/>
      <c r="H93" s="219"/>
      <c r="I93" s="219"/>
      <c r="J93" s="219"/>
    </row>
    <row r="94" spans="1:10" ht="22.5" customHeight="1" x14ac:dyDescent="0.45">
      <c r="D94" s="220"/>
      <c r="F94" s="220"/>
      <c r="H94" s="220"/>
      <c r="I94" s="221"/>
      <c r="J94" s="220"/>
    </row>
    <row r="95" spans="1:10" ht="22.5" customHeight="1" x14ac:dyDescent="0.45">
      <c r="D95" s="220"/>
      <c r="F95" s="220"/>
      <c r="H95" s="220"/>
      <c r="I95" s="221"/>
      <c r="J95" s="220"/>
    </row>
    <row r="96" spans="1:10" ht="22.5" customHeight="1" x14ac:dyDescent="0.45">
      <c r="D96" s="220"/>
      <c r="F96" s="220"/>
      <c r="H96" s="220"/>
      <c r="I96" s="221"/>
      <c r="J96" s="220"/>
    </row>
    <row r="97" spans="4:10" ht="22.5" customHeight="1" x14ac:dyDescent="0.45">
      <c r="D97" s="220"/>
      <c r="F97" s="220"/>
      <c r="H97" s="220"/>
      <c r="I97" s="221"/>
      <c r="J97" s="220"/>
    </row>
    <row r="98" spans="4:10" ht="22.5" customHeight="1" x14ac:dyDescent="0.45">
      <c r="D98" s="220"/>
      <c r="F98" s="220"/>
      <c r="H98" s="220"/>
      <c r="I98" s="221"/>
      <c r="J98" s="220"/>
    </row>
    <row r="99" spans="4:10" ht="22.5" customHeight="1" x14ac:dyDescent="0.45">
      <c r="D99" s="220"/>
      <c r="F99" s="220"/>
      <c r="H99" s="220"/>
      <c r="I99" s="221"/>
      <c r="J99" s="220"/>
    </row>
    <row r="100" spans="4:10" ht="22.5" customHeight="1" x14ac:dyDescent="0.45">
      <c r="D100" s="220"/>
      <c r="F100" s="220"/>
      <c r="H100" s="220"/>
      <c r="I100" s="221"/>
      <c r="J100" s="220"/>
    </row>
  </sheetData>
  <mergeCells count="14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84" firstPageNumber="14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PL6-9(3&amp;6month)</vt:lpstr>
      <vt:lpstr>EQ_Conso 10-11</vt:lpstr>
      <vt:lpstr>EQ_Sep 12-13</vt:lpstr>
      <vt:lpstr>CF 14-15</vt:lpstr>
      <vt:lpstr>'BS3-5'!Print_Area</vt:lpstr>
      <vt:lpstr>'CF 14-15'!Print_Area</vt:lpstr>
      <vt:lpstr>'EQ_Conso 10-11'!Print_Area</vt:lpstr>
      <vt:lpstr>'EQ_Sep 12-13'!Print_Area</vt:lpstr>
      <vt:lpstr>'PL6-9(3&amp;6month)'!Print_Area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1</cp:lastModifiedBy>
  <cp:lastPrinted>2024-07-30T14:38:15Z</cp:lastPrinted>
  <dcterms:created xsi:type="dcterms:W3CDTF">2016-01-27T05:06:50Z</dcterms:created>
  <dcterms:modified xsi:type="dcterms:W3CDTF">2024-08-14T09:46:51Z</dcterms:modified>
</cp:coreProperties>
</file>