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M:\ABAS-Listed\Next Capital Public Company Limited\Next Capital _ June2024_Q2\"/>
    </mc:Choice>
  </mc:AlternateContent>
  <xr:revisionPtr revIDLastSave="0" documentId="13_ncr:1_{6A420E65-0A10-4DCF-B7A1-E73CDF48CAB3}" xr6:coauthVersionLast="47" xr6:coauthVersionMax="47" xr10:uidLastSave="{00000000-0000-0000-0000-000000000000}"/>
  <bookViews>
    <workbookView xWindow="-120" yWindow="-120" windowWidth="21840" windowHeight="13020" tabRatio="737" activeTab="5" xr2:uid="{00000000-000D-0000-FFFF-FFFF00000000}"/>
  </bookViews>
  <sheets>
    <sheet name="Thai 2-4" sheetId="3" r:id="rId1"/>
    <sheet name="Thai 5-6" sheetId="41" r:id="rId2"/>
    <sheet name="Thai 7-8 (6M)" sheetId="45" r:id="rId3"/>
    <sheet name="Thai 9" sheetId="42" r:id="rId4"/>
    <sheet name="Thai 10" sheetId="43" r:id="rId5"/>
    <sheet name="Thai 11-12" sheetId="44" r:id="rId6"/>
  </sheets>
  <externalReferences>
    <externalReference r:id="rId7"/>
  </externalReferences>
  <definedNames>
    <definedName name="_xlnm.Print_Area" localSheetId="4">'Thai 10'!$A$1:$V$30</definedName>
    <definedName name="_xlnm.Print_Area" localSheetId="0">'Thai 2-4'!$A$1:$N$140</definedName>
    <definedName name="_xlnm.Print_Area" localSheetId="3">'Thai 9'!$A$1:$AE$39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4" i="43" l="1"/>
  <c r="V13" i="43"/>
  <c r="V12" i="43"/>
  <c r="V16" i="43" s="1"/>
  <c r="Y15" i="42"/>
  <c r="AA15" i="42" s="1"/>
  <c r="AE15" i="42" s="1"/>
  <c r="Y14" i="42"/>
  <c r="AA14" i="42" s="1"/>
  <c r="AE14" i="42" s="1"/>
  <c r="Y13" i="42"/>
  <c r="AA13" i="42" s="1"/>
  <c r="AE23" i="42"/>
  <c r="AE22" i="42"/>
  <c r="AE20" i="42"/>
  <c r="AE19" i="42"/>
  <c r="N84" i="41"/>
  <c r="J84" i="41"/>
  <c r="H84" i="41"/>
  <c r="N78" i="41"/>
  <c r="H78" i="41"/>
  <c r="J78" i="41"/>
  <c r="N70" i="41"/>
  <c r="L70" i="41"/>
  <c r="J70" i="41"/>
  <c r="H70" i="41"/>
  <c r="N29" i="41"/>
  <c r="H29" i="41"/>
  <c r="N84" i="45"/>
  <c r="N78" i="45"/>
  <c r="G65" i="44" l="1"/>
  <c r="I26" i="44" l="1"/>
  <c r="K26" i="44"/>
  <c r="M26" i="44"/>
  <c r="T16" i="43"/>
  <c r="R16" i="43"/>
  <c r="P16" i="43"/>
  <c r="N16" i="43"/>
  <c r="L16" i="43"/>
  <c r="J16" i="43"/>
  <c r="H16" i="43"/>
  <c r="N67" i="45"/>
  <c r="N70" i="45" s="1"/>
  <c r="L67" i="45"/>
  <c r="L70" i="45" s="1"/>
  <c r="J67" i="45"/>
  <c r="J70" i="45" s="1"/>
  <c r="H67" i="45"/>
  <c r="H70" i="45" s="1"/>
  <c r="A49" i="45"/>
  <c r="A47" i="45"/>
  <c r="N27" i="45"/>
  <c r="L27" i="45"/>
  <c r="J27" i="45"/>
  <c r="H27" i="45"/>
  <c r="N17" i="45"/>
  <c r="L17" i="45"/>
  <c r="J17" i="45"/>
  <c r="H17" i="45"/>
  <c r="L29" i="45" l="1"/>
  <c r="L32" i="45" s="1"/>
  <c r="N29" i="45"/>
  <c r="N32" i="45" s="1"/>
  <c r="N72" i="45" s="1"/>
  <c r="H29" i="45"/>
  <c r="H32" i="45" s="1"/>
  <c r="J29" i="45"/>
  <c r="J32" i="45" s="1"/>
  <c r="L72" i="45" l="1"/>
  <c r="L84" i="45" s="1"/>
  <c r="L78" i="45"/>
  <c r="J78" i="45"/>
  <c r="J72" i="45"/>
  <c r="J84" i="45" s="1"/>
  <c r="H78" i="45"/>
  <c r="H72" i="45"/>
  <c r="H84" i="45" s="1"/>
  <c r="G26" i="44" l="1"/>
  <c r="Y17" i="42" l="1"/>
  <c r="AE13" i="42"/>
  <c r="H67" i="41"/>
  <c r="H27" i="41"/>
  <c r="K78" i="44"/>
  <c r="G78" i="44"/>
  <c r="AE21" i="43"/>
  <c r="K65" i="44"/>
  <c r="L126" i="3"/>
  <c r="L129" i="3" s="1"/>
  <c r="G38" i="44"/>
  <c r="G44" i="44" s="1"/>
  <c r="K38" i="44"/>
  <c r="K44" i="44" s="1"/>
  <c r="I17" i="42"/>
  <c r="M78" i="44"/>
  <c r="M65" i="44"/>
  <c r="M38" i="44"/>
  <c r="M44" i="44" s="1"/>
  <c r="I78" i="44"/>
  <c r="I65" i="44"/>
  <c r="I38" i="44"/>
  <c r="I44" i="44" s="1"/>
  <c r="R22" i="43"/>
  <c r="P22" i="43"/>
  <c r="N22" i="43"/>
  <c r="L22" i="43"/>
  <c r="J22" i="43"/>
  <c r="H22" i="43"/>
  <c r="V20" i="43"/>
  <c r="V18" i="43"/>
  <c r="W25" i="42"/>
  <c r="U25" i="42"/>
  <c r="S25" i="42"/>
  <c r="Q25" i="42"/>
  <c r="M25" i="42"/>
  <c r="K25" i="42"/>
  <c r="I25" i="42"/>
  <c r="Y23" i="42"/>
  <c r="O25" i="42"/>
  <c r="Y22" i="42"/>
  <c r="AA22" i="42" s="1"/>
  <c r="AC25" i="42"/>
  <c r="Y20" i="42"/>
  <c r="AA20" i="42" s="1"/>
  <c r="Y19" i="42"/>
  <c r="AA19" i="42" s="1"/>
  <c r="N67" i="41"/>
  <c r="N27" i="41"/>
  <c r="N17" i="41"/>
  <c r="J67" i="41"/>
  <c r="J27" i="41"/>
  <c r="J17" i="41"/>
  <c r="J29" i="41" s="1"/>
  <c r="A52" i="44"/>
  <c r="W17" i="42"/>
  <c r="Q17" i="42"/>
  <c r="M17" i="42"/>
  <c r="K17" i="42"/>
  <c r="O17" i="42"/>
  <c r="AC17" i="42"/>
  <c r="U17" i="42"/>
  <c r="A1" i="44"/>
  <c r="A50" i="44" s="1"/>
  <c r="L67" i="41"/>
  <c r="A49" i="41"/>
  <c r="L27" i="41"/>
  <c r="L17" i="41"/>
  <c r="L29" i="41" s="1"/>
  <c r="H17" i="41"/>
  <c r="A1" i="41"/>
  <c r="A47" i="41" s="1"/>
  <c r="J32" i="41" l="1"/>
  <c r="J72" i="41" s="1"/>
  <c r="L32" i="41"/>
  <c r="N32" i="41"/>
  <c r="AE17" i="42"/>
  <c r="AA17" i="42"/>
  <c r="I81" i="44"/>
  <c r="I84" i="44" s="1"/>
  <c r="M81" i="44"/>
  <c r="M84" i="44" s="1"/>
  <c r="V19" i="43"/>
  <c r="T22" i="43"/>
  <c r="V22" i="43" s="1"/>
  <c r="G81" i="44"/>
  <c r="G84" i="44" s="1"/>
  <c r="Y25" i="42"/>
  <c r="AA25" i="42" s="1"/>
  <c r="AA23" i="42"/>
  <c r="AE25" i="42" s="1"/>
  <c r="H32" i="41"/>
  <c r="K81" i="44"/>
  <c r="K84" i="44" s="1"/>
  <c r="S17" i="42"/>
  <c r="N72" i="41" l="1"/>
  <c r="L72" i="41"/>
  <c r="L84" i="41" s="1"/>
  <c r="H72" i="41"/>
  <c r="L78" i="41"/>
  <c r="H85" i="3" l="1"/>
  <c r="H74" i="3"/>
  <c r="H87" i="3" s="1"/>
  <c r="H38" i="3"/>
  <c r="L38" i="3" l="1"/>
  <c r="L25" i="3"/>
  <c r="L40" i="3" s="1"/>
  <c r="L85" i="3" l="1"/>
  <c r="L74" i="3"/>
  <c r="L87" i="3" s="1"/>
  <c r="L131" i="3" s="1"/>
  <c r="N38" i="3" l="1"/>
  <c r="A94" i="3" l="1"/>
  <c r="A140" i="3" s="1"/>
  <c r="J126" i="3" l="1"/>
  <c r="H126" i="3" l="1"/>
  <c r="H129" i="3" l="1"/>
  <c r="H131" i="3" s="1"/>
  <c r="N126" i="3"/>
  <c r="N129" i="3" s="1"/>
  <c r="H25" i="3" l="1"/>
  <c r="H40" i="3" s="1"/>
  <c r="N25" i="3"/>
  <c r="N40" i="3" s="1"/>
  <c r="J25" i="3"/>
  <c r="J85" i="3" l="1"/>
  <c r="J74" i="3"/>
  <c r="J87" i="3" s="1"/>
  <c r="J38" i="3"/>
  <c r="J40" i="3" s="1"/>
  <c r="J129" i="3" l="1"/>
  <c r="J131" i="3" s="1"/>
  <c r="N85" i="3" l="1"/>
  <c r="N74" i="3"/>
  <c r="N87" i="3" s="1"/>
  <c r="N131" i="3" s="1"/>
  <c r="A97" i="3" l="1"/>
  <c r="A51" i="3"/>
  <c r="A49" i="3" l="1"/>
  <c r="A95" i="3" l="1"/>
</calcChain>
</file>

<file path=xl/sharedStrings.xml><?xml version="1.0" encoding="utf-8"?>
<sst xmlns="http://schemas.openxmlformats.org/spreadsheetml/2006/main" count="479" uniqueCount="211">
  <si>
    <t>หมายเหตุ</t>
  </si>
  <si>
    <t>บาท</t>
  </si>
  <si>
    <t>สินทรัพย์</t>
  </si>
  <si>
    <t>สินทรัพย์หมุนเวียน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</si>
  <si>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</si>
  <si>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</si>
  <si>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</si>
  <si>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</si>
  <si>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หนี้สินหมุนเวียน</t>
  </si>
  <si>
    <t>หนี้สินหมุนเวียนอื่น</t>
  </si>
  <si>
    <t>รวมหนี้สินหมุนเวียน</t>
  </si>
  <si>
    <t>ทุนเรือนหุ้น</t>
  </si>
  <si>
    <t>รายได้</t>
  </si>
  <si>
    <t>รวมรายได้</t>
  </si>
  <si>
    <t>ค่าใช้จ่าย</t>
  </si>
  <si>
    <t>รวมค่าใช้จ่าย</t>
  </si>
  <si>
    <t>รายได้อื่น</t>
  </si>
  <si>
    <t>รวมหนี้สิน</t>
  </si>
  <si>
    <t>เงินสดและรายการเทียบเท่าเงินสด</t>
  </si>
  <si>
    <t>ต้นทุนทางการเงิน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</si>
  <si>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</si>
  <si>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</si>
  <si>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</si>
  <si>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สินทรัพย์ไม่หมุนเวียนอื่น</t>
  </si>
  <si>
    <t>กำไรสะสม</t>
  </si>
  <si>
    <t>31 ธันวาคม</t>
  </si>
  <si>
    <t>สินทรัพย์หมุนเวียนอื่น</t>
  </si>
  <si>
    <t xml:space="preserve">ทุนจดทะเบียน </t>
  </si>
  <si>
    <t>ทุนที่ออกและชำระแล้ว</t>
  </si>
  <si>
    <t>รายได้ค่าธรรมเนียมและค่าบริการ</t>
  </si>
  <si>
    <t>ทุนสำรองตามกฎหมาย</t>
  </si>
  <si>
    <t xml:space="preserve">จัดสรรแล้ว </t>
  </si>
  <si>
    <t>ยังไม่ได้จัดสรร</t>
  </si>
  <si>
    <t>งบกระแสเงินสด</t>
  </si>
  <si>
    <t>กระแสเงินสดจากกิจกรรมดำเนินงาน</t>
  </si>
  <si>
    <t>ค่าเสื่อมราคาและตัดจำหน่าย</t>
  </si>
  <si>
    <t>เงินสดจ่ายดอกเบี้ย</t>
  </si>
  <si>
    <t>กระแสเงินสดจากกิจกรรมลงทุน</t>
  </si>
  <si>
    <t>กระแสเงินสดจากกิจกรรมจัดหาเงิน</t>
  </si>
  <si>
    <t>งบกำไรขาดทุนเบ็ดเสร็จ</t>
  </si>
  <si>
    <t>กำไรต่อหุ้นขั้นพื้นฐาน (บาทต่อหุ้น)</t>
  </si>
  <si>
    <t>หนี้สินและส่วนของเจ้าของ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</si>
  <si>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</si>
  <si>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</si>
  <si>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</si>
  <si>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เงินกู้ยืมระยะสั้นจากสถาบันการเงิน</t>
  </si>
  <si>
    <t>ทุนที่ออก</t>
  </si>
  <si>
    <t>และชำระแล้ว</t>
  </si>
  <si>
    <t>จัดสรรแล้ว</t>
  </si>
  <si>
    <t>กำไรก่อนภาษีเงินได้</t>
  </si>
  <si>
    <t>เงินสดรับจากการจำหน่ายอุปกรณ์</t>
  </si>
  <si>
    <t>(ยังไม่ได้ตรวจสอบ)</t>
  </si>
  <si>
    <t>เงินกู้ยืมระยะยาวจากสถาบันการเงิน</t>
  </si>
  <si>
    <t>ส่วนเกินมูลค่าหุ้นสามัญ</t>
  </si>
  <si>
    <t>(ตรวจสอบแล้ว)</t>
  </si>
  <si>
    <t>ทรัพย์สินรอการขายสุทธิ</t>
  </si>
  <si>
    <t>ส่วนเกิน</t>
  </si>
  <si>
    <t>มูลค่าหุ้น</t>
  </si>
  <si>
    <t>ภายในหนึ่งปีสุทธิ</t>
  </si>
  <si>
    <t>ลูกหนี้ตามสัญญาเช่าซื้อสุทธิ</t>
  </si>
  <si>
    <t>รายการปรับปรุง</t>
  </si>
  <si>
    <t>ของเงินทุนหมุนเวียน</t>
  </si>
  <si>
    <t>รายได้ดอกเบี้ยจากสัญญาเช่าซื้อ</t>
  </si>
  <si>
    <t>ประมาณการหนี้สินค่ารื้อถอน</t>
  </si>
  <si>
    <t>เงินสดรับดอกเบี้ย</t>
  </si>
  <si>
    <t>ค่าใช้จ่ายในการขายและบริหาร</t>
  </si>
  <si>
    <t>ค่าใช้จ่ายผลประโยชน์พนักงาน</t>
  </si>
  <si>
    <t>รายการที่ไม่ใช่เงินสด</t>
  </si>
  <si>
    <t>กรรมการ  ______________________________________    กรรมการ  ______________________________________</t>
  </si>
  <si>
    <t>บริษัท เน็คซ์ แคปปิตอล จำกัด (มหาชน)</t>
  </si>
  <si>
    <t>หนี้สินอนุพันธ์ทางการเงิน</t>
  </si>
  <si>
    <t>หนี้สินตามสัญญาเช่า</t>
  </si>
  <si>
    <t>จ่ายชำระแล้วหุ้นละ 0.50 บาท</t>
  </si>
  <si>
    <t>กำไรขาดทุนเบ็ดเสร็จอื่น :</t>
  </si>
  <si>
    <t>ภายในหนึ่งปี</t>
  </si>
  <si>
    <t>องค์ประกอบอื่นของส่วนของเจ้าของ</t>
  </si>
  <si>
    <t>ลูกหนี้ตามสัญญาเช่าซื้อส่วนที่ถึงกำหนดชำระ</t>
  </si>
  <si>
    <t>เงินสดจ่ายเพื่อซื้ออุปกรณ์</t>
  </si>
  <si>
    <t>เงินสดจ่ายเพื่อซื้อสินทรัพย์ไม่มีตัวตน</t>
  </si>
  <si>
    <t>หมายเหตุประกอบข้อมูลทางการเงินเป็นส่วนหนึ่งของข้อมูลทางการเงินระหว่างกาลนี้</t>
  </si>
  <si>
    <t>ผลขาดทุนด้านเครดิตที่คาดว่าจะเกิดขึ้น</t>
  </si>
  <si>
    <t>สำรองตามกฎหมาย</t>
  </si>
  <si>
    <t>การได้มาซึ่งสินทรัพย์สิทธิการใช้</t>
  </si>
  <si>
    <t>ส่วนปรับปรุงอาคารและอุปกรณ์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</si>
  <si>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</si>
  <si>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</si>
  <si>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</si>
  <si>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ที่ถึงกำหนดชำระภายในหนึ่งปี</t>
  </si>
  <si>
    <t>องค์ประกอบอื่นของ</t>
  </si>
  <si>
    <t>- การป้องกันความเสี่ยง</t>
  </si>
  <si>
    <t>ในกระแสเงินสด</t>
  </si>
  <si>
    <t>ขาดทุนจากการดำเนินงานก่อนการเปลี่ยนแปลง</t>
  </si>
  <si>
    <t>เงินสดจ่ายภาษีเงินได้</t>
  </si>
  <si>
    <t xml:space="preserve">เงินลงทุนในบริษัทย่อย </t>
  </si>
  <si>
    <t>สำรองอื่น - การจ่ายโดยใช้หุ้นเป็นเกณฑ์</t>
  </si>
  <si>
    <t>รวมส่วนของผู้เป็นเจ้าของของบริษัท</t>
  </si>
  <si>
    <t>ส่วนได้เสียที่ไม่มีอำนาจควบคุม</t>
  </si>
  <si>
    <t>ข้อมูลทางการเงินรวม</t>
  </si>
  <si>
    <t>ข้อมูลทางการเงินเฉพาะกิจการ</t>
  </si>
  <si>
    <t>ส่วนของผู้เป็นเจ้าของของบริษัท</t>
  </si>
  <si>
    <t>ส่วนของส่วนได้เสียที่ไม่มีอำนาจควบคุม</t>
  </si>
  <si>
    <t>ข้อมูลทางการเงินรวม (ยังไม่ได้ตรวจสอบ)</t>
  </si>
  <si>
    <t>การจ่ายโดยใช้หุ้นเป็นเกณฑ์</t>
  </si>
  <si>
    <t>การจ่ายโดย</t>
  </si>
  <si>
    <t>ส่วนได้เสีย</t>
  </si>
  <si>
    <t>ที่ไม่มี</t>
  </si>
  <si>
    <t>อำนาจควบคุม</t>
  </si>
  <si>
    <t>รวมส่วนของ</t>
  </si>
  <si>
    <t>เจ้าของ</t>
  </si>
  <si>
    <t>ข้อมูลทางการเงินเฉพาะกิจการ (ยังไม่ได้ตรวจสอบ)</t>
  </si>
  <si>
    <t>เงินสดใช้ไปในการดำเนินงาน</t>
  </si>
  <si>
    <t>ค่าใช้จ่ายการจ่ายโดยใช้หุ้นเป็นเกณฑ์</t>
  </si>
  <si>
    <t>หนี้สินตามสัญญาเช่าส่วนที่ถึงกำหนดชำระ</t>
  </si>
  <si>
    <t>ภาษีเงินได้ที่เกี่ยวกับรายการ</t>
  </si>
  <si>
    <t>รายการที่จะจัดประเภทรายการใหม่</t>
  </si>
  <si>
    <t>ไปยังกำไรหรือขาดทุนในภายหลัง</t>
  </si>
  <si>
    <t>ที่จะจัดประเภทรายการใหม่</t>
  </si>
  <si>
    <t>รวมรายการที่จะจัดประเภทรายการใหม่</t>
  </si>
  <si>
    <t xml:space="preserve"> - บริษัท              </t>
  </si>
  <si>
    <t>หนี้สินอนุพันธ์ทางการเงินส่วนที่ถึง</t>
  </si>
  <si>
    <t>กำหนดชำระภายในหนึ่งปี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</si>
  <si>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</si>
  <si>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r>
      <t xml:space="preserve">งบกำไรขาดทุนเบ็ดเสร็จ </t>
    </r>
    <r>
      <rPr>
        <sz val="13"/>
        <rFont val="Browallia New"/>
        <family val="2"/>
      </rPr>
      <t>(ต่อ)</t>
    </r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</si>
  <si>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</si>
  <si>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เงินสดสุทธิจากกิจกรรมดำเนินงาน</t>
  </si>
  <si>
    <t>เงินสดสุทธิจากกิจกรรมลงทุน</t>
  </si>
  <si>
    <t>เงินสดสุทธิจากกิจกรรมจัดหาเงิน</t>
  </si>
  <si>
    <t>มูลค่าที่ตราไว้หุ้นละ 0.50 บาท</t>
  </si>
  <si>
    <t>กำไรต่อหุ้น</t>
  </si>
  <si>
    <t xml:space="preserve">                                        (นายพุฒิพันธ์ เตยะราชกุล)                                              (นางวาสนา พงศ์แสงลึก)</t>
  </si>
  <si>
    <t>พ.ศ. 2566</t>
  </si>
  <si>
    <t>เงินสดรับจากเงินกู้ยืมระยะสั้นจากสถาบันการเงิน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</si>
  <si>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</si>
  <si>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ใบสำคัญ</t>
  </si>
  <si>
    <t>แสดงสิทธิ</t>
  </si>
  <si>
    <t>ที่จะซื้อหุ้น</t>
  </si>
  <si>
    <t>ส่วนต่ำกว่าทุนจากการ</t>
  </si>
  <si>
    <t>เปลี่ยนแปลงสัดส่วน</t>
  </si>
  <si>
    <t>การถือหุ้นในบริษัทย่อย</t>
  </si>
  <si>
    <t>รวมองค์ประกอบ</t>
  </si>
  <si>
    <t>อื่นของส่วน</t>
  </si>
  <si>
    <t>ของเจ้าของ</t>
  </si>
  <si>
    <t>เงินสดจ่ายเพื่อลงทุนในบริษัทย่อย</t>
  </si>
  <si>
    <t>ลูกหนี้เงินให้กู้ยืมส่วนที่ถึงกำหนดชำระ</t>
  </si>
  <si>
    <t>ลูกหนี้เงินให้กู้ยืมสุทธิ</t>
  </si>
  <si>
    <t>เงินให้กู้ยืมระยะสั้นแก่กิจการที่เกี่ยวข้องกัน</t>
  </si>
  <si>
    <t>หุ้นกู้</t>
  </si>
  <si>
    <t>25 ข)</t>
  </si>
  <si>
    <t>-</t>
  </si>
  <si>
    <t>พ.ศ. 2567</t>
  </si>
  <si>
    <t>สำรองอื่น -</t>
  </si>
  <si>
    <t>ใช้หุ้น</t>
  </si>
  <si>
    <t xml:space="preserve"> การป้องกันความเสี่ยง</t>
  </si>
  <si>
    <t>เป็นเกณฑ์</t>
  </si>
  <si>
    <t>กระแสเงินสด</t>
  </si>
  <si>
    <t>การเปลี่ยนแปลงส่วนได้เสียของ</t>
  </si>
  <si>
    <t>บริษัทใหญ่ในบริษัทย่อย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</si>
  <si>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</si>
  <si>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</si>
  <si>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เงินสดจ่ายค่าธรรมเนียมในการจัดหาเงินกู้ยืม</t>
  </si>
  <si>
    <t>เงินสดจ่ายคืนเงินต้นตามสัญญาเช่า</t>
  </si>
  <si>
    <t>เปลี่ยนแปลงสุทธิ</t>
  </si>
  <si>
    <t>งบฐานะการเงิน</t>
  </si>
  <si>
    <r>
      <t xml:space="preserve">งบฐานะการเงิน </t>
    </r>
    <r>
      <rPr>
        <sz val="13"/>
        <rFont val="Browallia New"/>
        <family val="2"/>
      </rPr>
      <t>(ต่อ)</t>
    </r>
  </si>
  <si>
    <t>งบการเปลี่ยนแปลงส่วนของเจ้าของ</t>
  </si>
  <si>
    <r>
      <t>งบการเปลี่ยนแปลงส่วนของเจ้าของ</t>
    </r>
    <r>
      <rPr>
        <sz val="13"/>
        <rFont val="Browallia New"/>
        <family val="2"/>
      </rPr>
      <t xml:space="preserve"> (ต่อ)</t>
    </r>
  </si>
  <si>
    <t>รายได้ดอกเบี้ยจากเงินให้กู้ยืม</t>
  </si>
  <si>
    <t>ลูกหนี้เงินให้กู้ยืม</t>
  </si>
  <si>
    <t>ลูกหนี้หมุนเวียนอื่น</t>
  </si>
  <si>
    <t>เจ้าหนี้การค้าและเจ้าหนี้หมุนเวียนอื่น</t>
  </si>
  <si>
    <t>หุ้นสามัญ จำนวน 1,350,000,052 หุ้น</t>
  </si>
  <si>
    <t>การลดลงของมูลค่าทรัพย์สินรอการขาย</t>
  </si>
  <si>
    <t>กำไรสำหรับรอบระยะเวลา</t>
  </si>
  <si>
    <t>กำไรเบ็ดเสร็จรวมสำหรับรอบระยะเวลา</t>
  </si>
  <si>
    <t>กำไร (ขาดทุน) เบ็ดเสร็จรวมสำหรับรอบระยะเวลา</t>
  </si>
  <si>
    <t>ยอดคงเหลือ ณ วันที่ 1 มกราคม พ.ศ. 2567</t>
  </si>
  <si>
    <t>ยอดคงเหลือ ณ วันที่ 1 มกราคม พ.ศ. 2566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</si>
  <si>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</si>
  <si>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</si>
  <si>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กำไร (ขาดทุน) เบ็ดเสร็จอื่นสำหรับ</t>
  </si>
  <si>
    <t>รอบระยะเวลา - สุทธิจากภาษี</t>
  </si>
  <si>
    <t>และการเปลี่ยนแปลงสัญญาเช่า</t>
  </si>
  <si>
    <t>การเปลี่ยนแปลงมูลค่ายุติธรรมของเครื่องมือ</t>
  </si>
  <si>
    <t>ป้องกันความเสี่ยงในกระแสเงินสด</t>
  </si>
  <si>
    <t>การแบ่งปันกำไร (ขาดทุน) :</t>
  </si>
  <si>
    <t>การแบ่งปันกำไร (ขาดทุน) เบ็ดเสร็จรวม :</t>
  </si>
  <si>
    <t>เงินสดจ่ายเพื่อส่วนได้เสียที่ไม่มีอำนวจควบคุมในบริษัทย่อย</t>
  </si>
  <si>
    <t>ขาดทุนจากการจำหน่ายและตัดจำหน่ายอุปกรณ์</t>
  </si>
  <si>
    <t>ณ วันที่ 30 มิถุนายน พ.ศ. 2567</t>
  </si>
  <si>
    <t>30 มิถุนายน</t>
  </si>
  <si>
    <t>ขาดทุนจากการจำหน่ายและการลดลง</t>
  </si>
  <si>
    <r>
      <t xml:space="preserve">งบกำไรขาดทุนเบ็ดเสร็จ </t>
    </r>
    <r>
      <rPr>
        <sz val="13"/>
        <color theme="1"/>
        <rFont val="Browallia New"/>
        <family val="2"/>
      </rPr>
      <t>(ต่อ)</t>
    </r>
  </si>
  <si>
    <t>ยอดคงเหลือ ณ วันที่ 30 มิถุนายน พ.ศ. 2567</t>
  </si>
  <si>
    <t>ยอดคงเหลือ ณ วันที่ 30 มิถุนายน พ.ศ. 2566</t>
  </si>
  <si>
    <t>ขาดทุนจากการตัดจำหน่ายสินทรัพย์ไม่มีตัวตน</t>
  </si>
  <si>
    <t>เจ้าหนี้ซื้ออุปกรณ์</t>
  </si>
  <si>
    <t>เจ้าหนี้ซื้อสินทรัพย์ไม่มีตัวตน</t>
  </si>
  <si>
    <t>กำไรเบ็ดเสร็จอื่นสำหรับ</t>
  </si>
  <si>
    <t>เงินสดจ่ายเงินให้กู้ยืมระยะสั้นแก่กิจการที่เกี่ยวข้องกัน</t>
  </si>
  <si>
    <t>เงินสดรับจากเงินให้กู้ยืมระยะสั้นแก่กิจการที่เกี่ยวข้องกัน</t>
  </si>
  <si>
    <t>หุ้นสามัญ จำนวน 1,388,000,052 หุ้น</t>
  </si>
  <si>
    <t>ขาดทุนจากการจำหน่ายและ</t>
  </si>
  <si>
    <t>ภาษีเงินได้นิติบุคคลค้างจ่าย</t>
  </si>
  <si>
    <t>(พ.ศ. 2566 : 1,613,000,000 หุ้น)</t>
  </si>
  <si>
    <t>สำหรับรอบระยะเวลาสามเดือนสิ้นสุดวันที่ 30 มิถุนายน พ.ศ. 2567</t>
  </si>
  <si>
    <t>สำหรับรอบระยะเวลาหกเดือนสิ้นสุดวันที่ 30 มิถุนายน พ.ศ. 2567</t>
  </si>
  <si>
    <t>ของมูลค่าทรัพย์สินรอการขาย</t>
  </si>
  <si>
    <t>กำไรจากการเปลี่ยนแปลงสัญญาเช่า</t>
  </si>
  <si>
    <t>ขาดทุนจากการลดลงของมูลค่าทรัพย์สินรอการขาย</t>
  </si>
  <si>
    <t>การเปลี่ยนแปลงของเงินทุนหมุนเวียน :</t>
  </si>
  <si>
    <t>ภาษีเงินได้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</si>
</sst>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#,##0;\(#,##0\)"/>
    <numFmt numFmtId="167" formatCode="#,##0;\(#,##0\);&quot;-&quot;;@"/>
    <numFmt numFmtId="168" formatCode="#,##0.00;\(#,##0.00\);&quot;-&quot;;@"/>
    <numFmt numFmtId="169" formatCode="_-* #,##0.00_-;\-* #,##0.00_-;_-* \-??_-;_-@_-"/>
    <numFmt numFmtId="170" formatCode="_(* #,##0_);_(* \(#,##0\);_(* &quot;-&quot;??_)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</numFmts>
  <fonts count="34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u/>
      <sz val="9"/>
      <color theme="10"/>
      <name val="Arial"/>
      <family val="2"/>
    </font>
    <font>
      <u/>
      <sz val="10"/>
      <color rgb="FF0563C1"/>
      <name val="Georgia"/>
      <family val="1"/>
    </font>
    <font>
      <u/>
      <sz val="11"/>
      <color theme="10"/>
      <name val="Calibri"/>
      <family val="2"/>
      <scheme val="minor"/>
    </font>
    <font>
      <u/>
      <sz val="10"/>
      <color theme="10"/>
      <name val="Georgia"/>
      <family val="1"/>
    </font>
    <font>
      <sz val="10"/>
      <color theme="1"/>
      <name val="Arial"/>
      <family val="2"/>
      <charset val="222"/>
    </font>
    <font>
      <sz val="13"/>
      <name val="Browallia New"/>
      <family val="2"/>
    </font>
    <font>
      <b/>
      <sz val="13"/>
      <name val="Browallia New"/>
      <family val="2"/>
    </font>
    <font>
      <sz val="12"/>
      <name val="Browallia New"/>
      <family val="2"/>
    </font>
    <font>
      <b/>
      <sz val="12"/>
      <name val="Browallia New"/>
      <family val="2"/>
    </font>
    <font>
      <sz val="13"/>
      <color theme="1"/>
      <name val="Browallia New"/>
      <family val="2"/>
    </font>
    <font>
      <i/>
      <sz val="13"/>
      <name val="Browallia New"/>
      <family val="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0"/>
      <color rgb="FF0000FF"/>
      <name val="Arial Unicode MS"/>
      <family val="2"/>
    </font>
    <font>
      <u/>
      <sz val="10"/>
      <color theme="10"/>
      <name val="Arial Unicode MS"/>
      <family val="2"/>
    </font>
    <font>
      <sz val="11"/>
      <color indexed="8"/>
      <name val="Calibri"/>
      <family val="2"/>
    </font>
    <font>
      <sz val="11"/>
      <color theme="1"/>
      <name val="Calibri"/>
      <family val="2"/>
    </font>
    <font>
      <sz val="10"/>
      <color rgb="FF000000"/>
      <name val="Arial"/>
      <family val="2"/>
    </font>
    <font>
      <sz val="13"/>
      <color theme="0"/>
      <name val="Browallia New"/>
      <family val="2"/>
    </font>
    <font>
      <b/>
      <sz val="13"/>
      <color theme="1"/>
      <name val="Browallia New"/>
      <family val="2"/>
    </font>
    <font>
      <i/>
      <sz val="13"/>
      <color theme="1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42">
    <xf numFmtId="0" fontId="0" fillId="0" borderId="0"/>
    <xf numFmtId="165" fontId="7" fillId="0" borderId="0" applyFont="0" applyFill="0" applyBorder="0" applyAlignment="0" applyProtection="0"/>
    <xf numFmtId="165" fontId="8" fillId="0" borderId="0" applyFont="0" applyFill="0" applyBorder="0" applyAlignment="0" applyProtection="0"/>
    <xf numFmtId="169" fontId="8" fillId="0" borderId="0"/>
    <xf numFmtId="0" fontId="8" fillId="0" borderId="0"/>
    <xf numFmtId="0" fontId="9" fillId="0" borderId="0"/>
    <xf numFmtId="0" fontId="8" fillId="0" borderId="0"/>
    <xf numFmtId="9" fontId="8" fillId="0" borderId="0" applyFont="0" applyFill="0" applyBorder="0" applyAlignment="0" applyProtection="0"/>
    <xf numFmtId="0" fontId="7" fillId="0" borderId="0"/>
    <xf numFmtId="16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0" fontId="10" fillId="0" borderId="0">
      <protection locked="0"/>
    </xf>
    <xf numFmtId="0" fontId="11" fillId="0" borderId="0"/>
    <xf numFmtId="9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72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2" fillId="0" borderId="0"/>
    <xf numFmtId="0" fontId="10" fillId="0" borderId="0"/>
    <xf numFmtId="0" fontId="14" fillId="0" borderId="0" applyNumberFormat="0" applyFill="0" applyBorder="0" applyAlignment="0">
      <alignment vertical="top"/>
      <protection locked="0"/>
    </xf>
    <xf numFmtId="0" fontId="14" fillId="0" borderId="0" applyNumberFormat="0" applyFill="0" applyBorder="0" applyAlignment="0" applyProtection="0"/>
    <xf numFmtId="0" fontId="13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2" fillId="0" borderId="0"/>
    <xf numFmtId="0" fontId="10" fillId="0" borderId="0"/>
    <xf numFmtId="0" fontId="12" fillId="0" borderId="0"/>
    <xf numFmtId="0" fontId="6" fillId="0" borderId="0"/>
    <xf numFmtId="0" fontId="6" fillId="0" borderId="0"/>
    <xf numFmtId="0" fontId="10" fillId="0" borderId="0"/>
    <xf numFmtId="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0" fontId="6" fillId="0" borderId="0"/>
    <xf numFmtId="0" fontId="6" fillId="0" borderId="0"/>
    <xf numFmtId="43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0" fillId="0" borderId="0">
      <protection locked="0"/>
    </xf>
    <xf numFmtId="0" fontId="6" fillId="0" borderId="0"/>
    <xf numFmtId="9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43" fontId="6" fillId="0" borderId="0" applyFont="0" applyFill="0" applyBorder="0" applyAlignment="0" applyProtection="0"/>
    <xf numFmtId="0" fontId="14" fillId="0" borderId="0" applyNumberFormat="0" applyFill="0" applyBorder="0" applyAlignment="0">
      <alignment vertical="top"/>
      <protection locked="0"/>
    </xf>
    <xf numFmtId="0" fontId="6" fillId="0" borderId="0"/>
    <xf numFmtId="9" fontId="10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0" fillId="0" borderId="0">
      <protection locked="0"/>
    </xf>
    <xf numFmtId="43" fontId="6" fillId="0" borderId="0" applyFont="0" applyFill="0" applyBorder="0" applyAlignment="0" applyProtection="0"/>
    <xf numFmtId="0" fontId="16" fillId="0" borderId="4" applyNumberFormat="0" applyFill="0" applyAlignment="0">
      <alignment wrapText="1"/>
      <protection locked="0"/>
    </xf>
    <xf numFmtId="0" fontId="6" fillId="0" borderId="0"/>
    <xf numFmtId="43" fontId="6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0" fillId="0" borderId="0">
      <protection locked="0"/>
    </xf>
    <xf numFmtId="0" fontId="10" fillId="0" borderId="0">
      <protection locked="0"/>
    </xf>
    <xf numFmtId="0" fontId="9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1" fillId="0" borderId="0"/>
    <xf numFmtId="9" fontId="7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7" fillId="0" borderId="0"/>
    <xf numFmtId="0" fontId="4" fillId="0" borderId="0"/>
    <xf numFmtId="0" fontId="24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3" fillId="0" borderId="0"/>
    <xf numFmtId="0" fontId="7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7" fillId="0" borderId="0"/>
    <xf numFmtId="0" fontId="4" fillId="0" borderId="0"/>
    <xf numFmtId="43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4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2" fillId="0" borderId="0"/>
    <xf numFmtId="0" fontId="12" fillId="0" borderId="0"/>
    <xf numFmtId="0" fontId="3" fillId="0" borderId="0"/>
    <xf numFmtId="0" fontId="3" fillId="0" borderId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0" fillId="0" borderId="0">
      <protection locked="0"/>
    </xf>
    <xf numFmtId="0" fontId="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3" fillId="0" borderId="0"/>
    <xf numFmtId="0" fontId="24" fillId="0" borderId="0"/>
    <xf numFmtId="0" fontId="7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>
      <protection locked="0"/>
    </xf>
    <xf numFmtId="43" fontId="3" fillId="0" borderId="0" applyFont="0" applyFill="0" applyBorder="0" applyAlignment="0" applyProtection="0"/>
    <xf numFmtId="0" fontId="4" fillId="0" borderId="0"/>
    <xf numFmtId="0" fontId="10" fillId="0" borderId="0">
      <protection locked="0"/>
    </xf>
    <xf numFmtId="43" fontId="11" fillId="0" borderId="0" applyFont="0" applyFill="0" applyBorder="0" applyAlignment="0" applyProtection="0"/>
    <xf numFmtId="0" fontId="12" fillId="0" borderId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4" fillId="0" borderId="0"/>
    <xf numFmtId="0" fontId="4" fillId="0" borderId="0"/>
    <xf numFmtId="0" fontId="25" fillId="0" borderId="0" applyNumberFormat="0" applyFill="0" applyBorder="0" applyAlignment="0" applyProtection="0"/>
    <xf numFmtId="0" fontId="10" fillId="0" borderId="0">
      <protection locked="0"/>
    </xf>
    <xf numFmtId="0" fontId="14" fillId="0" borderId="0" applyNumberFormat="0" applyFill="0" applyBorder="0" applyAlignment="0">
      <alignment vertical="top"/>
      <protection locked="0"/>
    </xf>
    <xf numFmtId="0" fontId="11" fillId="0" borderId="0"/>
    <xf numFmtId="0" fontId="16" fillId="0" borderId="4" applyNumberFormat="0" applyFill="0" applyAlignment="0">
      <protection locked="0"/>
    </xf>
    <xf numFmtId="0" fontId="3" fillId="0" borderId="0"/>
    <xf numFmtId="43" fontId="1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4" fillId="0" borderId="0"/>
    <xf numFmtId="9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3" fillId="0" borderId="0"/>
    <xf numFmtId="9" fontId="10" fillId="0" borderId="0" applyFont="0" applyFill="0" applyBorder="0" applyAlignment="0" applyProtection="0"/>
    <xf numFmtId="0" fontId="3" fillId="0" borderId="0"/>
    <xf numFmtId="0" fontId="14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0" fontId="3" fillId="0" borderId="0"/>
    <xf numFmtId="9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/>
    <xf numFmtId="0" fontId="24" fillId="0" borderId="0"/>
    <xf numFmtId="43" fontId="3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7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0" fontId="16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4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0" fontId="1" fillId="0" borderId="0"/>
    <xf numFmtId="0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</cellStyleXfs>
  <cellXfs count="305">
    <xf numFmtId="0" fontId="0" fillId="0" borderId="0" xfId="0"/>
    <xf numFmtId="0" fontId="18" fillId="0" borderId="0" xfId="8" applyFont="1" applyAlignment="1">
      <alignment vertical="center"/>
    </xf>
    <xf numFmtId="164" fontId="18" fillId="0" borderId="0" xfId="8" applyNumberFormat="1" applyFont="1" applyAlignment="1">
      <alignment horizontal="center" vertical="center"/>
    </xf>
    <xf numFmtId="167" fontId="18" fillId="0" borderId="0" xfId="8" applyNumberFormat="1" applyFont="1" applyAlignment="1">
      <alignment vertical="center"/>
    </xf>
    <xf numFmtId="167" fontId="18" fillId="0" borderId="0" xfId="8" applyNumberFormat="1" applyFont="1" applyAlignment="1">
      <alignment horizontal="right" vertical="center"/>
    </xf>
    <xf numFmtId="167" fontId="19" fillId="0" borderId="0" xfId="8" quotePrefix="1" applyNumberFormat="1" applyFont="1" applyAlignment="1">
      <alignment horizontal="right" vertical="center"/>
    </xf>
    <xf numFmtId="167" fontId="19" fillId="0" borderId="0" xfId="8" applyNumberFormat="1" applyFont="1" applyAlignment="1">
      <alignment horizontal="right" vertical="center"/>
    </xf>
    <xf numFmtId="167" fontId="19" fillId="0" borderId="1" xfId="8" applyNumberFormat="1" applyFont="1" applyBorder="1" applyAlignment="1">
      <alignment horizontal="right" vertical="center"/>
    </xf>
    <xf numFmtId="167" fontId="18" fillId="2" borderId="0" xfId="18" applyNumberFormat="1" applyFont="1" applyFill="1" applyAlignment="1">
      <alignment horizontal="right" vertical="center"/>
    </xf>
    <xf numFmtId="0" fontId="19" fillId="0" borderId="0" xfId="8" applyFont="1" applyAlignment="1">
      <alignment vertical="center"/>
    </xf>
    <xf numFmtId="0" fontId="19" fillId="0" borderId="0" xfId="8" quotePrefix="1" applyFont="1" applyAlignment="1">
      <alignment vertical="center"/>
    </xf>
    <xf numFmtId="167" fontId="18" fillId="2" borderId="1" xfId="18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horizontal="right" vertical="center"/>
    </xf>
    <xf numFmtId="167" fontId="18" fillId="2" borderId="0" xfId="85" applyNumberFormat="1" applyFont="1" applyFill="1" applyBorder="1" applyAlignment="1">
      <alignment vertical="center"/>
    </xf>
    <xf numFmtId="167" fontId="18" fillId="2" borderId="2" xfId="18" applyNumberFormat="1" applyFont="1" applyFill="1" applyBorder="1" applyAlignment="1">
      <alignment horizontal="right" vertical="center"/>
    </xf>
    <xf numFmtId="0" fontId="20" fillId="0" borderId="0" xfId="8" applyFont="1" applyAlignment="1">
      <alignment vertical="center"/>
    </xf>
    <xf numFmtId="164" fontId="20" fillId="0" borderId="0" xfId="8" applyNumberFormat="1" applyFont="1" applyAlignment="1">
      <alignment horizontal="center" vertical="center"/>
    </xf>
    <xf numFmtId="167" fontId="20" fillId="0" borderId="0" xfId="8" applyNumberFormat="1" applyFont="1" applyAlignment="1">
      <alignment vertical="center"/>
    </xf>
    <xf numFmtId="167" fontId="21" fillId="0" borderId="0" xfId="8" applyNumberFormat="1" applyFont="1" applyAlignment="1">
      <alignment horizontal="right" vertical="center" wrapText="1"/>
    </xf>
    <xf numFmtId="167" fontId="20" fillId="0" borderId="0" xfId="8" applyNumberFormat="1" applyFont="1" applyAlignment="1">
      <alignment horizontal="right" vertical="center"/>
    </xf>
    <xf numFmtId="167" fontId="21" fillId="0" borderId="0" xfId="8" quotePrefix="1" applyNumberFormat="1" applyFont="1" applyAlignment="1">
      <alignment horizontal="right" vertical="center"/>
    </xf>
    <xf numFmtId="167" fontId="21" fillId="0" borderId="0" xfId="8" applyNumberFormat="1" applyFont="1" applyAlignment="1">
      <alignment horizontal="right" vertical="center"/>
    </xf>
    <xf numFmtId="167" fontId="21" fillId="0" borderId="1" xfId="8" applyNumberFormat="1" applyFont="1" applyBorder="1" applyAlignment="1">
      <alignment horizontal="right" vertical="center"/>
    </xf>
    <xf numFmtId="167" fontId="20" fillId="2" borderId="0" xfId="18" applyNumberFormat="1" applyFont="1" applyFill="1" applyAlignment="1">
      <alignment horizontal="right" vertical="center"/>
    </xf>
    <xf numFmtId="0" fontId="21" fillId="0" borderId="0" xfId="8" applyFont="1" applyAlignment="1">
      <alignment vertical="center"/>
    </xf>
    <xf numFmtId="0" fontId="21" fillId="0" borderId="0" xfId="8" applyFont="1" applyAlignment="1">
      <alignment horizontal="left" vertical="center"/>
    </xf>
    <xf numFmtId="0" fontId="21" fillId="0" borderId="0" xfId="8" quotePrefix="1" applyFont="1" applyAlignment="1">
      <alignment vertical="center"/>
    </xf>
    <xf numFmtId="167" fontId="20" fillId="2" borderId="1" xfId="18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horizontal="right" vertical="center"/>
    </xf>
    <xf numFmtId="167" fontId="20" fillId="2" borderId="0" xfId="85" applyNumberFormat="1" applyFont="1" applyFill="1" applyBorder="1" applyAlignment="1">
      <alignment vertical="center"/>
    </xf>
    <xf numFmtId="164" fontId="20" fillId="0" borderId="0" xfId="18" applyNumberFormat="1" applyFont="1" applyAlignment="1">
      <alignment horizontal="center" vertical="center"/>
    </xf>
    <xf numFmtId="0" fontId="18" fillId="0" borderId="0" xfId="85" applyNumberFormat="1" applyFont="1" applyFill="1" applyBorder="1" applyAlignment="1">
      <alignment horizontal="center" vertical="center"/>
    </xf>
    <xf numFmtId="167" fontId="20" fillId="0" borderId="0" xfId="18" applyNumberFormat="1" applyFont="1" applyAlignment="1">
      <alignment horizontal="right" vertical="center"/>
    </xf>
    <xf numFmtId="167" fontId="20" fillId="0" borderId="0" xfId="85" applyNumberFormat="1" applyFont="1" applyFill="1" applyBorder="1" applyAlignment="1">
      <alignment horizontal="right" vertical="center"/>
    </xf>
    <xf numFmtId="167" fontId="20" fillId="0" borderId="0" xfId="18" applyNumberFormat="1" applyFont="1" applyAlignment="1">
      <alignment vertical="center"/>
    </xf>
    <xf numFmtId="167" fontId="20" fillId="0" borderId="0" xfId="85" applyNumberFormat="1" applyFont="1" applyFill="1" applyBorder="1" applyAlignment="1">
      <alignment vertical="center"/>
    </xf>
    <xf numFmtId="164" fontId="18" fillId="0" borderId="0" xfId="18" applyNumberFormat="1" applyFont="1" applyAlignment="1">
      <alignment horizontal="center" vertical="center"/>
    </xf>
    <xf numFmtId="167" fontId="18" fillId="0" borderId="0" xfId="18" applyNumberFormat="1" applyFont="1" applyAlignment="1">
      <alignment horizontal="right" vertical="center"/>
    </xf>
    <xf numFmtId="167" fontId="18" fillId="0" borderId="0" xfId="85" applyNumberFormat="1" applyFont="1" applyFill="1" applyBorder="1" applyAlignment="1">
      <alignment horizontal="right" vertical="center"/>
    </xf>
    <xf numFmtId="167" fontId="18" fillId="0" borderId="0" xfId="18" applyNumberFormat="1" applyFont="1" applyAlignment="1">
      <alignment vertical="center"/>
    </xf>
    <xf numFmtId="167" fontId="18" fillId="0" borderId="0" xfId="85" applyNumberFormat="1" applyFont="1" applyFill="1" applyBorder="1" applyAlignment="1">
      <alignment vertical="center"/>
    </xf>
    <xf numFmtId="167" fontId="19" fillId="0" borderId="0" xfId="0" applyNumberFormat="1" applyFont="1" applyAlignment="1">
      <alignment horizontal="right" vertical="center"/>
    </xf>
    <xf numFmtId="167" fontId="18" fillId="2" borderId="0" xfId="86" applyNumberFormat="1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right" vertical="center"/>
    </xf>
    <xf numFmtId="0" fontId="19" fillId="0" borderId="0" xfId="0" quotePrefix="1" applyFont="1" applyAlignment="1">
      <alignment horizontal="right" vertical="center"/>
    </xf>
    <xf numFmtId="0" fontId="19" fillId="0" borderId="0" xfId="0" applyFont="1" applyAlignment="1">
      <alignment horizontal="center" vertical="center"/>
    </xf>
    <xf numFmtId="167" fontId="19" fillId="0" borderId="1" xfId="0" applyNumberFormat="1" applyFont="1" applyBorder="1" applyAlignment="1">
      <alignment horizontal="right" vertical="center"/>
    </xf>
    <xf numFmtId="0" fontId="19" fillId="0" borderId="0" xfId="0" applyFont="1" applyAlignment="1">
      <alignment vertical="center"/>
    </xf>
    <xf numFmtId="167" fontId="18" fillId="2" borderId="0" xfId="0" applyNumberFormat="1" applyFont="1" applyFill="1" applyAlignment="1">
      <alignment horizontal="right" vertical="center"/>
    </xf>
    <xf numFmtId="167" fontId="18" fillId="0" borderId="0" xfId="0" applyNumberFormat="1" applyFont="1" applyAlignment="1">
      <alignment horizontal="right" vertical="center"/>
    </xf>
    <xf numFmtId="167" fontId="22" fillId="0" borderId="0" xfId="0" applyNumberFormat="1" applyFont="1" applyAlignment="1">
      <alignment horizontal="right" vertical="center"/>
    </xf>
    <xf numFmtId="167" fontId="18" fillId="2" borderId="1" xfId="0" applyNumberFormat="1" applyFont="1" applyFill="1" applyBorder="1" applyAlignment="1">
      <alignment horizontal="right" vertical="center"/>
    </xf>
    <xf numFmtId="49" fontId="18" fillId="0" borderId="0" xfId="0" applyNumberFormat="1" applyFont="1" applyAlignment="1">
      <alignment horizontal="center" vertical="center"/>
    </xf>
    <xf numFmtId="166" fontId="18" fillId="0" borderId="0" xfId="0" applyNumberFormat="1" applyFont="1" applyAlignment="1">
      <alignment horizontal="right" vertical="center"/>
    </xf>
    <xf numFmtId="167" fontId="18" fillId="2" borderId="0" xfId="0" applyNumberFormat="1" applyFont="1" applyFill="1" applyAlignment="1">
      <alignment vertical="center"/>
    </xf>
    <xf numFmtId="167" fontId="18" fillId="0" borderId="0" xfId="0" applyNumberFormat="1" applyFont="1" applyAlignment="1">
      <alignment vertical="center"/>
    </xf>
    <xf numFmtId="167" fontId="18" fillId="2" borderId="2" xfId="0" applyNumberFormat="1" applyFont="1" applyFill="1" applyBorder="1" applyAlignment="1">
      <alignment horizontal="right" vertical="center"/>
    </xf>
    <xf numFmtId="167" fontId="19" fillId="2" borderId="0" xfId="0" applyNumberFormat="1" applyFont="1" applyFill="1" applyAlignment="1">
      <alignment horizontal="right" vertical="center"/>
    </xf>
    <xf numFmtId="0" fontId="18" fillId="0" borderId="0" xfId="6" applyFont="1" applyAlignment="1">
      <alignment horizontal="left" vertical="center"/>
    </xf>
    <xf numFmtId="167" fontId="22" fillId="2" borderId="0" xfId="0" applyNumberFormat="1" applyFont="1" applyFill="1" applyAlignment="1">
      <alignment horizontal="right" vertical="center"/>
    </xf>
    <xf numFmtId="167" fontId="22" fillId="2" borderId="1" xfId="0" applyNumberFormat="1" applyFont="1" applyFill="1" applyBorder="1" applyAlignment="1">
      <alignment horizontal="right" vertical="center"/>
    </xf>
    <xf numFmtId="165" fontId="18" fillId="0" borderId="0" xfId="1" applyFont="1" applyFill="1" applyAlignment="1">
      <alignment horizontal="center" vertical="center"/>
    </xf>
    <xf numFmtId="0" fontId="18" fillId="0" borderId="1" xfId="0" applyFont="1" applyBorder="1" applyAlignment="1">
      <alignment vertical="center"/>
    </xf>
    <xf numFmtId="0" fontId="18" fillId="0" borderId="1" xfId="0" applyFont="1" applyBorder="1" applyAlignment="1">
      <alignment horizontal="center" vertical="center"/>
    </xf>
    <xf numFmtId="0" fontId="19" fillId="0" borderId="1" xfId="0" applyFont="1" applyBorder="1" applyAlignment="1">
      <alignment vertical="center"/>
    </xf>
    <xf numFmtId="0" fontId="18" fillId="0" borderId="0" xfId="8" applyFont="1" applyAlignment="1">
      <alignment horizontal="center" vertical="center"/>
    </xf>
    <xf numFmtId="0" fontId="18" fillId="2" borderId="0" xfId="8" applyFont="1" applyFill="1" applyAlignment="1">
      <alignment horizontal="center" vertical="center"/>
    </xf>
    <xf numFmtId="3" fontId="18" fillId="2" borderId="0" xfId="8" applyNumberFormat="1" applyFont="1" applyFill="1" applyAlignment="1">
      <alignment horizontal="right" vertical="center"/>
    </xf>
    <xf numFmtId="167" fontId="18" fillId="2" borderId="1" xfId="8" applyNumberFormat="1" applyFont="1" applyFill="1" applyBorder="1" applyAlignment="1">
      <alignment horizontal="right" vertical="center"/>
    </xf>
    <xf numFmtId="3" fontId="18" fillId="2" borderId="0" xfId="8" applyNumberFormat="1" applyFont="1" applyFill="1" applyAlignment="1">
      <alignment horizontal="center" vertical="center"/>
    </xf>
    <xf numFmtId="0" fontId="19" fillId="0" borderId="0" xfId="8" applyFont="1" applyAlignment="1">
      <alignment horizontal="center" vertical="center"/>
    </xf>
    <xf numFmtId="0" fontId="19" fillId="0" borderId="1" xfId="8" applyFont="1" applyBorder="1" applyAlignment="1">
      <alignment horizontal="center" vertical="center"/>
    </xf>
    <xf numFmtId="0" fontId="19" fillId="2" borderId="0" xfId="8" applyFont="1" applyFill="1" applyAlignment="1">
      <alignment horizontal="center" vertical="center"/>
    </xf>
    <xf numFmtId="49" fontId="18" fillId="0" borderId="0" xfId="8" applyNumberFormat="1" applyFont="1" applyAlignment="1">
      <alignment horizontal="center" vertical="center"/>
    </xf>
    <xf numFmtId="167" fontId="18" fillId="2" borderId="0" xfId="8" applyNumberFormat="1" applyFont="1" applyFill="1" applyAlignment="1">
      <alignment horizontal="right" vertical="center"/>
    </xf>
    <xf numFmtId="167" fontId="19" fillId="0" borderId="0" xfId="122" applyNumberFormat="1" applyFont="1" applyAlignment="1">
      <alignment horizontal="right" vertical="center"/>
    </xf>
    <xf numFmtId="0" fontId="18" fillId="0" borderId="0" xfId="122" applyFont="1" applyAlignment="1">
      <alignment vertical="center"/>
    </xf>
    <xf numFmtId="0" fontId="19" fillId="0" borderId="0" xfId="122" applyFont="1" applyAlignment="1">
      <alignment vertical="center"/>
    </xf>
    <xf numFmtId="0" fontId="18" fillId="0" borderId="0" xfId="122" applyFont="1" applyAlignment="1">
      <alignment horizontal="center" vertical="center"/>
    </xf>
    <xf numFmtId="0" fontId="19" fillId="0" borderId="0" xfId="122" applyFont="1" applyAlignment="1">
      <alignment horizontal="center" vertical="center"/>
    </xf>
    <xf numFmtId="167" fontId="19" fillId="2" borderId="0" xfId="122" applyNumberFormat="1" applyFont="1" applyFill="1" applyAlignment="1">
      <alignment horizontal="right" vertical="center"/>
    </xf>
    <xf numFmtId="49" fontId="18" fillId="0" borderId="0" xfId="122" applyNumberFormat="1" applyFont="1" applyAlignment="1">
      <alignment horizontal="center" vertical="center"/>
    </xf>
    <xf numFmtId="167" fontId="18" fillId="2" borderId="0" xfId="122" applyNumberFormat="1" applyFont="1" applyFill="1" applyAlignment="1">
      <alignment horizontal="right" vertical="center"/>
    </xf>
    <xf numFmtId="0" fontId="23" fillId="0" borderId="0" xfId="122" applyFont="1" applyAlignment="1">
      <alignment vertical="center"/>
    </xf>
    <xf numFmtId="170" fontId="18" fillId="2" borderId="1" xfId="1" applyNumberFormat="1" applyFont="1" applyFill="1" applyBorder="1" applyAlignment="1">
      <alignment vertical="center"/>
    </xf>
    <xf numFmtId="167" fontId="18" fillId="2" borderId="1" xfId="122" applyNumberFormat="1" applyFont="1" applyFill="1" applyBorder="1" applyAlignment="1">
      <alignment horizontal="right" vertical="center"/>
    </xf>
    <xf numFmtId="167" fontId="18" fillId="2" borderId="2" xfId="122" applyNumberFormat="1" applyFont="1" applyFill="1" applyBorder="1" applyAlignment="1">
      <alignment horizontal="right" vertical="center"/>
    </xf>
    <xf numFmtId="3" fontId="18" fillId="2" borderId="0" xfId="122" applyNumberFormat="1" applyFont="1" applyFill="1" applyAlignment="1">
      <alignment horizontal="right" vertical="center"/>
    </xf>
    <xf numFmtId="167" fontId="18" fillId="0" borderId="0" xfId="122" applyNumberFormat="1" applyFont="1" applyAlignment="1">
      <alignment horizontal="center" vertical="center"/>
    </xf>
    <xf numFmtId="168" fontId="18" fillId="2" borderId="2" xfId="122" applyNumberFormat="1" applyFont="1" applyFill="1" applyBorder="1" applyAlignment="1">
      <alignment horizontal="right" vertical="center"/>
    </xf>
    <xf numFmtId="167" fontId="19" fillId="0" borderId="0" xfId="8" applyNumberFormat="1" applyFont="1" applyAlignment="1">
      <alignment vertical="center"/>
    </xf>
    <xf numFmtId="0" fontId="20" fillId="0" borderId="0" xfId="8" applyFont="1" applyAlignment="1">
      <alignment horizontal="center" vertical="center"/>
    </xf>
    <xf numFmtId="167" fontId="21" fillId="0" borderId="0" xfId="8" applyNumberFormat="1" applyFont="1" applyAlignment="1">
      <alignment horizontal="center" vertical="center"/>
    </xf>
    <xf numFmtId="164" fontId="21" fillId="0" borderId="0" xfId="8" applyNumberFormat="1" applyFont="1" applyAlignment="1">
      <alignment horizontal="center" vertical="center"/>
    </xf>
    <xf numFmtId="0" fontId="21" fillId="0" borderId="0" xfId="8" applyFont="1" applyAlignment="1">
      <alignment horizontal="center" vertical="center"/>
    </xf>
    <xf numFmtId="167" fontId="19" fillId="0" borderId="0" xfId="8" applyNumberFormat="1" applyFont="1" applyAlignment="1">
      <alignment horizontal="center" vertical="center"/>
    </xf>
    <xf numFmtId="164" fontId="19" fillId="0" borderId="0" xfId="8" applyNumberFormat="1" applyFont="1" applyAlignment="1">
      <alignment horizontal="center" vertical="center"/>
    </xf>
    <xf numFmtId="0" fontId="18" fillId="0" borderId="0" xfId="18" applyFont="1" applyAlignment="1">
      <alignment horizontal="center" vertical="center"/>
    </xf>
    <xf numFmtId="167" fontId="22" fillId="2" borderId="2" xfId="0" applyNumberFormat="1" applyFont="1" applyFill="1" applyBorder="1" applyAlignment="1">
      <alignment horizontal="right" vertical="center"/>
    </xf>
    <xf numFmtId="167" fontId="18" fillId="0" borderId="0" xfId="0" applyNumberFormat="1" applyFont="1" applyAlignment="1">
      <alignment horizontal="center" vertical="center"/>
    </xf>
    <xf numFmtId="3" fontId="18" fillId="2" borderId="1" xfId="8" applyNumberFormat="1" applyFont="1" applyFill="1" applyBorder="1" applyAlignment="1">
      <alignment horizontal="right" vertical="center"/>
    </xf>
    <xf numFmtId="3" fontId="18" fillId="0" borderId="0" xfId="8" applyNumberFormat="1" applyFont="1" applyAlignment="1">
      <alignment horizontal="center" vertical="center"/>
    </xf>
    <xf numFmtId="0" fontId="20" fillId="0" borderId="0" xfId="8" applyFont="1" applyAlignment="1">
      <alignment horizontal="left" vertical="center"/>
    </xf>
    <xf numFmtId="0" fontId="19" fillId="0" borderId="1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167" fontId="18" fillId="0" borderId="0" xfId="8" applyNumberFormat="1" applyFont="1" applyAlignment="1">
      <alignment horizontal="center" vertical="center"/>
    </xf>
    <xf numFmtId="167" fontId="18" fillId="2" borderId="0" xfId="1" applyNumberFormat="1" applyFont="1" applyFill="1" applyAlignment="1">
      <alignment horizontal="right" vertical="center"/>
    </xf>
    <xf numFmtId="167" fontId="18" fillId="2" borderId="1" xfId="1" applyNumberFormat="1" applyFont="1" applyFill="1" applyBorder="1" applyAlignment="1">
      <alignment horizontal="right" vertical="center"/>
    </xf>
    <xf numFmtId="167" fontId="18" fillId="2" borderId="0" xfId="8" applyNumberFormat="1" applyFont="1" applyFill="1" applyAlignment="1">
      <alignment horizontal="center" vertical="center"/>
    </xf>
    <xf numFmtId="165" fontId="18" fillId="0" borderId="0" xfId="1" applyFont="1" applyFill="1" applyAlignment="1">
      <alignment vertical="center"/>
    </xf>
    <xf numFmtId="165" fontId="18" fillId="0" borderId="0" xfId="8" applyNumberFormat="1" applyFont="1" applyAlignment="1">
      <alignment vertical="center"/>
    </xf>
    <xf numFmtId="170" fontId="18" fillId="2" borderId="0" xfId="1" applyNumberFormat="1" applyFont="1" applyFill="1" applyAlignment="1">
      <alignment vertical="center"/>
    </xf>
    <xf numFmtId="170" fontId="18" fillId="0" borderId="0" xfId="1" applyNumberFormat="1" applyFont="1" applyFill="1" applyAlignment="1">
      <alignment vertical="center"/>
    </xf>
    <xf numFmtId="170" fontId="18" fillId="0" borderId="1" xfId="1" applyNumberFormat="1" applyFont="1" applyFill="1" applyBorder="1" applyAlignment="1">
      <alignment vertical="center"/>
    </xf>
    <xf numFmtId="167" fontId="21" fillId="0" borderId="0" xfId="8" applyNumberFormat="1" applyFont="1" applyAlignment="1">
      <alignment vertical="center"/>
    </xf>
    <xf numFmtId="165" fontId="20" fillId="0" borderId="0" xfId="1" applyFont="1" applyFill="1" applyBorder="1" applyAlignment="1">
      <alignment vertical="center"/>
    </xf>
    <xf numFmtId="165" fontId="18" fillId="0" borderId="0" xfId="1" applyFont="1" applyFill="1" applyBorder="1" applyAlignment="1">
      <alignment vertical="center"/>
    </xf>
    <xf numFmtId="167" fontId="18" fillId="0" borderId="0" xfId="1" applyNumberFormat="1" applyFont="1" applyFill="1" applyAlignment="1">
      <alignment horizontal="right" vertical="center"/>
    </xf>
    <xf numFmtId="167" fontId="18" fillId="0" borderId="1" xfId="1" applyNumberFormat="1" applyFont="1" applyFill="1" applyBorder="1" applyAlignment="1">
      <alignment horizontal="right" vertical="center"/>
    </xf>
    <xf numFmtId="167" fontId="20" fillId="0" borderId="1" xfId="18" applyNumberFormat="1" applyFont="1" applyBorder="1" applyAlignment="1">
      <alignment horizontal="right" vertical="center"/>
    </xf>
    <xf numFmtId="167" fontId="18" fillId="0" borderId="0" xfId="86" applyNumberFormat="1" applyFont="1" applyAlignment="1">
      <alignment horizontal="right" vertical="center"/>
    </xf>
    <xf numFmtId="167" fontId="18" fillId="0" borderId="1" xfId="18" applyNumberFormat="1" applyFont="1" applyBorder="1" applyAlignment="1">
      <alignment horizontal="right" vertical="center"/>
    </xf>
    <xf numFmtId="167" fontId="18" fillId="0" borderId="1" xfId="86" applyNumberFormat="1" applyFont="1" applyBorder="1" applyAlignment="1">
      <alignment horizontal="right" vertical="center"/>
    </xf>
    <xf numFmtId="167" fontId="18" fillId="0" borderId="2" xfId="18" applyNumberFormat="1" applyFont="1" applyBorder="1" applyAlignment="1">
      <alignment horizontal="right" vertical="center"/>
    </xf>
    <xf numFmtId="165" fontId="18" fillId="0" borderId="0" xfId="1" applyFont="1" applyAlignment="1">
      <alignment horizontal="center" vertical="center"/>
    </xf>
    <xf numFmtId="164" fontId="18" fillId="0" borderId="0" xfId="8" applyNumberFormat="1" applyFont="1" applyAlignment="1">
      <alignment vertical="center"/>
    </xf>
    <xf numFmtId="167" fontId="31" fillId="0" borderId="0" xfId="18" applyNumberFormat="1" applyFont="1" applyAlignment="1">
      <alignment horizontal="center" vertical="center"/>
    </xf>
    <xf numFmtId="0" fontId="31" fillId="0" borderId="0" xfId="18" applyFont="1" applyAlignment="1">
      <alignment horizontal="center" vertical="center"/>
    </xf>
    <xf numFmtId="167" fontId="19" fillId="0" borderId="1" xfId="8" applyNumberFormat="1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9" fillId="0" borderId="0" xfId="122" applyFont="1" applyAlignment="1">
      <alignment horizontal="right" vertical="center" wrapText="1"/>
    </xf>
    <xf numFmtId="4" fontId="19" fillId="0" borderId="0" xfId="8" applyNumberFormat="1" applyFont="1" applyAlignment="1">
      <alignment vertical="center"/>
    </xf>
    <xf numFmtId="4" fontId="19" fillId="0" borderId="1" xfId="8" applyNumberFormat="1" applyFont="1" applyBorder="1" applyAlignment="1">
      <alignment vertical="center"/>
    </xf>
    <xf numFmtId="0" fontId="19" fillId="0" borderId="1" xfId="8" applyFont="1" applyBorder="1" applyAlignment="1">
      <alignment vertical="center"/>
    </xf>
    <xf numFmtId="4" fontId="19" fillId="0" borderId="0" xfId="8" applyNumberFormat="1" applyFont="1" applyAlignment="1">
      <alignment horizontal="left" vertical="center"/>
    </xf>
    <xf numFmtId="167" fontId="18" fillId="0" borderId="0" xfId="9" applyNumberFormat="1" applyFont="1" applyFill="1" applyAlignment="1">
      <alignment vertical="center"/>
    </xf>
    <xf numFmtId="167" fontId="18" fillId="2" borderId="0" xfId="9" applyNumberFormat="1" applyFont="1" applyFill="1" applyBorder="1" applyAlignment="1">
      <alignment vertical="center"/>
    </xf>
    <xf numFmtId="167" fontId="18" fillId="0" borderId="0" xfId="9" applyNumberFormat="1" applyFont="1" applyFill="1" applyBorder="1" applyAlignment="1">
      <alignment vertical="center"/>
    </xf>
    <xf numFmtId="167" fontId="18" fillId="2" borderId="0" xfId="8" applyNumberFormat="1" applyFont="1" applyFill="1" applyAlignment="1">
      <alignment vertical="center"/>
    </xf>
    <xf numFmtId="167" fontId="18" fillId="2" borderId="0" xfId="9" applyNumberFormat="1" applyFont="1" applyFill="1" applyAlignment="1">
      <alignment vertical="center"/>
    </xf>
    <xf numFmtId="167" fontId="18" fillId="2" borderId="1" xfId="9" applyNumberFormat="1" applyFont="1" applyFill="1" applyBorder="1" applyAlignment="1">
      <alignment vertical="center"/>
    </xf>
    <xf numFmtId="167" fontId="18" fillId="0" borderId="1" xfId="9" applyNumberFormat="1" applyFont="1" applyFill="1" applyBorder="1" applyAlignment="1">
      <alignment vertical="center"/>
    </xf>
    <xf numFmtId="0" fontId="18" fillId="0" borderId="0" xfId="341" applyFont="1" applyAlignment="1">
      <alignment vertical="center"/>
    </xf>
    <xf numFmtId="167" fontId="19" fillId="0" borderId="1" xfId="8" applyNumberFormat="1" applyFont="1" applyBorder="1" applyAlignment="1">
      <alignment vertical="center"/>
    </xf>
    <xf numFmtId="167" fontId="19" fillId="0" borderId="3" xfId="8" applyNumberFormat="1" applyFont="1" applyBorder="1" applyAlignment="1">
      <alignment vertical="center"/>
    </xf>
    <xf numFmtId="3" fontId="18" fillId="0" borderId="0" xfId="122" applyNumberFormat="1" applyFont="1" applyAlignment="1">
      <alignment vertical="center"/>
    </xf>
    <xf numFmtId="167" fontId="18" fillId="2" borderId="3" xfId="9" applyNumberFormat="1" applyFont="1" applyFill="1" applyBorder="1" applyAlignment="1">
      <alignment vertical="center"/>
    </xf>
    <xf numFmtId="167" fontId="18" fillId="0" borderId="3" xfId="9" applyNumberFormat="1" applyFont="1" applyFill="1" applyBorder="1" applyAlignment="1">
      <alignment vertical="center"/>
    </xf>
    <xf numFmtId="167" fontId="18" fillId="2" borderId="2" xfId="9" applyNumberFormat="1" applyFont="1" applyFill="1" applyBorder="1" applyAlignment="1">
      <alignment vertical="center"/>
    </xf>
    <xf numFmtId="167" fontId="18" fillId="0" borderId="2" xfId="9" applyNumberFormat="1" applyFont="1" applyFill="1" applyBorder="1" applyAlignment="1">
      <alignment vertical="center"/>
    </xf>
    <xf numFmtId="0" fontId="19" fillId="0" borderId="0" xfId="122" quotePrefix="1" applyFont="1" applyAlignment="1">
      <alignment vertical="center"/>
    </xf>
    <xf numFmtId="0" fontId="32" fillId="0" borderId="0" xfId="8" applyFont="1" applyAlignment="1">
      <alignment vertical="center"/>
    </xf>
    <xf numFmtId="0" fontId="22" fillId="0" borderId="0" xfId="8" applyFont="1" applyAlignment="1">
      <alignment vertical="center"/>
    </xf>
    <xf numFmtId="0" fontId="22" fillId="0" borderId="0" xfId="8" applyFont="1" applyAlignment="1">
      <alignment horizontal="center" vertical="center"/>
    </xf>
    <xf numFmtId="0" fontId="32" fillId="0" borderId="0" xfId="8" applyFont="1" applyAlignment="1">
      <alignment horizontal="right" vertical="center"/>
    </xf>
    <xf numFmtId="167" fontId="22" fillId="0" borderId="0" xfId="8" applyNumberFormat="1" applyFont="1" applyAlignment="1">
      <alignment horizontal="center"/>
    </xf>
    <xf numFmtId="167" fontId="32" fillId="0" borderId="0" xfId="8" quotePrefix="1" applyNumberFormat="1" applyFont="1" applyAlignment="1">
      <alignment horizontal="right"/>
    </xf>
    <xf numFmtId="167" fontId="32" fillId="0" borderId="0" xfId="122" applyNumberFormat="1" applyFont="1" applyAlignment="1">
      <alignment horizontal="right" vertical="center"/>
    </xf>
    <xf numFmtId="0" fontId="32" fillId="0" borderId="1" xfId="8" applyFont="1" applyBorder="1" applyAlignment="1">
      <alignment horizontal="center" vertical="center"/>
    </xf>
    <xf numFmtId="0" fontId="32" fillId="0" borderId="0" xfId="8" applyFont="1" applyAlignment="1">
      <alignment horizontal="center" vertical="center"/>
    </xf>
    <xf numFmtId="167" fontId="32" fillId="0" borderId="1" xfId="8" applyNumberFormat="1" applyFont="1" applyBorder="1" applyAlignment="1">
      <alignment horizontal="right" vertical="center"/>
    </xf>
    <xf numFmtId="0" fontId="32" fillId="2" borderId="0" xfId="8" applyFont="1" applyFill="1" applyAlignment="1">
      <alignment horizontal="center" vertical="center"/>
    </xf>
    <xf numFmtId="0" fontId="22" fillId="2" borderId="0" xfId="8" applyFont="1" applyFill="1" applyAlignment="1">
      <alignment horizontal="center" vertical="center"/>
    </xf>
    <xf numFmtId="3" fontId="22" fillId="2" borderId="0" xfId="8" applyNumberFormat="1" applyFont="1" applyFill="1" applyAlignment="1">
      <alignment horizontal="right" vertical="center"/>
    </xf>
    <xf numFmtId="3" fontId="22" fillId="0" borderId="0" xfId="8" applyNumberFormat="1" applyFont="1" applyAlignment="1">
      <alignment horizontal="right" vertical="center"/>
    </xf>
    <xf numFmtId="49" fontId="22" fillId="0" borderId="0" xfId="8" applyNumberFormat="1" applyFont="1" applyAlignment="1">
      <alignment horizontal="center" vertical="center"/>
    </xf>
    <xf numFmtId="167" fontId="22" fillId="2" borderId="1" xfId="8" applyNumberFormat="1" applyFont="1" applyFill="1" applyBorder="1" applyAlignment="1">
      <alignment horizontal="right" vertical="center"/>
    </xf>
    <xf numFmtId="167" fontId="22" fillId="0" borderId="1" xfId="8" applyNumberFormat="1" applyFont="1" applyBorder="1" applyAlignment="1">
      <alignment horizontal="right" vertical="center"/>
    </xf>
    <xf numFmtId="3" fontId="22" fillId="2" borderId="0" xfId="8" applyNumberFormat="1" applyFont="1" applyFill="1" applyAlignment="1">
      <alignment horizontal="center" vertical="center"/>
    </xf>
    <xf numFmtId="3" fontId="22" fillId="0" borderId="0" xfId="8" applyNumberFormat="1" applyFont="1" applyAlignment="1">
      <alignment horizontal="center" vertical="center"/>
    </xf>
    <xf numFmtId="3" fontId="22" fillId="2" borderId="1" xfId="8" applyNumberFormat="1" applyFont="1" applyFill="1" applyBorder="1" applyAlignment="1">
      <alignment horizontal="right" vertical="center"/>
    </xf>
    <xf numFmtId="167" fontId="22" fillId="2" borderId="0" xfId="8" applyNumberFormat="1" applyFont="1" applyFill="1" applyAlignment="1">
      <alignment horizontal="right" vertical="center"/>
    </xf>
    <xf numFmtId="167" fontId="22" fillId="0" borderId="0" xfId="8" applyNumberFormat="1" applyFont="1" applyAlignment="1">
      <alignment horizontal="right" vertical="center"/>
    </xf>
    <xf numFmtId="0" fontId="32" fillId="0" borderId="0" xfId="122" applyFont="1" applyAlignment="1">
      <alignment vertical="center"/>
    </xf>
    <xf numFmtId="0" fontId="22" fillId="0" borderId="0" xfId="122" applyFont="1" applyAlignment="1">
      <alignment vertical="center"/>
    </xf>
    <xf numFmtId="0" fontId="22" fillId="0" borderId="0" xfId="122" applyFont="1" applyAlignment="1">
      <alignment horizontal="center" vertical="center"/>
    </xf>
    <xf numFmtId="0" fontId="32" fillId="0" borderId="0" xfId="122" applyFont="1" applyAlignment="1">
      <alignment horizontal="justify" wrapText="1"/>
    </xf>
    <xf numFmtId="0" fontId="22" fillId="0" borderId="0" xfId="122" applyFont="1" applyAlignment="1">
      <alignment wrapText="1"/>
    </xf>
    <xf numFmtId="0" fontId="32" fillId="0" borderId="1" xfId="122" applyFont="1" applyBorder="1" applyAlignment="1">
      <alignment horizontal="center" vertical="center"/>
    </xf>
    <xf numFmtId="0" fontId="32" fillId="0" borderId="0" xfId="122" applyFont="1" applyAlignment="1">
      <alignment horizontal="center" vertical="center"/>
    </xf>
    <xf numFmtId="167" fontId="32" fillId="2" borderId="0" xfId="122" applyNumberFormat="1" applyFont="1" applyFill="1" applyAlignment="1">
      <alignment horizontal="right" vertical="center"/>
    </xf>
    <xf numFmtId="0" fontId="32" fillId="0" borderId="0" xfId="122" applyFont="1"/>
    <xf numFmtId="49" fontId="22" fillId="0" borderId="0" xfId="122" applyNumberFormat="1" applyFont="1" applyAlignment="1">
      <alignment horizontal="center" vertical="center"/>
    </xf>
    <xf numFmtId="167" fontId="22" fillId="2" borderId="0" xfId="122" applyNumberFormat="1" applyFont="1" applyFill="1" applyAlignment="1">
      <alignment horizontal="right" vertical="center"/>
    </xf>
    <xf numFmtId="167" fontId="22" fillId="0" borderId="0" xfId="122" applyNumberFormat="1" applyFont="1" applyAlignment="1">
      <alignment horizontal="right" vertical="center"/>
    </xf>
    <xf numFmtId="0" fontId="33" fillId="0" borderId="0" xfId="122" applyFont="1" applyAlignment="1">
      <alignment vertical="center"/>
    </xf>
    <xf numFmtId="170" fontId="22" fillId="2" borderId="0" xfId="1" applyNumberFormat="1" applyFont="1" applyFill="1" applyAlignment="1">
      <alignment vertical="center"/>
    </xf>
    <xf numFmtId="170" fontId="22" fillId="0" borderId="0" xfId="1" applyNumberFormat="1" applyFont="1" applyFill="1" applyAlignment="1">
      <alignment vertical="center"/>
    </xf>
    <xf numFmtId="170" fontId="22" fillId="2" borderId="1" xfId="1" applyNumberFormat="1" applyFont="1" applyFill="1" applyBorder="1" applyAlignment="1">
      <alignment vertical="center"/>
    </xf>
    <xf numFmtId="170" fontId="22" fillId="0" borderId="1" xfId="1" applyNumberFormat="1" applyFont="1" applyFill="1" applyBorder="1" applyAlignment="1">
      <alignment vertical="center"/>
    </xf>
    <xf numFmtId="167" fontId="22" fillId="2" borderId="1" xfId="122" applyNumberFormat="1" applyFont="1" applyFill="1" applyBorder="1" applyAlignment="1">
      <alignment horizontal="right" vertical="center"/>
    </xf>
    <xf numFmtId="167" fontId="22" fillId="0" borderId="1" xfId="122" applyNumberFormat="1" applyFont="1" applyBorder="1" applyAlignment="1">
      <alignment horizontal="right" vertical="center"/>
    </xf>
    <xf numFmtId="0" fontId="32" fillId="0" borderId="0" xfId="122" quotePrefix="1" applyFont="1"/>
    <xf numFmtId="167" fontId="22" fillId="2" borderId="2" xfId="122" applyNumberFormat="1" applyFont="1" applyFill="1" applyBorder="1" applyAlignment="1">
      <alignment horizontal="right" vertical="center"/>
    </xf>
    <xf numFmtId="167" fontId="22" fillId="0" borderId="2" xfId="122" applyNumberFormat="1" applyFont="1" applyBorder="1" applyAlignment="1">
      <alignment horizontal="right" vertical="center"/>
    </xf>
    <xf numFmtId="3" fontId="22" fillId="2" borderId="0" xfId="122" applyNumberFormat="1" applyFont="1" applyFill="1" applyAlignment="1">
      <alignment horizontal="right" vertical="center"/>
    </xf>
    <xf numFmtId="3" fontId="22" fillId="0" borderId="0" xfId="122" applyNumberFormat="1" applyFont="1" applyAlignment="1">
      <alignment horizontal="right" vertical="center"/>
    </xf>
    <xf numFmtId="167" fontId="22" fillId="0" borderId="0" xfId="122" applyNumberFormat="1" applyFont="1" applyAlignment="1">
      <alignment horizontal="center" vertical="center"/>
    </xf>
    <xf numFmtId="168" fontId="22" fillId="2" borderId="2" xfId="122" applyNumberFormat="1" applyFont="1" applyFill="1" applyBorder="1" applyAlignment="1">
      <alignment horizontal="right" vertical="center"/>
    </xf>
    <xf numFmtId="168" fontId="22" fillId="0" borderId="2" xfId="122" applyNumberFormat="1" applyFont="1" applyBorder="1" applyAlignment="1">
      <alignment horizontal="right" vertical="center"/>
    </xf>
    <xf numFmtId="167" fontId="19" fillId="0" borderId="1" xfId="8" applyNumberFormat="1" applyFont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9" fillId="0" borderId="0" xfId="0" applyFont="1" applyFill="1" applyAlignment="1">
      <alignment vertical="center"/>
    </xf>
    <xf numFmtId="0" fontId="18" fillId="0" borderId="0" xfId="0" applyFont="1" applyFill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right" vertical="center"/>
    </xf>
    <xf numFmtId="0" fontId="19" fillId="0" borderId="0" xfId="0" quotePrefix="1" applyFont="1" applyFill="1" applyAlignment="1">
      <alignment horizontal="right" vertical="center"/>
    </xf>
    <xf numFmtId="167" fontId="19" fillId="0" borderId="0" xfId="0" applyNumberFormat="1" applyFont="1" applyFill="1" applyAlignment="1">
      <alignment horizontal="right" vertical="center"/>
    </xf>
    <xf numFmtId="167" fontId="19" fillId="0" borderId="1" xfId="0" applyNumberFormat="1" applyFont="1" applyFill="1" applyBorder="1" applyAlignment="1">
      <alignment horizontal="right" vertical="center"/>
    </xf>
    <xf numFmtId="167" fontId="18" fillId="0" borderId="0" xfId="0" applyNumberFormat="1" applyFont="1" applyFill="1" applyAlignment="1">
      <alignment horizontal="right" vertical="center"/>
    </xf>
    <xf numFmtId="167" fontId="22" fillId="0" borderId="0" xfId="0" applyNumberFormat="1" applyFont="1" applyFill="1" applyAlignment="1">
      <alignment horizontal="right" vertical="center"/>
    </xf>
    <xf numFmtId="167" fontId="22" fillId="0" borderId="1" xfId="0" applyNumberFormat="1" applyFont="1" applyFill="1" applyBorder="1" applyAlignment="1">
      <alignment horizontal="right" vertical="center"/>
    </xf>
    <xf numFmtId="167" fontId="18" fillId="0" borderId="1" xfId="0" applyNumberFormat="1" applyFont="1" applyFill="1" applyBorder="1" applyAlignment="1">
      <alignment horizontal="right" vertical="center"/>
    </xf>
    <xf numFmtId="167" fontId="18" fillId="0" borderId="0" xfId="0" applyNumberFormat="1" applyFont="1" applyFill="1" applyAlignment="1">
      <alignment vertical="center"/>
    </xf>
    <xf numFmtId="167" fontId="18" fillId="0" borderId="2" xfId="0" applyNumberFormat="1" applyFont="1" applyFill="1" applyBorder="1" applyAlignment="1">
      <alignment horizontal="right" vertical="center"/>
    </xf>
    <xf numFmtId="167" fontId="22" fillId="0" borderId="2" xfId="0" applyNumberFormat="1" applyFont="1" applyFill="1" applyBorder="1" applyAlignment="1">
      <alignment horizontal="right" vertical="center"/>
    </xf>
    <xf numFmtId="167" fontId="18" fillId="0" borderId="0" xfId="0" applyNumberFormat="1" applyFont="1" applyFill="1" applyAlignment="1">
      <alignment horizontal="center" vertical="center"/>
    </xf>
    <xf numFmtId="167" fontId="20" fillId="0" borderId="0" xfId="18" applyNumberFormat="1" applyFont="1" applyFill="1" applyAlignment="1">
      <alignment horizontal="right" vertical="center"/>
    </xf>
    <xf numFmtId="0" fontId="19" fillId="0" borderId="0" xfId="8" applyFont="1" applyFill="1" applyAlignment="1">
      <alignment vertical="center"/>
    </xf>
    <xf numFmtId="164" fontId="18" fillId="0" borderId="0" xfId="8" applyNumberFormat="1" applyFont="1" applyFill="1" applyAlignment="1">
      <alignment horizontal="center" vertical="center"/>
    </xf>
    <xf numFmtId="167" fontId="21" fillId="0" borderId="0" xfId="8" applyNumberFormat="1" applyFont="1" applyFill="1" applyAlignment="1">
      <alignment horizontal="right" vertical="center" wrapText="1"/>
    </xf>
    <xf numFmtId="167" fontId="21" fillId="0" borderId="0" xfId="8" quotePrefix="1" applyNumberFormat="1" applyFont="1" applyFill="1" applyAlignment="1">
      <alignment horizontal="right" vertical="center"/>
    </xf>
    <xf numFmtId="167" fontId="21" fillId="0" borderId="0" xfId="8" applyNumberFormat="1" applyFont="1" applyFill="1" applyAlignment="1">
      <alignment horizontal="right" vertical="center"/>
    </xf>
    <xf numFmtId="167" fontId="20" fillId="0" borderId="0" xfId="8" applyNumberFormat="1" applyFont="1" applyFill="1" applyAlignment="1">
      <alignment vertical="center"/>
    </xf>
    <xf numFmtId="0" fontId="21" fillId="0" borderId="0" xfId="8" applyFont="1" applyFill="1" applyAlignment="1">
      <alignment horizontal="center" vertical="center"/>
    </xf>
    <xf numFmtId="167" fontId="21" fillId="0" borderId="0" xfId="8" applyNumberFormat="1" applyFont="1" applyFill="1" applyAlignment="1">
      <alignment horizontal="center" vertical="center"/>
    </xf>
    <xf numFmtId="167" fontId="20" fillId="0" borderId="0" xfId="18" applyNumberFormat="1" applyFont="1" applyFill="1" applyAlignment="1">
      <alignment vertical="center"/>
    </xf>
    <xf numFmtId="0" fontId="18" fillId="0" borderId="0" xfId="8" applyFont="1" applyAlignment="1">
      <alignment vertical="top"/>
    </xf>
    <xf numFmtId="0" fontId="18" fillId="0" borderId="0" xfId="8" applyFont="1"/>
    <xf numFmtId="167" fontId="21" fillId="0" borderId="1" xfId="8" applyNumberFormat="1" applyFont="1" applyBorder="1" applyAlignment="1">
      <alignment horizontal="center" vertical="center"/>
    </xf>
    <xf numFmtId="0" fontId="18" fillId="0" borderId="0" xfId="8" applyFont="1" applyFill="1" applyAlignment="1">
      <alignment vertical="center"/>
    </xf>
    <xf numFmtId="0" fontId="18" fillId="0" borderId="0" xfId="8" applyFont="1" applyFill="1" applyAlignment="1">
      <alignment horizontal="center" vertical="center"/>
    </xf>
    <xf numFmtId="0" fontId="19" fillId="0" borderId="0" xfId="8" applyFont="1" applyFill="1" applyAlignment="1">
      <alignment horizontal="right" vertical="center"/>
    </xf>
    <xf numFmtId="167" fontId="19" fillId="0" borderId="0" xfId="8" quotePrefix="1" applyNumberFormat="1" applyFont="1" applyFill="1" applyAlignment="1">
      <alignment horizontal="right" vertical="center"/>
    </xf>
    <xf numFmtId="167" fontId="19" fillId="0" borderId="0" xfId="122" applyNumberFormat="1" applyFont="1" applyFill="1" applyAlignment="1">
      <alignment horizontal="right" vertical="center"/>
    </xf>
    <xf numFmtId="167" fontId="19" fillId="0" borderId="1" xfId="8" applyNumberFormat="1" applyFont="1" applyFill="1" applyBorder="1" applyAlignment="1">
      <alignment horizontal="right" vertical="center"/>
    </xf>
    <xf numFmtId="0" fontId="19" fillId="0" borderId="0" xfId="8" applyFont="1" applyFill="1" applyAlignment="1">
      <alignment horizontal="center" vertical="center"/>
    </xf>
    <xf numFmtId="3" fontId="18" fillId="0" borderId="0" xfId="8" applyNumberFormat="1" applyFont="1" applyFill="1" applyAlignment="1">
      <alignment horizontal="right" vertical="center"/>
    </xf>
    <xf numFmtId="165" fontId="18" fillId="0" borderId="0" xfId="1" applyFont="1" applyFill="1" applyAlignment="1">
      <alignment horizontal="right" vertical="center"/>
    </xf>
    <xf numFmtId="3" fontId="18" fillId="0" borderId="1" xfId="8" applyNumberFormat="1" applyFont="1" applyFill="1" applyBorder="1" applyAlignment="1">
      <alignment horizontal="right" vertical="center"/>
    </xf>
    <xf numFmtId="3" fontId="18" fillId="0" borderId="0" xfId="8" applyNumberFormat="1" applyFont="1" applyFill="1" applyAlignment="1">
      <alignment horizontal="center" vertical="center"/>
    </xf>
    <xf numFmtId="167" fontId="18" fillId="0" borderId="0" xfId="8" applyNumberFormat="1" applyFont="1" applyFill="1" applyAlignment="1">
      <alignment horizontal="right" vertical="center"/>
    </xf>
    <xf numFmtId="167" fontId="18" fillId="0" borderId="0" xfId="8" applyNumberFormat="1" applyFont="1" applyFill="1" applyAlignment="1">
      <alignment horizontal="center" vertical="center"/>
    </xf>
    <xf numFmtId="167" fontId="18" fillId="0" borderId="1" xfId="8" applyNumberFormat="1" applyFont="1" applyFill="1" applyBorder="1" applyAlignment="1">
      <alignment horizontal="right" vertical="center"/>
    </xf>
    <xf numFmtId="0" fontId="19" fillId="0" borderId="0" xfId="122" applyFont="1" applyFill="1" applyAlignment="1">
      <alignment vertical="center"/>
    </xf>
    <xf numFmtId="0" fontId="18" fillId="0" borderId="0" xfId="122" applyFont="1" applyFill="1" applyAlignment="1">
      <alignment horizontal="center" vertical="center"/>
    </xf>
    <xf numFmtId="0" fontId="18" fillId="0" borderId="0" xfId="122" applyFont="1" applyFill="1" applyAlignment="1">
      <alignment vertical="center" wrapText="1"/>
    </xf>
    <xf numFmtId="167" fontId="18" fillId="0" borderId="0" xfId="122" applyNumberFormat="1" applyFont="1" applyFill="1" applyAlignment="1">
      <alignment horizontal="right" vertical="center"/>
    </xf>
    <xf numFmtId="167" fontId="18" fillId="0" borderId="1" xfId="122" applyNumberFormat="1" applyFont="1" applyFill="1" applyBorder="1" applyAlignment="1">
      <alignment horizontal="right" vertical="center"/>
    </xf>
    <xf numFmtId="167" fontId="18" fillId="0" borderId="2" xfId="122" applyNumberFormat="1" applyFont="1" applyFill="1" applyBorder="1" applyAlignment="1">
      <alignment horizontal="right" vertical="center"/>
    </xf>
    <xf numFmtId="3" fontId="18" fillId="0" borderId="0" xfId="122" applyNumberFormat="1" applyFont="1" applyFill="1" applyAlignment="1">
      <alignment horizontal="right" vertical="center"/>
    </xf>
    <xf numFmtId="168" fontId="18" fillId="0" borderId="2" xfId="122" applyNumberFormat="1" applyFont="1" applyFill="1" applyBorder="1" applyAlignment="1">
      <alignment horizontal="right" vertical="center"/>
    </xf>
    <xf numFmtId="0" fontId="19" fillId="0" borderId="1" xfId="8" applyFont="1" applyFill="1" applyBorder="1" applyAlignment="1">
      <alignment horizontal="center" vertical="center"/>
    </xf>
    <xf numFmtId="49" fontId="18" fillId="0" borderId="0" xfId="8" applyNumberFormat="1" applyFont="1" applyFill="1" applyAlignment="1">
      <alignment horizontal="center" vertical="center"/>
    </xf>
    <xf numFmtId="0" fontId="18" fillId="0" borderId="0" xfId="122" applyFont="1" applyFill="1" applyAlignment="1">
      <alignment vertical="center"/>
    </xf>
    <xf numFmtId="0" fontId="19" fillId="0" borderId="0" xfId="122" applyFont="1" applyFill="1" applyAlignment="1">
      <alignment horizontal="justify" vertical="center" wrapText="1"/>
    </xf>
    <xf numFmtId="0" fontId="19" fillId="0" borderId="1" xfId="122" applyFont="1" applyFill="1" applyBorder="1" applyAlignment="1">
      <alignment horizontal="center" vertical="center"/>
    </xf>
    <xf numFmtId="0" fontId="19" fillId="0" borderId="0" xfId="122" applyFont="1" applyFill="1" applyAlignment="1">
      <alignment horizontal="center" vertical="center"/>
    </xf>
    <xf numFmtId="49" fontId="18" fillId="0" borderId="0" xfId="122" applyNumberFormat="1" applyFont="1" applyFill="1" applyAlignment="1">
      <alignment horizontal="center" vertical="center"/>
    </xf>
    <xf numFmtId="43" fontId="18" fillId="0" borderId="0" xfId="8" applyNumberFormat="1" applyFont="1" applyFill="1" applyAlignment="1">
      <alignment vertical="center"/>
    </xf>
    <xf numFmtId="167" fontId="18" fillId="0" borderId="0" xfId="8" applyNumberFormat="1" applyFont="1" applyFill="1" applyAlignment="1">
      <alignment vertical="center"/>
    </xf>
    <xf numFmtId="3" fontId="22" fillId="0" borderId="0" xfId="8" applyNumberFormat="1" applyFont="1" applyFill="1" applyAlignment="1">
      <alignment horizontal="right" vertical="center"/>
    </xf>
    <xf numFmtId="3" fontId="22" fillId="0" borderId="1" xfId="8" applyNumberFormat="1" applyFont="1" applyFill="1" applyBorder="1" applyAlignment="1">
      <alignment horizontal="right" vertical="center"/>
    </xf>
    <xf numFmtId="3" fontId="22" fillId="0" borderId="0" xfId="8" applyNumberFormat="1" applyFont="1" applyFill="1" applyAlignment="1">
      <alignment horizontal="center" vertical="center"/>
    </xf>
    <xf numFmtId="167" fontId="22" fillId="0" borderId="1" xfId="8" applyNumberFormat="1" applyFont="1" applyFill="1" applyBorder="1" applyAlignment="1">
      <alignment horizontal="right" vertical="center"/>
    </xf>
    <xf numFmtId="167" fontId="22" fillId="0" borderId="0" xfId="8" applyNumberFormat="1" applyFont="1" applyFill="1" applyAlignment="1">
      <alignment horizontal="right" vertical="center"/>
    </xf>
    <xf numFmtId="0" fontId="22" fillId="0" borderId="0" xfId="8" applyFont="1" applyFill="1" applyAlignment="1">
      <alignment vertical="center"/>
    </xf>
    <xf numFmtId="49" fontId="22" fillId="0" borderId="0" xfId="8" applyNumberFormat="1" applyFont="1" applyFill="1" applyAlignment="1">
      <alignment horizontal="center" vertical="center"/>
    </xf>
    <xf numFmtId="0" fontId="22" fillId="0" borderId="0" xfId="8" applyFont="1" applyFill="1" applyAlignment="1">
      <alignment horizontal="center" vertical="center"/>
    </xf>
    <xf numFmtId="167" fontId="20" fillId="2" borderId="2" xfId="18" applyNumberFormat="1" applyFont="1" applyFill="1" applyBorder="1" applyAlignment="1">
      <alignment horizontal="right" vertical="center"/>
    </xf>
    <xf numFmtId="167" fontId="20" fillId="0" borderId="1" xfId="18" applyNumberFormat="1" applyFont="1" applyFill="1" applyBorder="1" applyAlignment="1">
      <alignment horizontal="right" vertical="center"/>
    </xf>
    <xf numFmtId="167" fontId="20" fillId="0" borderId="2" xfId="18" applyNumberFormat="1" applyFont="1" applyBorder="1" applyAlignment="1">
      <alignment horizontal="right" vertical="center"/>
    </xf>
    <xf numFmtId="167" fontId="20" fillId="0" borderId="2" xfId="18" applyNumberFormat="1" applyFont="1" applyFill="1" applyBorder="1" applyAlignment="1">
      <alignment horizontal="right" vertical="center"/>
    </xf>
    <xf numFmtId="167" fontId="19" fillId="0" borderId="0" xfId="8" applyNumberFormat="1" applyFont="1" applyFill="1" applyAlignment="1">
      <alignment vertical="center"/>
    </xf>
    <xf numFmtId="0" fontId="18" fillId="0" borderId="0" xfId="18" applyFont="1" applyFill="1" applyAlignment="1">
      <alignment horizontal="center" vertical="center"/>
    </xf>
    <xf numFmtId="167" fontId="19" fillId="0" borderId="0" xfId="8" applyNumberFormat="1" applyFont="1" applyFill="1" applyAlignment="1">
      <alignment horizontal="right" vertical="center"/>
    </xf>
    <xf numFmtId="167" fontId="19" fillId="0" borderId="0" xfId="8" applyNumberFormat="1" applyFont="1" applyFill="1" applyAlignment="1">
      <alignment horizontal="center" vertical="center"/>
    </xf>
    <xf numFmtId="167" fontId="18" fillId="0" borderId="0" xfId="18" applyNumberFormat="1" applyFont="1" applyFill="1" applyAlignment="1">
      <alignment horizontal="right" vertical="center"/>
    </xf>
    <xf numFmtId="167" fontId="18" fillId="0" borderId="0" xfId="18" applyNumberFormat="1" applyFont="1" applyFill="1" applyAlignment="1">
      <alignment vertical="center"/>
    </xf>
    <xf numFmtId="0" fontId="31" fillId="0" borderId="0" xfId="18" applyFont="1" applyFill="1" applyAlignment="1">
      <alignment horizontal="center" vertical="center"/>
    </xf>
    <xf numFmtId="0" fontId="19" fillId="0" borderId="0" xfId="122" applyFont="1" applyFill="1" applyAlignment="1">
      <alignment horizontal="right" vertical="center" wrapText="1"/>
    </xf>
    <xf numFmtId="167" fontId="19" fillId="0" borderId="0" xfId="8" applyNumberFormat="1" applyFont="1" applyFill="1" applyAlignment="1">
      <alignment horizontal="right" vertical="center" wrapText="1"/>
    </xf>
    <xf numFmtId="164" fontId="19" fillId="0" borderId="0" xfId="8" applyNumberFormat="1" applyFont="1" applyFill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8" fillId="0" borderId="1" xfId="122" applyFont="1" applyFill="1" applyBorder="1" applyAlignment="1">
      <alignment horizontal="left" vertical="center"/>
    </xf>
    <xf numFmtId="0" fontId="19" fillId="0" borderId="1" xfId="8" applyFont="1" applyFill="1" applyBorder="1" applyAlignment="1">
      <alignment horizontal="left" vertical="center" wrapText="1"/>
    </xf>
    <xf numFmtId="0" fontId="19" fillId="0" borderId="1" xfId="122" applyFont="1" applyFill="1" applyBorder="1" applyAlignment="1">
      <alignment horizontal="center" vertical="center"/>
    </xf>
    <xf numFmtId="0" fontId="18" fillId="0" borderId="1" xfId="8" applyFont="1" applyFill="1" applyBorder="1" applyAlignment="1">
      <alignment horizontal="left" vertical="center"/>
    </xf>
    <xf numFmtId="0" fontId="22" fillId="0" borderId="1" xfId="122" applyFont="1" applyBorder="1" applyAlignment="1">
      <alignment horizontal="left" vertical="center"/>
    </xf>
    <xf numFmtId="0" fontId="32" fillId="0" borderId="1" xfId="8" applyFont="1" applyBorder="1" applyAlignment="1">
      <alignment horizontal="left" wrapText="1"/>
    </xf>
    <xf numFmtId="0" fontId="32" fillId="0" borderId="1" xfId="122" applyFont="1" applyBorder="1" applyAlignment="1">
      <alignment horizontal="center" vertical="center"/>
    </xf>
    <xf numFmtId="0" fontId="22" fillId="0" borderId="1" xfId="8" applyFont="1" applyBorder="1" applyAlignment="1">
      <alignment horizontal="left" vertical="center"/>
    </xf>
    <xf numFmtId="0" fontId="18" fillId="0" borderId="1" xfId="8" applyFont="1" applyBorder="1" applyAlignment="1">
      <alignment horizontal="left" vertical="center"/>
    </xf>
    <xf numFmtId="0" fontId="19" fillId="0" borderId="1" xfId="8" applyFont="1" applyBorder="1" applyAlignment="1">
      <alignment horizontal="left" vertical="center" wrapText="1"/>
    </xf>
    <xf numFmtId="167" fontId="21" fillId="0" borderId="1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/>
    </xf>
    <xf numFmtId="167" fontId="21" fillId="0" borderId="5" xfId="8" applyNumberFormat="1" applyFont="1" applyBorder="1" applyAlignment="1">
      <alignment horizontal="center" vertical="center" wrapText="1"/>
    </xf>
    <xf numFmtId="167" fontId="19" fillId="0" borderId="1" xfId="8" applyNumberFormat="1" applyFont="1" applyFill="1" applyBorder="1" applyAlignment="1">
      <alignment horizontal="center" vertical="center"/>
    </xf>
    <xf numFmtId="0" fontId="19" fillId="0" borderId="0" xfId="8" applyFont="1" applyAlignment="1">
      <alignment horizontal="left" vertical="center"/>
    </xf>
    <xf numFmtId="0" fontId="19" fillId="0" borderId="1" xfId="122" applyFont="1" applyBorder="1" applyAlignment="1">
      <alignment horizontal="center" vertical="center"/>
    </xf>
  </cellXfs>
  <cellStyles count="342">
    <cellStyle name="Comma" xfId="1" builtinId="3"/>
    <cellStyle name="Comma 10" xfId="76" xr:uid="{5E4A49DF-8767-4CFF-8CE5-3777DC12AAD2}"/>
    <cellStyle name="Comma 10 2" xfId="287" xr:uid="{4568D5AD-7594-4FB5-9836-0BB32BF3D53C}"/>
    <cellStyle name="Comma 10 2 2 2 2 3" xfId="68" xr:uid="{8D8376FD-6D35-42F7-A17D-E78319316271}"/>
    <cellStyle name="Comma 10 2 2 2 2 3 2" xfId="280" xr:uid="{E9CAF68E-C2F1-489D-AF87-41070F3EC898}"/>
    <cellStyle name="Comma 10 3" xfId="339" xr:uid="{ED59BD43-817F-46D5-8451-30D9504C4827}"/>
    <cellStyle name="Comma 10 8" xfId="71" xr:uid="{5D73A6B5-9F93-4B6B-88A3-9B5DF424EFEB}"/>
    <cellStyle name="Comma 10 8 2" xfId="283" xr:uid="{E4F01A5A-0A3C-4DC9-84DA-BC05AE97A717}"/>
    <cellStyle name="Comma 11" xfId="46" xr:uid="{1E92D224-A458-4BF4-9D3E-D942948954DC}"/>
    <cellStyle name="Comma 11 2" xfId="79" xr:uid="{F284F8AD-A639-4293-B3A9-697205703042}"/>
    <cellStyle name="Comma 11 2 2" xfId="107" xr:uid="{1E2A195D-1AB9-41F7-BDF2-28587EA2566B}"/>
    <cellStyle name="Comma 11 2 2 2" xfId="73" xr:uid="{A5684912-2CAC-4AC4-A725-13F89169A936}"/>
    <cellStyle name="Comma 11 2 2 2 2" xfId="103" xr:uid="{E6F4ACED-F75C-4368-A4B0-DA61F917F2DF}"/>
    <cellStyle name="Comma 11 2 2 2 2 2" xfId="183" xr:uid="{8E47EC36-17B3-480C-AD37-6394B62D4094}"/>
    <cellStyle name="Comma 11 2 2 2 3" xfId="157" xr:uid="{39122959-63B5-40F9-8877-8D25763224C6}"/>
    <cellStyle name="Comma 11 2 2 2 4" xfId="285" xr:uid="{38ABBEF0-A6A6-465E-9F85-C52A954AF5EC}"/>
    <cellStyle name="Comma 11 2 2 3" xfId="187" xr:uid="{3D27ADC2-E913-48FF-B7A3-BEE62480B7A5}"/>
    <cellStyle name="Comma 11 2 3" xfId="161" xr:uid="{2ED7CFF2-F155-4C17-9B61-EFE8DE0A34A1}"/>
    <cellStyle name="Comma 11 2 4" xfId="290" xr:uid="{2BBDF1D4-BA93-4767-821B-7EEA23BD7167}"/>
    <cellStyle name="Comma 11 3" xfId="83" xr:uid="{2EEBEC6A-2508-45B7-AC3C-ACADD4AA70F6}"/>
    <cellStyle name="Comma 11 3 2" xfId="109" xr:uid="{E57DA186-7889-4A2C-A63E-F14F79505F2E}"/>
    <cellStyle name="Comma 11 3 2 2" xfId="189" xr:uid="{1CF59320-CBCB-4035-B3A8-608CCC0C56A2}"/>
    <cellStyle name="Comma 11 3 3" xfId="164" xr:uid="{2CB0DE98-AFEB-4C03-8F3D-18DA0CF517DC}"/>
    <cellStyle name="Comma 11 3 4" xfId="294" xr:uid="{C179D0E7-0A3A-48A1-81D5-49E414DD8D4C}"/>
    <cellStyle name="Comma 11 4" xfId="95" xr:uid="{F5585D3B-6420-40F6-A82B-B0A7E5E0F696}"/>
    <cellStyle name="Comma 11 4 2" xfId="175" xr:uid="{A9D74E5E-43B5-4CC5-8D4C-88E8FE6A7A33}"/>
    <cellStyle name="Comma 11 5" xfId="146" xr:uid="{44571157-7A8C-4E92-B1D9-DA6ADCA5499F}"/>
    <cellStyle name="Comma 11 6" xfId="268" xr:uid="{D51F2877-4A7E-45B7-962B-D9EDCD3D5A62}"/>
    <cellStyle name="Comma 12" xfId="127" xr:uid="{81E320D8-2AFA-4A5F-8224-26555484CFB4}"/>
    <cellStyle name="Comma 12 2" xfId="201" xr:uid="{96FD6BA9-3F20-4254-904A-5921A03B91E1}"/>
    <cellStyle name="Comma 13" xfId="65" xr:uid="{207CE870-42B0-4F1A-8AB0-72F16A6DB791}"/>
    <cellStyle name="Comma 13 2" xfId="102" xr:uid="{7BC49F8C-BD8C-460B-BD50-AF4E9DCACC29}"/>
    <cellStyle name="Comma 13 2 2" xfId="182" xr:uid="{2059B9CB-B0D5-4C82-98DA-AFD360257412}"/>
    <cellStyle name="Comma 13 3" xfId="155" xr:uid="{0D782A6D-82C5-4D14-AE1A-4483CD652F5C}"/>
    <cellStyle name="Comma 13 4" xfId="278" xr:uid="{BE2DBCF8-A3BD-4118-8FD2-87F1032E60ED}"/>
    <cellStyle name="Comma 14" xfId="195" xr:uid="{3A75DC74-BA4C-456B-8104-B7B0FB053E18}"/>
    <cellStyle name="Comma 14 2" xfId="239" xr:uid="{C99090F1-4A9A-4880-B4C2-004739C842AF}"/>
    <cellStyle name="Comma 14 3" xfId="314" xr:uid="{3A5335E6-02F7-41DB-B886-1CF7B0112437}"/>
    <cellStyle name="Comma 144" xfId="299" xr:uid="{21A0B544-D1D7-463A-86B5-0F4F72B48EAB}"/>
    <cellStyle name="Comma 145" xfId="300" xr:uid="{96B814B9-3278-4930-AEF4-F106DA2CB453}"/>
    <cellStyle name="Comma 146" xfId="301" xr:uid="{268F396A-07C9-4BA5-B04C-CDC2EFFA58E5}"/>
    <cellStyle name="Comma 147" xfId="302" xr:uid="{FD34245E-D1D8-4421-AA95-2F77A2A00EE8}"/>
    <cellStyle name="Comma 15" xfId="297" xr:uid="{9E107EA5-93F3-46D6-8115-AD58C88857A7}"/>
    <cellStyle name="Comma 151" xfId="303" xr:uid="{5CA86AC9-7E5F-49DB-BE1C-D3074F734D08}"/>
    <cellStyle name="Comma 16" xfId="248" xr:uid="{DF9E0559-26AC-46DB-9114-15FB340A4313}"/>
    <cellStyle name="Comma 17" xfId="234" xr:uid="{B53634CE-8C7C-4C73-9373-397F0852EAB5}"/>
    <cellStyle name="Comma 2" xfId="2" xr:uid="{00000000-0005-0000-0000-000001000000}"/>
    <cellStyle name="Comma 2 2" xfId="9" xr:uid="{00000000-0005-0000-0000-000002000000}"/>
    <cellStyle name="Comma 2 2 14" xfId="124" xr:uid="{CE81CE22-8FAF-4EA9-9CF1-BCCDBC83D4F0}"/>
    <cellStyle name="Comma 2 2 2" xfId="35" xr:uid="{875A5F87-34CD-4509-9E44-7356F7C466F1}"/>
    <cellStyle name="Comma 2 2 2 2" xfId="221" xr:uid="{D070BE60-3A50-43FC-885B-3F4D7286F8E4}"/>
    <cellStyle name="Comma 2 2 2 3" xfId="140" xr:uid="{25134766-A735-45B2-A3D7-AD68709AF78F}"/>
    <cellStyle name="Comma 2 2 2 4" xfId="261" xr:uid="{CD2EFA45-C573-4959-BDBE-46BE66E55DA5}"/>
    <cellStyle name="Comma 2 2 2 5" xfId="335" xr:uid="{ACD92EE3-7D86-432B-9F8B-35066015B4A0}"/>
    <cellStyle name="Comma 2 2 3" xfId="131" xr:uid="{C044B959-A4CA-412C-94C0-AAF86D21AECF}"/>
    <cellStyle name="Comma 2 2 4" xfId="85" xr:uid="{E3EF5C73-F6EA-400F-A884-D8DBE98723DF}"/>
    <cellStyle name="Comma 2 2 4 2" xfId="166" xr:uid="{69E76D7D-C4E2-43B7-8B24-BCC7C7548F89}"/>
    <cellStyle name="Comma 2 2 4 3" xfId="130" xr:uid="{F216AF01-9B63-4621-99A5-7C24C614ED44}"/>
    <cellStyle name="Comma 2 2 4 4" xfId="296" xr:uid="{FDE1C10C-E532-4D1A-89C0-B74A859C8B40}"/>
    <cellStyle name="Comma 2 2 5" xfId="134" xr:uid="{14A1CCE4-1787-451B-9CC8-4A8505DBAA99}"/>
    <cellStyle name="Comma 2 2 6" xfId="128" xr:uid="{3CD98059-7A72-47F5-8A50-482D11BFBED8}"/>
    <cellStyle name="Comma 2 2 7" xfId="118" xr:uid="{991A1C8A-CD22-4B84-934C-E41BA1DC39FC}"/>
    <cellStyle name="Comma 2 2 8" xfId="255" xr:uid="{805B50EF-F7B9-4E7B-A52E-CB66022B3DC4}"/>
    <cellStyle name="Comma 2 2 9" xfId="317" xr:uid="{713383E6-A2C9-4CE6-BF62-A65456C47A44}"/>
    <cellStyle name="Comma 2 3" xfId="16" xr:uid="{1D140454-7F26-4FF6-8A90-3438DA6EB0AD}"/>
    <cellStyle name="Comma 2 3 2" xfId="209" xr:uid="{FD0CFD4B-1E17-4B9A-B729-3BAAA2AEF2BF}"/>
    <cellStyle name="Comma 2 3 2 2" xfId="333" xr:uid="{3D13F0DC-02E4-46CA-A19F-4D2992BF1B45}"/>
    <cellStyle name="Comma 2 3 3" xfId="309" xr:uid="{8FF530B0-AE98-4482-85C2-56E870B1A789}"/>
    <cellStyle name="Comma 2 4" xfId="133" xr:uid="{8FC126B4-C862-4777-BE9D-0789818942F1}"/>
    <cellStyle name="Comma 2 4 2" xfId="337" xr:uid="{045AB165-AFC4-43CB-9C99-81E0BF46C4A6}"/>
    <cellStyle name="Comma 2 4 3" xfId="320" xr:uid="{C1571B57-2CD2-4A58-ACA3-970CE76C95AC}"/>
    <cellStyle name="Comma 2 5" xfId="253" xr:uid="{0EC159A3-E18C-429A-9CE8-D445D1F8B3A6}"/>
    <cellStyle name="Comma 2 6" xfId="69" xr:uid="{26B4B13C-C946-427F-82D9-38DAEBFFE191}"/>
    <cellStyle name="Comma 2 6 10 2" xfId="70" xr:uid="{85F32683-8350-4C60-AED0-4A2C38BA6003}"/>
    <cellStyle name="Comma 2 6 10 2 2" xfId="282" xr:uid="{B25319F1-1BF3-45E4-8AF6-220C3D79CA83}"/>
    <cellStyle name="Comma 2 6 2" xfId="281" xr:uid="{ECBDBC76-4AAE-46E6-89EF-5CDC632200F7}"/>
    <cellStyle name="Comma 2 60" xfId="114" xr:uid="{1CF1D87F-081F-4480-BDC1-C43533E693C6}"/>
    <cellStyle name="Comma 2 7" xfId="307" xr:uid="{F91192E8-6743-40CE-8DCF-832F3C157CC7}"/>
    <cellStyle name="Comma 3" xfId="10" xr:uid="{B1B764C4-52B9-4E73-B3A6-3F3E012BF3FA}"/>
    <cellStyle name="Comma 3 2" xfId="17" xr:uid="{A54BA40C-E4DC-41DB-8904-1835242C1132}"/>
    <cellStyle name="Comma 3 2 2" xfId="257" xr:uid="{32AFEC0A-591C-4FA2-8745-71C85E06A383}"/>
    <cellStyle name="Comma 3 3" xfId="219" xr:uid="{193E4E12-0F5E-4420-80E4-D68D0A84AB5C}"/>
    <cellStyle name="Comma 3 4" xfId="67" xr:uid="{78F6C566-3E15-4CF7-A3D0-09E4017C81B5}"/>
    <cellStyle name="Comma 3 4 2" xfId="156" xr:uid="{5C4163BC-A506-464B-A942-A68B51D8B9D2}"/>
    <cellStyle name="Comma 3 4 3" xfId="279" xr:uid="{B84233FD-8237-45A4-8D3A-1F68B75F6A63}"/>
    <cellStyle name="Comma 3 5" xfId="256" xr:uid="{EE5667C0-1A63-4130-AF10-422F1FC9F7EF}"/>
    <cellStyle name="Comma 3 6" xfId="312" xr:uid="{6BABDE47-932B-48A3-947E-F7E83C081962}"/>
    <cellStyle name="Comma 31" xfId="119" xr:uid="{F7682BC7-F448-44CC-8C7C-2AAB92E0BA88}"/>
    <cellStyle name="Comma 31 2" xfId="167" xr:uid="{4D6E82AF-435D-4B76-9F6F-C62C84A7D0CA}"/>
    <cellStyle name="Comma 34" xfId="58" xr:uid="{A23CEE36-84FD-4B66-8EC3-5A644E9B24FA}"/>
    <cellStyle name="Comma 34 2" xfId="100" xr:uid="{5E03C423-255E-4EFF-8FA9-6E550CA8004A}"/>
    <cellStyle name="Comma 34 2 2" xfId="180" xr:uid="{B9E689E7-66E1-4CC1-B9EC-297078B9C760}"/>
    <cellStyle name="Comma 34 3" xfId="151" xr:uid="{CFBED242-F510-4BB8-923A-2885F68C6EA9}"/>
    <cellStyle name="Comma 34 4" xfId="275" xr:uid="{E14C4C3A-2D08-468E-A09A-DECC50CA8BB5}"/>
    <cellStyle name="Comma 4" xfId="33" xr:uid="{6305C7D2-5FCA-4B9E-9206-CD0CF722C157}"/>
    <cellStyle name="Comma 4 11 2 3" xfId="72" xr:uid="{AB7A15C0-6965-4735-AFCB-A907EF348E7C}"/>
    <cellStyle name="Comma 4 11 2 3 2" xfId="284" xr:uid="{6182C098-C143-4964-A140-17A38ABE3734}"/>
    <cellStyle name="Comma 4 11 2 4" xfId="40" xr:uid="{9BC91832-7A87-436F-9315-192848D1E87B}"/>
    <cellStyle name="Comma 4 11 2 4 2" xfId="265" xr:uid="{52509A6C-C533-493B-B437-5AEDDA8DACBC}"/>
    <cellStyle name="Comma 4 12" xfId="52" xr:uid="{4656ABFB-F958-4871-8A9F-9F150213CB09}"/>
    <cellStyle name="Comma 4 12 2" xfId="271" xr:uid="{7CBD4FD3-E65F-4A7E-BB45-E6D3F113D07F}"/>
    <cellStyle name="Comma 4 13" xfId="53" xr:uid="{557E6E87-C900-4233-B7E4-53B7489076DB}"/>
    <cellStyle name="Comma 4 13 2" xfId="272" xr:uid="{A35931C9-8FCC-47F5-AC3A-A8C9B1127326}"/>
    <cellStyle name="Comma 4 2" xfId="199" xr:uid="{E598F43E-C3A5-475C-B9B9-A7A6BA586B34}"/>
    <cellStyle name="Comma 4 2 2" xfId="204" xr:uid="{834961B5-CE82-4C70-823C-4C268064C2E4}"/>
    <cellStyle name="Comma 4 2 2 2" xfId="206" xr:uid="{13D609DD-9AA2-4EC8-89A3-C28CBFB1F826}"/>
    <cellStyle name="Comma 4 2 3" xfId="208" xr:uid="{7C14EEA1-7179-424A-824B-CCA9B6E66147}"/>
    <cellStyle name="Comma 4 2 4" xfId="329" xr:uid="{7361820E-D77D-40A9-8772-C82ABFC13AFF}"/>
    <cellStyle name="Comma 4 2 8" xfId="126" xr:uid="{ACA36123-657D-4EFF-A1B0-89E17E6E72FB}"/>
    <cellStyle name="Comma 4 3" xfId="207" xr:uid="{E902C928-986D-4915-B9F4-BAB9BC001533}"/>
    <cellStyle name="Comma 4 3 2" xfId="336" xr:uid="{A81939F7-E726-487C-BCE1-EEF2EEC2D61D}"/>
    <cellStyle name="Comma 4 3 6" xfId="120" xr:uid="{73B1CE17-DB67-426E-8013-132DF5095DE2}"/>
    <cellStyle name="Comma 4 3 6 2" xfId="191" xr:uid="{5D70EC31-71B6-4F28-AF90-5F41D537F4D6}"/>
    <cellStyle name="Comma 4 4" xfId="260" xr:uid="{DFD03200-1C65-4CE2-A024-14DC5F525B15}"/>
    <cellStyle name="Comma 4 5" xfId="318" xr:uid="{D617E036-2E4D-430A-9977-216CEA2E192A}"/>
    <cellStyle name="Comma 4 6" xfId="197" xr:uid="{F8CB2DD2-54B6-4B62-932C-3D9CD4EBDA29}"/>
    <cellStyle name="Comma 4 6 3" xfId="233" xr:uid="{A989E73A-6B31-40AC-A446-928C360A6A3B}"/>
    <cellStyle name="Comma 40" xfId="64" xr:uid="{ADC516C6-150C-4059-AB68-A08F34A0B999}"/>
    <cellStyle name="Comma 40 2" xfId="101" xr:uid="{4781B0D7-AC23-4E55-A43A-EEB295225E86}"/>
    <cellStyle name="Comma 40 2 2" xfId="181" xr:uid="{20374ACB-726C-46E8-B1D6-F2D66AF89760}"/>
    <cellStyle name="Comma 40 3" xfId="154" xr:uid="{5B09E7E9-F521-4626-A2EF-C2F14BDC4858}"/>
    <cellStyle name="Comma 40 4" xfId="277" xr:uid="{3E947353-C4A0-4005-B691-8190C6FA220C}"/>
    <cellStyle name="Comma 46" xfId="60" xr:uid="{7A41AE51-ECAB-42F7-9E12-B5937258E54F}"/>
    <cellStyle name="Comma 46 2" xfId="276" xr:uid="{628F576D-E531-41E9-A943-689D3392B92E}"/>
    <cellStyle name="Comma 5" xfId="55" xr:uid="{C0FF16AD-3F14-4EA1-A036-6508C100D54B}"/>
    <cellStyle name="Comma 5 2" xfId="98" xr:uid="{15D3EE79-C0D2-4B22-B1EA-8D0FD44310CA}"/>
    <cellStyle name="Comma 5 2 2" xfId="178" xr:uid="{72F4215A-64EA-4DCF-B6C4-8BB30566DC0D}"/>
    <cellStyle name="Comma 5 2 3" xfId="313" xr:uid="{398219CE-89D9-4B43-980A-4CC1FBFF6FE5}"/>
    <cellStyle name="Comma 5 3" xfId="241" xr:uid="{8569D2C0-C054-4313-B4A9-C283430B1362}"/>
    <cellStyle name="Comma 5 3 2" xfId="326" xr:uid="{E81D9DDB-783D-4C82-89C4-6EAE1D5139BB}"/>
    <cellStyle name="Comma 5 4" xfId="149" xr:uid="{24F04B4B-A664-47CF-8AF6-BFAF3FFF71F3}"/>
    <cellStyle name="Comma 5 4 2" xfId="338" xr:uid="{B4519C73-7229-4B98-94DC-F839503E3DFF}"/>
    <cellStyle name="Comma 5 5" xfId="273" xr:uid="{47C4E662-D1D5-4765-ADE6-5A74B134C781}"/>
    <cellStyle name="Comma 5 6" xfId="321" xr:uid="{CC4F4683-7AEA-4E79-A7E8-2D48D1CC8EE3}"/>
    <cellStyle name="Comma 6" xfId="80" xr:uid="{2C13BF48-27AC-4046-B930-086780E82457}"/>
    <cellStyle name="Comma 6 2" xfId="162" xr:uid="{0F145D07-1C81-4D37-92A2-418ADF35B416}"/>
    <cellStyle name="Comma 6 2 2" xfId="325" xr:uid="{47B1EF38-82C0-4DC4-BE0F-95518EE7F607}"/>
    <cellStyle name="Comma 6 3" xfId="291" xr:uid="{0213FA82-4499-42E1-9FB7-59910130F84D}"/>
    <cellStyle name="Comma 6 4" xfId="311" xr:uid="{C5ED17FD-25B5-4DD3-9583-2F23AC2AFF1B}"/>
    <cellStyle name="Comma 7" xfId="84" xr:uid="{46684826-C3AF-4CDC-AFF2-BA3EE32E0549}"/>
    <cellStyle name="Comma 7 2" xfId="231" xr:uid="{3A9557AB-0191-4412-BD8E-384F08EE6C78}"/>
    <cellStyle name="Comma 7 3" xfId="165" xr:uid="{15D5543D-C314-4857-869E-C77D043706C3}"/>
    <cellStyle name="Comma 7 4" xfId="295" xr:uid="{23527639-965B-4BE9-B04A-6B27DFCCE14B}"/>
    <cellStyle name="Comma 7 5" xfId="323" xr:uid="{A21EA3F2-4082-4A3E-8C51-4100DAF5655E}"/>
    <cellStyle name="Comma 8" xfId="81" xr:uid="{F995AD94-B25A-4DA6-AAB5-A36A85CE6B5B}"/>
    <cellStyle name="Comma 8 2" xfId="292" xr:uid="{9719C875-E309-4C6E-BE29-587B6DD5F8EE}"/>
    <cellStyle name="Comma 8 3" xfId="305" xr:uid="{517A15CB-5550-43A2-B5EA-2715EF12BB9C}"/>
    <cellStyle name="Comma 9" xfId="132" xr:uid="{E7A35756-CD06-4AFE-B9B8-6013770858D5}"/>
    <cellStyle name="Comma 9 2" xfId="232" xr:uid="{6C18B057-4A2B-4427-AFBC-9FEC43C6E04B}"/>
    <cellStyle name="Comma 9 3" xfId="252" xr:uid="{A76E3BE0-0ABC-4E9A-BFE7-790E22BE5B5A}"/>
    <cellStyle name="Comma 9 4" xfId="334" xr:uid="{DE986758-CBA6-4B9B-A59F-7BBDBC8B31BF}"/>
    <cellStyle name="Comma 92 2" xfId="223" xr:uid="{4FE88EAD-7885-4635-88F7-A4B340436CB7}"/>
    <cellStyle name="Currency 2" xfId="15" xr:uid="{0735423B-53B4-4402-808D-96D0469F83B5}"/>
    <cellStyle name="Excel Built-in Comma" xfId="3" xr:uid="{00000000-0005-0000-0000-000003000000}"/>
    <cellStyle name="Excel Built-in Comma 2" xfId="11" xr:uid="{F1E71C5D-5377-4FF6-8960-DFBD29193EA8}"/>
    <cellStyle name="Excel Built-in Comma 3" xfId="254" xr:uid="{C4C95B6F-553C-45BE-88FC-AD7FC79DF823}"/>
    <cellStyle name="Followed Hyperlink" xfId="22" xr:uid="{D1DFF003-1E27-43B4-A1EB-8209F95532D3}"/>
    <cellStyle name="Hyperlink" xfId="21" builtinId="8" customBuiltin="1"/>
    <cellStyle name="Hyperlink 2" xfId="23" xr:uid="{8CF9A779-FF9E-41A4-848F-E2E13EAB1CFE}"/>
    <cellStyle name="Hyperlink 2 2" xfId="238" xr:uid="{7DA359E6-636D-4449-B0B9-FC9FFB30C539}"/>
    <cellStyle name="Hyperlink 2 2 2" xfId="226" xr:uid="{0BEB714F-D213-4B8E-ABC5-58251A35A92A}"/>
    <cellStyle name="Hyperlink 2 3" xfId="246" xr:uid="{AD85AB84-7888-42FB-A12C-BB80B8C65C6C}"/>
    <cellStyle name="Hyperlink 2 4" xfId="324" xr:uid="{CB06A8A3-7701-4287-8ED2-5DD1C99E510D}"/>
    <cellStyle name="Hyperlink 3" xfId="50" xr:uid="{A51AD7E8-CC01-48D0-9D93-7BBB4C0C9689}"/>
    <cellStyle name="Hyperlink 3 2" xfId="213" xr:uid="{21FBDD86-523A-41F0-BFAA-30C315AA562A}"/>
    <cellStyle name="Hyperlink 3 2 2" xfId="327" xr:uid="{7FDA2922-44BD-4CE7-8316-D62E8C8F9C40}"/>
    <cellStyle name="Hyperlink 3 3" xfId="242" xr:uid="{81482E93-1F9E-43B0-8069-B83FBF2856C0}"/>
    <cellStyle name="Hyperlink 3 4" xfId="215" xr:uid="{D6442F83-D085-4BBE-8590-C5AC3DD30D6B}"/>
    <cellStyle name="Hyperlink 3 5" xfId="251" xr:uid="{07529929-01FA-47D5-9A09-BF1E5E05FAEF}"/>
    <cellStyle name="Hyperlink 4" xfId="250" xr:uid="{A0D2B69B-C3DD-4563-9449-CF3024901669}"/>
    <cellStyle name="Hyperlink 4 2" xfId="45" xr:uid="{08FE2DF7-7A17-42D8-BC1F-1713E07F31F7}"/>
    <cellStyle name="Hyperlink 5" xfId="47" xr:uid="{212A3D80-32BB-4C72-8B82-AC4D948B9A59}"/>
    <cellStyle name="Hyperlink 6" xfId="56" xr:uid="{50E04462-709C-4759-819A-24D6535F6A5D}"/>
    <cellStyle name="Hyperlink 6 2" xfId="217" xr:uid="{EE789C48-DBFA-4E41-AB59-58A9E52A8259}"/>
    <cellStyle name="Normal" xfId="0" builtinId="0"/>
    <cellStyle name="Normal 10" xfId="112" xr:uid="{0C130E5C-9786-4143-BE12-3CEC43856F54}"/>
    <cellStyle name="Normal 10 10" xfId="38" xr:uid="{7110CA22-4CE6-4132-A2DC-FB68E5B6BAA4}"/>
    <cellStyle name="Normal 10 10 2" xfId="91" xr:uid="{517AD4E1-120F-4624-8C2C-DD718463BDD0}"/>
    <cellStyle name="Normal 10 10 2 2" xfId="171" xr:uid="{6C9D2F78-50EA-49D0-A434-99D33ED74928}"/>
    <cellStyle name="Normal 10 10 3" xfId="142" xr:uid="{B2DD1EB8-70A9-4D38-A9FB-ADC5CBD4F3CB}"/>
    <cellStyle name="Normal 10 10 4" xfId="263" xr:uid="{23474C28-2D62-482B-8E83-A24F3EEAAD5B}"/>
    <cellStyle name="Normal 10 13" xfId="310" xr:uid="{91F51AC8-1E4A-4ABA-BEB0-7FA87D6997A5}"/>
    <cellStyle name="Normal 10 2 2" xfId="37" xr:uid="{8F5A59E3-E85E-4ED6-BCCF-A69052116C00}"/>
    <cellStyle name="Normal 10 2 2 2" xfId="90" xr:uid="{66B67375-BCD0-4F11-B4B0-F2E7E5587238}"/>
    <cellStyle name="Normal 10 2 2 2 2" xfId="170" xr:uid="{F4E3DA11-6821-4658-87F0-D756DF1FBADA}"/>
    <cellStyle name="Normal 10 2 2 3" xfId="141" xr:uid="{EC70CAFF-9A77-4EDB-819F-ADFF87817D65}"/>
    <cellStyle name="Normal 10 2 2 4" xfId="262" xr:uid="{3D6D58AC-2141-4020-8616-9BA95A721029}"/>
    <cellStyle name="Normal 10 2 3" xfId="122" xr:uid="{5A17E929-9410-450A-944D-ADDC38429D5B}"/>
    <cellStyle name="Normal 10 2 3 2" xfId="110" xr:uid="{68067E16-FBED-41FD-9A3E-C55A831EC641}"/>
    <cellStyle name="Normal 10 3" xfId="66" xr:uid="{E1328B40-D3CE-46A0-BC3E-A4A64C0F5C53}"/>
    <cellStyle name="Normal 10 3 2" xfId="240" xr:uid="{6B1A4D66-085F-41D2-AF84-DE1F4170BBAC}"/>
    <cellStyle name="Normal 101" xfId="243" xr:uid="{4CE4AEE9-FF2A-4A24-95D3-3879B2455E22}"/>
    <cellStyle name="Normal 11" xfId="43" xr:uid="{E5BC3C3A-B141-4950-9E78-05FA3F9E7614}"/>
    <cellStyle name="Normal 11 13" xfId="48" xr:uid="{1AF76A22-8112-4159-86FD-F2907A63C935}"/>
    <cellStyle name="Normal 11 13 2" xfId="96" xr:uid="{2EEF7EC9-B431-48B4-AE1F-1A7D5C826606}"/>
    <cellStyle name="Normal 11 13 2 2" xfId="176" xr:uid="{CD210E70-2045-459D-ACB5-8557FCE2F766}"/>
    <cellStyle name="Normal 11 13 3" xfId="147" xr:uid="{A3FBF901-E694-4530-A6A7-971173844DD5}"/>
    <cellStyle name="Normal 11 13 4" xfId="269" xr:uid="{5AB60408-68CA-4C19-899D-04038FD78593}"/>
    <cellStyle name="Normal 11 2" xfId="93" xr:uid="{1C1F70D4-8BC3-4CBF-A7EC-69E2953A8985}"/>
    <cellStyle name="Normal 11 2 2" xfId="173" xr:uid="{BB133EB5-2527-424B-AF7B-D55AC26B6541}"/>
    <cellStyle name="Normal 11 3" xfId="144" xr:uid="{690CA621-B5A2-4E8B-814F-2A9464A10A4F}"/>
    <cellStyle name="Normal 11 4" xfId="266" xr:uid="{A88C2E49-C2DA-46BC-AE35-B9C8D624D085}"/>
    <cellStyle name="Normal 12" xfId="42" xr:uid="{D4629FD4-6627-40D5-BD16-5C00BC027DE5}"/>
    <cellStyle name="Normal 12 3 2 2" xfId="202" xr:uid="{14C1E317-AEA4-4A4A-9628-DCD90DD2C91D}"/>
    <cellStyle name="Normal 13" xfId="220" xr:uid="{F8597718-02D8-4B57-A1FB-B94E73059A41}"/>
    <cellStyle name="Normal 14 2" xfId="308" xr:uid="{3BBA16FA-EB7E-4224-95A5-6AD5842E5078}"/>
    <cellStyle name="Normal 15" xfId="39" xr:uid="{577F1220-1006-47C2-8176-0378C5D913C1}"/>
    <cellStyle name="Normal 15 2" xfId="92" xr:uid="{3C9995BB-E9AB-49CC-A554-82D63EFEE822}"/>
    <cellStyle name="Normal 15 2 2" xfId="247" xr:uid="{97FE0356-F274-4C89-871A-4D67AD8F821E}"/>
    <cellStyle name="Normal 15 2 3" xfId="172" xr:uid="{F20EAD2A-E54E-4A3B-8116-638AD770DCFA}"/>
    <cellStyle name="Normal 15 3" xfId="74" xr:uid="{9AD79A3A-B929-4C87-88AD-71B53A7F2606}"/>
    <cellStyle name="Normal 15 3 2" xfId="104" xr:uid="{1308DA6A-120D-4C5A-A031-4B700F3EB173}"/>
    <cellStyle name="Normal 15 3 2 2" xfId="184" xr:uid="{494C0DDA-8334-4DBF-BE7A-6E91820899B7}"/>
    <cellStyle name="Normal 15 3 3" xfId="158" xr:uid="{1A146EF0-8ED4-4C58-BF71-D6AE206BA3B2}"/>
    <cellStyle name="Normal 15 3 4" xfId="286" xr:uid="{538C260B-1E29-49B9-AE33-7314EDB850CF}"/>
    <cellStyle name="Normal 15 4" xfId="143" xr:uid="{BF335E3E-8091-4AFD-BF0D-4846229D6E83}"/>
    <cellStyle name="Normal 15 5" xfId="264" xr:uid="{DE17C567-7846-44D6-8EF4-607DC9DDF8D2}"/>
    <cellStyle name="Normal 16" xfId="229" xr:uid="{B4354FD5-66D6-4DC7-A6B8-3F5381392A7F}"/>
    <cellStyle name="Normal 17 2" xfId="203" xr:uid="{303A9BB1-FF50-4F91-B257-D012B191C633}"/>
    <cellStyle name="Normal 17 2 2 2" xfId="211" xr:uid="{E3009C65-2583-45B2-A06E-7ADB9067A349}"/>
    <cellStyle name="Normal 17 3" xfId="54" xr:uid="{D2E62011-579A-4130-92B3-A2473FB7E38A}"/>
    <cellStyle name="Normal 19" xfId="116" xr:uid="{AA1EE7CB-BF0F-4727-B94B-7D2127B72F06}"/>
    <cellStyle name="Normal 19 2" xfId="190" xr:uid="{8F634DCC-32CA-42A9-B465-CBCAC7777181}"/>
    <cellStyle name="Normal 2" xfId="4" xr:uid="{00000000-0005-0000-0000-000005000000}"/>
    <cellStyle name="Normal 2 10" xfId="113" xr:uid="{B4133E19-372A-4A5D-B8A7-0104D9D0FE8F}"/>
    <cellStyle name="Normal 2 2" xfId="8" xr:uid="{00000000-0005-0000-0000-000006000000}"/>
    <cellStyle name="Normal 2 2 2" xfId="18" xr:uid="{4D6469EB-6571-4D2A-8A00-D0356BC22990}"/>
    <cellStyle name="Normal 2 2 2 2" xfId="86" xr:uid="{D8A892BF-C9D7-41CD-B31C-4B3DA918E826}"/>
    <cellStyle name="Normal 2 2 2 3" xfId="194" xr:uid="{41A149A9-BB2A-4D8B-9A3D-F9F3C69887EB}"/>
    <cellStyle name="Normal 2 3" xfId="77" xr:uid="{7B4E32E8-E57B-4081-A00E-7600E4272F1E}"/>
    <cellStyle name="Normal 2 3 2" xfId="63" xr:uid="{CB8B0271-F00A-4F52-B5D9-ACC32E685331}"/>
    <cellStyle name="Normal 2 3 2 2" xfId="214" xr:uid="{57BA9C40-70FD-4DD2-9EC1-DEC13DA6DD20}"/>
    <cellStyle name="Normal 2 3 2 2 2" xfId="216" xr:uid="{C3A31A2E-EDF9-4CAB-B7EA-C8765B3CBC42}"/>
    <cellStyle name="Normal 2 3 2 3" xfId="153" xr:uid="{F97A5137-B2AF-47AE-AAC4-FB625EE55E55}"/>
    <cellStyle name="Normal 2 3 3" xfId="105" xr:uid="{7A267C8C-6853-41F4-BB02-47285F23B59D}"/>
    <cellStyle name="Normal 2 3 3 2" xfId="185" xr:uid="{758137E0-882B-409A-87F7-3FCAEBD0AAC3}"/>
    <cellStyle name="Normal 2 3 3 3" xfId="322" xr:uid="{D3AEA38E-BFC7-4181-B56B-3427267B7CBA}"/>
    <cellStyle name="Normal 2 3 4" xfId="159" xr:uid="{79BB821B-97FE-4DA6-8600-D4F6968B9777}"/>
    <cellStyle name="Normal 2 3 5" xfId="288" xr:uid="{45DD7DAB-3391-46B0-9467-BF5586938649}"/>
    <cellStyle name="Normal 2 4" xfId="13" xr:uid="{0C8D9FA2-FED7-4BCA-ACD6-A6C36A56F5AE}"/>
    <cellStyle name="Normal 2 4 2" xfId="235" xr:uid="{8B2568B2-5DA2-436F-98BD-B2F68CF9C5A4}"/>
    <cellStyle name="Normal 22" xfId="200" xr:uid="{D6A84020-8DAE-4582-97C8-77683D4A6C1C}"/>
    <cellStyle name="Normal 23" xfId="57" xr:uid="{3E20744A-B4C7-43CA-9EB4-5E8296E5F2E8}"/>
    <cellStyle name="Normal 23 2" xfId="99" xr:uid="{27D1B776-F78C-4068-A7BC-7E6AD435684C}"/>
    <cellStyle name="Normal 23 2 2" xfId="179" xr:uid="{0970D0A3-4A5D-4901-874F-07173E444C8E}"/>
    <cellStyle name="Normal 23 3" xfId="150" xr:uid="{3710689C-C724-47DD-B7E3-5DF0D09271FE}"/>
    <cellStyle name="Normal 23 4" xfId="274" xr:uid="{C7B43CAD-02E2-4A01-ABBD-871B2443423E}"/>
    <cellStyle name="Normal 26" xfId="59" xr:uid="{B045BC93-991A-4854-BA3D-6D652525AC46}"/>
    <cellStyle name="Normal 3" xfId="5" xr:uid="{00000000-0005-0000-0000-000007000000}"/>
    <cellStyle name="Normal 3 2" xfId="20" xr:uid="{AEE05B6E-A3A3-4AB4-BB5C-6B7208ABAAFC}"/>
    <cellStyle name="Normal 3 2 2" xfId="24" xr:uid="{7B4773D2-3C74-439C-9954-79A4615AF2C2}"/>
    <cellStyle name="Normal 3 2 2 2" xfId="332" xr:uid="{86B858C8-989F-4475-B647-94A88E1988C6}"/>
    <cellStyle name="Normal 3 2 3" xfId="205" xr:uid="{59D93F44-8513-4B94-B733-70B58DD6237F}"/>
    <cellStyle name="Normal 3 2 4" xfId="319" xr:uid="{D2B8A135-535E-4155-98B7-8D5455EBDB74}"/>
    <cellStyle name="Normal 3 2 5" xfId="25" xr:uid="{8E0110FA-13C5-4ECB-913D-BE591BAA40ED}"/>
    <cellStyle name="Normal 3 3" xfId="26" xr:uid="{14DA7D25-22A4-469B-A6B1-F380070543A7}"/>
    <cellStyle name="Normal 3 3 2" xfId="27" xr:uid="{567D20BC-E2B5-4369-A350-0D4E8D653E21}"/>
    <cellStyle name="Normal 3 3 3" xfId="328" xr:uid="{3D24E366-FE82-43E7-8262-3F0F9B07266A}"/>
    <cellStyle name="Normal 3 4" xfId="19" xr:uid="{72601C2C-569F-4EF5-AB55-D33DF55F97F3}"/>
    <cellStyle name="Normal 3 4 2" xfId="135" xr:uid="{8B47D3A3-37BD-4715-8D9F-A0705701359C}"/>
    <cellStyle name="Normal 3 4 3" xfId="36" xr:uid="{B3B92545-4B1F-4023-AECC-1684C6C6368C}"/>
    <cellStyle name="Normal 3 4 4" xfId="115" xr:uid="{D1DCCC58-E5A2-4109-8023-D2E91216016E}"/>
    <cellStyle name="Normal 3 4 5" xfId="316" xr:uid="{B94420E4-D7E7-4ECE-AB38-A4D40FCF1683}"/>
    <cellStyle name="Normal 3 5" xfId="61" xr:uid="{F4044DA4-46B2-4A3D-A2F9-43FAED9F3EB4}"/>
    <cellStyle name="Normal 3 5 2" xfId="152" xr:uid="{1E115044-ADCC-469A-BC52-D56D4D0470E6}"/>
    <cellStyle name="Normal 3 5 3" xfId="123" xr:uid="{8C2F1121-D327-4503-B1C4-9AEC715EDC6F}"/>
    <cellStyle name="Normal 3 5 3 2" xfId="341" xr:uid="{E5563E56-C197-44A8-8E23-0EDD4739B07D}"/>
    <cellStyle name="Normal 3 6" xfId="111" xr:uid="{09D86242-CCB7-4E4A-91B5-DD9B9D094F8B}"/>
    <cellStyle name="Normal 3 6 2" xfId="340" xr:uid="{A9980EF7-CB21-4ED6-9924-ADCDDB409D3D}"/>
    <cellStyle name="Normal 3 7" xfId="298" xr:uid="{10FB6963-C6BF-42B1-B42F-8E3633461BD2}"/>
    <cellStyle name="Normal 4" xfId="28" xr:uid="{2B4A8356-9002-4E17-ACF9-65829194F713}"/>
    <cellStyle name="Normal 4 2" xfId="136" xr:uid="{CEC8C684-ED03-4016-9D04-C307AA5B8A6A}"/>
    <cellStyle name="Normal 4 2 2" xfId="330" xr:uid="{F3AC0E47-B46E-4B5A-AE9F-C9CF26275742}"/>
    <cellStyle name="Normal 4 2 3" xfId="62" xr:uid="{0D85DF6B-6E87-4979-9725-FDB21807A6CF}"/>
    <cellStyle name="Normal 4 3" xfId="117" xr:uid="{9176F1FF-4A6D-4BDA-9D35-6953914FE7F7}"/>
    <cellStyle name="Normal 4 4" xfId="196" xr:uid="{F54797C7-5225-46C7-85E1-07A1DFAA9956}"/>
    <cellStyle name="Normal 5" xfId="29" xr:uid="{665997E3-0941-4596-9259-AFFA2A215764}"/>
    <cellStyle name="Normal 5 2" xfId="51" xr:uid="{2196DC70-4D6C-4A15-9C67-96E3EFE7EDF3}"/>
    <cellStyle name="Normal 5 2 2" xfId="97" xr:uid="{11E496DF-EAFB-4192-B8F0-8F6D548501E2}"/>
    <cellStyle name="Normal 5 2 2 2" xfId="177" xr:uid="{95839A79-721E-4607-8149-F10DDC1BA461}"/>
    <cellStyle name="Normal 5 2 3" xfId="148" xr:uid="{1945D56E-1768-4CC0-BA62-BA6B4544533E}"/>
    <cellStyle name="Normal 5 2 4" xfId="270" xr:uid="{C0387791-9AEA-4994-B139-0E6B411A6419}"/>
    <cellStyle name="Normal 5 2 7" xfId="218" xr:uid="{3E7AF720-D94F-4DA0-B393-CC444A93F23C}"/>
    <cellStyle name="Normal 5 3" xfId="88" xr:uid="{A2BC3DAC-2CE9-464B-98C7-5F72137D6C72}"/>
    <cellStyle name="Normal 5 3 2" xfId="168" xr:uid="{A6BDB013-5A8F-48BB-931F-3F400BCF7969}"/>
    <cellStyle name="Normal 5 4" xfId="137" xr:uid="{6000DDB3-C298-452F-8064-F03700F642D1}"/>
    <cellStyle name="Normal 5 5" xfId="258" xr:uid="{78B7FCFA-08D9-418D-9C95-62E0E3057622}"/>
    <cellStyle name="Normal 6" xfId="30" xr:uid="{0B4CA33D-39BC-4E57-AC24-A3BA5A9C650B}"/>
    <cellStyle name="Normal 6 2" xfId="78" xr:uid="{2BD3E63F-333E-47F9-B596-29231CC79DE5}"/>
    <cellStyle name="Normal 6 2 2" xfId="106" xr:uid="{3EBC8C94-E0D3-43BE-B42E-18CE8D3CAC5C}"/>
    <cellStyle name="Normal 6 2 2 2" xfId="212" xr:uid="{17F2DE43-0135-4C77-B8DD-4B5D3DF9BA2D}"/>
    <cellStyle name="Normal 6 2 2 3" xfId="186" xr:uid="{C37070A4-29A8-4440-9B71-82C21F7EE3CE}"/>
    <cellStyle name="Normal 6 2 3" xfId="228" xr:uid="{3D3DC8A5-8FE4-4F00-B89E-D6027B09CD54}"/>
    <cellStyle name="Normal 6 2 4" xfId="160" xr:uid="{ACB6D051-B4E0-42B5-80C9-C3850C1537C8}"/>
    <cellStyle name="Normal 6 2 5" xfId="289" xr:uid="{CF328E35-6E45-402C-979A-B1B67D9B2427}"/>
    <cellStyle name="Normal 6 3" xfId="82" xr:uid="{5909C1A3-6E4C-4174-AC7C-F1FFD60E5B59}"/>
    <cellStyle name="Normal 6 3 2" xfId="108" xr:uid="{7E922914-4D59-4B71-9445-6A4DE0C5EF79}"/>
    <cellStyle name="Normal 6 3 2 2" xfId="188" xr:uid="{E897274C-C29A-4133-BCF7-B06FDD02A4D3}"/>
    <cellStyle name="Normal 6 3 3" xfId="193" xr:uid="{F58C58E9-29D5-44EF-B07D-1D2988AFC0CE}"/>
    <cellStyle name="Normal 6 3 4" xfId="163" xr:uid="{D684310C-1E50-4BF6-8089-BCA578B48000}"/>
    <cellStyle name="Normal 6 3 5" xfId="293" xr:uid="{939E61DA-54BC-421A-B395-9D105635A5E9}"/>
    <cellStyle name="Normal 6 4" xfId="89" xr:uid="{0F6F1C42-567A-474C-BD04-2BDD3D4ED282}"/>
    <cellStyle name="Normal 6 4 2" xfId="169" xr:uid="{51AC2E7D-DF8C-498C-A580-672D2FB33228}"/>
    <cellStyle name="Normal 6 5" xfId="138" xr:uid="{07290E98-269F-4A42-B61B-7402DA24E361}"/>
    <cellStyle name="Normal 6 6" xfId="129" xr:uid="{EFE55649-3688-48F3-A7B4-070FA65E8536}"/>
    <cellStyle name="Normal 6 7" xfId="259" xr:uid="{29B62F42-DF20-4424-BE7E-DD60D87BB4C2}"/>
    <cellStyle name="Normal 6 8" xfId="331" xr:uid="{20E7FED6-9472-4F39-A405-F8925AC2280F}"/>
    <cellStyle name="Normal 7" xfId="31" xr:uid="{B462B7D9-E0B6-4027-A4C4-80B4C2EB904E}"/>
    <cellStyle name="Normal 7 2" xfId="121" xr:uid="{6BCE23F6-6E24-4031-9BA0-03B649E0CAE4}"/>
    <cellStyle name="Normal 7 2 2" xfId="192" xr:uid="{B05EB391-4A8E-4A30-9068-93E0DEF30658}"/>
    <cellStyle name="Normal 7 3" xfId="304" xr:uid="{3BFD9AD7-926A-4CEE-956F-93520AFF10D9}"/>
    <cellStyle name="Normal 8" xfId="34" xr:uid="{541DEE4C-CEE0-4536-88C6-D15CC47CDA46}"/>
    <cellStyle name="Normal 8 2" xfId="139" xr:uid="{08EB71AA-C0A8-46B5-92E0-464986518215}"/>
    <cellStyle name="Normal 8 3" xfId="237" xr:uid="{EC2805FB-6FDF-4505-8DEF-5F6E5DB3312A}"/>
    <cellStyle name="Normal 8 4" xfId="225" xr:uid="{0E7105A0-E5D9-4292-8DE4-D0FD8A2C93A7}"/>
    <cellStyle name="Normal 8 5" xfId="125" xr:uid="{CD10FD96-299F-4B16-AA80-7CBB4E79804E}"/>
    <cellStyle name="Normal 9" xfId="12" xr:uid="{CF39211C-CFC1-435F-98F6-1667DDB3C2AE}"/>
    <cellStyle name="Normal 9 2" xfId="222" xr:uid="{00F0EC86-55DD-42B5-BB74-AF12218ACED0}"/>
    <cellStyle name="Normal_California Wow 310308_1" xfId="6" xr:uid="{00000000-0005-0000-0000-000008000000}"/>
    <cellStyle name="Percent 10" xfId="44" xr:uid="{FF722015-43CB-40F8-84BA-BEF870256BAC}"/>
    <cellStyle name="Percent 10 2" xfId="94" xr:uid="{F6DC0223-99D4-4605-A744-20CDCDA0B3C2}"/>
    <cellStyle name="Percent 10 2 2" xfId="174" xr:uid="{A6390DED-49C6-4C67-A9C5-78E88458B444}"/>
    <cellStyle name="Percent 10 3" xfId="145" xr:uid="{A2DE83BD-50C6-434B-A8F3-31C33BF570DE}"/>
    <cellStyle name="Percent 10 4" xfId="267" xr:uid="{81161512-4ED5-4CEA-B096-D4BA2F31C9F8}"/>
    <cellStyle name="Percent 2" xfId="7" xr:uid="{00000000-0005-0000-0000-000009000000}"/>
    <cellStyle name="Percent 2 2" xfId="14" xr:uid="{81AC5A0B-DACE-46BD-8D8B-944C8EC55F2C}"/>
    <cellStyle name="Percent 2 2 2" xfId="236" xr:uid="{16C0F9E3-2DD8-4CE3-A9A0-5685408DFCF8}"/>
    <cellStyle name="Percent 2 3" xfId="87" xr:uid="{0A93CFBC-EC29-460F-BB62-2A77584AC102}"/>
    <cellStyle name="Percent 2 4" xfId="315" xr:uid="{52C78520-DDE0-4620-BFAB-C072DAA9098F}"/>
    <cellStyle name="Percent 3" xfId="32" xr:uid="{EBCD124F-2C36-402D-BE16-51AA50FD5789}"/>
    <cellStyle name="Percent 3 2" xfId="224" xr:uid="{4B17E46B-5765-46D6-8899-C515A9E89198}"/>
    <cellStyle name="Percent 3 2 2" xfId="230" xr:uid="{338C7BC3-207C-4B6A-B58A-7FBABDB98533}"/>
    <cellStyle name="Percent 3 3" xfId="306" xr:uid="{8524C94E-0D69-4DB1-ADD8-5CDF908D4D3E}"/>
    <cellStyle name="Percent 3 4" xfId="227" xr:uid="{A845E153-3C72-4C92-9005-5D01F7DAFA79}"/>
    <cellStyle name="Percent 3 5" xfId="41" xr:uid="{EC2E7A15-7D3D-4280-A2F4-18BCF33BFE66}"/>
    <cellStyle name="Percent 4" xfId="198" xr:uid="{2FFC0978-5B56-4C24-AE10-00F25F9830F0}"/>
    <cellStyle name="Percent 4 2" xfId="49" xr:uid="{48FD2AD5-3279-42C6-8287-8D0BCFB19B2B}"/>
    <cellStyle name="Percent 4 3" xfId="210" xr:uid="{A9F44EA9-5424-46C0-A2E4-F9EC272B4F45}"/>
    <cellStyle name="Percent 45" xfId="244" xr:uid="{CF8E8CFA-9E73-4D4D-8AB4-4C3B8490B8CD}"/>
    <cellStyle name="Percent 5" xfId="75" xr:uid="{2A881FE9-3719-46E7-85E6-D428FA1A54C2}"/>
    <cellStyle name="Percent 6" xfId="249" xr:uid="{1D94F342-FB8F-4195-B97C-ADDD41B38D52}"/>
    <cellStyle name="Percent 7" xfId="245" xr:uid="{1DE1CA73-0ACD-4762-ACE0-41D493F98E71}"/>
  </cellStyles>
  <dxfs count="0"/>
  <tableStyles count="0" defaultTableStyle="TableStyleMedium9" defaultPivotStyle="PivotStyleLight16"/>
  <colors>
    <mruColors>
      <color rgb="FFFAFAFA"/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asawawimo001\AppData\Local\Temp\wz3b7a\T2%20Next%20Capital_Q1_6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hai 2-4"/>
      <sheetName val="Thai 5-6"/>
      <sheetName val="Thai 7"/>
      <sheetName val="Thai 8"/>
      <sheetName val="Thai 9-10"/>
    </sheetNames>
    <sheetDataSet>
      <sheetData sheetId="0">
        <row r="1">
          <cell r="A1" t="str">
            <v>บริษัท เน็คซ์ แคปปิตอล จำกัด (มหาชน)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40"/>
  <sheetViews>
    <sheetView zoomScale="85" zoomScaleNormal="85" zoomScaleSheetLayoutView="85" workbookViewId="0">
      <selection activeCell="L87" sqref="L87"/>
    </sheetView>
  </sheetViews>
  <sheetFormatPr defaultColWidth="9.140625" defaultRowHeight="21.75" customHeight="1"/>
  <cols>
    <col min="1" max="4" width="1.42578125" style="43" customWidth="1"/>
    <col min="5" max="5" width="30" style="43" customWidth="1"/>
    <col min="6" max="6" width="8.7109375" style="285" customWidth="1"/>
    <col min="7" max="7" width="0.85546875" style="285" customWidth="1"/>
    <col min="8" max="8" width="15.28515625" style="285" customWidth="1"/>
    <col min="9" max="9" width="0.85546875" style="285" customWidth="1"/>
    <col min="10" max="10" width="15.28515625" style="204" customWidth="1"/>
    <col min="11" max="11" width="0.85546875" style="285" customWidth="1"/>
    <col min="12" max="12" width="15.28515625" style="285" customWidth="1"/>
    <col min="13" max="13" width="0.85546875" style="285" customWidth="1"/>
    <col min="14" max="14" width="15.28515625" style="204" customWidth="1"/>
    <col min="15" max="16384" width="9.140625" style="43"/>
  </cols>
  <sheetData>
    <row r="1" spans="1:14" ht="21.75" customHeight="1">
      <c r="A1" s="48" t="s">
        <v>69</v>
      </c>
      <c r="B1" s="48"/>
      <c r="C1" s="48"/>
      <c r="D1" s="48"/>
      <c r="E1" s="48"/>
      <c r="F1" s="48"/>
      <c r="G1" s="48"/>
      <c r="H1" s="48"/>
      <c r="I1" s="48"/>
      <c r="J1" s="203"/>
      <c r="K1" s="48"/>
      <c r="L1" s="48"/>
      <c r="M1" s="48"/>
      <c r="N1" s="203"/>
    </row>
    <row r="2" spans="1:14" ht="21.75" customHeight="1">
      <c r="A2" s="48" t="s">
        <v>162</v>
      </c>
    </row>
    <row r="3" spans="1:14" ht="21.75" customHeight="1">
      <c r="A3" s="104" t="s">
        <v>188</v>
      </c>
      <c r="B3" s="63"/>
      <c r="C3" s="63"/>
      <c r="D3" s="63"/>
      <c r="E3" s="63"/>
      <c r="F3" s="64"/>
      <c r="G3" s="64"/>
      <c r="H3" s="64"/>
      <c r="I3" s="64"/>
      <c r="J3" s="205"/>
      <c r="K3" s="64"/>
      <c r="L3" s="64"/>
      <c r="M3" s="64"/>
      <c r="N3" s="205"/>
    </row>
    <row r="4" spans="1:14" ht="21.75" customHeight="1">
      <c r="A4" s="105"/>
    </row>
    <row r="5" spans="1:14" ht="21.6" customHeight="1">
      <c r="A5" s="105"/>
      <c r="H5" s="286" t="s">
        <v>97</v>
      </c>
      <c r="I5" s="286"/>
      <c r="J5" s="286"/>
      <c r="L5" s="286" t="s">
        <v>98</v>
      </c>
      <c r="M5" s="286"/>
      <c r="N5" s="286"/>
    </row>
    <row r="6" spans="1:14" ht="21.6" customHeight="1">
      <c r="A6" s="105"/>
      <c r="H6" s="44" t="s">
        <v>51</v>
      </c>
      <c r="J6" s="206" t="s">
        <v>54</v>
      </c>
      <c r="L6" s="44" t="s">
        <v>51</v>
      </c>
      <c r="N6" s="206" t="s">
        <v>54</v>
      </c>
    </row>
    <row r="7" spans="1:14" ht="21.6" customHeight="1">
      <c r="A7" s="105"/>
      <c r="H7" s="45" t="s">
        <v>189</v>
      </c>
      <c r="J7" s="207" t="s">
        <v>25</v>
      </c>
      <c r="L7" s="45" t="s">
        <v>189</v>
      </c>
      <c r="N7" s="207" t="s">
        <v>25</v>
      </c>
    </row>
    <row r="8" spans="1:14" ht="21.6" customHeight="1">
      <c r="A8" s="105"/>
      <c r="H8" s="41" t="s">
        <v>149</v>
      </c>
      <c r="J8" s="208" t="s">
        <v>130</v>
      </c>
      <c r="K8" s="41"/>
      <c r="L8" s="41" t="s">
        <v>149</v>
      </c>
      <c r="N8" s="208" t="s">
        <v>130</v>
      </c>
    </row>
    <row r="9" spans="1:14" ht="21.6" customHeight="1">
      <c r="F9" s="284" t="s">
        <v>0</v>
      </c>
      <c r="G9" s="46"/>
      <c r="H9" s="47" t="s">
        <v>1</v>
      </c>
      <c r="I9" s="46"/>
      <c r="J9" s="209" t="s">
        <v>1</v>
      </c>
      <c r="K9" s="41"/>
      <c r="L9" s="47" t="s">
        <v>1</v>
      </c>
      <c r="M9" s="41"/>
      <c r="N9" s="209" t="s">
        <v>1</v>
      </c>
    </row>
    <row r="10" spans="1:14" ht="6" customHeight="1">
      <c r="A10" s="48"/>
      <c r="H10" s="49"/>
      <c r="J10" s="210"/>
      <c r="K10" s="50"/>
      <c r="L10" s="49"/>
      <c r="M10" s="50"/>
      <c r="N10" s="210"/>
    </row>
    <row r="11" spans="1:14" ht="21.6" customHeight="1">
      <c r="A11" s="48" t="s">
        <v>2</v>
      </c>
      <c r="H11" s="49"/>
      <c r="K11" s="50"/>
      <c r="L11" s="49"/>
      <c r="M11" s="50"/>
    </row>
    <row r="12" spans="1:14" ht="6" customHeight="1">
      <c r="A12" s="48"/>
      <c r="H12" s="49"/>
      <c r="J12" s="210"/>
      <c r="K12" s="50"/>
      <c r="L12" s="49"/>
      <c r="M12" s="50"/>
      <c r="N12" s="210"/>
    </row>
    <row r="13" spans="1:14" ht="21.6" customHeight="1">
      <c r="A13" s="48" t="s">
        <v>3</v>
      </c>
      <c r="H13" s="49"/>
      <c r="J13" s="210"/>
      <c r="K13" s="50"/>
      <c r="L13" s="49"/>
      <c r="M13" s="50"/>
      <c r="N13" s="210"/>
    </row>
    <row r="14" spans="1:14" ht="6" customHeight="1">
      <c r="A14" s="48"/>
      <c r="H14" s="49"/>
      <c r="J14" s="210"/>
      <c r="K14" s="50"/>
      <c r="L14" s="49"/>
      <c r="M14" s="50"/>
      <c r="N14" s="210"/>
    </row>
    <row r="15" spans="1:14" ht="21.6" customHeight="1">
      <c r="A15" s="43" t="s">
        <v>18</v>
      </c>
      <c r="F15" s="285">
        <v>5</v>
      </c>
      <c r="H15" s="49">
        <v>126512394</v>
      </c>
      <c r="I15" s="100"/>
      <c r="J15" s="211">
        <v>340687968</v>
      </c>
      <c r="K15" s="50"/>
      <c r="L15" s="49">
        <v>125914909</v>
      </c>
      <c r="M15" s="50"/>
      <c r="N15" s="211">
        <v>339603869</v>
      </c>
    </row>
    <row r="16" spans="1:14" ht="21.6" customHeight="1">
      <c r="A16" s="43" t="s">
        <v>76</v>
      </c>
      <c r="H16" s="49"/>
      <c r="I16" s="100"/>
      <c r="J16" s="211"/>
      <c r="K16" s="50"/>
      <c r="L16" s="49"/>
      <c r="M16" s="50"/>
      <c r="N16" s="211"/>
    </row>
    <row r="17" spans="1:14" ht="21.6" customHeight="1">
      <c r="B17" s="43" t="s">
        <v>58</v>
      </c>
      <c r="F17" s="285">
        <v>6</v>
      </c>
      <c r="H17" s="49">
        <v>4045263123</v>
      </c>
      <c r="I17" s="100"/>
      <c r="J17" s="211">
        <v>3822459216</v>
      </c>
      <c r="K17" s="50"/>
      <c r="L17" s="49">
        <v>4045263123</v>
      </c>
      <c r="M17" s="50"/>
      <c r="N17" s="211">
        <v>3822459216</v>
      </c>
    </row>
    <row r="18" spans="1:14" ht="21.6" customHeight="1">
      <c r="A18" s="43" t="s">
        <v>143</v>
      </c>
      <c r="H18" s="49"/>
      <c r="I18" s="100"/>
      <c r="J18" s="211"/>
      <c r="K18" s="50"/>
      <c r="L18" s="49"/>
      <c r="M18" s="50"/>
      <c r="N18" s="211"/>
    </row>
    <row r="19" spans="1:14" ht="21.6" customHeight="1">
      <c r="B19" s="43" t="s">
        <v>58</v>
      </c>
      <c r="F19" s="285">
        <v>7</v>
      </c>
      <c r="H19" s="49">
        <v>10745386</v>
      </c>
      <c r="I19" s="100"/>
      <c r="J19" s="211">
        <v>9462573</v>
      </c>
      <c r="K19" s="50"/>
      <c r="L19" s="49">
        <v>0</v>
      </c>
      <c r="M19" s="50"/>
      <c r="N19" s="211">
        <v>0</v>
      </c>
    </row>
    <row r="20" spans="1:14" ht="21.6" customHeight="1">
      <c r="A20" s="43" t="s">
        <v>145</v>
      </c>
      <c r="F20" s="285" t="s">
        <v>147</v>
      </c>
      <c r="H20" s="49">
        <v>0</v>
      </c>
      <c r="I20" s="100"/>
      <c r="J20" s="211">
        <v>0</v>
      </c>
      <c r="K20" s="50"/>
      <c r="L20" s="49">
        <v>4000000</v>
      </c>
      <c r="M20" s="50"/>
      <c r="N20" s="211">
        <v>4000000</v>
      </c>
    </row>
    <row r="21" spans="1:14" ht="21.6" customHeight="1">
      <c r="A21" s="43" t="s">
        <v>168</v>
      </c>
      <c r="F21" s="285">
        <v>9</v>
      </c>
      <c r="H21" s="49">
        <v>41977753</v>
      </c>
      <c r="I21" s="100"/>
      <c r="J21" s="211">
        <v>39035155</v>
      </c>
      <c r="K21" s="50"/>
      <c r="L21" s="49">
        <v>42152417</v>
      </c>
      <c r="M21" s="50"/>
      <c r="N21" s="211">
        <v>40315393</v>
      </c>
    </row>
    <row r="22" spans="1:14" ht="21.6" customHeight="1">
      <c r="A22" s="43" t="s">
        <v>55</v>
      </c>
      <c r="F22" s="285">
        <v>10</v>
      </c>
      <c r="H22" s="49">
        <v>52266527</v>
      </c>
      <c r="I22" s="100">
        <v>49914130</v>
      </c>
      <c r="J22" s="211">
        <v>45968823</v>
      </c>
      <c r="K22" s="50"/>
      <c r="L22" s="49">
        <v>52266527</v>
      </c>
      <c r="M22" s="50"/>
      <c r="N22" s="211">
        <v>45968823</v>
      </c>
    </row>
    <row r="23" spans="1:14" ht="21.6" customHeight="1">
      <c r="A23" s="43" t="s">
        <v>26</v>
      </c>
      <c r="F23" s="285">
        <v>11</v>
      </c>
      <c r="H23" s="52">
        <v>191217681</v>
      </c>
      <c r="I23" s="100"/>
      <c r="J23" s="212">
        <v>200173868</v>
      </c>
      <c r="K23" s="50"/>
      <c r="L23" s="52">
        <v>191063100</v>
      </c>
      <c r="M23" s="50"/>
      <c r="N23" s="212">
        <v>200122023</v>
      </c>
    </row>
    <row r="24" spans="1:14" ht="6" customHeight="1">
      <c r="H24" s="49"/>
      <c r="I24" s="100"/>
      <c r="J24" s="210"/>
      <c r="K24" s="50"/>
      <c r="L24" s="49"/>
      <c r="M24" s="50"/>
      <c r="N24" s="210"/>
    </row>
    <row r="25" spans="1:14" ht="21.6" customHeight="1">
      <c r="A25" s="48" t="s">
        <v>4</v>
      </c>
      <c r="H25" s="52">
        <f>SUM(H15:H23)</f>
        <v>4467982864</v>
      </c>
      <c r="I25" s="100"/>
      <c r="J25" s="213">
        <f>SUM(J15:J23)</f>
        <v>4457787603</v>
      </c>
      <c r="K25" s="50"/>
      <c r="L25" s="52">
        <f>SUM(L15:L23)</f>
        <v>4460660076</v>
      </c>
      <c r="M25" s="50"/>
      <c r="N25" s="213">
        <f>SUM(N15:N23)</f>
        <v>4452469324</v>
      </c>
    </row>
    <row r="26" spans="1:14" ht="18" customHeight="1">
      <c r="H26" s="49"/>
      <c r="J26" s="210"/>
      <c r="K26" s="50"/>
      <c r="L26" s="49"/>
      <c r="M26" s="50"/>
      <c r="N26" s="210"/>
    </row>
    <row r="27" spans="1:14" ht="21.6" customHeight="1">
      <c r="A27" s="48" t="s">
        <v>5</v>
      </c>
      <c r="F27" s="53"/>
      <c r="G27" s="53"/>
      <c r="H27" s="49"/>
      <c r="I27" s="53"/>
      <c r="J27" s="210"/>
      <c r="K27" s="50"/>
      <c r="L27" s="49"/>
      <c r="M27" s="50"/>
      <c r="N27" s="210"/>
    </row>
    <row r="28" spans="1:14" ht="6" customHeight="1">
      <c r="A28" s="48"/>
      <c r="F28" s="53"/>
      <c r="G28" s="53"/>
      <c r="H28" s="49"/>
      <c r="I28" s="53"/>
      <c r="J28" s="210"/>
      <c r="K28" s="50"/>
      <c r="L28" s="49"/>
      <c r="M28" s="50"/>
      <c r="N28" s="210"/>
    </row>
    <row r="29" spans="1:14" ht="21.6" customHeight="1">
      <c r="A29" s="43" t="s">
        <v>93</v>
      </c>
      <c r="F29" s="285">
        <v>12</v>
      </c>
      <c r="H29" s="49">
        <v>0</v>
      </c>
      <c r="I29" s="100"/>
      <c r="J29" s="211">
        <v>0</v>
      </c>
      <c r="K29" s="50"/>
      <c r="L29" s="49">
        <v>49999800</v>
      </c>
      <c r="M29" s="50"/>
      <c r="N29" s="211">
        <v>49999800</v>
      </c>
    </row>
    <row r="30" spans="1:14" ht="21.6" customHeight="1">
      <c r="A30" s="43" t="s">
        <v>59</v>
      </c>
      <c r="F30" s="285">
        <v>6</v>
      </c>
      <c r="H30" s="49">
        <v>5513490470</v>
      </c>
      <c r="I30" s="100"/>
      <c r="J30" s="211">
        <v>5462961194</v>
      </c>
      <c r="K30" s="50"/>
      <c r="L30" s="49">
        <v>5513490470</v>
      </c>
      <c r="M30" s="50"/>
      <c r="N30" s="211">
        <v>5462961194</v>
      </c>
    </row>
    <row r="31" spans="1:14" ht="21.6" customHeight="1">
      <c r="A31" s="43" t="s">
        <v>144</v>
      </c>
      <c r="F31" s="285">
        <v>7</v>
      </c>
      <c r="H31" s="49">
        <v>31507044</v>
      </c>
      <c r="I31" s="100"/>
      <c r="J31" s="211">
        <v>37642594</v>
      </c>
      <c r="K31" s="50"/>
      <c r="L31" s="49">
        <v>0</v>
      </c>
      <c r="M31" s="50"/>
      <c r="N31" s="211">
        <v>0</v>
      </c>
    </row>
    <row r="32" spans="1:14" ht="21.6" customHeight="1">
      <c r="A32" s="43" t="s">
        <v>83</v>
      </c>
      <c r="F32" s="285">
        <v>13</v>
      </c>
      <c r="H32" s="49">
        <v>5293845</v>
      </c>
      <c r="I32" s="100"/>
      <c r="J32" s="211">
        <v>6554330</v>
      </c>
      <c r="K32" s="50"/>
      <c r="L32" s="49">
        <v>5222500</v>
      </c>
      <c r="M32" s="50"/>
      <c r="N32" s="211">
        <v>6462733</v>
      </c>
    </row>
    <row r="33" spans="1:14" ht="21.6" customHeight="1">
      <c r="A33" s="43" t="s">
        <v>84</v>
      </c>
      <c r="F33" s="285">
        <v>14</v>
      </c>
      <c r="H33" s="49">
        <v>61106651</v>
      </c>
      <c r="I33" s="100"/>
      <c r="J33" s="211">
        <v>69905258</v>
      </c>
      <c r="K33" s="50"/>
      <c r="L33" s="49">
        <v>61106651</v>
      </c>
      <c r="M33" s="50"/>
      <c r="N33" s="211">
        <v>69905258</v>
      </c>
    </row>
    <row r="34" spans="1:14" ht="21.6" customHeight="1">
      <c r="A34" s="43" t="s">
        <v>85</v>
      </c>
      <c r="F34" s="285">
        <v>15</v>
      </c>
      <c r="H34" s="49">
        <v>37956228</v>
      </c>
      <c r="I34" s="100"/>
      <c r="J34" s="211">
        <v>35612201</v>
      </c>
      <c r="K34" s="50"/>
      <c r="L34" s="49">
        <v>37813393</v>
      </c>
      <c r="M34" s="50"/>
      <c r="N34" s="211">
        <v>35461347</v>
      </c>
    </row>
    <row r="35" spans="1:14" ht="21.6" customHeight="1">
      <c r="A35" s="43" t="s">
        <v>86</v>
      </c>
      <c r="H35" s="49">
        <v>17034843</v>
      </c>
      <c r="I35" s="100"/>
      <c r="J35" s="211">
        <v>4955682</v>
      </c>
      <c r="K35" s="50"/>
      <c r="L35" s="49">
        <v>17034843</v>
      </c>
      <c r="M35" s="50"/>
      <c r="N35" s="211">
        <v>4955682</v>
      </c>
    </row>
    <row r="36" spans="1:14" ht="21.6" customHeight="1">
      <c r="A36" s="43" t="s">
        <v>23</v>
      </c>
      <c r="H36" s="52">
        <v>3254820</v>
      </c>
      <c r="I36" s="100"/>
      <c r="J36" s="212">
        <v>3290420</v>
      </c>
      <c r="K36" s="50"/>
      <c r="L36" s="52">
        <v>3244820</v>
      </c>
      <c r="M36" s="50"/>
      <c r="N36" s="212">
        <v>3280420</v>
      </c>
    </row>
    <row r="37" spans="1:14" ht="6" customHeight="1">
      <c r="F37" s="54"/>
      <c r="G37" s="54"/>
      <c r="H37" s="49"/>
      <c r="I37" s="50"/>
      <c r="J37" s="210"/>
      <c r="K37" s="50"/>
      <c r="L37" s="49"/>
      <c r="M37" s="50"/>
      <c r="N37" s="210"/>
    </row>
    <row r="38" spans="1:14" ht="21.6" customHeight="1">
      <c r="A38" s="48" t="s">
        <v>6</v>
      </c>
      <c r="H38" s="52">
        <f>SUM(H29:H36)</f>
        <v>5669643901</v>
      </c>
      <c r="I38" s="100"/>
      <c r="J38" s="213">
        <f>SUM(J29:J36)</f>
        <v>5620921679</v>
      </c>
      <c r="K38" s="50"/>
      <c r="L38" s="52">
        <f>SUM(L29:L36)</f>
        <v>5687912477</v>
      </c>
      <c r="M38" s="50"/>
      <c r="N38" s="213">
        <f>SUM(N29:N36)</f>
        <v>5633026434</v>
      </c>
    </row>
    <row r="39" spans="1:14" ht="6" customHeight="1">
      <c r="F39" s="43"/>
      <c r="G39" s="43"/>
      <c r="H39" s="55"/>
      <c r="I39" s="56"/>
      <c r="J39" s="214"/>
      <c r="K39" s="56"/>
      <c r="L39" s="55"/>
      <c r="M39" s="56"/>
      <c r="N39" s="214"/>
    </row>
    <row r="40" spans="1:14" ht="21.6" customHeight="1" thickBot="1">
      <c r="A40" s="48" t="s">
        <v>7</v>
      </c>
      <c r="H40" s="57">
        <f>SUM(H25,H38)</f>
        <v>10137626765</v>
      </c>
      <c r="I40" s="100"/>
      <c r="J40" s="215">
        <f>SUM(J25,J38)</f>
        <v>10078709282</v>
      </c>
      <c r="K40" s="50"/>
      <c r="L40" s="57">
        <f>SUM(L25,L38)</f>
        <v>10148572553</v>
      </c>
      <c r="M40" s="50"/>
      <c r="N40" s="215">
        <f>SUM(N25,N38)</f>
        <v>10085495758</v>
      </c>
    </row>
    <row r="41" spans="1:14" ht="21.6" customHeight="1" thickTop="1">
      <c r="A41" s="48"/>
      <c r="H41" s="50"/>
      <c r="J41" s="210"/>
      <c r="K41" s="50"/>
      <c r="L41" s="50"/>
      <c r="M41" s="50"/>
      <c r="N41" s="210"/>
    </row>
    <row r="42" spans="1:14" ht="21.6" customHeight="1">
      <c r="A42" s="48"/>
      <c r="H42" s="50"/>
      <c r="J42" s="210"/>
      <c r="K42" s="50"/>
      <c r="L42" s="50"/>
      <c r="M42" s="50"/>
      <c r="N42" s="210"/>
    </row>
    <row r="43" spans="1:14" ht="9.4" customHeight="1">
      <c r="A43" s="48"/>
      <c r="H43" s="50"/>
      <c r="J43" s="210"/>
      <c r="K43" s="50"/>
      <c r="L43" s="50"/>
      <c r="M43" s="50"/>
      <c r="N43" s="210"/>
    </row>
    <row r="44" spans="1:14" ht="21.75" customHeight="1">
      <c r="A44" s="288" t="s">
        <v>68</v>
      </c>
      <c r="B44" s="288"/>
      <c r="C44" s="288"/>
      <c r="D44" s="288"/>
      <c r="E44" s="288"/>
      <c r="F44" s="288"/>
      <c r="G44" s="288"/>
      <c r="H44" s="288"/>
      <c r="I44" s="288"/>
      <c r="J44" s="288"/>
      <c r="K44" s="288"/>
      <c r="L44" s="288"/>
      <c r="M44" s="288"/>
      <c r="N44" s="288"/>
    </row>
    <row r="45" spans="1:14" ht="21.75" customHeight="1">
      <c r="A45" s="43" t="s">
        <v>129</v>
      </c>
    </row>
    <row r="47" spans="1:14" ht="9.75" customHeight="1"/>
    <row r="48" spans="1:14" ht="21.95" customHeight="1">
      <c r="A48" s="287" t="s">
        <v>79</v>
      </c>
      <c r="B48" s="287"/>
      <c r="C48" s="287"/>
      <c r="D48" s="287"/>
      <c r="E48" s="287"/>
      <c r="F48" s="287"/>
      <c r="G48" s="287"/>
      <c r="H48" s="287"/>
      <c r="I48" s="287"/>
      <c r="J48" s="287"/>
      <c r="K48" s="287"/>
      <c r="L48" s="287"/>
      <c r="M48" s="287"/>
      <c r="N48" s="287"/>
    </row>
    <row r="49" spans="1:14" ht="21.75" customHeight="1">
      <c r="A49" s="48" t="str">
        <f>A1</f>
        <v>บริษัท เน็คซ์ แคปปิตอล จำกัด (มหาชน)</v>
      </c>
      <c r="H49" s="48"/>
      <c r="J49" s="203"/>
      <c r="L49" s="48"/>
      <c r="N49" s="203"/>
    </row>
    <row r="50" spans="1:14" ht="21.75" customHeight="1">
      <c r="A50" s="48" t="s">
        <v>163</v>
      </c>
    </row>
    <row r="51" spans="1:14" ht="21.75" customHeight="1">
      <c r="A51" s="65" t="str">
        <f>A3</f>
        <v>ณ วันที่ 30 มิถุนายน พ.ศ. 2567</v>
      </c>
      <c r="B51" s="63"/>
      <c r="C51" s="63"/>
      <c r="D51" s="63"/>
      <c r="E51" s="63"/>
      <c r="F51" s="64"/>
      <c r="G51" s="64"/>
      <c r="H51" s="64"/>
      <c r="I51" s="64"/>
      <c r="J51" s="205"/>
      <c r="K51" s="64"/>
      <c r="L51" s="64"/>
      <c r="M51" s="64"/>
      <c r="N51" s="205"/>
    </row>
    <row r="53" spans="1:14" ht="21.75" customHeight="1">
      <c r="H53" s="286" t="s">
        <v>97</v>
      </c>
      <c r="I53" s="286"/>
      <c r="J53" s="286"/>
      <c r="L53" s="286" t="s">
        <v>98</v>
      </c>
      <c r="M53" s="286"/>
      <c r="N53" s="286"/>
    </row>
    <row r="54" spans="1:14" ht="21.75" customHeight="1">
      <c r="A54" s="105"/>
      <c r="H54" s="44" t="s">
        <v>51</v>
      </c>
      <c r="J54" s="206" t="s">
        <v>54</v>
      </c>
      <c r="L54" s="44" t="s">
        <v>51</v>
      </c>
      <c r="N54" s="206" t="s">
        <v>54</v>
      </c>
    </row>
    <row r="55" spans="1:14" ht="21.75" customHeight="1">
      <c r="A55" s="105"/>
      <c r="H55" s="45" t="s">
        <v>189</v>
      </c>
      <c r="J55" s="207" t="s">
        <v>25</v>
      </c>
      <c r="L55" s="45" t="s">
        <v>189</v>
      </c>
      <c r="N55" s="207" t="s">
        <v>25</v>
      </c>
    </row>
    <row r="56" spans="1:14" ht="21.75" customHeight="1">
      <c r="A56" s="105"/>
      <c r="H56" s="41" t="s">
        <v>149</v>
      </c>
      <c r="J56" s="208" t="s">
        <v>130</v>
      </c>
      <c r="K56" s="41"/>
      <c r="L56" s="41" t="s">
        <v>149</v>
      </c>
      <c r="N56" s="208" t="s">
        <v>130</v>
      </c>
    </row>
    <row r="57" spans="1:14" ht="21.75" customHeight="1">
      <c r="F57" s="284" t="s">
        <v>0</v>
      </c>
      <c r="G57" s="46"/>
      <c r="H57" s="47" t="s">
        <v>1</v>
      </c>
      <c r="I57" s="46"/>
      <c r="J57" s="209" t="s">
        <v>1</v>
      </c>
      <c r="K57" s="41"/>
      <c r="L57" s="47" t="s">
        <v>1</v>
      </c>
      <c r="M57" s="41"/>
      <c r="N57" s="209" t="s">
        <v>1</v>
      </c>
    </row>
    <row r="58" spans="1:14" ht="8.1" customHeight="1">
      <c r="F58" s="46"/>
      <c r="G58" s="46"/>
      <c r="H58" s="58"/>
      <c r="I58" s="46"/>
      <c r="J58" s="208"/>
      <c r="K58" s="41"/>
      <c r="L58" s="58"/>
      <c r="M58" s="41"/>
      <c r="N58" s="208"/>
    </row>
    <row r="59" spans="1:14" ht="21.75" customHeight="1">
      <c r="A59" s="48" t="s">
        <v>41</v>
      </c>
      <c r="H59" s="49"/>
      <c r="J59" s="210"/>
      <c r="L59" s="49"/>
      <c r="N59" s="210"/>
    </row>
    <row r="60" spans="1:14" ht="8.1" customHeight="1">
      <c r="A60" s="48"/>
      <c r="H60" s="49"/>
      <c r="J60" s="210"/>
      <c r="L60" s="49"/>
      <c r="N60" s="210"/>
    </row>
    <row r="61" spans="1:14" ht="21.75" customHeight="1">
      <c r="A61" s="48" t="s">
        <v>8</v>
      </c>
      <c r="H61" s="49"/>
      <c r="J61" s="210"/>
      <c r="L61" s="49"/>
      <c r="N61" s="210"/>
    </row>
    <row r="62" spans="1:14" ht="8.1" customHeight="1">
      <c r="A62" s="48"/>
      <c r="H62" s="49"/>
      <c r="J62" s="210"/>
      <c r="L62" s="49"/>
      <c r="N62" s="210"/>
    </row>
    <row r="63" spans="1:14" ht="21.75" customHeight="1">
      <c r="A63" s="43" t="s">
        <v>169</v>
      </c>
      <c r="F63" s="285">
        <v>16</v>
      </c>
      <c r="H63" s="49">
        <v>243053619</v>
      </c>
      <c r="I63" s="100"/>
      <c r="J63" s="211">
        <v>262556854</v>
      </c>
      <c r="K63" s="50"/>
      <c r="L63" s="49">
        <v>242486517</v>
      </c>
      <c r="M63" s="50"/>
      <c r="N63" s="211">
        <v>261820980</v>
      </c>
    </row>
    <row r="64" spans="1:14" ht="21.75" customHeight="1">
      <c r="A64" s="43" t="s">
        <v>45</v>
      </c>
      <c r="F64" s="285">
        <v>17</v>
      </c>
      <c r="H64" s="49">
        <v>60000000</v>
      </c>
      <c r="I64" s="100"/>
      <c r="J64" s="211" t="s">
        <v>148</v>
      </c>
      <c r="K64" s="50"/>
      <c r="L64" s="49">
        <v>60000000</v>
      </c>
      <c r="M64" s="50"/>
      <c r="N64" s="211" t="s">
        <v>148</v>
      </c>
    </row>
    <row r="65" spans="1:14" ht="21.75" customHeight="1">
      <c r="A65" s="59" t="s">
        <v>52</v>
      </c>
      <c r="F65" s="53"/>
      <c r="G65" s="53"/>
      <c r="H65" s="49"/>
      <c r="I65" s="100"/>
      <c r="J65" s="211"/>
      <c r="K65" s="50"/>
      <c r="L65" s="49"/>
      <c r="M65" s="50"/>
      <c r="N65" s="211"/>
    </row>
    <row r="66" spans="1:14" ht="21.75" customHeight="1">
      <c r="A66" s="59"/>
      <c r="B66" s="43" t="s">
        <v>87</v>
      </c>
      <c r="F66" s="285">
        <v>17</v>
      </c>
      <c r="H66" s="49">
        <v>2393652416</v>
      </c>
      <c r="I66" s="100"/>
      <c r="J66" s="211">
        <v>2266281711</v>
      </c>
      <c r="K66" s="50"/>
      <c r="L66" s="49">
        <v>2393652416</v>
      </c>
      <c r="M66" s="50"/>
      <c r="N66" s="211">
        <v>2266281711</v>
      </c>
    </row>
    <row r="67" spans="1:14" ht="21.75" customHeight="1">
      <c r="A67" s="59" t="s">
        <v>119</v>
      </c>
      <c r="H67" s="49"/>
      <c r="I67" s="100"/>
      <c r="J67" s="211"/>
      <c r="K67" s="50"/>
      <c r="L67" s="49"/>
      <c r="M67" s="50"/>
      <c r="N67" s="211"/>
    </row>
    <row r="68" spans="1:14" ht="21.75" customHeight="1">
      <c r="A68" s="59"/>
      <c r="B68" s="43" t="s">
        <v>120</v>
      </c>
      <c r="F68" s="285">
        <v>19</v>
      </c>
      <c r="H68" s="49">
        <v>4991257</v>
      </c>
      <c r="I68" s="100"/>
      <c r="J68" s="211">
        <v>5993722</v>
      </c>
      <c r="K68" s="50"/>
      <c r="L68" s="49">
        <v>4991257</v>
      </c>
      <c r="M68" s="50"/>
      <c r="N68" s="211">
        <v>5993722</v>
      </c>
    </row>
    <row r="69" spans="1:14" ht="21.75" customHeight="1">
      <c r="A69" s="59" t="s">
        <v>202</v>
      </c>
      <c r="H69" s="49">
        <v>31195852</v>
      </c>
      <c r="I69" s="100"/>
      <c r="J69" s="211">
        <v>33445072</v>
      </c>
      <c r="K69" s="56"/>
      <c r="L69" s="49">
        <v>31195852</v>
      </c>
      <c r="M69" s="56"/>
      <c r="N69" s="211">
        <v>33445072</v>
      </c>
    </row>
    <row r="70" spans="1:14" ht="21.75" customHeight="1">
      <c r="A70" s="59" t="s">
        <v>112</v>
      </c>
      <c r="H70" s="49"/>
      <c r="I70" s="100"/>
      <c r="J70" s="211"/>
      <c r="K70" s="50"/>
      <c r="L70" s="49"/>
      <c r="M70" s="50"/>
      <c r="N70" s="211"/>
    </row>
    <row r="71" spans="1:14" ht="21.75" customHeight="1">
      <c r="A71" s="59"/>
      <c r="B71" s="43" t="s">
        <v>74</v>
      </c>
      <c r="H71" s="49">
        <v>16430300</v>
      </c>
      <c r="I71" s="100"/>
      <c r="J71" s="211">
        <v>17752473</v>
      </c>
      <c r="K71" s="56"/>
      <c r="L71" s="49">
        <v>16430300</v>
      </c>
      <c r="M71" s="56"/>
      <c r="N71" s="211">
        <v>17752473</v>
      </c>
    </row>
    <row r="72" spans="1:14" ht="21.75" customHeight="1">
      <c r="A72" s="43" t="s">
        <v>9</v>
      </c>
      <c r="F72" s="53"/>
      <c r="G72" s="53"/>
      <c r="H72" s="52">
        <v>8312411</v>
      </c>
      <c r="I72" s="100"/>
      <c r="J72" s="212">
        <v>9335591</v>
      </c>
      <c r="K72" s="50"/>
      <c r="L72" s="52">
        <v>9292769</v>
      </c>
      <c r="M72" s="50"/>
      <c r="N72" s="212">
        <v>9294355</v>
      </c>
    </row>
    <row r="73" spans="1:14" ht="8.1" customHeight="1">
      <c r="F73" s="53"/>
      <c r="G73" s="53"/>
      <c r="H73" s="49"/>
      <c r="I73" s="100"/>
      <c r="J73" s="210"/>
      <c r="K73" s="50"/>
      <c r="L73" s="49"/>
      <c r="M73" s="50"/>
      <c r="N73" s="210"/>
    </row>
    <row r="74" spans="1:14" ht="21.75" customHeight="1">
      <c r="A74" s="48" t="s">
        <v>10</v>
      </c>
      <c r="F74" s="53"/>
      <c r="G74" s="53"/>
      <c r="H74" s="52">
        <f>SUM(H63:H72)</f>
        <v>2757635855</v>
      </c>
      <c r="I74" s="100"/>
      <c r="J74" s="213">
        <f>SUM(J63:J72)</f>
        <v>2595365423</v>
      </c>
      <c r="K74" s="50"/>
      <c r="L74" s="52">
        <f>SUM(L63:L72)</f>
        <v>2758049111</v>
      </c>
      <c r="M74" s="50"/>
      <c r="N74" s="213">
        <f>SUM(N63:N72)</f>
        <v>2594588313</v>
      </c>
    </row>
    <row r="75" spans="1:14" ht="18.75" customHeight="1">
      <c r="A75" s="48"/>
      <c r="H75" s="49"/>
      <c r="J75" s="210"/>
      <c r="L75" s="49"/>
      <c r="N75" s="210"/>
    </row>
    <row r="76" spans="1:14" ht="21.75" customHeight="1">
      <c r="A76" s="48" t="s">
        <v>20</v>
      </c>
      <c r="H76" s="49"/>
      <c r="J76" s="210"/>
      <c r="L76" s="49"/>
      <c r="N76" s="210"/>
    </row>
    <row r="77" spans="1:14" ht="8.1" customHeight="1">
      <c r="A77" s="48"/>
      <c r="H77" s="49"/>
      <c r="J77" s="210"/>
      <c r="L77" s="49"/>
      <c r="N77" s="210"/>
    </row>
    <row r="78" spans="1:14" ht="21.75" customHeight="1">
      <c r="A78" s="59" t="s">
        <v>52</v>
      </c>
      <c r="F78" s="285">
        <v>17</v>
      </c>
      <c r="H78" s="49">
        <v>2307404741</v>
      </c>
      <c r="I78" s="100"/>
      <c r="J78" s="211">
        <v>2484929549</v>
      </c>
      <c r="K78" s="50"/>
      <c r="L78" s="49">
        <v>2307404741</v>
      </c>
      <c r="M78" s="50"/>
      <c r="N78" s="211">
        <v>2484929549</v>
      </c>
    </row>
    <row r="79" spans="1:14" ht="21.75" customHeight="1">
      <c r="A79" s="59" t="s">
        <v>146</v>
      </c>
      <c r="F79" s="285">
        <v>18</v>
      </c>
      <c r="H79" s="49">
        <v>453113810</v>
      </c>
      <c r="I79" s="100"/>
      <c r="J79" s="211">
        <v>452363312</v>
      </c>
      <c r="K79" s="50"/>
      <c r="L79" s="49">
        <v>453113810</v>
      </c>
      <c r="M79" s="50"/>
      <c r="N79" s="211">
        <v>452363312</v>
      </c>
    </row>
    <row r="80" spans="1:14" ht="21.75" customHeight="1">
      <c r="A80" s="59" t="s">
        <v>70</v>
      </c>
      <c r="F80" s="285">
        <v>19</v>
      </c>
      <c r="H80" s="49">
        <v>6232532</v>
      </c>
      <c r="I80" s="100"/>
      <c r="J80" s="211">
        <v>9843313</v>
      </c>
      <c r="K80" s="50"/>
      <c r="L80" s="49">
        <v>6232532</v>
      </c>
      <c r="M80" s="50"/>
      <c r="N80" s="211">
        <v>9843313</v>
      </c>
    </row>
    <row r="81" spans="1:14" ht="21.75" customHeight="1">
      <c r="A81" s="59" t="s">
        <v>71</v>
      </c>
      <c r="H81" s="49">
        <v>44162906</v>
      </c>
      <c r="I81" s="100"/>
      <c r="J81" s="211">
        <v>50919846</v>
      </c>
      <c r="K81" s="50"/>
      <c r="L81" s="49">
        <v>44162906</v>
      </c>
      <c r="M81" s="50"/>
      <c r="N81" s="211">
        <v>50919846</v>
      </c>
    </row>
    <row r="82" spans="1:14" ht="21.75" customHeight="1">
      <c r="A82" s="43" t="s">
        <v>21</v>
      </c>
      <c r="H82" s="49">
        <v>16085788</v>
      </c>
      <c r="I82" s="100"/>
      <c r="J82" s="211">
        <v>13941066</v>
      </c>
      <c r="K82" s="50"/>
      <c r="L82" s="49">
        <v>16039157</v>
      </c>
      <c r="M82" s="50"/>
      <c r="N82" s="211">
        <v>13917789</v>
      </c>
    </row>
    <row r="83" spans="1:14" ht="21.75" customHeight="1">
      <c r="A83" s="43" t="s">
        <v>63</v>
      </c>
      <c r="F83" s="53"/>
      <c r="G83" s="53"/>
      <c r="H83" s="52">
        <v>4840000</v>
      </c>
      <c r="I83" s="100"/>
      <c r="J83" s="212">
        <v>4840000</v>
      </c>
      <c r="K83" s="50"/>
      <c r="L83" s="52">
        <v>4840000</v>
      </c>
      <c r="M83" s="50"/>
      <c r="N83" s="212">
        <v>4840000</v>
      </c>
    </row>
    <row r="84" spans="1:14" ht="8.1" customHeight="1">
      <c r="F84" s="53"/>
      <c r="G84" s="53"/>
      <c r="H84" s="49"/>
      <c r="I84" s="100"/>
      <c r="J84" s="210"/>
      <c r="K84" s="50"/>
      <c r="L84" s="49"/>
      <c r="M84" s="50"/>
      <c r="N84" s="210"/>
    </row>
    <row r="85" spans="1:14" ht="21.75" customHeight="1">
      <c r="A85" s="48" t="s">
        <v>22</v>
      </c>
      <c r="F85" s="53"/>
      <c r="G85" s="53"/>
      <c r="H85" s="52">
        <f>SUM(H78:H83)</f>
        <v>2831839777</v>
      </c>
      <c r="I85" s="100"/>
      <c r="J85" s="213">
        <f>SUM(J78:J83)</f>
        <v>3016837086</v>
      </c>
      <c r="K85" s="50"/>
      <c r="L85" s="52">
        <f>SUM(L78:L83)</f>
        <v>2831793146</v>
      </c>
      <c r="M85" s="50"/>
      <c r="N85" s="213">
        <f>SUM(N78:N83)</f>
        <v>3016813809</v>
      </c>
    </row>
    <row r="86" spans="1:14" ht="8.1" customHeight="1">
      <c r="F86" s="53"/>
      <c r="G86" s="53"/>
      <c r="H86" s="49"/>
      <c r="I86" s="100"/>
      <c r="J86" s="210"/>
      <c r="K86" s="50"/>
      <c r="L86" s="49"/>
      <c r="M86" s="50"/>
      <c r="N86" s="210"/>
    </row>
    <row r="87" spans="1:14" ht="21.75" customHeight="1">
      <c r="A87" s="48" t="s">
        <v>17</v>
      </c>
      <c r="H87" s="52">
        <f>SUM(H74,H85)</f>
        <v>5589475632</v>
      </c>
      <c r="I87" s="100"/>
      <c r="J87" s="213">
        <f>SUM(J74,J85)</f>
        <v>5612202509</v>
      </c>
      <c r="K87" s="50"/>
      <c r="L87" s="52">
        <f>SUM(L74,L85)</f>
        <v>5589842257</v>
      </c>
      <c r="M87" s="50"/>
      <c r="N87" s="213">
        <f>SUM(N74,N85)</f>
        <v>5611402122</v>
      </c>
    </row>
    <row r="88" spans="1:14" ht="21.75" customHeight="1">
      <c r="A88" s="48"/>
      <c r="H88" s="50"/>
      <c r="J88" s="210"/>
      <c r="K88" s="50"/>
      <c r="L88" s="50"/>
      <c r="M88" s="50"/>
      <c r="N88" s="210"/>
    </row>
    <row r="89" spans="1:14" ht="21.75" customHeight="1">
      <c r="A89" s="48"/>
      <c r="H89" s="50"/>
      <c r="J89" s="210"/>
      <c r="K89" s="50"/>
      <c r="L89" s="50"/>
      <c r="M89" s="50"/>
      <c r="N89" s="210"/>
    </row>
    <row r="90" spans="1:14" ht="21.75" customHeight="1">
      <c r="A90" s="48"/>
      <c r="H90" s="50"/>
      <c r="J90" s="210"/>
      <c r="K90" s="50"/>
      <c r="L90" s="50"/>
      <c r="M90" s="50"/>
      <c r="N90" s="210"/>
    </row>
    <row r="91" spans="1:14" ht="21.75" customHeight="1">
      <c r="A91" s="48"/>
      <c r="H91" s="50"/>
      <c r="J91" s="210"/>
      <c r="K91" s="50"/>
      <c r="L91" s="50"/>
      <c r="M91" s="50"/>
      <c r="N91" s="210"/>
    </row>
    <row r="92" spans="1:14" ht="21.75" customHeight="1">
      <c r="A92" s="48"/>
      <c r="H92" s="50"/>
      <c r="J92" s="210"/>
      <c r="K92" s="50"/>
      <c r="L92" s="50"/>
      <c r="M92" s="50"/>
      <c r="N92" s="210"/>
    </row>
    <row r="93" spans="1:14" ht="18.75" customHeight="1">
      <c r="A93" s="48"/>
      <c r="H93" s="50"/>
      <c r="J93" s="210"/>
      <c r="K93" s="50"/>
      <c r="L93" s="50"/>
      <c r="M93" s="50"/>
      <c r="N93" s="210"/>
    </row>
    <row r="94" spans="1:14" ht="21.95" customHeight="1">
      <c r="A94" s="287" t="str">
        <f>A48</f>
        <v>หมายเหตุประกอบข้อมูลทางการเงินเป็นส่วนหนึ่งของข้อมูลทางการเงินระหว่างกาลนี้</v>
      </c>
      <c r="B94" s="287"/>
      <c r="C94" s="287"/>
      <c r="D94" s="287"/>
      <c r="E94" s="287"/>
      <c r="F94" s="287"/>
      <c r="G94" s="287"/>
      <c r="H94" s="287"/>
      <c r="I94" s="287"/>
      <c r="J94" s="287"/>
      <c r="K94" s="287"/>
      <c r="L94" s="287"/>
      <c r="M94" s="287"/>
      <c r="N94" s="287"/>
    </row>
    <row r="95" spans="1:14" ht="21.75" customHeight="1">
      <c r="A95" s="48" t="str">
        <f>A49</f>
        <v>บริษัท เน็คซ์ แคปปิตอล จำกัด (มหาชน)</v>
      </c>
      <c r="H95" s="48"/>
      <c r="J95" s="203"/>
      <c r="L95" s="48"/>
      <c r="N95" s="203"/>
    </row>
    <row r="96" spans="1:14" ht="21.75" customHeight="1">
      <c r="A96" s="48" t="s">
        <v>163</v>
      </c>
    </row>
    <row r="97" spans="1:14" ht="21.75" customHeight="1">
      <c r="A97" s="65" t="str">
        <f>3:3</f>
        <v>ณ วันที่ 30 มิถุนายน พ.ศ. 2567</v>
      </c>
      <c r="B97" s="63"/>
      <c r="C97" s="63"/>
      <c r="D97" s="63"/>
      <c r="E97" s="63"/>
      <c r="F97" s="64"/>
      <c r="G97" s="64"/>
      <c r="H97" s="64"/>
      <c r="I97" s="64"/>
      <c r="J97" s="205"/>
      <c r="K97" s="64"/>
      <c r="L97" s="64"/>
      <c r="M97" s="64"/>
      <c r="N97" s="205"/>
    </row>
    <row r="99" spans="1:14" ht="21.75" customHeight="1">
      <c r="H99" s="286" t="s">
        <v>97</v>
      </c>
      <c r="I99" s="286"/>
      <c r="J99" s="286"/>
      <c r="L99" s="286" t="s">
        <v>98</v>
      </c>
      <c r="M99" s="286"/>
      <c r="N99" s="286"/>
    </row>
    <row r="100" spans="1:14" ht="21.75" customHeight="1">
      <c r="A100" s="105"/>
      <c r="H100" s="44" t="s">
        <v>51</v>
      </c>
      <c r="J100" s="206" t="s">
        <v>54</v>
      </c>
      <c r="L100" s="44" t="s">
        <v>51</v>
      </c>
      <c r="N100" s="206" t="s">
        <v>54</v>
      </c>
    </row>
    <row r="101" spans="1:14" ht="21.75" customHeight="1">
      <c r="A101" s="105"/>
      <c r="H101" s="45" t="s">
        <v>189</v>
      </c>
      <c r="J101" s="207" t="s">
        <v>25</v>
      </c>
      <c r="L101" s="45" t="s">
        <v>189</v>
      </c>
      <c r="N101" s="207" t="s">
        <v>25</v>
      </c>
    </row>
    <row r="102" spans="1:14" ht="21.75" customHeight="1">
      <c r="A102" s="105"/>
      <c r="H102" s="41" t="s">
        <v>149</v>
      </c>
      <c r="J102" s="208" t="s">
        <v>130</v>
      </c>
      <c r="K102" s="41"/>
      <c r="L102" s="41" t="s">
        <v>149</v>
      </c>
      <c r="N102" s="208" t="s">
        <v>130</v>
      </c>
    </row>
    <row r="103" spans="1:14" ht="21.75" customHeight="1">
      <c r="G103" s="46"/>
      <c r="H103" s="47" t="s">
        <v>1</v>
      </c>
      <c r="I103" s="46"/>
      <c r="J103" s="209" t="s">
        <v>1</v>
      </c>
      <c r="K103" s="41"/>
      <c r="L103" s="47" t="s">
        <v>1</v>
      </c>
      <c r="M103" s="41"/>
      <c r="N103" s="209" t="s">
        <v>1</v>
      </c>
    </row>
    <row r="104" spans="1:14" ht="8.1" customHeight="1">
      <c r="G104" s="46"/>
      <c r="H104" s="58"/>
      <c r="I104" s="46"/>
      <c r="J104" s="208"/>
      <c r="K104" s="41"/>
      <c r="L104" s="58"/>
      <c r="M104" s="41"/>
      <c r="N104" s="208"/>
    </row>
    <row r="105" spans="1:14" ht="21.75" customHeight="1">
      <c r="A105" s="48" t="s">
        <v>121</v>
      </c>
      <c r="H105" s="49"/>
      <c r="J105" s="210"/>
      <c r="L105" s="49"/>
      <c r="N105" s="210"/>
    </row>
    <row r="106" spans="1:14" ht="8.1" customHeight="1">
      <c r="A106" s="48"/>
      <c r="H106" s="49"/>
      <c r="J106" s="210"/>
      <c r="K106" s="50"/>
      <c r="L106" s="49"/>
      <c r="M106" s="50"/>
      <c r="N106" s="210"/>
    </row>
    <row r="107" spans="1:14" ht="21.75" customHeight="1">
      <c r="A107" s="48" t="s">
        <v>42</v>
      </c>
      <c r="H107" s="49"/>
      <c r="J107" s="210"/>
      <c r="K107" s="50"/>
      <c r="L107" s="49"/>
      <c r="M107" s="50"/>
      <c r="N107" s="210"/>
    </row>
    <row r="108" spans="1:14" ht="8.1" customHeight="1">
      <c r="A108" s="48"/>
      <c r="H108" s="49"/>
      <c r="J108" s="210"/>
      <c r="K108" s="50"/>
      <c r="L108" s="49"/>
      <c r="M108" s="50"/>
      <c r="N108" s="210"/>
    </row>
    <row r="109" spans="1:14" ht="21.75" customHeight="1">
      <c r="A109" s="43" t="s">
        <v>11</v>
      </c>
      <c r="H109" s="49"/>
      <c r="J109" s="210"/>
      <c r="K109" s="50"/>
      <c r="L109" s="49"/>
      <c r="M109" s="50"/>
      <c r="N109" s="210"/>
    </row>
    <row r="110" spans="1:14" ht="21.75" customHeight="1">
      <c r="B110" s="43" t="s">
        <v>27</v>
      </c>
      <c r="H110" s="49"/>
      <c r="J110" s="210"/>
      <c r="K110" s="50"/>
      <c r="L110" s="49"/>
      <c r="M110" s="50"/>
      <c r="N110" s="210"/>
    </row>
    <row r="111" spans="1:14" ht="21.75" customHeight="1">
      <c r="C111" s="43" t="s">
        <v>200</v>
      </c>
      <c r="H111" s="49"/>
      <c r="J111" s="210"/>
      <c r="K111" s="50"/>
      <c r="L111" s="49"/>
      <c r="M111" s="50"/>
      <c r="N111" s="210"/>
    </row>
    <row r="112" spans="1:14" ht="21.75" customHeight="1">
      <c r="D112" s="43" t="s">
        <v>203</v>
      </c>
      <c r="H112" s="49"/>
      <c r="J112" s="210"/>
      <c r="K112" s="50"/>
      <c r="L112" s="49"/>
      <c r="M112" s="50"/>
      <c r="N112" s="210"/>
    </row>
    <row r="113" spans="1:14" ht="21.75" customHeight="1" thickBot="1">
      <c r="D113" s="43" t="s">
        <v>127</v>
      </c>
      <c r="H113" s="99">
        <v>694000026</v>
      </c>
      <c r="J113" s="216">
        <v>806500000</v>
      </c>
      <c r="K113" s="50"/>
      <c r="L113" s="99">
        <v>694000026</v>
      </c>
      <c r="M113" s="51"/>
      <c r="N113" s="216">
        <v>806500000</v>
      </c>
    </row>
    <row r="114" spans="1:14" ht="6" customHeight="1" thickTop="1">
      <c r="H114" s="49"/>
      <c r="J114" s="210"/>
      <c r="K114" s="50"/>
      <c r="L114" s="49"/>
      <c r="M114" s="50"/>
      <c r="N114" s="210"/>
    </row>
    <row r="115" spans="1:14" ht="21.75" customHeight="1">
      <c r="B115" s="43" t="s">
        <v>28</v>
      </c>
      <c r="H115" s="49"/>
      <c r="J115" s="210"/>
      <c r="K115" s="50"/>
      <c r="L115" s="49"/>
      <c r="M115" s="50"/>
      <c r="N115" s="210"/>
    </row>
    <row r="116" spans="1:14" ht="21.75" customHeight="1">
      <c r="C116" s="43" t="s">
        <v>170</v>
      </c>
      <c r="H116" s="49"/>
      <c r="J116" s="210"/>
      <c r="K116" s="50"/>
      <c r="L116" s="49"/>
      <c r="M116" s="50"/>
      <c r="N116" s="210"/>
    </row>
    <row r="117" spans="1:14" ht="21.75" customHeight="1">
      <c r="D117" s="43" t="s">
        <v>72</v>
      </c>
      <c r="H117" s="49">
        <v>675000026</v>
      </c>
      <c r="I117" s="100"/>
      <c r="J117" s="210">
        <v>675000026</v>
      </c>
      <c r="K117" s="50"/>
      <c r="L117" s="49">
        <v>675000026</v>
      </c>
      <c r="M117" s="50"/>
      <c r="N117" s="210">
        <v>675000026</v>
      </c>
    </row>
    <row r="118" spans="1:14" ht="21.75" customHeight="1">
      <c r="A118" s="43" t="s">
        <v>53</v>
      </c>
      <c r="H118" s="49">
        <v>2466584698</v>
      </c>
      <c r="I118" s="100"/>
      <c r="J118" s="211">
        <v>2466584698</v>
      </c>
      <c r="K118" s="50"/>
      <c r="L118" s="49">
        <v>2466584698</v>
      </c>
      <c r="M118" s="51"/>
      <c r="N118" s="211">
        <v>2466584698</v>
      </c>
    </row>
    <row r="119" spans="1:14" ht="21.75" customHeight="1">
      <c r="A119" s="43" t="s">
        <v>94</v>
      </c>
      <c r="H119" s="60">
        <v>922106</v>
      </c>
      <c r="I119" s="100"/>
      <c r="J119" s="211">
        <v>767001</v>
      </c>
      <c r="K119" s="50"/>
      <c r="L119" s="49">
        <v>922106</v>
      </c>
      <c r="M119" s="51"/>
      <c r="N119" s="211">
        <v>767001</v>
      </c>
    </row>
    <row r="120" spans="1:14" ht="21.75" customHeight="1">
      <c r="A120" s="43" t="s">
        <v>24</v>
      </c>
      <c r="H120" s="49"/>
      <c r="I120" s="100"/>
      <c r="J120" s="211"/>
      <c r="K120" s="50"/>
      <c r="L120" s="49"/>
      <c r="M120" s="50"/>
      <c r="N120" s="211"/>
    </row>
    <row r="121" spans="1:14" ht="21.75" customHeight="1">
      <c r="B121" s="43" t="s">
        <v>31</v>
      </c>
      <c r="H121" s="49"/>
      <c r="I121" s="100"/>
      <c r="J121" s="211"/>
      <c r="K121" s="50"/>
      <c r="L121" s="49"/>
      <c r="M121" s="50"/>
      <c r="N121" s="211"/>
    </row>
    <row r="122" spans="1:14" ht="21.75" customHeight="1">
      <c r="C122" s="43" t="s">
        <v>30</v>
      </c>
      <c r="H122" s="49">
        <v>68508734</v>
      </c>
      <c r="I122" s="100"/>
      <c r="J122" s="211">
        <v>68508734</v>
      </c>
      <c r="K122" s="50"/>
      <c r="L122" s="49">
        <v>68508734</v>
      </c>
      <c r="M122" s="50"/>
      <c r="N122" s="211">
        <v>68508734</v>
      </c>
    </row>
    <row r="123" spans="1:14" ht="21.75" customHeight="1">
      <c r="B123" s="43" t="s">
        <v>32</v>
      </c>
      <c r="H123" s="49">
        <v>1346200280</v>
      </c>
      <c r="I123" s="100"/>
      <c r="J123" s="211">
        <v>1268401609</v>
      </c>
      <c r="K123" s="50"/>
      <c r="L123" s="49">
        <v>1356693764</v>
      </c>
      <c r="M123" s="50"/>
      <c r="N123" s="211">
        <v>1275902805</v>
      </c>
    </row>
    <row r="124" spans="1:14" ht="21.75" customHeight="1">
      <c r="A124" s="43" t="s">
        <v>75</v>
      </c>
      <c r="H124" s="52">
        <v>-9064870</v>
      </c>
      <c r="I124" s="100"/>
      <c r="J124" s="212">
        <v>-12755466</v>
      </c>
      <c r="K124" s="50"/>
      <c r="L124" s="52">
        <v>-8979032</v>
      </c>
      <c r="M124" s="50"/>
      <c r="N124" s="212">
        <v>-12669628</v>
      </c>
    </row>
    <row r="125" spans="1:14" ht="8.1" customHeight="1">
      <c r="H125" s="49"/>
      <c r="I125" s="100"/>
      <c r="J125" s="210"/>
      <c r="K125" s="50"/>
      <c r="L125" s="49"/>
      <c r="M125" s="50"/>
      <c r="N125" s="210"/>
    </row>
    <row r="126" spans="1:14" ht="21.75" customHeight="1">
      <c r="A126" s="43" t="s">
        <v>95</v>
      </c>
      <c r="H126" s="60">
        <f>SUM(H117:H124)</f>
        <v>4548150974</v>
      </c>
      <c r="I126" s="100"/>
      <c r="J126" s="211">
        <f>SUM(J117:J124)</f>
        <v>4466506602</v>
      </c>
      <c r="K126" s="50"/>
      <c r="L126" s="60">
        <f>SUM(L117:L124)</f>
        <v>4558730296</v>
      </c>
      <c r="M126" s="51"/>
      <c r="N126" s="211">
        <f>SUM(N117:N124)</f>
        <v>4474093636</v>
      </c>
    </row>
    <row r="127" spans="1:14" ht="21.75" customHeight="1">
      <c r="A127" s="43" t="s">
        <v>96</v>
      </c>
      <c r="H127" s="61">
        <v>159</v>
      </c>
      <c r="I127" s="100"/>
      <c r="J127" s="212">
        <v>171</v>
      </c>
      <c r="K127" s="50"/>
      <c r="L127" s="61">
        <v>0</v>
      </c>
      <c r="M127" s="51"/>
      <c r="N127" s="212" t="s">
        <v>148</v>
      </c>
    </row>
    <row r="128" spans="1:14" ht="8.1" customHeight="1">
      <c r="H128" s="49"/>
      <c r="I128" s="100"/>
      <c r="J128" s="210"/>
      <c r="K128" s="50"/>
      <c r="L128" s="49"/>
      <c r="M128" s="50"/>
      <c r="N128" s="210"/>
    </row>
    <row r="129" spans="1:14" ht="21.75" customHeight="1">
      <c r="A129" s="48" t="s">
        <v>43</v>
      </c>
      <c r="H129" s="52">
        <f>SUM(H125:H127)</f>
        <v>4548151133</v>
      </c>
      <c r="I129" s="100"/>
      <c r="J129" s="213">
        <f>SUM(J125:J127)</f>
        <v>4466506773</v>
      </c>
      <c r="K129" s="50"/>
      <c r="L129" s="52">
        <f>SUM(L125:L127)</f>
        <v>4558730296</v>
      </c>
      <c r="M129" s="50"/>
      <c r="N129" s="213">
        <f>SUM(N125:N127)</f>
        <v>4474093636</v>
      </c>
    </row>
    <row r="130" spans="1:14" ht="8.1" customHeight="1">
      <c r="H130" s="49"/>
      <c r="I130" s="100"/>
      <c r="J130" s="210"/>
      <c r="K130" s="50"/>
      <c r="L130" s="49"/>
      <c r="M130" s="50"/>
      <c r="N130" s="210"/>
    </row>
    <row r="131" spans="1:14" ht="21.75" customHeight="1" thickBot="1">
      <c r="A131" s="48" t="s">
        <v>44</v>
      </c>
      <c r="B131" s="48"/>
      <c r="H131" s="57">
        <f>SUM(H87,H129)</f>
        <v>10137626765</v>
      </c>
      <c r="I131" s="100"/>
      <c r="J131" s="215">
        <f>SUM(J87,J129)</f>
        <v>10078709282</v>
      </c>
      <c r="K131" s="50"/>
      <c r="L131" s="57">
        <f>SUM(L87,L129)</f>
        <v>10148572553</v>
      </c>
      <c r="M131" s="50"/>
      <c r="N131" s="215">
        <f>SUM(N87,N129)</f>
        <v>10085495758</v>
      </c>
    </row>
    <row r="132" spans="1:14" ht="21.75" customHeight="1" thickTop="1">
      <c r="A132" s="48"/>
      <c r="B132" s="48"/>
      <c r="H132" s="100"/>
      <c r="J132" s="217"/>
      <c r="L132" s="100"/>
      <c r="N132" s="217"/>
    </row>
    <row r="133" spans="1:14" ht="21.75" customHeight="1">
      <c r="A133" s="48"/>
      <c r="B133" s="48"/>
      <c r="H133" s="62"/>
      <c r="I133" s="62"/>
      <c r="J133" s="62"/>
      <c r="K133" s="62"/>
      <c r="L133" s="62"/>
      <c r="M133" s="62"/>
      <c r="N133" s="62"/>
    </row>
    <row r="134" spans="1:14" ht="21.75" customHeight="1">
      <c r="A134" s="48"/>
      <c r="B134" s="48"/>
      <c r="H134" s="62"/>
      <c r="I134" s="62"/>
      <c r="J134" s="62"/>
      <c r="K134" s="62"/>
      <c r="L134" s="62"/>
      <c r="M134" s="62"/>
      <c r="N134" s="62"/>
    </row>
    <row r="135" spans="1:14" ht="21.75" customHeight="1">
      <c r="A135" s="48"/>
      <c r="B135" s="48"/>
      <c r="H135" s="62"/>
      <c r="I135" s="62"/>
      <c r="J135" s="62"/>
      <c r="K135" s="62"/>
      <c r="L135" s="62"/>
      <c r="M135" s="62"/>
      <c r="N135" s="62"/>
    </row>
    <row r="136" spans="1:14" ht="21.75" customHeight="1">
      <c r="A136" s="48"/>
      <c r="B136" s="48"/>
      <c r="H136" s="62"/>
      <c r="J136" s="62"/>
      <c r="L136" s="62"/>
      <c r="N136" s="62"/>
    </row>
    <row r="137" spans="1:14" ht="21.75" customHeight="1">
      <c r="A137" s="48"/>
      <c r="B137" s="48"/>
      <c r="H137" s="62"/>
      <c r="J137" s="62"/>
      <c r="L137" s="62"/>
      <c r="N137" s="62"/>
    </row>
    <row r="138" spans="1:14" ht="21.75" customHeight="1">
      <c r="A138" s="48"/>
      <c r="B138" s="48"/>
      <c r="H138" s="62"/>
      <c r="J138" s="62"/>
      <c r="L138" s="62"/>
      <c r="N138" s="62"/>
    </row>
    <row r="139" spans="1:14" ht="18" customHeight="1">
      <c r="A139" s="48"/>
      <c r="B139" s="48"/>
      <c r="H139" s="62"/>
      <c r="J139" s="62"/>
      <c r="L139" s="62"/>
      <c r="N139" s="62"/>
    </row>
    <row r="140" spans="1:14" ht="22.15" customHeight="1">
      <c r="A140" s="287" t="str">
        <f>A94</f>
        <v>หมายเหตุประกอบข้อมูลทางการเงินเป็นส่วนหนึ่งของข้อมูลทางการเงินระหว่างกาลนี้</v>
      </c>
      <c r="B140" s="287"/>
      <c r="C140" s="287"/>
      <c r="D140" s="287"/>
      <c r="E140" s="287"/>
      <c r="F140" s="287"/>
      <c r="G140" s="287"/>
      <c r="H140" s="287"/>
      <c r="I140" s="287"/>
      <c r="J140" s="287"/>
      <c r="K140" s="287"/>
      <c r="L140" s="287"/>
      <c r="M140" s="287"/>
      <c r="N140" s="287"/>
    </row>
  </sheetData>
  <mergeCells count="10">
    <mergeCell ref="L5:N5"/>
    <mergeCell ref="H5:J5"/>
    <mergeCell ref="A140:N140"/>
    <mergeCell ref="H53:J53"/>
    <mergeCell ref="L53:N53"/>
    <mergeCell ref="A48:N48"/>
    <mergeCell ref="H99:J99"/>
    <mergeCell ref="A94:N94"/>
    <mergeCell ref="L99:N99"/>
    <mergeCell ref="A44:N44"/>
  </mergeCells>
  <phoneticPr fontId="0" type="noConversion"/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&amp;R&amp;"Browallia New,Regular"&amp;13&amp;P</oddFooter>
  </headerFooter>
  <rowBreaks count="2" manualBreakCount="2">
    <brk id="48" max="13" man="1"/>
    <brk id="94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8A3AE-222B-486F-A25D-E204931B7A1E}">
  <dimension ref="A1:Q133"/>
  <sheetViews>
    <sheetView topLeftCell="A49" zoomScaleNormal="100" zoomScaleSheetLayoutView="85" workbookViewId="0">
      <selection activeCell="L87" sqref="L87"/>
    </sheetView>
  </sheetViews>
  <sheetFormatPr defaultRowHeight="21.75" customHeight="1"/>
  <cols>
    <col min="1" max="4" width="1.42578125" style="1" customWidth="1"/>
    <col min="5" max="5" width="30.42578125" style="1" customWidth="1"/>
    <col min="6" max="6" width="8.28515625" style="66" customWidth="1"/>
    <col min="7" max="7" width="0.85546875" style="66" customWidth="1"/>
    <col min="8" max="8" width="15.28515625" style="67" customWidth="1"/>
    <col min="9" max="9" width="0.85546875" style="66" customWidth="1"/>
    <col min="10" max="10" width="15.28515625" style="232" customWidth="1"/>
    <col min="11" max="11" width="0.85546875" style="66" customWidth="1"/>
    <col min="12" max="12" width="15.28515625" style="67" customWidth="1"/>
    <col min="13" max="13" width="0.85546875" style="66" customWidth="1"/>
    <col min="14" max="14" width="15.28515625" style="232" customWidth="1"/>
    <col min="15" max="15" width="9.140625" style="1"/>
    <col min="16" max="16" width="13.5703125" style="231" bestFit="1" customWidth="1"/>
    <col min="17" max="17" width="13.5703125" style="1" bestFit="1" customWidth="1"/>
    <col min="18" max="249" width="9.140625" style="1"/>
    <col min="250" max="251" width="1.85546875" style="1" customWidth="1"/>
    <col min="252" max="253" width="2.85546875" style="1" customWidth="1"/>
    <col min="254" max="254" width="36.5703125" style="1" customWidth="1"/>
    <col min="255" max="255" width="8.7109375" style="1" customWidth="1"/>
    <col min="256" max="256" width="1.7109375" style="1" customWidth="1"/>
    <col min="257" max="257" width="15.28515625" style="1" customWidth="1"/>
    <col min="258" max="258" width="1.7109375" style="1" customWidth="1"/>
    <col min="259" max="259" width="15.28515625" style="1" customWidth="1"/>
    <col min="260" max="505" width="9.140625" style="1"/>
    <col min="506" max="507" width="1.85546875" style="1" customWidth="1"/>
    <col min="508" max="509" width="2.85546875" style="1" customWidth="1"/>
    <col min="510" max="510" width="36.5703125" style="1" customWidth="1"/>
    <col min="511" max="511" width="8.7109375" style="1" customWidth="1"/>
    <col min="512" max="512" width="1.7109375" style="1" customWidth="1"/>
    <col min="513" max="513" width="15.28515625" style="1" customWidth="1"/>
    <col min="514" max="514" width="1.7109375" style="1" customWidth="1"/>
    <col min="515" max="515" width="15.28515625" style="1" customWidth="1"/>
    <col min="516" max="761" width="9.140625" style="1"/>
    <col min="762" max="763" width="1.85546875" style="1" customWidth="1"/>
    <col min="764" max="765" width="2.85546875" style="1" customWidth="1"/>
    <col min="766" max="766" width="36.5703125" style="1" customWidth="1"/>
    <col min="767" max="767" width="8.7109375" style="1" customWidth="1"/>
    <col min="768" max="768" width="1.7109375" style="1" customWidth="1"/>
    <col min="769" max="769" width="15.28515625" style="1" customWidth="1"/>
    <col min="770" max="770" width="1.7109375" style="1" customWidth="1"/>
    <col min="771" max="771" width="15.28515625" style="1" customWidth="1"/>
    <col min="772" max="1017" width="9.140625" style="1"/>
    <col min="1018" max="1019" width="1.85546875" style="1" customWidth="1"/>
    <col min="1020" max="1021" width="2.85546875" style="1" customWidth="1"/>
    <col min="1022" max="1022" width="36.5703125" style="1" customWidth="1"/>
    <col min="1023" max="1023" width="8.7109375" style="1" customWidth="1"/>
    <col min="1024" max="1024" width="1.7109375" style="1" customWidth="1"/>
    <col min="1025" max="1025" width="15.28515625" style="1" customWidth="1"/>
    <col min="1026" max="1026" width="1.7109375" style="1" customWidth="1"/>
    <col min="1027" max="1027" width="15.28515625" style="1" customWidth="1"/>
    <col min="1028" max="1273" width="9.140625" style="1"/>
    <col min="1274" max="1275" width="1.85546875" style="1" customWidth="1"/>
    <col min="1276" max="1277" width="2.85546875" style="1" customWidth="1"/>
    <col min="1278" max="1278" width="36.5703125" style="1" customWidth="1"/>
    <col min="1279" max="1279" width="8.7109375" style="1" customWidth="1"/>
    <col min="1280" max="1280" width="1.7109375" style="1" customWidth="1"/>
    <col min="1281" max="1281" width="15.28515625" style="1" customWidth="1"/>
    <col min="1282" max="1282" width="1.7109375" style="1" customWidth="1"/>
    <col min="1283" max="1283" width="15.28515625" style="1" customWidth="1"/>
    <col min="1284" max="1529" width="9.140625" style="1"/>
    <col min="1530" max="1531" width="1.85546875" style="1" customWidth="1"/>
    <col min="1532" max="1533" width="2.85546875" style="1" customWidth="1"/>
    <col min="1534" max="1534" width="36.5703125" style="1" customWidth="1"/>
    <col min="1535" max="1535" width="8.7109375" style="1" customWidth="1"/>
    <col min="1536" max="1536" width="1.7109375" style="1" customWidth="1"/>
    <col min="1537" max="1537" width="15.28515625" style="1" customWidth="1"/>
    <col min="1538" max="1538" width="1.7109375" style="1" customWidth="1"/>
    <col min="1539" max="1539" width="15.28515625" style="1" customWidth="1"/>
    <col min="1540" max="1785" width="9.140625" style="1"/>
    <col min="1786" max="1787" width="1.85546875" style="1" customWidth="1"/>
    <col min="1788" max="1789" width="2.85546875" style="1" customWidth="1"/>
    <col min="1790" max="1790" width="36.5703125" style="1" customWidth="1"/>
    <col min="1791" max="1791" width="8.7109375" style="1" customWidth="1"/>
    <col min="1792" max="1792" width="1.7109375" style="1" customWidth="1"/>
    <col min="1793" max="1793" width="15.28515625" style="1" customWidth="1"/>
    <col min="1794" max="1794" width="1.7109375" style="1" customWidth="1"/>
    <col min="1795" max="1795" width="15.28515625" style="1" customWidth="1"/>
    <col min="1796" max="2041" width="9.140625" style="1"/>
    <col min="2042" max="2043" width="1.85546875" style="1" customWidth="1"/>
    <col min="2044" max="2045" width="2.85546875" style="1" customWidth="1"/>
    <col min="2046" max="2046" width="36.5703125" style="1" customWidth="1"/>
    <col min="2047" max="2047" width="8.7109375" style="1" customWidth="1"/>
    <col min="2048" max="2048" width="1.7109375" style="1" customWidth="1"/>
    <col min="2049" max="2049" width="15.28515625" style="1" customWidth="1"/>
    <col min="2050" max="2050" width="1.7109375" style="1" customWidth="1"/>
    <col min="2051" max="2051" width="15.28515625" style="1" customWidth="1"/>
    <col min="2052" max="2297" width="9.140625" style="1"/>
    <col min="2298" max="2299" width="1.85546875" style="1" customWidth="1"/>
    <col min="2300" max="2301" width="2.85546875" style="1" customWidth="1"/>
    <col min="2302" max="2302" width="36.5703125" style="1" customWidth="1"/>
    <col min="2303" max="2303" width="8.7109375" style="1" customWidth="1"/>
    <col min="2304" max="2304" width="1.7109375" style="1" customWidth="1"/>
    <col min="2305" max="2305" width="15.28515625" style="1" customWidth="1"/>
    <col min="2306" max="2306" width="1.7109375" style="1" customWidth="1"/>
    <col min="2307" max="2307" width="15.28515625" style="1" customWidth="1"/>
    <col min="2308" max="2553" width="9.140625" style="1"/>
    <col min="2554" max="2555" width="1.85546875" style="1" customWidth="1"/>
    <col min="2556" max="2557" width="2.85546875" style="1" customWidth="1"/>
    <col min="2558" max="2558" width="36.5703125" style="1" customWidth="1"/>
    <col min="2559" max="2559" width="8.7109375" style="1" customWidth="1"/>
    <col min="2560" max="2560" width="1.7109375" style="1" customWidth="1"/>
    <col min="2561" max="2561" width="15.28515625" style="1" customWidth="1"/>
    <col min="2562" max="2562" width="1.7109375" style="1" customWidth="1"/>
    <col min="2563" max="2563" width="15.28515625" style="1" customWidth="1"/>
    <col min="2564" max="2809" width="9.140625" style="1"/>
    <col min="2810" max="2811" width="1.85546875" style="1" customWidth="1"/>
    <col min="2812" max="2813" width="2.85546875" style="1" customWidth="1"/>
    <col min="2814" max="2814" width="36.5703125" style="1" customWidth="1"/>
    <col min="2815" max="2815" width="8.7109375" style="1" customWidth="1"/>
    <col min="2816" max="2816" width="1.7109375" style="1" customWidth="1"/>
    <col min="2817" max="2817" width="15.28515625" style="1" customWidth="1"/>
    <col min="2818" max="2818" width="1.7109375" style="1" customWidth="1"/>
    <col min="2819" max="2819" width="15.28515625" style="1" customWidth="1"/>
    <col min="2820" max="3065" width="9.140625" style="1"/>
    <col min="3066" max="3067" width="1.85546875" style="1" customWidth="1"/>
    <col min="3068" max="3069" width="2.85546875" style="1" customWidth="1"/>
    <col min="3070" max="3070" width="36.5703125" style="1" customWidth="1"/>
    <col min="3071" max="3071" width="8.7109375" style="1" customWidth="1"/>
    <col min="3072" max="3072" width="1.7109375" style="1" customWidth="1"/>
    <col min="3073" max="3073" width="15.28515625" style="1" customWidth="1"/>
    <col min="3074" max="3074" width="1.7109375" style="1" customWidth="1"/>
    <col min="3075" max="3075" width="15.28515625" style="1" customWidth="1"/>
    <col min="3076" max="3321" width="9.140625" style="1"/>
    <col min="3322" max="3323" width="1.85546875" style="1" customWidth="1"/>
    <col min="3324" max="3325" width="2.85546875" style="1" customWidth="1"/>
    <col min="3326" max="3326" width="36.5703125" style="1" customWidth="1"/>
    <col min="3327" max="3327" width="8.7109375" style="1" customWidth="1"/>
    <col min="3328" max="3328" width="1.7109375" style="1" customWidth="1"/>
    <col min="3329" max="3329" width="15.28515625" style="1" customWidth="1"/>
    <col min="3330" max="3330" width="1.7109375" style="1" customWidth="1"/>
    <col min="3331" max="3331" width="15.28515625" style="1" customWidth="1"/>
    <col min="3332" max="3577" width="9.140625" style="1"/>
    <col min="3578" max="3579" width="1.85546875" style="1" customWidth="1"/>
    <col min="3580" max="3581" width="2.85546875" style="1" customWidth="1"/>
    <col min="3582" max="3582" width="36.5703125" style="1" customWidth="1"/>
    <col min="3583" max="3583" width="8.7109375" style="1" customWidth="1"/>
    <col min="3584" max="3584" width="1.7109375" style="1" customWidth="1"/>
    <col min="3585" max="3585" width="15.28515625" style="1" customWidth="1"/>
    <col min="3586" max="3586" width="1.7109375" style="1" customWidth="1"/>
    <col min="3587" max="3587" width="15.28515625" style="1" customWidth="1"/>
    <col min="3588" max="3833" width="9.140625" style="1"/>
    <col min="3834" max="3835" width="1.85546875" style="1" customWidth="1"/>
    <col min="3836" max="3837" width="2.85546875" style="1" customWidth="1"/>
    <col min="3838" max="3838" width="36.5703125" style="1" customWidth="1"/>
    <col min="3839" max="3839" width="8.7109375" style="1" customWidth="1"/>
    <col min="3840" max="3840" width="1.7109375" style="1" customWidth="1"/>
    <col min="3841" max="3841" width="15.28515625" style="1" customWidth="1"/>
    <col min="3842" max="3842" width="1.7109375" style="1" customWidth="1"/>
    <col min="3843" max="3843" width="15.28515625" style="1" customWidth="1"/>
    <col min="3844" max="4089" width="9.140625" style="1"/>
    <col min="4090" max="4091" width="1.85546875" style="1" customWidth="1"/>
    <col min="4092" max="4093" width="2.85546875" style="1" customWidth="1"/>
    <col min="4094" max="4094" width="36.5703125" style="1" customWidth="1"/>
    <col min="4095" max="4095" width="8.7109375" style="1" customWidth="1"/>
    <col min="4096" max="4096" width="1.7109375" style="1" customWidth="1"/>
    <col min="4097" max="4097" width="15.28515625" style="1" customWidth="1"/>
    <col min="4098" max="4098" width="1.7109375" style="1" customWidth="1"/>
    <col min="4099" max="4099" width="15.28515625" style="1" customWidth="1"/>
    <col min="4100" max="4345" width="9.140625" style="1"/>
    <col min="4346" max="4347" width="1.85546875" style="1" customWidth="1"/>
    <col min="4348" max="4349" width="2.85546875" style="1" customWidth="1"/>
    <col min="4350" max="4350" width="36.5703125" style="1" customWidth="1"/>
    <col min="4351" max="4351" width="8.7109375" style="1" customWidth="1"/>
    <col min="4352" max="4352" width="1.7109375" style="1" customWidth="1"/>
    <col min="4353" max="4353" width="15.28515625" style="1" customWidth="1"/>
    <col min="4354" max="4354" width="1.7109375" style="1" customWidth="1"/>
    <col min="4355" max="4355" width="15.28515625" style="1" customWidth="1"/>
    <col min="4356" max="4601" width="9.140625" style="1"/>
    <col min="4602" max="4603" width="1.85546875" style="1" customWidth="1"/>
    <col min="4604" max="4605" width="2.85546875" style="1" customWidth="1"/>
    <col min="4606" max="4606" width="36.5703125" style="1" customWidth="1"/>
    <col min="4607" max="4607" width="8.7109375" style="1" customWidth="1"/>
    <col min="4608" max="4608" width="1.7109375" style="1" customWidth="1"/>
    <col min="4609" max="4609" width="15.28515625" style="1" customWidth="1"/>
    <col min="4610" max="4610" width="1.7109375" style="1" customWidth="1"/>
    <col min="4611" max="4611" width="15.28515625" style="1" customWidth="1"/>
    <col min="4612" max="4857" width="9.140625" style="1"/>
    <col min="4858" max="4859" width="1.85546875" style="1" customWidth="1"/>
    <col min="4860" max="4861" width="2.85546875" style="1" customWidth="1"/>
    <col min="4862" max="4862" width="36.5703125" style="1" customWidth="1"/>
    <col min="4863" max="4863" width="8.7109375" style="1" customWidth="1"/>
    <col min="4864" max="4864" width="1.7109375" style="1" customWidth="1"/>
    <col min="4865" max="4865" width="15.28515625" style="1" customWidth="1"/>
    <col min="4866" max="4866" width="1.7109375" style="1" customWidth="1"/>
    <col min="4867" max="4867" width="15.28515625" style="1" customWidth="1"/>
    <col min="4868" max="5113" width="9.140625" style="1"/>
    <col min="5114" max="5115" width="1.85546875" style="1" customWidth="1"/>
    <col min="5116" max="5117" width="2.85546875" style="1" customWidth="1"/>
    <col min="5118" max="5118" width="36.5703125" style="1" customWidth="1"/>
    <col min="5119" max="5119" width="8.7109375" style="1" customWidth="1"/>
    <col min="5120" max="5120" width="1.7109375" style="1" customWidth="1"/>
    <col min="5121" max="5121" width="15.28515625" style="1" customWidth="1"/>
    <col min="5122" max="5122" width="1.7109375" style="1" customWidth="1"/>
    <col min="5123" max="5123" width="15.28515625" style="1" customWidth="1"/>
    <col min="5124" max="5369" width="9.140625" style="1"/>
    <col min="5370" max="5371" width="1.85546875" style="1" customWidth="1"/>
    <col min="5372" max="5373" width="2.85546875" style="1" customWidth="1"/>
    <col min="5374" max="5374" width="36.5703125" style="1" customWidth="1"/>
    <col min="5375" max="5375" width="8.7109375" style="1" customWidth="1"/>
    <col min="5376" max="5376" width="1.7109375" style="1" customWidth="1"/>
    <col min="5377" max="5377" width="15.28515625" style="1" customWidth="1"/>
    <col min="5378" max="5378" width="1.7109375" style="1" customWidth="1"/>
    <col min="5379" max="5379" width="15.28515625" style="1" customWidth="1"/>
    <col min="5380" max="5625" width="9.140625" style="1"/>
    <col min="5626" max="5627" width="1.85546875" style="1" customWidth="1"/>
    <col min="5628" max="5629" width="2.85546875" style="1" customWidth="1"/>
    <col min="5630" max="5630" width="36.5703125" style="1" customWidth="1"/>
    <col min="5631" max="5631" width="8.7109375" style="1" customWidth="1"/>
    <col min="5632" max="5632" width="1.7109375" style="1" customWidth="1"/>
    <col min="5633" max="5633" width="15.28515625" style="1" customWidth="1"/>
    <col min="5634" max="5634" width="1.7109375" style="1" customWidth="1"/>
    <col min="5635" max="5635" width="15.28515625" style="1" customWidth="1"/>
    <col min="5636" max="5881" width="9.140625" style="1"/>
    <col min="5882" max="5883" width="1.85546875" style="1" customWidth="1"/>
    <col min="5884" max="5885" width="2.85546875" style="1" customWidth="1"/>
    <col min="5886" max="5886" width="36.5703125" style="1" customWidth="1"/>
    <col min="5887" max="5887" width="8.7109375" style="1" customWidth="1"/>
    <col min="5888" max="5888" width="1.7109375" style="1" customWidth="1"/>
    <col min="5889" max="5889" width="15.28515625" style="1" customWidth="1"/>
    <col min="5890" max="5890" width="1.7109375" style="1" customWidth="1"/>
    <col min="5891" max="5891" width="15.28515625" style="1" customWidth="1"/>
    <col min="5892" max="6137" width="9.140625" style="1"/>
    <col min="6138" max="6139" width="1.85546875" style="1" customWidth="1"/>
    <col min="6140" max="6141" width="2.85546875" style="1" customWidth="1"/>
    <col min="6142" max="6142" width="36.5703125" style="1" customWidth="1"/>
    <col min="6143" max="6143" width="8.7109375" style="1" customWidth="1"/>
    <col min="6144" max="6144" width="1.7109375" style="1" customWidth="1"/>
    <col min="6145" max="6145" width="15.28515625" style="1" customWidth="1"/>
    <col min="6146" max="6146" width="1.7109375" style="1" customWidth="1"/>
    <col min="6147" max="6147" width="15.28515625" style="1" customWidth="1"/>
    <col min="6148" max="6393" width="9.140625" style="1"/>
    <col min="6394" max="6395" width="1.85546875" style="1" customWidth="1"/>
    <col min="6396" max="6397" width="2.85546875" style="1" customWidth="1"/>
    <col min="6398" max="6398" width="36.5703125" style="1" customWidth="1"/>
    <col min="6399" max="6399" width="8.7109375" style="1" customWidth="1"/>
    <col min="6400" max="6400" width="1.7109375" style="1" customWidth="1"/>
    <col min="6401" max="6401" width="15.28515625" style="1" customWidth="1"/>
    <col min="6402" max="6402" width="1.7109375" style="1" customWidth="1"/>
    <col min="6403" max="6403" width="15.28515625" style="1" customWidth="1"/>
    <col min="6404" max="6649" width="9.140625" style="1"/>
    <col min="6650" max="6651" width="1.85546875" style="1" customWidth="1"/>
    <col min="6652" max="6653" width="2.85546875" style="1" customWidth="1"/>
    <col min="6654" max="6654" width="36.5703125" style="1" customWidth="1"/>
    <col min="6655" max="6655" width="8.7109375" style="1" customWidth="1"/>
    <col min="6656" max="6656" width="1.7109375" style="1" customWidth="1"/>
    <col min="6657" max="6657" width="15.28515625" style="1" customWidth="1"/>
    <col min="6658" max="6658" width="1.7109375" style="1" customWidth="1"/>
    <col min="6659" max="6659" width="15.28515625" style="1" customWidth="1"/>
    <col min="6660" max="6905" width="9.140625" style="1"/>
    <col min="6906" max="6907" width="1.85546875" style="1" customWidth="1"/>
    <col min="6908" max="6909" width="2.85546875" style="1" customWidth="1"/>
    <col min="6910" max="6910" width="36.5703125" style="1" customWidth="1"/>
    <col min="6911" max="6911" width="8.7109375" style="1" customWidth="1"/>
    <col min="6912" max="6912" width="1.7109375" style="1" customWidth="1"/>
    <col min="6913" max="6913" width="15.28515625" style="1" customWidth="1"/>
    <col min="6914" max="6914" width="1.7109375" style="1" customWidth="1"/>
    <col min="6915" max="6915" width="15.28515625" style="1" customWidth="1"/>
    <col min="6916" max="7161" width="9.140625" style="1"/>
    <col min="7162" max="7163" width="1.85546875" style="1" customWidth="1"/>
    <col min="7164" max="7165" width="2.85546875" style="1" customWidth="1"/>
    <col min="7166" max="7166" width="36.5703125" style="1" customWidth="1"/>
    <col min="7167" max="7167" width="8.7109375" style="1" customWidth="1"/>
    <col min="7168" max="7168" width="1.7109375" style="1" customWidth="1"/>
    <col min="7169" max="7169" width="15.28515625" style="1" customWidth="1"/>
    <col min="7170" max="7170" width="1.7109375" style="1" customWidth="1"/>
    <col min="7171" max="7171" width="15.28515625" style="1" customWidth="1"/>
    <col min="7172" max="7417" width="9.140625" style="1"/>
    <col min="7418" max="7419" width="1.85546875" style="1" customWidth="1"/>
    <col min="7420" max="7421" width="2.85546875" style="1" customWidth="1"/>
    <col min="7422" max="7422" width="36.5703125" style="1" customWidth="1"/>
    <col min="7423" max="7423" width="8.7109375" style="1" customWidth="1"/>
    <col min="7424" max="7424" width="1.7109375" style="1" customWidth="1"/>
    <col min="7425" max="7425" width="15.28515625" style="1" customWidth="1"/>
    <col min="7426" max="7426" width="1.7109375" style="1" customWidth="1"/>
    <col min="7427" max="7427" width="15.28515625" style="1" customWidth="1"/>
    <col min="7428" max="7673" width="9.140625" style="1"/>
    <col min="7674" max="7675" width="1.85546875" style="1" customWidth="1"/>
    <col min="7676" max="7677" width="2.85546875" style="1" customWidth="1"/>
    <col min="7678" max="7678" width="36.5703125" style="1" customWidth="1"/>
    <col min="7679" max="7679" width="8.7109375" style="1" customWidth="1"/>
    <col min="7680" max="7680" width="1.7109375" style="1" customWidth="1"/>
    <col min="7681" max="7681" width="15.28515625" style="1" customWidth="1"/>
    <col min="7682" max="7682" width="1.7109375" style="1" customWidth="1"/>
    <col min="7683" max="7683" width="15.28515625" style="1" customWidth="1"/>
    <col min="7684" max="7929" width="9.140625" style="1"/>
    <col min="7930" max="7931" width="1.85546875" style="1" customWidth="1"/>
    <col min="7932" max="7933" width="2.85546875" style="1" customWidth="1"/>
    <col min="7934" max="7934" width="36.5703125" style="1" customWidth="1"/>
    <col min="7935" max="7935" width="8.7109375" style="1" customWidth="1"/>
    <col min="7936" max="7936" width="1.7109375" style="1" customWidth="1"/>
    <col min="7937" max="7937" width="15.28515625" style="1" customWidth="1"/>
    <col min="7938" max="7938" width="1.7109375" style="1" customWidth="1"/>
    <col min="7939" max="7939" width="15.28515625" style="1" customWidth="1"/>
    <col min="7940" max="8185" width="9.140625" style="1"/>
    <col min="8186" max="8187" width="1.85546875" style="1" customWidth="1"/>
    <col min="8188" max="8189" width="2.85546875" style="1" customWidth="1"/>
    <col min="8190" max="8190" width="36.5703125" style="1" customWidth="1"/>
    <col min="8191" max="8191" width="8.7109375" style="1" customWidth="1"/>
    <col min="8192" max="8192" width="1.7109375" style="1" customWidth="1"/>
    <col min="8193" max="8193" width="15.28515625" style="1" customWidth="1"/>
    <col min="8194" max="8194" width="1.7109375" style="1" customWidth="1"/>
    <col min="8195" max="8195" width="15.28515625" style="1" customWidth="1"/>
    <col min="8196" max="8441" width="9.140625" style="1"/>
    <col min="8442" max="8443" width="1.85546875" style="1" customWidth="1"/>
    <col min="8444" max="8445" width="2.85546875" style="1" customWidth="1"/>
    <col min="8446" max="8446" width="36.5703125" style="1" customWidth="1"/>
    <col min="8447" max="8447" width="8.7109375" style="1" customWidth="1"/>
    <col min="8448" max="8448" width="1.7109375" style="1" customWidth="1"/>
    <col min="8449" max="8449" width="15.28515625" style="1" customWidth="1"/>
    <col min="8450" max="8450" width="1.7109375" style="1" customWidth="1"/>
    <col min="8451" max="8451" width="15.28515625" style="1" customWidth="1"/>
    <col min="8452" max="8697" width="9.140625" style="1"/>
    <col min="8698" max="8699" width="1.85546875" style="1" customWidth="1"/>
    <col min="8700" max="8701" width="2.85546875" style="1" customWidth="1"/>
    <col min="8702" max="8702" width="36.5703125" style="1" customWidth="1"/>
    <col min="8703" max="8703" width="8.7109375" style="1" customWidth="1"/>
    <col min="8704" max="8704" width="1.7109375" style="1" customWidth="1"/>
    <col min="8705" max="8705" width="15.28515625" style="1" customWidth="1"/>
    <col min="8706" max="8706" width="1.7109375" style="1" customWidth="1"/>
    <col min="8707" max="8707" width="15.28515625" style="1" customWidth="1"/>
    <col min="8708" max="8953" width="9.140625" style="1"/>
    <col min="8954" max="8955" width="1.85546875" style="1" customWidth="1"/>
    <col min="8956" max="8957" width="2.85546875" style="1" customWidth="1"/>
    <col min="8958" max="8958" width="36.5703125" style="1" customWidth="1"/>
    <col min="8959" max="8959" width="8.7109375" style="1" customWidth="1"/>
    <col min="8960" max="8960" width="1.7109375" style="1" customWidth="1"/>
    <col min="8961" max="8961" width="15.28515625" style="1" customWidth="1"/>
    <col min="8962" max="8962" width="1.7109375" style="1" customWidth="1"/>
    <col min="8963" max="8963" width="15.28515625" style="1" customWidth="1"/>
    <col min="8964" max="9209" width="9.140625" style="1"/>
    <col min="9210" max="9211" width="1.85546875" style="1" customWidth="1"/>
    <col min="9212" max="9213" width="2.85546875" style="1" customWidth="1"/>
    <col min="9214" max="9214" width="36.5703125" style="1" customWidth="1"/>
    <col min="9215" max="9215" width="8.7109375" style="1" customWidth="1"/>
    <col min="9216" max="9216" width="1.7109375" style="1" customWidth="1"/>
    <col min="9217" max="9217" width="15.28515625" style="1" customWidth="1"/>
    <col min="9218" max="9218" width="1.7109375" style="1" customWidth="1"/>
    <col min="9219" max="9219" width="15.28515625" style="1" customWidth="1"/>
    <col min="9220" max="9465" width="9.140625" style="1"/>
    <col min="9466" max="9467" width="1.85546875" style="1" customWidth="1"/>
    <col min="9468" max="9469" width="2.85546875" style="1" customWidth="1"/>
    <col min="9470" max="9470" width="36.5703125" style="1" customWidth="1"/>
    <col min="9471" max="9471" width="8.7109375" style="1" customWidth="1"/>
    <col min="9472" max="9472" width="1.7109375" style="1" customWidth="1"/>
    <col min="9473" max="9473" width="15.28515625" style="1" customWidth="1"/>
    <col min="9474" max="9474" width="1.7109375" style="1" customWidth="1"/>
    <col min="9475" max="9475" width="15.28515625" style="1" customWidth="1"/>
    <col min="9476" max="9721" width="9.140625" style="1"/>
    <col min="9722" max="9723" width="1.85546875" style="1" customWidth="1"/>
    <col min="9724" max="9725" width="2.85546875" style="1" customWidth="1"/>
    <col min="9726" max="9726" width="36.5703125" style="1" customWidth="1"/>
    <col min="9727" max="9727" width="8.7109375" style="1" customWidth="1"/>
    <col min="9728" max="9728" width="1.7109375" style="1" customWidth="1"/>
    <col min="9729" max="9729" width="15.28515625" style="1" customWidth="1"/>
    <col min="9730" max="9730" width="1.7109375" style="1" customWidth="1"/>
    <col min="9731" max="9731" width="15.28515625" style="1" customWidth="1"/>
    <col min="9732" max="9977" width="9.140625" style="1"/>
    <col min="9978" max="9979" width="1.85546875" style="1" customWidth="1"/>
    <col min="9980" max="9981" width="2.85546875" style="1" customWidth="1"/>
    <col min="9982" max="9982" width="36.5703125" style="1" customWidth="1"/>
    <col min="9983" max="9983" width="8.7109375" style="1" customWidth="1"/>
    <col min="9984" max="9984" width="1.7109375" style="1" customWidth="1"/>
    <col min="9985" max="9985" width="15.28515625" style="1" customWidth="1"/>
    <col min="9986" max="9986" width="1.7109375" style="1" customWidth="1"/>
    <col min="9987" max="9987" width="15.28515625" style="1" customWidth="1"/>
    <col min="9988" max="10233" width="9.140625" style="1"/>
    <col min="10234" max="10235" width="1.85546875" style="1" customWidth="1"/>
    <col min="10236" max="10237" width="2.85546875" style="1" customWidth="1"/>
    <col min="10238" max="10238" width="36.5703125" style="1" customWidth="1"/>
    <col min="10239" max="10239" width="8.7109375" style="1" customWidth="1"/>
    <col min="10240" max="10240" width="1.7109375" style="1" customWidth="1"/>
    <col min="10241" max="10241" width="15.28515625" style="1" customWidth="1"/>
    <col min="10242" max="10242" width="1.7109375" style="1" customWidth="1"/>
    <col min="10243" max="10243" width="15.28515625" style="1" customWidth="1"/>
    <col min="10244" max="10489" width="9.140625" style="1"/>
    <col min="10490" max="10491" width="1.85546875" style="1" customWidth="1"/>
    <col min="10492" max="10493" width="2.85546875" style="1" customWidth="1"/>
    <col min="10494" max="10494" width="36.5703125" style="1" customWidth="1"/>
    <col min="10495" max="10495" width="8.7109375" style="1" customWidth="1"/>
    <col min="10496" max="10496" width="1.7109375" style="1" customWidth="1"/>
    <col min="10497" max="10497" width="15.28515625" style="1" customWidth="1"/>
    <col min="10498" max="10498" width="1.7109375" style="1" customWidth="1"/>
    <col min="10499" max="10499" width="15.28515625" style="1" customWidth="1"/>
    <col min="10500" max="10745" width="9.140625" style="1"/>
    <col min="10746" max="10747" width="1.85546875" style="1" customWidth="1"/>
    <col min="10748" max="10749" width="2.85546875" style="1" customWidth="1"/>
    <col min="10750" max="10750" width="36.5703125" style="1" customWidth="1"/>
    <col min="10751" max="10751" width="8.7109375" style="1" customWidth="1"/>
    <col min="10752" max="10752" width="1.7109375" style="1" customWidth="1"/>
    <col min="10753" max="10753" width="15.28515625" style="1" customWidth="1"/>
    <col min="10754" max="10754" width="1.7109375" style="1" customWidth="1"/>
    <col min="10755" max="10755" width="15.28515625" style="1" customWidth="1"/>
    <col min="10756" max="11001" width="9.140625" style="1"/>
    <col min="11002" max="11003" width="1.85546875" style="1" customWidth="1"/>
    <col min="11004" max="11005" width="2.85546875" style="1" customWidth="1"/>
    <col min="11006" max="11006" width="36.5703125" style="1" customWidth="1"/>
    <col min="11007" max="11007" width="8.7109375" style="1" customWidth="1"/>
    <col min="11008" max="11008" width="1.7109375" style="1" customWidth="1"/>
    <col min="11009" max="11009" width="15.28515625" style="1" customWidth="1"/>
    <col min="11010" max="11010" width="1.7109375" style="1" customWidth="1"/>
    <col min="11011" max="11011" width="15.28515625" style="1" customWidth="1"/>
    <col min="11012" max="11257" width="9.140625" style="1"/>
    <col min="11258" max="11259" width="1.85546875" style="1" customWidth="1"/>
    <col min="11260" max="11261" width="2.85546875" style="1" customWidth="1"/>
    <col min="11262" max="11262" width="36.5703125" style="1" customWidth="1"/>
    <col min="11263" max="11263" width="8.7109375" style="1" customWidth="1"/>
    <col min="11264" max="11264" width="1.7109375" style="1" customWidth="1"/>
    <col min="11265" max="11265" width="15.28515625" style="1" customWidth="1"/>
    <col min="11266" max="11266" width="1.7109375" style="1" customWidth="1"/>
    <col min="11267" max="11267" width="15.28515625" style="1" customWidth="1"/>
    <col min="11268" max="11513" width="9.140625" style="1"/>
    <col min="11514" max="11515" width="1.85546875" style="1" customWidth="1"/>
    <col min="11516" max="11517" width="2.85546875" style="1" customWidth="1"/>
    <col min="11518" max="11518" width="36.5703125" style="1" customWidth="1"/>
    <col min="11519" max="11519" width="8.7109375" style="1" customWidth="1"/>
    <col min="11520" max="11520" width="1.7109375" style="1" customWidth="1"/>
    <col min="11521" max="11521" width="15.28515625" style="1" customWidth="1"/>
    <col min="11522" max="11522" width="1.7109375" style="1" customWidth="1"/>
    <col min="11523" max="11523" width="15.28515625" style="1" customWidth="1"/>
    <col min="11524" max="11769" width="9.140625" style="1"/>
    <col min="11770" max="11771" width="1.85546875" style="1" customWidth="1"/>
    <col min="11772" max="11773" width="2.85546875" style="1" customWidth="1"/>
    <col min="11774" max="11774" width="36.5703125" style="1" customWidth="1"/>
    <col min="11775" max="11775" width="8.7109375" style="1" customWidth="1"/>
    <col min="11776" max="11776" width="1.7109375" style="1" customWidth="1"/>
    <col min="11777" max="11777" width="15.28515625" style="1" customWidth="1"/>
    <col min="11778" max="11778" width="1.7109375" style="1" customWidth="1"/>
    <col min="11779" max="11779" width="15.28515625" style="1" customWidth="1"/>
    <col min="11780" max="12025" width="9.140625" style="1"/>
    <col min="12026" max="12027" width="1.85546875" style="1" customWidth="1"/>
    <col min="12028" max="12029" width="2.85546875" style="1" customWidth="1"/>
    <col min="12030" max="12030" width="36.5703125" style="1" customWidth="1"/>
    <col min="12031" max="12031" width="8.7109375" style="1" customWidth="1"/>
    <col min="12032" max="12032" width="1.7109375" style="1" customWidth="1"/>
    <col min="12033" max="12033" width="15.28515625" style="1" customWidth="1"/>
    <col min="12034" max="12034" width="1.7109375" style="1" customWidth="1"/>
    <col min="12035" max="12035" width="15.28515625" style="1" customWidth="1"/>
    <col min="12036" max="12281" width="9.140625" style="1"/>
    <col min="12282" max="12283" width="1.85546875" style="1" customWidth="1"/>
    <col min="12284" max="12285" width="2.85546875" style="1" customWidth="1"/>
    <col min="12286" max="12286" width="36.5703125" style="1" customWidth="1"/>
    <col min="12287" max="12287" width="8.7109375" style="1" customWidth="1"/>
    <col min="12288" max="12288" width="1.7109375" style="1" customWidth="1"/>
    <col min="12289" max="12289" width="15.28515625" style="1" customWidth="1"/>
    <col min="12290" max="12290" width="1.7109375" style="1" customWidth="1"/>
    <col min="12291" max="12291" width="15.28515625" style="1" customWidth="1"/>
    <col min="12292" max="12537" width="9.140625" style="1"/>
    <col min="12538" max="12539" width="1.85546875" style="1" customWidth="1"/>
    <col min="12540" max="12541" width="2.85546875" style="1" customWidth="1"/>
    <col min="12542" max="12542" width="36.5703125" style="1" customWidth="1"/>
    <col min="12543" max="12543" width="8.7109375" style="1" customWidth="1"/>
    <col min="12544" max="12544" width="1.7109375" style="1" customWidth="1"/>
    <col min="12545" max="12545" width="15.28515625" style="1" customWidth="1"/>
    <col min="12546" max="12546" width="1.7109375" style="1" customWidth="1"/>
    <col min="12547" max="12547" width="15.28515625" style="1" customWidth="1"/>
    <col min="12548" max="12793" width="9.140625" style="1"/>
    <col min="12794" max="12795" width="1.85546875" style="1" customWidth="1"/>
    <col min="12796" max="12797" width="2.85546875" style="1" customWidth="1"/>
    <col min="12798" max="12798" width="36.5703125" style="1" customWidth="1"/>
    <col min="12799" max="12799" width="8.7109375" style="1" customWidth="1"/>
    <col min="12800" max="12800" width="1.7109375" style="1" customWidth="1"/>
    <col min="12801" max="12801" width="15.28515625" style="1" customWidth="1"/>
    <col min="12802" max="12802" width="1.7109375" style="1" customWidth="1"/>
    <col min="12803" max="12803" width="15.28515625" style="1" customWidth="1"/>
    <col min="12804" max="13049" width="9.140625" style="1"/>
    <col min="13050" max="13051" width="1.85546875" style="1" customWidth="1"/>
    <col min="13052" max="13053" width="2.85546875" style="1" customWidth="1"/>
    <col min="13054" max="13054" width="36.5703125" style="1" customWidth="1"/>
    <col min="13055" max="13055" width="8.7109375" style="1" customWidth="1"/>
    <col min="13056" max="13056" width="1.7109375" style="1" customWidth="1"/>
    <col min="13057" max="13057" width="15.28515625" style="1" customWidth="1"/>
    <col min="13058" max="13058" width="1.7109375" style="1" customWidth="1"/>
    <col min="13059" max="13059" width="15.28515625" style="1" customWidth="1"/>
    <col min="13060" max="13305" width="9.140625" style="1"/>
    <col min="13306" max="13307" width="1.85546875" style="1" customWidth="1"/>
    <col min="13308" max="13309" width="2.85546875" style="1" customWidth="1"/>
    <col min="13310" max="13310" width="36.5703125" style="1" customWidth="1"/>
    <col min="13311" max="13311" width="8.7109375" style="1" customWidth="1"/>
    <col min="13312" max="13312" width="1.7109375" style="1" customWidth="1"/>
    <col min="13313" max="13313" width="15.28515625" style="1" customWidth="1"/>
    <col min="13314" max="13314" width="1.7109375" style="1" customWidth="1"/>
    <col min="13315" max="13315" width="15.28515625" style="1" customWidth="1"/>
    <col min="13316" max="13561" width="9.140625" style="1"/>
    <col min="13562" max="13563" width="1.85546875" style="1" customWidth="1"/>
    <col min="13564" max="13565" width="2.85546875" style="1" customWidth="1"/>
    <col min="13566" max="13566" width="36.5703125" style="1" customWidth="1"/>
    <col min="13567" max="13567" width="8.7109375" style="1" customWidth="1"/>
    <col min="13568" max="13568" width="1.7109375" style="1" customWidth="1"/>
    <col min="13569" max="13569" width="15.28515625" style="1" customWidth="1"/>
    <col min="13570" max="13570" width="1.7109375" style="1" customWidth="1"/>
    <col min="13571" max="13571" width="15.28515625" style="1" customWidth="1"/>
    <col min="13572" max="13817" width="9.140625" style="1"/>
    <col min="13818" max="13819" width="1.85546875" style="1" customWidth="1"/>
    <col min="13820" max="13821" width="2.85546875" style="1" customWidth="1"/>
    <col min="13822" max="13822" width="36.5703125" style="1" customWidth="1"/>
    <col min="13823" max="13823" width="8.7109375" style="1" customWidth="1"/>
    <col min="13824" max="13824" width="1.7109375" style="1" customWidth="1"/>
    <col min="13825" max="13825" width="15.28515625" style="1" customWidth="1"/>
    <col min="13826" max="13826" width="1.7109375" style="1" customWidth="1"/>
    <col min="13827" max="13827" width="15.28515625" style="1" customWidth="1"/>
    <col min="13828" max="14073" width="9.140625" style="1"/>
    <col min="14074" max="14075" width="1.85546875" style="1" customWidth="1"/>
    <col min="14076" max="14077" width="2.85546875" style="1" customWidth="1"/>
    <col min="14078" max="14078" width="36.5703125" style="1" customWidth="1"/>
    <col min="14079" max="14079" width="8.7109375" style="1" customWidth="1"/>
    <col min="14080" max="14080" width="1.7109375" style="1" customWidth="1"/>
    <col min="14081" max="14081" width="15.28515625" style="1" customWidth="1"/>
    <col min="14082" max="14082" width="1.7109375" style="1" customWidth="1"/>
    <col min="14083" max="14083" width="15.28515625" style="1" customWidth="1"/>
    <col min="14084" max="14329" width="9.140625" style="1"/>
    <col min="14330" max="14331" width="1.85546875" style="1" customWidth="1"/>
    <col min="14332" max="14333" width="2.85546875" style="1" customWidth="1"/>
    <col min="14334" max="14334" width="36.5703125" style="1" customWidth="1"/>
    <col min="14335" max="14335" width="8.7109375" style="1" customWidth="1"/>
    <col min="14336" max="14336" width="1.7109375" style="1" customWidth="1"/>
    <col min="14337" max="14337" width="15.28515625" style="1" customWidth="1"/>
    <col min="14338" max="14338" width="1.7109375" style="1" customWidth="1"/>
    <col min="14339" max="14339" width="15.28515625" style="1" customWidth="1"/>
    <col min="14340" max="14585" width="9.140625" style="1"/>
    <col min="14586" max="14587" width="1.85546875" style="1" customWidth="1"/>
    <col min="14588" max="14589" width="2.85546875" style="1" customWidth="1"/>
    <col min="14590" max="14590" width="36.5703125" style="1" customWidth="1"/>
    <col min="14591" max="14591" width="8.7109375" style="1" customWidth="1"/>
    <col min="14592" max="14592" width="1.7109375" style="1" customWidth="1"/>
    <col min="14593" max="14593" width="15.28515625" style="1" customWidth="1"/>
    <col min="14594" max="14594" width="1.7109375" style="1" customWidth="1"/>
    <col min="14595" max="14595" width="15.28515625" style="1" customWidth="1"/>
    <col min="14596" max="14841" width="9.140625" style="1"/>
    <col min="14842" max="14843" width="1.85546875" style="1" customWidth="1"/>
    <col min="14844" max="14845" width="2.85546875" style="1" customWidth="1"/>
    <col min="14846" max="14846" width="36.5703125" style="1" customWidth="1"/>
    <col min="14847" max="14847" width="8.7109375" style="1" customWidth="1"/>
    <col min="14848" max="14848" width="1.7109375" style="1" customWidth="1"/>
    <col min="14849" max="14849" width="15.28515625" style="1" customWidth="1"/>
    <col min="14850" max="14850" width="1.7109375" style="1" customWidth="1"/>
    <col min="14851" max="14851" width="15.28515625" style="1" customWidth="1"/>
    <col min="14852" max="15097" width="9.140625" style="1"/>
    <col min="15098" max="15099" width="1.85546875" style="1" customWidth="1"/>
    <col min="15100" max="15101" width="2.85546875" style="1" customWidth="1"/>
    <col min="15102" max="15102" width="36.5703125" style="1" customWidth="1"/>
    <col min="15103" max="15103" width="8.7109375" style="1" customWidth="1"/>
    <col min="15104" max="15104" width="1.7109375" style="1" customWidth="1"/>
    <col min="15105" max="15105" width="15.28515625" style="1" customWidth="1"/>
    <col min="15106" max="15106" width="1.7109375" style="1" customWidth="1"/>
    <col min="15107" max="15107" width="15.28515625" style="1" customWidth="1"/>
    <col min="15108" max="15353" width="9.140625" style="1"/>
    <col min="15354" max="15355" width="1.85546875" style="1" customWidth="1"/>
    <col min="15356" max="15357" width="2.85546875" style="1" customWidth="1"/>
    <col min="15358" max="15358" width="36.5703125" style="1" customWidth="1"/>
    <col min="15359" max="15359" width="8.7109375" style="1" customWidth="1"/>
    <col min="15360" max="15360" width="1.7109375" style="1" customWidth="1"/>
    <col min="15361" max="15361" width="15.28515625" style="1" customWidth="1"/>
    <col min="15362" max="15362" width="1.7109375" style="1" customWidth="1"/>
    <col min="15363" max="15363" width="15.28515625" style="1" customWidth="1"/>
    <col min="15364" max="15609" width="9.140625" style="1"/>
    <col min="15610" max="15611" width="1.85546875" style="1" customWidth="1"/>
    <col min="15612" max="15613" width="2.85546875" style="1" customWidth="1"/>
    <col min="15614" max="15614" width="36.5703125" style="1" customWidth="1"/>
    <col min="15615" max="15615" width="8.7109375" style="1" customWidth="1"/>
    <col min="15616" max="15616" width="1.7109375" style="1" customWidth="1"/>
    <col min="15617" max="15617" width="15.28515625" style="1" customWidth="1"/>
    <col min="15618" max="15618" width="1.7109375" style="1" customWidth="1"/>
    <col min="15619" max="15619" width="15.28515625" style="1" customWidth="1"/>
    <col min="15620" max="15865" width="9.140625" style="1"/>
    <col min="15866" max="15867" width="1.85546875" style="1" customWidth="1"/>
    <col min="15868" max="15869" width="2.85546875" style="1" customWidth="1"/>
    <col min="15870" max="15870" width="36.5703125" style="1" customWidth="1"/>
    <col min="15871" max="15871" width="8.7109375" style="1" customWidth="1"/>
    <col min="15872" max="15872" width="1.7109375" style="1" customWidth="1"/>
    <col min="15873" max="15873" width="15.28515625" style="1" customWidth="1"/>
    <col min="15874" max="15874" width="1.7109375" style="1" customWidth="1"/>
    <col min="15875" max="15875" width="15.28515625" style="1" customWidth="1"/>
    <col min="15876" max="16121" width="9.140625" style="1"/>
    <col min="16122" max="16123" width="1.85546875" style="1" customWidth="1"/>
    <col min="16124" max="16125" width="2.85546875" style="1" customWidth="1"/>
    <col min="16126" max="16126" width="36.5703125" style="1" customWidth="1"/>
    <col min="16127" max="16127" width="8.7109375" style="1" customWidth="1"/>
    <col min="16128" max="16128" width="1.7109375" style="1" customWidth="1"/>
    <col min="16129" max="16129" width="15.28515625" style="1" customWidth="1"/>
    <col min="16130" max="16130" width="1.7109375" style="1" customWidth="1"/>
    <col min="16131" max="16131" width="15.28515625" style="1" customWidth="1"/>
    <col min="16132" max="16384" width="9.140625" style="1"/>
  </cols>
  <sheetData>
    <row r="1" spans="1:16" ht="21.75" customHeight="1">
      <c r="A1" s="219" t="str">
        <f>'[1]Thai 2-4'!A1</f>
        <v>บริษัท เน็คซ์ แคปปิตอล จำกัด (มหาชน)</v>
      </c>
      <c r="B1" s="231"/>
      <c r="C1" s="231"/>
      <c r="D1" s="231"/>
      <c r="E1" s="231"/>
      <c r="F1" s="232"/>
      <c r="G1" s="232"/>
      <c r="H1" s="219"/>
      <c r="I1" s="232"/>
      <c r="J1" s="219"/>
      <c r="K1" s="232"/>
      <c r="L1" s="219"/>
      <c r="M1" s="232"/>
      <c r="N1" s="219"/>
    </row>
    <row r="2" spans="1:16" ht="21.75" customHeight="1">
      <c r="A2" s="219" t="s">
        <v>39</v>
      </c>
      <c r="B2" s="231"/>
      <c r="C2" s="231"/>
      <c r="D2" s="231"/>
      <c r="E2" s="231"/>
      <c r="F2" s="232"/>
      <c r="G2" s="232"/>
      <c r="H2" s="232"/>
      <c r="I2" s="232"/>
      <c r="K2" s="232"/>
      <c r="L2" s="232"/>
      <c r="M2" s="232"/>
    </row>
    <row r="3" spans="1:16" ht="21.75" customHeight="1">
      <c r="A3" s="290" t="s">
        <v>204</v>
      </c>
      <c r="B3" s="290"/>
      <c r="C3" s="290"/>
      <c r="D3" s="290"/>
      <c r="E3" s="290"/>
      <c r="F3" s="290"/>
      <c r="G3" s="290"/>
      <c r="H3" s="290"/>
      <c r="I3" s="290"/>
      <c r="J3" s="290"/>
      <c r="K3" s="290"/>
      <c r="L3" s="290"/>
      <c r="M3" s="290"/>
      <c r="N3" s="290"/>
    </row>
    <row r="4" spans="1:16" ht="21.75" customHeight="1">
      <c r="A4" s="231"/>
      <c r="B4" s="231"/>
      <c r="C4" s="231"/>
      <c r="D4" s="231"/>
      <c r="E4" s="231"/>
      <c r="F4" s="232"/>
      <c r="G4" s="232"/>
      <c r="H4" s="233"/>
      <c r="I4" s="232"/>
      <c r="J4" s="233"/>
      <c r="K4" s="232"/>
      <c r="L4" s="233"/>
      <c r="M4" s="232"/>
      <c r="N4" s="233"/>
    </row>
    <row r="5" spans="1:16" ht="21.75" customHeight="1">
      <c r="A5" s="231"/>
      <c r="B5" s="231"/>
      <c r="C5" s="231"/>
      <c r="D5" s="231"/>
      <c r="E5" s="231"/>
      <c r="F5" s="232"/>
      <c r="G5" s="232"/>
      <c r="H5" s="291" t="s">
        <v>97</v>
      </c>
      <c r="I5" s="291"/>
      <c r="J5" s="291"/>
      <c r="K5" s="232"/>
      <c r="L5" s="291" t="s">
        <v>98</v>
      </c>
      <c r="M5" s="291"/>
      <c r="N5" s="291"/>
    </row>
    <row r="6" spans="1:16" ht="18.75">
      <c r="A6" s="231"/>
      <c r="B6" s="231"/>
      <c r="C6" s="231"/>
      <c r="D6" s="231"/>
      <c r="E6" s="231"/>
      <c r="F6" s="232"/>
      <c r="G6" s="243"/>
      <c r="H6" s="234" t="s">
        <v>51</v>
      </c>
      <c r="I6" s="243"/>
      <c r="J6" s="234" t="s">
        <v>51</v>
      </c>
      <c r="K6" s="243"/>
      <c r="L6" s="234" t="s">
        <v>51</v>
      </c>
      <c r="M6" s="243"/>
      <c r="N6" s="234" t="s">
        <v>51</v>
      </c>
    </row>
    <row r="7" spans="1:16" ht="21.75" customHeight="1">
      <c r="A7" s="231"/>
      <c r="B7" s="231"/>
      <c r="C7" s="231"/>
      <c r="D7" s="231"/>
      <c r="E7" s="231"/>
      <c r="F7" s="232"/>
      <c r="G7" s="235"/>
      <c r="H7" s="235" t="s">
        <v>149</v>
      </c>
      <c r="I7" s="235"/>
      <c r="J7" s="235" t="s">
        <v>130</v>
      </c>
      <c r="K7" s="235"/>
      <c r="L7" s="235" t="s">
        <v>149</v>
      </c>
      <c r="M7" s="235"/>
      <c r="N7" s="235" t="s">
        <v>130</v>
      </c>
    </row>
    <row r="8" spans="1:16" ht="21.75" customHeight="1">
      <c r="A8" s="231"/>
      <c r="B8" s="231"/>
      <c r="C8" s="231"/>
      <c r="D8" s="231"/>
      <c r="E8" s="231"/>
      <c r="F8" s="253" t="s">
        <v>0</v>
      </c>
      <c r="G8" s="237"/>
      <c r="H8" s="236" t="s">
        <v>1</v>
      </c>
      <c r="I8" s="237"/>
      <c r="J8" s="236" t="s">
        <v>1</v>
      </c>
      <c r="K8" s="237"/>
      <c r="L8" s="236" t="s">
        <v>1</v>
      </c>
      <c r="M8" s="237"/>
      <c r="N8" s="236" t="s">
        <v>1</v>
      </c>
    </row>
    <row r="9" spans="1:16" ht="8.1" customHeight="1">
      <c r="F9" s="71"/>
      <c r="G9" s="71"/>
      <c r="H9" s="73"/>
      <c r="I9" s="71"/>
      <c r="J9" s="237"/>
      <c r="K9" s="71"/>
      <c r="L9" s="73"/>
      <c r="M9" s="71"/>
      <c r="N9" s="237"/>
    </row>
    <row r="10" spans="1:16" ht="22.5" customHeight="1">
      <c r="A10" s="9" t="s">
        <v>12</v>
      </c>
      <c r="F10" s="71"/>
      <c r="G10" s="71"/>
      <c r="H10" s="73"/>
      <c r="I10" s="71"/>
      <c r="J10" s="237"/>
      <c r="K10" s="71"/>
      <c r="L10" s="73"/>
      <c r="M10" s="71"/>
      <c r="N10" s="237"/>
    </row>
    <row r="11" spans="1:16" ht="8.1" customHeight="1"/>
    <row r="12" spans="1:16" ht="21.75" customHeight="1">
      <c r="A12" s="1" t="s">
        <v>62</v>
      </c>
      <c r="H12" s="68">
        <v>384407026</v>
      </c>
      <c r="I12" s="102"/>
      <c r="J12" s="238">
        <v>383952499</v>
      </c>
      <c r="K12" s="102"/>
      <c r="L12" s="68">
        <v>384407026</v>
      </c>
      <c r="M12" s="102"/>
      <c r="N12" s="238">
        <v>383952499</v>
      </c>
    </row>
    <row r="13" spans="1:16" ht="21.75" customHeight="1">
      <c r="A13" s="1" t="s">
        <v>166</v>
      </c>
      <c r="H13" s="68">
        <v>1211258</v>
      </c>
      <c r="I13" s="102"/>
      <c r="J13" s="238">
        <v>146845</v>
      </c>
      <c r="K13" s="125"/>
      <c r="L13" s="75">
        <v>0</v>
      </c>
      <c r="M13" s="125"/>
      <c r="N13" s="239" t="s">
        <v>148</v>
      </c>
    </row>
    <row r="14" spans="1:16" ht="21.75" customHeight="1">
      <c r="A14" s="1" t="s">
        <v>29</v>
      </c>
      <c r="F14" s="66">
        <v>21</v>
      </c>
      <c r="H14" s="68">
        <v>65995875</v>
      </c>
      <c r="I14" s="102"/>
      <c r="J14" s="238">
        <v>62727968</v>
      </c>
      <c r="K14" s="102"/>
      <c r="L14" s="68">
        <v>65993682</v>
      </c>
      <c r="M14" s="102"/>
      <c r="N14" s="238">
        <v>62714315</v>
      </c>
    </row>
    <row r="15" spans="1:16" ht="21.75" customHeight="1">
      <c r="A15" s="1" t="s">
        <v>16</v>
      </c>
      <c r="F15" s="66">
        <v>22</v>
      </c>
      <c r="G15" s="74"/>
      <c r="H15" s="101">
        <v>50429594</v>
      </c>
      <c r="I15" s="102"/>
      <c r="J15" s="240">
        <v>51751574</v>
      </c>
      <c r="K15" s="102"/>
      <c r="L15" s="101">
        <v>51477720</v>
      </c>
      <c r="M15" s="102"/>
      <c r="N15" s="240">
        <v>53506086</v>
      </c>
      <c r="P15" s="255"/>
    </row>
    <row r="16" spans="1:16" ht="8.1" customHeight="1">
      <c r="F16" s="74"/>
      <c r="G16" s="74"/>
      <c r="H16" s="68"/>
      <c r="I16" s="102"/>
      <c r="J16" s="238"/>
      <c r="K16" s="102"/>
      <c r="L16" s="68"/>
      <c r="M16" s="102"/>
      <c r="N16" s="238"/>
    </row>
    <row r="17" spans="1:17" ht="21.75" customHeight="1">
      <c r="A17" s="9" t="s">
        <v>13</v>
      </c>
      <c r="F17" s="74"/>
      <c r="G17" s="74"/>
      <c r="H17" s="101">
        <f>SUM(H12:H16)</f>
        <v>502043753</v>
      </c>
      <c r="I17" s="102"/>
      <c r="J17" s="240">
        <f>SUM(J12:J16)</f>
        <v>498578886</v>
      </c>
      <c r="K17" s="102"/>
      <c r="L17" s="101">
        <f>SUM(L12:L16)</f>
        <v>501878428</v>
      </c>
      <c r="M17" s="102"/>
      <c r="N17" s="240">
        <f>SUM(N12:N16)</f>
        <v>500172900</v>
      </c>
    </row>
    <row r="18" spans="1:17" ht="21.75" customHeight="1">
      <c r="F18" s="74"/>
      <c r="G18" s="74"/>
      <c r="H18" s="70"/>
      <c r="I18" s="102"/>
      <c r="J18" s="241"/>
      <c r="K18" s="102"/>
      <c r="L18" s="70"/>
      <c r="M18" s="102"/>
      <c r="N18" s="241"/>
    </row>
    <row r="19" spans="1:17" ht="21.75" customHeight="1">
      <c r="A19" s="9" t="s">
        <v>14</v>
      </c>
      <c r="F19" s="74"/>
      <c r="G19" s="74"/>
      <c r="H19" s="70"/>
      <c r="I19" s="74"/>
      <c r="J19" s="241"/>
      <c r="K19" s="74"/>
      <c r="L19" s="70"/>
      <c r="M19" s="74"/>
      <c r="N19" s="241"/>
    </row>
    <row r="20" spans="1:17" ht="8.1" customHeight="1">
      <c r="A20" s="9"/>
      <c r="F20" s="74"/>
      <c r="G20" s="74"/>
      <c r="H20" s="70"/>
      <c r="I20" s="74"/>
      <c r="J20" s="241"/>
      <c r="K20" s="74"/>
      <c r="L20" s="70"/>
      <c r="M20" s="74"/>
      <c r="N20" s="241"/>
    </row>
    <row r="21" spans="1:17" ht="21.75" customHeight="1">
      <c r="A21" s="1" t="s">
        <v>65</v>
      </c>
      <c r="F21" s="74"/>
      <c r="G21" s="74"/>
      <c r="H21" s="75">
        <v>169076882</v>
      </c>
      <c r="I21" s="106"/>
      <c r="J21" s="242">
        <v>184451927</v>
      </c>
      <c r="K21" s="106"/>
      <c r="L21" s="75">
        <v>167741157</v>
      </c>
      <c r="M21" s="106"/>
      <c r="N21" s="242">
        <v>182848042</v>
      </c>
    </row>
    <row r="22" spans="1:17" ht="21.75" customHeight="1">
      <c r="A22" s="1" t="s">
        <v>80</v>
      </c>
      <c r="G22" s="74"/>
      <c r="H22" s="75">
        <v>196273174</v>
      </c>
      <c r="I22" s="106"/>
      <c r="J22" s="242">
        <v>209534193</v>
      </c>
      <c r="K22" s="106"/>
      <c r="L22" s="75">
        <v>195882866</v>
      </c>
      <c r="M22" s="106"/>
      <c r="N22" s="242">
        <v>209466265</v>
      </c>
    </row>
    <row r="23" spans="1:17" ht="21.75" customHeight="1">
      <c r="A23" s="1" t="s">
        <v>201</v>
      </c>
      <c r="G23" s="74"/>
      <c r="H23" s="75"/>
      <c r="I23" s="106"/>
      <c r="J23" s="242"/>
      <c r="K23" s="106"/>
      <c r="L23" s="75"/>
      <c r="M23" s="106"/>
      <c r="N23" s="242"/>
    </row>
    <row r="24" spans="1:17" ht="21.75" customHeight="1">
      <c r="B24" s="1" t="s">
        <v>171</v>
      </c>
      <c r="G24" s="74"/>
      <c r="H24" s="107">
        <v>11359444</v>
      </c>
      <c r="I24" s="106"/>
      <c r="J24" s="118">
        <v>992733</v>
      </c>
      <c r="K24" s="106"/>
      <c r="L24" s="107">
        <v>11359444</v>
      </c>
      <c r="M24" s="106"/>
      <c r="N24" s="118">
        <v>992733</v>
      </c>
    </row>
    <row r="25" spans="1:17" ht="21.75" customHeight="1">
      <c r="A25" s="1" t="s">
        <v>19</v>
      </c>
      <c r="F25" s="74"/>
      <c r="G25" s="74"/>
      <c r="H25" s="108">
        <v>66156978</v>
      </c>
      <c r="I25" s="106"/>
      <c r="J25" s="119">
        <v>49140805</v>
      </c>
      <c r="K25" s="106"/>
      <c r="L25" s="108">
        <v>66156978</v>
      </c>
      <c r="M25" s="106"/>
      <c r="N25" s="119">
        <v>49140805</v>
      </c>
    </row>
    <row r="26" spans="1:17" ht="8.1" customHeight="1">
      <c r="F26" s="74"/>
      <c r="G26" s="74"/>
      <c r="H26" s="109"/>
      <c r="I26" s="106"/>
      <c r="J26" s="243"/>
      <c r="K26" s="106"/>
      <c r="L26" s="109"/>
      <c r="M26" s="106"/>
      <c r="N26" s="243"/>
    </row>
    <row r="27" spans="1:17" ht="21.75" customHeight="1">
      <c r="A27" s="9" t="s">
        <v>15</v>
      </c>
      <c r="F27" s="74"/>
      <c r="G27" s="74"/>
      <c r="H27" s="69">
        <f>SUM(H21:H26)</f>
        <v>442866478</v>
      </c>
      <c r="I27" s="106"/>
      <c r="J27" s="244">
        <f>SUM(J21:J26)</f>
        <v>444119658</v>
      </c>
      <c r="K27" s="106"/>
      <c r="L27" s="69">
        <f>SUM(L21:L26)</f>
        <v>441140445</v>
      </c>
      <c r="M27" s="106"/>
      <c r="N27" s="244">
        <f>SUM(N21:N26)</f>
        <v>442447845</v>
      </c>
    </row>
    <row r="28" spans="1:17" ht="8.1" customHeight="1">
      <c r="F28" s="74"/>
      <c r="G28" s="74"/>
      <c r="H28" s="109"/>
      <c r="I28" s="106"/>
      <c r="J28" s="243"/>
      <c r="K28" s="106"/>
      <c r="L28" s="109"/>
      <c r="M28" s="106"/>
      <c r="N28" s="243"/>
    </row>
    <row r="29" spans="1:17" ht="21.75" customHeight="1">
      <c r="A29" s="9" t="s">
        <v>49</v>
      </c>
      <c r="F29" s="74"/>
      <c r="G29" s="74"/>
      <c r="H29" s="75">
        <f>SUM(H17-H27)</f>
        <v>59177275</v>
      </c>
      <c r="I29" s="106"/>
      <c r="J29" s="242">
        <f>SUM(J17-J27)</f>
        <v>54459228</v>
      </c>
      <c r="K29" s="106"/>
      <c r="L29" s="75">
        <f>SUM(L17-L27)</f>
        <v>60737983</v>
      </c>
      <c r="M29" s="4"/>
      <c r="N29" s="242">
        <f>SUM(N17-N27)</f>
        <v>57725055</v>
      </c>
    </row>
    <row r="30" spans="1:17" ht="21.75" customHeight="1">
      <c r="A30" s="1" t="s">
        <v>210</v>
      </c>
      <c r="F30" s="66">
        <v>23</v>
      </c>
      <c r="G30" s="74"/>
      <c r="H30" s="69">
        <v>-9840492</v>
      </c>
      <c r="I30" s="106"/>
      <c r="J30" s="244">
        <v>-12872108</v>
      </c>
      <c r="K30" s="106"/>
      <c r="L30" s="69">
        <v>-9840492</v>
      </c>
      <c r="M30" s="106"/>
      <c r="N30" s="244">
        <v>-12872108</v>
      </c>
      <c r="P30" s="255"/>
    </row>
    <row r="31" spans="1:17" ht="7.5" customHeight="1">
      <c r="F31" s="74"/>
      <c r="G31" s="74"/>
      <c r="H31" s="75"/>
      <c r="I31" s="106"/>
      <c r="J31" s="242"/>
      <c r="K31" s="106"/>
      <c r="L31" s="75"/>
      <c r="M31" s="106"/>
      <c r="N31" s="242"/>
    </row>
    <row r="32" spans="1:17" ht="21.75" customHeight="1">
      <c r="A32" s="9" t="s">
        <v>172</v>
      </c>
      <c r="F32" s="74"/>
      <c r="G32" s="74"/>
      <c r="H32" s="69">
        <f>SUM(H29:H31)</f>
        <v>49336783</v>
      </c>
      <c r="I32" s="106"/>
      <c r="J32" s="244">
        <f>SUM(J29:J31)</f>
        <v>41587120</v>
      </c>
      <c r="K32" s="106"/>
      <c r="L32" s="69">
        <f>SUM(L29:L31)</f>
        <v>50897491</v>
      </c>
      <c r="M32" s="106"/>
      <c r="N32" s="244">
        <f>SUM(N29:N31)</f>
        <v>44852947</v>
      </c>
      <c r="P32" s="110"/>
      <c r="Q32" s="111"/>
    </row>
    <row r="33" spans="1:14" s="231" customFormat="1" ht="21.6" customHeight="1">
      <c r="A33" s="219"/>
      <c r="F33" s="254"/>
      <c r="G33" s="254"/>
      <c r="H33" s="242"/>
      <c r="I33" s="254"/>
      <c r="J33" s="242"/>
      <c r="K33" s="254"/>
      <c r="L33" s="242"/>
      <c r="M33" s="254"/>
      <c r="N33" s="242"/>
    </row>
    <row r="34" spans="1:14" s="231" customFormat="1" ht="21.6" customHeight="1">
      <c r="A34" s="219"/>
      <c r="F34" s="254"/>
      <c r="G34" s="254"/>
      <c r="H34" s="242"/>
      <c r="I34" s="254"/>
      <c r="J34" s="242"/>
      <c r="K34" s="254"/>
      <c r="L34" s="242"/>
      <c r="M34" s="254"/>
      <c r="N34" s="242"/>
    </row>
    <row r="35" spans="1:14" s="231" customFormat="1" ht="21.6" customHeight="1">
      <c r="A35" s="219"/>
      <c r="F35" s="254"/>
      <c r="G35" s="254"/>
      <c r="H35" s="242"/>
      <c r="I35" s="254"/>
      <c r="J35" s="242"/>
      <c r="K35" s="254"/>
      <c r="L35" s="242"/>
      <c r="M35" s="254"/>
      <c r="N35" s="242"/>
    </row>
    <row r="36" spans="1:14" s="231" customFormat="1" ht="21.6" customHeight="1">
      <c r="A36" s="219"/>
      <c r="F36" s="232"/>
      <c r="G36" s="232"/>
      <c r="H36" s="238"/>
      <c r="I36" s="232"/>
      <c r="J36" s="238"/>
      <c r="K36" s="232"/>
      <c r="L36" s="238"/>
      <c r="M36" s="232"/>
      <c r="N36" s="238"/>
    </row>
    <row r="37" spans="1:14" s="231" customFormat="1" ht="21.6" customHeight="1">
      <c r="A37" s="219"/>
      <c r="F37" s="232"/>
      <c r="G37" s="232"/>
      <c r="H37" s="238"/>
      <c r="I37" s="232"/>
      <c r="J37" s="238"/>
      <c r="K37" s="232"/>
      <c r="L37" s="238"/>
      <c r="M37" s="232"/>
      <c r="N37" s="238"/>
    </row>
    <row r="38" spans="1:14" s="231" customFormat="1" ht="21.6" customHeight="1">
      <c r="A38" s="219"/>
      <c r="F38" s="232"/>
      <c r="G38" s="232"/>
      <c r="H38" s="238"/>
      <c r="I38" s="232"/>
      <c r="J38" s="238"/>
      <c r="K38" s="232"/>
      <c r="L38" s="238"/>
      <c r="M38" s="232"/>
      <c r="N38" s="238"/>
    </row>
    <row r="39" spans="1:14" s="231" customFormat="1" ht="21.6" customHeight="1">
      <c r="A39" s="219"/>
      <c r="F39" s="232"/>
      <c r="G39" s="232"/>
      <c r="H39" s="238"/>
      <c r="I39" s="232"/>
      <c r="J39" s="238"/>
      <c r="K39" s="232"/>
      <c r="L39" s="238"/>
      <c r="M39" s="232"/>
      <c r="N39" s="238"/>
    </row>
    <row r="40" spans="1:14" s="231" customFormat="1" ht="21.6" customHeight="1">
      <c r="A40" s="219"/>
      <c r="F40" s="232"/>
      <c r="G40" s="232"/>
      <c r="H40" s="238"/>
      <c r="I40" s="232"/>
      <c r="J40" s="238"/>
      <c r="K40" s="232"/>
      <c r="L40" s="238"/>
      <c r="M40" s="232"/>
      <c r="N40" s="238"/>
    </row>
    <row r="41" spans="1:14" s="231" customFormat="1" ht="21.6" customHeight="1">
      <c r="A41" s="219"/>
      <c r="F41" s="232"/>
      <c r="G41" s="232"/>
      <c r="H41" s="238"/>
      <c r="I41" s="232"/>
      <c r="J41" s="238"/>
      <c r="K41" s="232"/>
      <c r="L41" s="238"/>
      <c r="M41" s="232"/>
      <c r="N41" s="238"/>
    </row>
    <row r="42" spans="1:14" s="231" customFormat="1" ht="21.6" customHeight="1">
      <c r="A42" s="219"/>
      <c r="F42" s="232"/>
      <c r="G42" s="232"/>
      <c r="H42" s="238"/>
      <c r="I42" s="232"/>
      <c r="J42" s="238"/>
      <c r="K42" s="232"/>
      <c r="L42" s="238"/>
      <c r="M42" s="232"/>
      <c r="N42" s="238"/>
    </row>
    <row r="43" spans="1:14" s="231" customFormat="1" ht="21.6" customHeight="1">
      <c r="A43" s="219"/>
      <c r="F43" s="232"/>
      <c r="G43" s="232"/>
      <c r="H43" s="238"/>
      <c r="I43" s="232"/>
      <c r="J43" s="238"/>
      <c r="K43" s="232"/>
      <c r="L43" s="238"/>
      <c r="M43" s="232"/>
      <c r="N43" s="238"/>
    </row>
    <row r="44" spans="1:14" s="231" customFormat="1" ht="21.6" customHeight="1">
      <c r="A44" s="219"/>
      <c r="F44" s="232"/>
      <c r="G44" s="232"/>
      <c r="H44" s="238"/>
      <c r="I44" s="232"/>
      <c r="J44" s="238"/>
      <c r="K44" s="232"/>
      <c r="L44" s="238"/>
      <c r="M44" s="232"/>
      <c r="N44" s="238"/>
    </row>
    <row r="45" spans="1:14" s="231" customFormat="1" ht="21.6" customHeight="1">
      <c r="A45" s="219"/>
      <c r="F45" s="232"/>
      <c r="G45" s="232"/>
      <c r="H45" s="238"/>
      <c r="I45" s="232"/>
      <c r="J45" s="238"/>
      <c r="K45" s="232"/>
      <c r="L45" s="238"/>
      <c r="M45" s="232"/>
      <c r="N45" s="238"/>
    </row>
    <row r="46" spans="1:14" s="231" customFormat="1" ht="21.95" customHeight="1">
      <c r="A46" s="292" t="s">
        <v>79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2"/>
      <c r="L46" s="292"/>
      <c r="M46" s="292"/>
      <c r="N46" s="292"/>
    </row>
    <row r="47" spans="1:14" s="231" customFormat="1" ht="21.75" customHeight="1">
      <c r="A47" s="245" t="str">
        <f>A1</f>
        <v>บริษัท เน็คซ์ แคปปิตอล จำกัด (มหาชน)</v>
      </c>
      <c r="B47" s="255"/>
      <c r="C47" s="255"/>
      <c r="D47" s="255"/>
      <c r="E47" s="255"/>
      <c r="F47" s="246"/>
      <c r="G47" s="246"/>
      <c r="H47" s="245"/>
      <c r="I47" s="246"/>
      <c r="J47" s="245"/>
      <c r="K47" s="246"/>
      <c r="L47" s="245"/>
      <c r="M47" s="246"/>
      <c r="N47" s="245"/>
    </row>
    <row r="48" spans="1:14" s="231" customFormat="1" ht="22.15" customHeight="1">
      <c r="A48" s="245" t="s">
        <v>122</v>
      </c>
      <c r="B48" s="255"/>
      <c r="C48" s="255"/>
      <c r="D48" s="255"/>
      <c r="E48" s="255"/>
      <c r="F48" s="246"/>
      <c r="G48" s="246"/>
      <c r="H48" s="246"/>
      <c r="I48" s="246"/>
      <c r="J48" s="246"/>
      <c r="K48" s="246"/>
      <c r="L48" s="246"/>
      <c r="M48" s="246"/>
      <c r="N48" s="246"/>
    </row>
    <row r="49" spans="1:16" s="231" customFormat="1" ht="21.75" customHeight="1">
      <c r="A49" s="290" t="str">
        <f>A3</f>
        <v>สำหรับรอบระยะเวลาสามเดือนสิ้นสุดวันที่ 30 มิถุนายน พ.ศ. 2567</v>
      </c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</row>
    <row r="50" spans="1:16" s="231" customFormat="1" ht="21.75" customHeight="1">
      <c r="A50" s="256"/>
      <c r="B50" s="247"/>
      <c r="C50" s="247"/>
      <c r="D50" s="247"/>
      <c r="E50" s="247"/>
      <c r="F50" s="247"/>
      <c r="G50" s="247"/>
      <c r="H50" s="247"/>
      <c r="I50" s="247"/>
      <c r="J50" s="247"/>
      <c r="K50" s="247"/>
      <c r="L50" s="247"/>
      <c r="M50" s="247"/>
      <c r="N50" s="247"/>
    </row>
    <row r="51" spans="1:16" s="231" customFormat="1" ht="21.75" customHeight="1">
      <c r="A51" s="256"/>
      <c r="B51" s="247"/>
      <c r="C51" s="247"/>
      <c r="D51" s="247"/>
      <c r="E51" s="247"/>
      <c r="F51" s="247"/>
      <c r="G51" s="247"/>
      <c r="H51" s="291" t="s">
        <v>97</v>
      </c>
      <c r="I51" s="291"/>
      <c r="J51" s="291"/>
      <c r="K51" s="247"/>
      <c r="L51" s="291" t="s">
        <v>98</v>
      </c>
      <c r="M51" s="291"/>
      <c r="N51" s="291"/>
    </row>
    <row r="52" spans="1:16" s="231" customFormat="1" ht="21.75" customHeight="1">
      <c r="A52" s="256"/>
      <c r="B52" s="247"/>
      <c r="C52" s="247"/>
      <c r="D52" s="247"/>
      <c r="E52" s="247"/>
      <c r="F52" s="247"/>
      <c r="G52" s="243"/>
      <c r="H52" s="234" t="s">
        <v>51</v>
      </c>
      <c r="I52" s="243"/>
      <c r="J52" s="234" t="s">
        <v>51</v>
      </c>
      <c r="K52" s="247"/>
      <c r="L52" s="234" t="s">
        <v>51</v>
      </c>
      <c r="M52" s="243"/>
      <c r="N52" s="234" t="s">
        <v>51</v>
      </c>
    </row>
    <row r="53" spans="1:16" s="231" customFormat="1" ht="21.75" customHeight="1">
      <c r="A53" s="255"/>
      <c r="B53" s="255"/>
      <c r="C53" s="255"/>
      <c r="D53" s="255"/>
      <c r="E53" s="255"/>
      <c r="F53" s="246"/>
      <c r="G53" s="235"/>
      <c r="H53" s="235" t="s">
        <v>149</v>
      </c>
      <c r="I53" s="235"/>
      <c r="J53" s="235" t="s">
        <v>130</v>
      </c>
      <c r="K53" s="235"/>
      <c r="L53" s="235" t="s">
        <v>149</v>
      </c>
      <c r="M53" s="235"/>
      <c r="N53" s="235" t="s">
        <v>130</v>
      </c>
    </row>
    <row r="54" spans="1:16" s="231" customFormat="1" ht="21.75" customHeight="1">
      <c r="A54" s="255"/>
      <c r="B54" s="255"/>
      <c r="C54" s="255"/>
      <c r="D54" s="255"/>
      <c r="E54" s="255"/>
      <c r="F54" s="257" t="s">
        <v>0</v>
      </c>
      <c r="G54" s="258"/>
      <c r="H54" s="236" t="s">
        <v>1</v>
      </c>
      <c r="I54" s="258"/>
      <c r="J54" s="236" t="s">
        <v>1</v>
      </c>
      <c r="K54" s="237"/>
      <c r="L54" s="236" t="s">
        <v>1</v>
      </c>
      <c r="M54" s="237"/>
      <c r="N54" s="236" t="s">
        <v>1</v>
      </c>
    </row>
    <row r="55" spans="1:16" ht="8.1" customHeight="1">
      <c r="A55" s="77"/>
      <c r="B55" s="77"/>
      <c r="C55" s="77"/>
      <c r="D55" s="77"/>
      <c r="E55" s="77"/>
      <c r="F55" s="80"/>
      <c r="G55" s="80"/>
      <c r="H55" s="81"/>
      <c r="I55" s="80"/>
      <c r="J55" s="235"/>
      <c r="K55" s="80"/>
      <c r="L55" s="81"/>
      <c r="M55" s="80"/>
      <c r="N55" s="235"/>
    </row>
    <row r="56" spans="1:16" ht="21.75" customHeight="1">
      <c r="A56" s="78" t="s">
        <v>73</v>
      </c>
      <c r="B56" s="77"/>
      <c r="C56" s="77"/>
      <c r="D56" s="77"/>
      <c r="E56" s="77"/>
      <c r="F56" s="82"/>
      <c r="G56" s="82"/>
      <c r="H56" s="83"/>
      <c r="I56" s="82"/>
      <c r="J56" s="248"/>
      <c r="K56" s="82"/>
      <c r="L56" s="83"/>
      <c r="M56" s="82"/>
      <c r="N56" s="248"/>
    </row>
    <row r="57" spans="1:16" ht="8.1" customHeight="1">
      <c r="A57" s="77"/>
      <c r="B57" s="77"/>
      <c r="C57" s="77"/>
      <c r="D57" s="77"/>
      <c r="E57" s="77"/>
      <c r="F57" s="82"/>
      <c r="G57" s="82"/>
      <c r="H57" s="83"/>
      <c r="I57" s="82"/>
      <c r="J57" s="248"/>
      <c r="K57" s="82"/>
      <c r="L57" s="83"/>
      <c r="M57" s="82"/>
      <c r="N57" s="248"/>
    </row>
    <row r="58" spans="1:16" ht="21.75" customHeight="1">
      <c r="A58" s="78"/>
      <c r="B58" s="84" t="s">
        <v>114</v>
      </c>
      <c r="C58" s="84"/>
      <c r="D58" s="77"/>
      <c r="E58" s="77"/>
      <c r="F58" s="82"/>
      <c r="G58" s="82"/>
      <c r="H58" s="83"/>
      <c r="I58" s="82"/>
      <c r="J58" s="248"/>
      <c r="K58" s="82"/>
      <c r="L58" s="83"/>
      <c r="M58" s="82"/>
      <c r="N58" s="248"/>
    </row>
    <row r="59" spans="1:16" ht="21.75" customHeight="1">
      <c r="A59" s="78"/>
      <c r="B59" s="84"/>
      <c r="C59" s="84" t="s">
        <v>115</v>
      </c>
      <c r="D59" s="77"/>
      <c r="E59" s="77"/>
      <c r="F59" s="82"/>
      <c r="G59" s="82"/>
      <c r="H59" s="83"/>
      <c r="I59" s="82"/>
      <c r="J59" s="248"/>
      <c r="K59" s="82"/>
      <c r="L59" s="83"/>
      <c r="M59" s="82"/>
      <c r="N59" s="248"/>
    </row>
    <row r="60" spans="1:16" ht="21.75" customHeight="1">
      <c r="A60" s="78"/>
      <c r="B60" s="77"/>
      <c r="C60" s="77"/>
      <c r="D60" s="77" t="s">
        <v>182</v>
      </c>
      <c r="E60" s="77"/>
      <c r="F60" s="79"/>
      <c r="G60" s="82"/>
      <c r="H60" s="112"/>
      <c r="I60" s="82"/>
      <c r="J60" s="113"/>
      <c r="K60" s="82"/>
      <c r="L60" s="112"/>
      <c r="M60" s="82"/>
      <c r="N60" s="113"/>
      <c r="P60" s="255"/>
    </row>
    <row r="61" spans="1:16" ht="21.75" customHeight="1">
      <c r="A61" s="78"/>
      <c r="B61" s="77"/>
      <c r="C61" s="77"/>
      <c r="D61" s="77"/>
      <c r="E61" s="77" t="s">
        <v>183</v>
      </c>
      <c r="F61" s="79"/>
      <c r="G61" s="82"/>
      <c r="H61" s="112">
        <v>6452314</v>
      </c>
      <c r="I61" s="82"/>
      <c r="J61" s="113">
        <v>-330510</v>
      </c>
      <c r="K61" s="82"/>
      <c r="L61" s="112">
        <v>6452314</v>
      </c>
      <c r="M61" s="82"/>
      <c r="N61" s="113">
        <v>-330510</v>
      </c>
      <c r="P61" s="255"/>
    </row>
    <row r="62" spans="1:16" ht="21.75" customHeight="1">
      <c r="A62" s="78"/>
      <c r="B62" s="77"/>
      <c r="C62" s="77"/>
      <c r="D62" s="77" t="s">
        <v>113</v>
      </c>
      <c r="E62" s="77"/>
      <c r="F62" s="82"/>
      <c r="G62" s="82"/>
      <c r="H62" s="83"/>
      <c r="I62" s="82"/>
      <c r="J62" s="248"/>
      <c r="K62" s="82"/>
      <c r="L62" s="83"/>
      <c r="M62" s="82"/>
      <c r="N62" s="248"/>
      <c r="P62" s="260"/>
    </row>
    <row r="63" spans="1:16" ht="21.75" customHeight="1">
      <c r="A63" s="78"/>
      <c r="B63" s="77"/>
      <c r="C63" s="77"/>
      <c r="D63" s="77"/>
      <c r="E63" s="77" t="s">
        <v>116</v>
      </c>
      <c r="F63" s="82"/>
      <c r="G63" s="82"/>
      <c r="H63" s="83"/>
      <c r="I63" s="82"/>
      <c r="J63" s="248"/>
      <c r="K63" s="82"/>
      <c r="L63" s="83"/>
      <c r="M63" s="82"/>
      <c r="N63" s="248"/>
    </row>
    <row r="64" spans="1:16" ht="21.75" customHeight="1">
      <c r="A64" s="78"/>
      <c r="B64" s="77"/>
      <c r="C64" s="77"/>
      <c r="D64" s="77"/>
      <c r="E64" s="77" t="s">
        <v>115</v>
      </c>
      <c r="F64" s="79"/>
      <c r="G64" s="82"/>
      <c r="H64" s="85">
        <v>-1290464</v>
      </c>
      <c r="I64" s="82"/>
      <c r="J64" s="114">
        <v>66102</v>
      </c>
      <c r="K64" s="82"/>
      <c r="L64" s="85">
        <v>-1290464</v>
      </c>
      <c r="M64" s="82"/>
      <c r="N64" s="114">
        <v>66102</v>
      </c>
      <c r="P64" s="255"/>
    </row>
    <row r="65" spans="1:16" ht="8.1" customHeight="1">
      <c r="A65" s="78"/>
      <c r="B65" s="77"/>
      <c r="C65" s="77"/>
      <c r="D65" s="77"/>
      <c r="E65" s="77"/>
      <c r="F65" s="82"/>
      <c r="G65" s="82"/>
      <c r="H65" s="83"/>
      <c r="I65" s="82"/>
      <c r="J65" s="248"/>
      <c r="K65" s="82"/>
      <c r="L65" s="83"/>
      <c r="M65" s="82"/>
      <c r="N65" s="248"/>
    </row>
    <row r="66" spans="1:16" ht="21.75" customHeight="1">
      <c r="A66" s="78"/>
      <c r="B66" s="77"/>
      <c r="C66" s="77"/>
      <c r="D66" s="77" t="s">
        <v>117</v>
      </c>
      <c r="E66" s="77"/>
      <c r="F66" s="82"/>
      <c r="G66" s="82"/>
      <c r="H66" s="83"/>
      <c r="I66" s="82"/>
      <c r="J66" s="248"/>
      <c r="K66" s="82"/>
      <c r="L66" s="83"/>
      <c r="M66" s="82"/>
      <c r="N66" s="248"/>
    </row>
    <row r="67" spans="1:16" ht="21.75" customHeight="1">
      <c r="A67" s="78"/>
      <c r="B67" s="77"/>
      <c r="C67" s="77"/>
      <c r="D67" s="77"/>
      <c r="E67" s="77" t="s">
        <v>115</v>
      </c>
      <c r="F67" s="82"/>
      <c r="G67" s="82"/>
      <c r="H67" s="86">
        <f>SUM(H60:H64)</f>
        <v>5161850</v>
      </c>
      <c r="I67" s="82"/>
      <c r="J67" s="249">
        <f>SUM(J60:J64)</f>
        <v>-264408</v>
      </c>
      <c r="K67" s="82"/>
      <c r="L67" s="86">
        <f>SUM(L60:L64)</f>
        <v>5161850</v>
      </c>
      <c r="M67" s="82"/>
      <c r="N67" s="249">
        <f>SUM(N60:N64)</f>
        <v>-264408</v>
      </c>
    </row>
    <row r="68" spans="1:16" ht="8.1" customHeight="1">
      <c r="A68" s="78"/>
      <c r="B68" s="77"/>
      <c r="C68" s="77"/>
      <c r="D68" s="77"/>
      <c r="E68" s="77"/>
      <c r="F68" s="82"/>
      <c r="G68" s="82"/>
      <c r="H68" s="83"/>
      <c r="I68" s="82"/>
      <c r="J68" s="248"/>
      <c r="K68" s="82"/>
      <c r="L68" s="83"/>
      <c r="M68" s="82"/>
      <c r="N68" s="248"/>
    </row>
    <row r="69" spans="1:16" ht="18.75">
      <c r="A69" s="78" t="s">
        <v>179</v>
      </c>
      <c r="B69" s="77"/>
      <c r="C69" s="77"/>
      <c r="D69" s="77"/>
      <c r="E69" s="77"/>
      <c r="F69" s="82"/>
      <c r="G69" s="82"/>
      <c r="H69" s="83"/>
      <c r="I69" s="82"/>
      <c r="J69" s="248"/>
      <c r="K69" s="82"/>
      <c r="L69" s="83"/>
      <c r="M69" s="82"/>
      <c r="N69" s="248"/>
    </row>
    <row r="70" spans="1:16" ht="21.75" customHeight="1">
      <c r="B70" s="151" t="s">
        <v>180</v>
      </c>
      <c r="C70" s="77"/>
      <c r="D70" s="77"/>
      <c r="E70" s="77"/>
      <c r="F70" s="82"/>
      <c r="G70" s="82"/>
      <c r="H70" s="86">
        <f>SUM(H67)</f>
        <v>5161850</v>
      </c>
      <c r="I70" s="82"/>
      <c r="J70" s="249">
        <f>SUM(J67)</f>
        <v>-264408</v>
      </c>
      <c r="K70" s="82"/>
      <c r="L70" s="86">
        <f>SUM(L67)</f>
        <v>5161850</v>
      </c>
      <c r="M70" s="82"/>
      <c r="N70" s="249">
        <f>SUM(N67)</f>
        <v>-264408</v>
      </c>
    </row>
    <row r="71" spans="1:16" ht="8.1" customHeight="1">
      <c r="A71" s="78"/>
      <c r="B71" s="77"/>
      <c r="C71" s="77"/>
      <c r="D71" s="77"/>
      <c r="E71" s="77"/>
      <c r="F71" s="82"/>
      <c r="G71" s="82"/>
      <c r="H71" s="83"/>
      <c r="I71" s="82"/>
      <c r="J71" s="248"/>
      <c r="K71" s="82"/>
      <c r="L71" s="83"/>
      <c r="M71" s="82"/>
      <c r="N71" s="248"/>
    </row>
    <row r="72" spans="1:16" ht="21.75" customHeight="1" thickBot="1">
      <c r="A72" s="78" t="s">
        <v>173</v>
      </c>
      <c r="B72" s="78"/>
      <c r="C72" s="77"/>
      <c r="D72" s="77"/>
      <c r="E72" s="77"/>
      <c r="F72" s="82"/>
      <c r="G72" s="82"/>
      <c r="H72" s="87">
        <f>SUM(H32,H70)</f>
        <v>54498633</v>
      </c>
      <c r="I72" s="82"/>
      <c r="J72" s="250">
        <f>SUM(J32,J70)</f>
        <v>41322712</v>
      </c>
      <c r="K72" s="82"/>
      <c r="L72" s="87">
        <f>SUM(L32,L70)</f>
        <v>56059341</v>
      </c>
      <c r="M72" s="82"/>
      <c r="N72" s="250">
        <f>SUM(N32,N70)</f>
        <v>44588539</v>
      </c>
      <c r="P72" s="261"/>
    </row>
    <row r="73" spans="1:16" ht="15" customHeight="1" thickTop="1">
      <c r="A73" s="77"/>
      <c r="B73" s="77"/>
      <c r="C73" s="77"/>
      <c r="D73" s="77"/>
      <c r="E73" s="77"/>
      <c r="F73" s="79"/>
      <c r="G73" s="79"/>
      <c r="H73" s="88"/>
      <c r="I73" s="79"/>
      <c r="J73" s="251"/>
      <c r="K73" s="79"/>
      <c r="L73" s="88"/>
      <c r="M73" s="79"/>
      <c r="N73" s="251"/>
    </row>
    <row r="74" spans="1:16" ht="21.75" customHeight="1">
      <c r="A74" s="9" t="s">
        <v>184</v>
      </c>
      <c r="F74" s="1"/>
      <c r="G74" s="1"/>
      <c r="H74" s="83"/>
      <c r="I74" s="1"/>
      <c r="J74" s="248"/>
      <c r="K74" s="82"/>
      <c r="L74" s="83"/>
      <c r="M74" s="82"/>
      <c r="N74" s="248"/>
    </row>
    <row r="75" spans="1:16" ht="18.75">
      <c r="A75" s="1" t="s">
        <v>99</v>
      </c>
      <c r="F75" s="1"/>
      <c r="G75" s="1"/>
      <c r="H75" s="83">
        <v>49336789</v>
      </c>
      <c r="I75" s="1"/>
      <c r="J75" s="248">
        <v>41587132</v>
      </c>
      <c r="K75" s="82"/>
      <c r="L75" s="83">
        <v>50897491</v>
      </c>
      <c r="M75" s="82"/>
      <c r="N75" s="248">
        <v>44852947</v>
      </c>
    </row>
    <row r="76" spans="1:16" ht="21.75" customHeight="1">
      <c r="A76" s="1" t="s">
        <v>100</v>
      </c>
      <c r="F76" s="1"/>
      <c r="G76" s="1"/>
      <c r="H76" s="86">
        <v>-6</v>
      </c>
      <c r="I76" s="1"/>
      <c r="J76" s="249">
        <v>-12</v>
      </c>
      <c r="K76" s="82"/>
      <c r="L76" s="86">
        <v>0</v>
      </c>
      <c r="M76" s="82"/>
      <c r="N76" s="249" t="s">
        <v>148</v>
      </c>
      <c r="P76" s="255"/>
    </row>
    <row r="77" spans="1:16" ht="8.1" customHeight="1">
      <c r="A77" s="78"/>
      <c r="B77" s="77"/>
      <c r="C77" s="77"/>
      <c r="D77" s="77"/>
      <c r="E77" s="77"/>
      <c r="F77" s="82"/>
      <c r="G77" s="82"/>
      <c r="H77" s="83"/>
      <c r="I77" s="82"/>
      <c r="J77" s="248"/>
      <c r="K77" s="82"/>
      <c r="L77" s="83"/>
      <c r="M77" s="82"/>
      <c r="N77" s="248"/>
    </row>
    <row r="78" spans="1:16" ht="21.75" customHeight="1" thickBot="1">
      <c r="A78" s="78"/>
      <c r="B78" s="77"/>
      <c r="C78" s="77"/>
      <c r="D78" s="77"/>
      <c r="E78" s="77"/>
      <c r="F78" s="79"/>
      <c r="G78" s="79"/>
      <c r="H78" s="87">
        <f>SUM(H75:H76)</f>
        <v>49336783</v>
      </c>
      <c r="I78" s="79"/>
      <c r="J78" s="250">
        <f>SUM(J75:J76)</f>
        <v>41587120</v>
      </c>
      <c r="K78" s="89"/>
      <c r="L78" s="87">
        <f>SUM(L75:L76)</f>
        <v>50897491</v>
      </c>
      <c r="M78" s="89"/>
      <c r="N78" s="250">
        <f>SUM(N75:N76)</f>
        <v>44852947</v>
      </c>
    </row>
    <row r="79" spans="1:16" ht="15" customHeight="1" thickTop="1">
      <c r="A79" s="78"/>
      <c r="B79" s="77"/>
      <c r="C79" s="77"/>
      <c r="D79" s="77"/>
      <c r="E79" s="77"/>
      <c r="F79" s="79"/>
      <c r="G79" s="79"/>
      <c r="H79" s="83"/>
      <c r="I79" s="79"/>
      <c r="J79" s="248"/>
      <c r="K79" s="82"/>
      <c r="L79" s="83"/>
      <c r="M79" s="82"/>
      <c r="N79" s="248"/>
    </row>
    <row r="80" spans="1:16" ht="21.75" customHeight="1">
      <c r="A80" s="9" t="s">
        <v>185</v>
      </c>
      <c r="B80" s="77"/>
      <c r="C80" s="77"/>
      <c r="D80" s="77"/>
      <c r="E80" s="77"/>
      <c r="F80" s="79"/>
      <c r="G80" s="79"/>
      <c r="H80" s="83"/>
      <c r="I80" s="79"/>
      <c r="J80" s="248"/>
      <c r="K80" s="82"/>
      <c r="L80" s="83"/>
      <c r="M80" s="82"/>
      <c r="N80" s="248"/>
    </row>
    <row r="81" spans="1:14" ht="21.75" customHeight="1">
      <c r="A81" s="1" t="s">
        <v>99</v>
      </c>
      <c r="C81" s="77"/>
      <c r="D81" s="77"/>
      <c r="E81" s="77"/>
      <c r="F81" s="79"/>
      <c r="G81" s="79"/>
      <c r="H81" s="83">
        <v>54498639</v>
      </c>
      <c r="I81" s="79"/>
      <c r="J81" s="248">
        <v>41322724</v>
      </c>
      <c r="K81" s="82"/>
      <c r="L81" s="83">
        <v>56059341</v>
      </c>
      <c r="M81" s="82"/>
      <c r="N81" s="248">
        <v>44588539</v>
      </c>
    </row>
    <row r="82" spans="1:14" ht="21.75" customHeight="1">
      <c r="A82" s="1" t="s">
        <v>100</v>
      </c>
      <c r="C82" s="77"/>
      <c r="D82" s="77"/>
      <c r="E82" s="77"/>
      <c r="F82" s="79"/>
      <c r="G82" s="79"/>
      <c r="H82" s="86">
        <v>-6</v>
      </c>
      <c r="I82" s="79"/>
      <c r="J82" s="249">
        <v>-12</v>
      </c>
      <c r="K82" s="82"/>
      <c r="L82" s="86">
        <v>0</v>
      </c>
      <c r="M82" s="82"/>
      <c r="N82" s="249">
        <v>0</v>
      </c>
    </row>
    <row r="83" spans="1:14" ht="8.1" customHeight="1">
      <c r="A83" s="78"/>
      <c r="B83" s="77"/>
      <c r="C83" s="77"/>
      <c r="D83" s="77"/>
      <c r="E83" s="77"/>
      <c r="F83" s="82"/>
      <c r="G83" s="82"/>
      <c r="H83" s="83"/>
      <c r="I83" s="82"/>
      <c r="J83" s="248"/>
      <c r="K83" s="82"/>
      <c r="L83" s="83"/>
      <c r="M83" s="82"/>
      <c r="N83" s="248"/>
    </row>
    <row r="84" spans="1:14" ht="21.75" customHeight="1" thickBot="1">
      <c r="A84" s="78"/>
      <c r="B84" s="77"/>
      <c r="C84" s="77"/>
      <c r="D84" s="77"/>
      <c r="E84" s="77"/>
      <c r="F84" s="79"/>
      <c r="G84" s="79"/>
      <c r="H84" s="87">
        <f>SUM(H81:H82)</f>
        <v>54498633</v>
      </c>
      <c r="I84" s="79"/>
      <c r="J84" s="250">
        <f>SUM(J81:J82)</f>
        <v>41322712</v>
      </c>
      <c r="K84" s="82"/>
      <c r="L84" s="87">
        <f>SUM(L81:L82)</f>
        <v>56059341</v>
      </c>
      <c r="M84" s="82"/>
      <c r="N84" s="250">
        <f>SUM(N81:N82)</f>
        <v>44588539</v>
      </c>
    </row>
    <row r="85" spans="1:14" ht="21.75" customHeight="1" thickTop="1">
      <c r="A85" s="78" t="s">
        <v>128</v>
      </c>
      <c r="B85" s="77"/>
      <c r="C85" s="77"/>
      <c r="D85" s="77"/>
      <c r="E85" s="77"/>
      <c r="F85" s="79"/>
      <c r="G85" s="79"/>
      <c r="H85" s="88"/>
      <c r="I85" s="79"/>
      <c r="J85" s="251"/>
      <c r="K85" s="79"/>
      <c r="L85" s="88"/>
      <c r="M85" s="79"/>
      <c r="N85" s="251"/>
    </row>
    <row r="86" spans="1:14" ht="9" customHeight="1">
      <c r="A86" s="78"/>
      <c r="B86" s="77"/>
      <c r="C86" s="77"/>
      <c r="D86" s="77"/>
      <c r="E86" s="77"/>
      <c r="F86" s="79"/>
      <c r="G86" s="79"/>
      <c r="H86" s="88"/>
      <c r="I86" s="79"/>
      <c r="J86" s="251"/>
      <c r="K86" s="79"/>
      <c r="L86" s="88"/>
      <c r="M86" s="79"/>
      <c r="N86" s="251"/>
    </row>
    <row r="87" spans="1:14" ht="21.75" customHeight="1" thickBot="1">
      <c r="A87" s="77" t="s">
        <v>40</v>
      </c>
      <c r="B87" s="77"/>
      <c r="C87" s="77"/>
      <c r="D87" s="77"/>
      <c r="E87" s="77"/>
      <c r="F87" s="79">
        <v>24</v>
      </c>
      <c r="G87" s="82"/>
      <c r="H87" s="90">
        <v>0.04</v>
      </c>
      <c r="I87" s="82"/>
      <c r="J87" s="252">
        <v>0.03</v>
      </c>
      <c r="K87" s="82"/>
      <c r="L87" s="90">
        <v>0.04</v>
      </c>
      <c r="M87" s="82"/>
      <c r="N87" s="252">
        <v>0.03</v>
      </c>
    </row>
    <row r="88" spans="1:14" s="231" customFormat="1" ht="21.75" customHeight="1" thickTop="1">
      <c r="F88" s="232"/>
      <c r="G88" s="232"/>
      <c r="H88" s="232"/>
      <c r="I88" s="232"/>
      <c r="J88" s="232"/>
      <c r="K88" s="232"/>
      <c r="L88" s="232"/>
      <c r="M88" s="232"/>
      <c r="N88" s="232"/>
    </row>
    <row r="89" spans="1:14" s="231" customFormat="1" ht="21.75" customHeight="1">
      <c r="F89" s="232"/>
      <c r="G89" s="232"/>
      <c r="H89" s="232"/>
      <c r="I89" s="232"/>
      <c r="J89" s="232"/>
      <c r="K89" s="232"/>
      <c r="L89" s="232"/>
      <c r="M89" s="232"/>
      <c r="N89" s="232"/>
    </row>
    <row r="90" spans="1:14" s="231" customFormat="1" ht="21.75" customHeight="1">
      <c r="F90" s="232"/>
      <c r="G90" s="232"/>
      <c r="H90" s="232"/>
      <c r="I90" s="232"/>
      <c r="J90" s="232"/>
      <c r="K90" s="232"/>
      <c r="L90" s="232"/>
      <c r="M90" s="232"/>
      <c r="N90" s="232"/>
    </row>
    <row r="91" spans="1:14" s="231" customFormat="1" ht="21.75" customHeight="1">
      <c r="F91" s="232"/>
      <c r="G91" s="232"/>
      <c r="H91" s="232"/>
      <c r="I91" s="232"/>
      <c r="J91" s="232"/>
      <c r="K91" s="232"/>
      <c r="L91" s="232"/>
      <c r="M91" s="232"/>
      <c r="N91" s="232"/>
    </row>
    <row r="92" spans="1:14" s="231" customFormat="1" ht="21.75" customHeight="1">
      <c r="F92" s="232"/>
      <c r="G92" s="232"/>
      <c r="H92" s="232"/>
      <c r="I92" s="232"/>
      <c r="J92" s="232"/>
      <c r="K92" s="232"/>
      <c r="L92" s="232"/>
      <c r="M92" s="232"/>
      <c r="N92" s="232"/>
    </row>
    <row r="93" spans="1:14" s="231" customFormat="1" ht="5.25" customHeight="1">
      <c r="A93" s="245"/>
      <c r="B93" s="255"/>
      <c r="C93" s="255"/>
      <c r="D93" s="255"/>
      <c r="E93" s="255"/>
      <c r="F93" s="259"/>
      <c r="G93" s="259"/>
      <c r="H93" s="248"/>
      <c r="I93" s="259"/>
      <c r="J93" s="248"/>
      <c r="K93" s="259"/>
      <c r="L93" s="248"/>
      <c r="M93" s="259"/>
      <c r="N93" s="248"/>
    </row>
    <row r="94" spans="1:14" s="231" customFormat="1" ht="22.15" customHeight="1">
      <c r="A94" s="289" t="s">
        <v>79</v>
      </c>
      <c r="B94" s="289"/>
      <c r="C94" s="289"/>
      <c r="D94" s="289"/>
      <c r="E94" s="289"/>
      <c r="F94" s="289"/>
      <c r="G94" s="289"/>
      <c r="H94" s="289"/>
      <c r="I94" s="289"/>
      <c r="J94" s="289"/>
      <c r="K94" s="289"/>
      <c r="L94" s="289"/>
      <c r="M94" s="289"/>
      <c r="N94" s="289"/>
    </row>
    <row r="95" spans="1:14" s="231" customFormat="1" ht="21.75" customHeight="1">
      <c r="F95" s="232"/>
      <c r="G95" s="232"/>
      <c r="H95" s="232"/>
      <c r="I95" s="232"/>
      <c r="J95" s="232"/>
      <c r="K95" s="232"/>
      <c r="L95" s="232"/>
      <c r="M95" s="232"/>
      <c r="N95" s="232"/>
    </row>
    <row r="96" spans="1:14" s="231" customFormat="1" ht="21.75" customHeight="1">
      <c r="F96" s="232"/>
      <c r="G96" s="232"/>
      <c r="H96" s="232"/>
      <c r="I96" s="232"/>
      <c r="J96" s="232"/>
      <c r="K96" s="232"/>
      <c r="L96" s="232"/>
      <c r="M96" s="232"/>
      <c r="N96" s="232"/>
    </row>
    <row r="97" spans="6:14" s="231" customFormat="1" ht="21.75" customHeight="1">
      <c r="F97" s="232"/>
      <c r="G97" s="232"/>
      <c r="H97" s="232"/>
      <c r="I97" s="232"/>
      <c r="J97" s="232"/>
      <c r="K97" s="232"/>
      <c r="L97" s="232"/>
      <c r="M97" s="232"/>
      <c r="N97" s="232"/>
    </row>
    <row r="98" spans="6:14" s="231" customFormat="1" ht="21.75" customHeight="1">
      <c r="F98" s="232"/>
      <c r="G98" s="232"/>
      <c r="H98" s="232"/>
      <c r="I98" s="232"/>
      <c r="J98" s="232"/>
      <c r="K98" s="232"/>
      <c r="L98" s="232"/>
      <c r="M98" s="232"/>
      <c r="N98" s="232"/>
    </row>
    <row r="99" spans="6:14" s="231" customFormat="1" ht="21.75" customHeight="1">
      <c r="F99" s="232"/>
      <c r="G99" s="232"/>
      <c r="H99" s="232"/>
      <c r="I99" s="232"/>
      <c r="J99" s="232"/>
      <c r="K99" s="232"/>
      <c r="L99" s="232"/>
      <c r="M99" s="232"/>
      <c r="N99" s="232"/>
    </row>
    <row r="100" spans="6:14" s="231" customFormat="1" ht="21.75" customHeight="1">
      <c r="F100" s="232"/>
      <c r="G100" s="232"/>
      <c r="H100" s="232"/>
      <c r="I100" s="232"/>
      <c r="J100" s="232"/>
      <c r="K100" s="232"/>
      <c r="L100" s="232"/>
      <c r="M100" s="232"/>
      <c r="N100" s="232"/>
    </row>
    <row r="101" spans="6:14" s="231" customFormat="1" ht="21.75" customHeight="1">
      <c r="F101" s="232"/>
      <c r="G101" s="232"/>
      <c r="H101" s="232"/>
      <c r="I101" s="232"/>
      <c r="J101" s="232"/>
      <c r="K101" s="232"/>
      <c r="L101" s="232"/>
      <c r="M101" s="232"/>
      <c r="N101" s="232"/>
    </row>
    <row r="102" spans="6:14" s="231" customFormat="1" ht="21.75" customHeight="1">
      <c r="F102" s="232"/>
      <c r="G102" s="232"/>
      <c r="H102" s="232"/>
      <c r="I102" s="232"/>
      <c r="J102" s="232"/>
      <c r="K102" s="232"/>
      <c r="L102" s="232"/>
      <c r="M102" s="232"/>
      <c r="N102" s="232"/>
    </row>
    <row r="103" spans="6:14" s="231" customFormat="1" ht="21.75" customHeight="1">
      <c r="F103" s="232"/>
      <c r="G103" s="232"/>
      <c r="H103" s="232"/>
      <c r="I103" s="232"/>
      <c r="J103" s="232"/>
      <c r="K103" s="232"/>
      <c r="L103" s="232"/>
      <c r="M103" s="232"/>
      <c r="N103" s="232"/>
    </row>
    <row r="104" spans="6:14" s="231" customFormat="1" ht="21.75" customHeight="1">
      <c r="F104" s="232"/>
      <c r="G104" s="232"/>
      <c r="H104" s="232"/>
      <c r="I104" s="232"/>
      <c r="J104" s="232"/>
      <c r="K104" s="232"/>
      <c r="L104" s="232"/>
      <c r="M104" s="232"/>
      <c r="N104" s="232"/>
    </row>
    <row r="105" spans="6:14" s="231" customFormat="1" ht="21.75" customHeight="1">
      <c r="F105" s="232"/>
      <c r="G105" s="232"/>
      <c r="H105" s="232"/>
      <c r="I105" s="232"/>
      <c r="J105" s="232"/>
      <c r="K105" s="232"/>
      <c r="L105" s="232"/>
      <c r="M105" s="232"/>
      <c r="N105" s="232"/>
    </row>
    <row r="106" spans="6:14" s="231" customFormat="1" ht="21.75" customHeight="1">
      <c r="F106" s="232"/>
      <c r="G106" s="232"/>
      <c r="H106" s="232"/>
      <c r="I106" s="232"/>
      <c r="J106" s="232"/>
      <c r="K106" s="232"/>
      <c r="L106" s="232"/>
      <c r="M106" s="232"/>
      <c r="N106" s="232"/>
    </row>
    <row r="107" spans="6:14" s="231" customFormat="1" ht="21.75" customHeight="1">
      <c r="F107" s="232"/>
      <c r="G107" s="232"/>
      <c r="H107" s="232"/>
      <c r="I107" s="232"/>
      <c r="J107" s="232"/>
      <c r="K107" s="232"/>
      <c r="L107" s="232"/>
      <c r="M107" s="232"/>
      <c r="N107" s="232"/>
    </row>
    <row r="108" spans="6:14" s="231" customFormat="1" ht="21.75" customHeight="1">
      <c r="F108" s="232"/>
      <c r="G108" s="232"/>
      <c r="H108" s="232"/>
      <c r="I108" s="232"/>
      <c r="J108" s="232"/>
      <c r="K108" s="232"/>
      <c r="L108" s="232"/>
      <c r="M108" s="232"/>
      <c r="N108" s="232"/>
    </row>
    <row r="109" spans="6:14" s="231" customFormat="1" ht="21.75" customHeight="1">
      <c r="F109" s="232"/>
      <c r="G109" s="232"/>
      <c r="H109" s="232"/>
      <c r="I109" s="232"/>
      <c r="J109" s="232"/>
      <c r="K109" s="232"/>
      <c r="L109" s="232"/>
      <c r="M109" s="232"/>
      <c r="N109" s="232"/>
    </row>
    <row r="110" spans="6:14" s="231" customFormat="1" ht="21.75" customHeight="1">
      <c r="F110" s="232"/>
      <c r="G110" s="232"/>
      <c r="H110" s="232"/>
      <c r="I110" s="232"/>
      <c r="J110" s="232"/>
      <c r="K110" s="232"/>
      <c r="L110" s="232"/>
      <c r="M110" s="232"/>
      <c r="N110" s="232"/>
    </row>
    <row r="111" spans="6:14" s="231" customFormat="1" ht="21.75" customHeight="1">
      <c r="F111" s="232"/>
      <c r="G111" s="232"/>
      <c r="H111" s="232"/>
      <c r="I111" s="232"/>
      <c r="J111" s="232"/>
      <c r="K111" s="232"/>
      <c r="L111" s="232"/>
      <c r="M111" s="232"/>
      <c r="N111" s="232"/>
    </row>
    <row r="112" spans="6:14" s="231" customFormat="1" ht="21.75" customHeight="1">
      <c r="F112" s="232"/>
      <c r="G112" s="232"/>
      <c r="H112" s="232"/>
      <c r="I112" s="232"/>
      <c r="J112" s="232"/>
      <c r="K112" s="232"/>
      <c r="L112" s="232"/>
      <c r="M112" s="232"/>
      <c r="N112" s="232"/>
    </row>
    <row r="113" spans="6:14" s="231" customFormat="1" ht="21.75" customHeight="1">
      <c r="F113" s="232"/>
      <c r="G113" s="232"/>
      <c r="H113" s="232"/>
      <c r="I113" s="232"/>
      <c r="J113" s="232"/>
      <c r="K113" s="232"/>
      <c r="L113" s="232"/>
      <c r="M113" s="232"/>
      <c r="N113" s="232"/>
    </row>
    <row r="114" spans="6:14" s="231" customFormat="1" ht="21.75" customHeight="1">
      <c r="F114" s="232"/>
      <c r="G114" s="232"/>
      <c r="H114" s="232"/>
      <c r="I114" s="232"/>
      <c r="J114" s="232"/>
      <c r="K114" s="232"/>
      <c r="L114" s="232"/>
      <c r="M114" s="232"/>
      <c r="N114" s="232"/>
    </row>
    <row r="115" spans="6:14" s="231" customFormat="1" ht="21.75" customHeight="1">
      <c r="F115" s="232"/>
      <c r="G115" s="232"/>
      <c r="H115" s="232"/>
      <c r="I115" s="232"/>
      <c r="J115" s="232"/>
      <c r="K115" s="232"/>
      <c r="L115" s="232"/>
      <c r="M115" s="232"/>
      <c r="N115" s="232"/>
    </row>
    <row r="116" spans="6:14" s="231" customFormat="1" ht="21.75" customHeight="1">
      <c r="F116" s="232"/>
      <c r="G116" s="232"/>
      <c r="H116" s="232"/>
      <c r="I116" s="232"/>
      <c r="J116" s="232"/>
      <c r="K116" s="232"/>
      <c r="L116" s="232"/>
      <c r="M116" s="232"/>
      <c r="N116" s="232"/>
    </row>
    <row r="117" spans="6:14" s="231" customFormat="1" ht="21.75" customHeight="1">
      <c r="F117" s="232"/>
      <c r="G117" s="232"/>
      <c r="H117" s="232"/>
      <c r="I117" s="232"/>
      <c r="J117" s="232"/>
      <c r="K117" s="232"/>
      <c r="L117" s="232"/>
      <c r="M117" s="232"/>
      <c r="N117" s="232"/>
    </row>
    <row r="118" spans="6:14" s="231" customFormat="1" ht="21.75" customHeight="1">
      <c r="F118" s="232"/>
      <c r="G118" s="232"/>
      <c r="H118" s="232"/>
      <c r="I118" s="232"/>
      <c r="J118" s="232"/>
      <c r="K118" s="232"/>
      <c r="L118" s="232"/>
      <c r="M118" s="232"/>
      <c r="N118" s="232"/>
    </row>
    <row r="119" spans="6:14" s="231" customFormat="1" ht="21.75" customHeight="1">
      <c r="F119" s="232"/>
      <c r="G119" s="232"/>
      <c r="H119" s="232"/>
      <c r="I119" s="232"/>
      <c r="J119" s="232"/>
      <c r="K119" s="232"/>
      <c r="L119" s="232"/>
      <c r="M119" s="232"/>
      <c r="N119" s="232"/>
    </row>
    <row r="120" spans="6:14" s="231" customFormat="1" ht="21.75" customHeight="1">
      <c r="F120" s="232"/>
      <c r="G120" s="232"/>
      <c r="H120" s="232"/>
      <c r="I120" s="232"/>
      <c r="J120" s="232"/>
      <c r="K120" s="232"/>
      <c r="L120" s="232"/>
      <c r="M120" s="232"/>
      <c r="N120" s="232"/>
    </row>
    <row r="121" spans="6:14" s="231" customFormat="1" ht="21.75" customHeight="1">
      <c r="F121" s="232"/>
      <c r="G121" s="232"/>
      <c r="H121" s="232"/>
      <c r="I121" s="232"/>
      <c r="J121" s="232"/>
      <c r="K121" s="232"/>
      <c r="L121" s="232"/>
      <c r="M121" s="232"/>
      <c r="N121" s="232"/>
    </row>
    <row r="122" spans="6:14" s="231" customFormat="1" ht="21.75" customHeight="1">
      <c r="F122" s="232"/>
      <c r="G122" s="232"/>
      <c r="H122" s="232"/>
      <c r="I122" s="232"/>
      <c r="J122" s="232"/>
      <c r="K122" s="232"/>
      <c r="L122" s="232"/>
      <c r="M122" s="232"/>
      <c r="N122" s="232"/>
    </row>
    <row r="123" spans="6:14" s="231" customFormat="1" ht="21.75" customHeight="1">
      <c r="F123" s="232"/>
      <c r="G123" s="232"/>
      <c r="H123" s="232"/>
      <c r="I123" s="232"/>
      <c r="J123" s="232"/>
      <c r="K123" s="232"/>
      <c r="L123" s="232"/>
      <c r="M123" s="232"/>
      <c r="N123" s="232"/>
    </row>
    <row r="124" spans="6:14" s="231" customFormat="1" ht="21.75" customHeight="1">
      <c r="F124" s="232"/>
      <c r="G124" s="232"/>
      <c r="H124" s="232"/>
      <c r="I124" s="232"/>
      <c r="J124" s="232"/>
      <c r="K124" s="232"/>
      <c r="L124" s="232"/>
      <c r="M124" s="232"/>
      <c r="N124" s="232"/>
    </row>
    <row r="125" spans="6:14" s="231" customFormat="1" ht="21.75" customHeight="1">
      <c r="F125" s="232"/>
      <c r="G125" s="232"/>
      <c r="H125" s="232"/>
      <c r="I125" s="232"/>
      <c r="J125" s="232"/>
      <c r="K125" s="232"/>
      <c r="L125" s="232"/>
      <c r="M125" s="232"/>
      <c r="N125" s="232"/>
    </row>
    <row r="126" spans="6:14" s="231" customFormat="1" ht="21.75" customHeight="1">
      <c r="F126" s="232"/>
      <c r="G126" s="232"/>
      <c r="H126" s="232"/>
      <c r="I126" s="232"/>
      <c r="J126" s="232"/>
      <c r="K126" s="232"/>
      <c r="L126" s="232"/>
      <c r="M126" s="232"/>
      <c r="N126" s="232"/>
    </row>
    <row r="127" spans="6:14" s="231" customFormat="1" ht="21.75" customHeight="1">
      <c r="F127" s="232"/>
      <c r="G127" s="232"/>
      <c r="H127" s="232"/>
      <c r="I127" s="232"/>
      <c r="J127" s="232"/>
      <c r="K127" s="232"/>
      <c r="L127" s="232"/>
      <c r="M127" s="232"/>
      <c r="N127" s="232"/>
    </row>
    <row r="128" spans="6:14" s="231" customFormat="1" ht="21.75" customHeight="1">
      <c r="F128" s="232"/>
      <c r="G128" s="232"/>
      <c r="H128" s="232"/>
      <c r="I128" s="232"/>
      <c r="J128" s="232"/>
      <c r="K128" s="232"/>
      <c r="L128" s="232"/>
      <c r="M128" s="232"/>
      <c r="N128" s="232"/>
    </row>
    <row r="129" spans="6:14" s="231" customFormat="1" ht="21.75" customHeight="1">
      <c r="F129" s="232"/>
      <c r="G129" s="232"/>
      <c r="H129" s="232"/>
      <c r="I129" s="232"/>
      <c r="J129" s="232"/>
      <c r="K129" s="232"/>
      <c r="L129" s="232"/>
      <c r="M129" s="232"/>
      <c r="N129" s="232"/>
    </row>
    <row r="130" spans="6:14" s="231" customFormat="1" ht="21.75" customHeight="1">
      <c r="F130" s="232"/>
      <c r="G130" s="232"/>
      <c r="H130" s="232"/>
      <c r="I130" s="232"/>
      <c r="J130" s="232"/>
      <c r="K130" s="232"/>
      <c r="L130" s="232"/>
      <c r="M130" s="232"/>
      <c r="N130" s="232"/>
    </row>
    <row r="131" spans="6:14" s="231" customFormat="1" ht="21.75" customHeight="1">
      <c r="F131" s="232"/>
      <c r="G131" s="232"/>
      <c r="H131" s="232"/>
      <c r="I131" s="232"/>
      <c r="J131" s="232"/>
      <c r="K131" s="232"/>
      <c r="L131" s="232"/>
      <c r="M131" s="232"/>
      <c r="N131" s="232"/>
    </row>
    <row r="132" spans="6:14" s="231" customFormat="1" ht="21.75" customHeight="1">
      <c r="F132" s="232"/>
      <c r="G132" s="232"/>
      <c r="H132" s="232"/>
      <c r="I132" s="232"/>
      <c r="J132" s="232"/>
      <c r="K132" s="232"/>
      <c r="L132" s="232"/>
      <c r="M132" s="232"/>
      <c r="N132" s="232"/>
    </row>
    <row r="133" spans="6:14" s="231" customFormat="1" ht="21.75" customHeight="1">
      <c r="F133" s="232"/>
      <c r="G133" s="232"/>
      <c r="H133" s="232"/>
      <c r="I133" s="232"/>
      <c r="J133" s="232"/>
      <c r="K133" s="232"/>
      <c r="L133" s="232"/>
      <c r="M133" s="232"/>
      <c r="N133" s="232"/>
    </row>
  </sheetData>
  <mergeCells count="8">
    <mergeCell ref="A94:N94"/>
    <mergeCell ref="A3:N3"/>
    <mergeCell ref="H5:J5"/>
    <mergeCell ref="L5:N5"/>
    <mergeCell ref="A46:N46"/>
    <mergeCell ref="A49:N49"/>
    <mergeCell ref="H51:J51"/>
    <mergeCell ref="L51:N51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6A8E26-E7A3-46E6-BBCE-62461C2BEB56}">
  <dimension ref="A1:P94"/>
  <sheetViews>
    <sheetView topLeftCell="A74" zoomScaleNormal="100" zoomScaleSheetLayoutView="90" workbookViewId="0">
      <selection activeCell="L87" sqref="L87"/>
    </sheetView>
  </sheetViews>
  <sheetFormatPr defaultRowHeight="21.75" customHeight="1"/>
  <cols>
    <col min="1" max="4" width="1.42578125" style="153" customWidth="1"/>
    <col min="5" max="5" width="31" style="153" customWidth="1"/>
    <col min="6" max="6" width="7.42578125" style="154" customWidth="1"/>
    <col min="7" max="7" width="0.85546875" style="154" customWidth="1"/>
    <col min="8" max="8" width="15.28515625" style="154" customWidth="1"/>
    <col min="9" max="9" width="0.85546875" style="154" customWidth="1"/>
    <col min="10" max="10" width="15.28515625" style="154" customWidth="1"/>
    <col min="11" max="11" width="0.85546875" style="154" customWidth="1"/>
    <col min="12" max="12" width="15.28515625" style="154" customWidth="1"/>
    <col min="13" max="13" width="0.85546875" style="154" customWidth="1"/>
    <col min="14" max="14" width="15.28515625" style="154" customWidth="1"/>
    <col min="15" max="246" width="8.7109375" style="153"/>
    <col min="247" max="248" width="1.85546875" style="153" customWidth="1"/>
    <col min="249" max="250" width="2.85546875" style="153" customWidth="1"/>
    <col min="251" max="251" width="36.5703125" style="153" customWidth="1"/>
    <col min="252" max="252" width="8.7109375" style="153" customWidth="1"/>
    <col min="253" max="253" width="1.7109375" style="153" customWidth="1"/>
    <col min="254" max="254" width="15.28515625" style="153" customWidth="1"/>
    <col min="255" max="255" width="1.7109375" style="153" customWidth="1"/>
    <col min="256" max="256" width="15.28515625" style="153" customWidth="1"/>
    <col min="257" max="502" width="8.7109375" style="153"/>
    <col min="503" max="504" width="1.85546875" style="153" customWidth="1"/>
    <col min="505" max="506" width="2.85546875" style="153" customWidth="1"/>
    <col min="507" max="507" width="36.5703125" style="153" customWidth="1"/>
    <col min="508" max="508" width="8.7109375" style="153" customWidth="1"/>
    <col min="509" max="509" width="1.7109375" style="153" customWidth="1"/>
    <col min="510" max="510" width="15.28515625" style="153" customWidth="1"/>
    <col min="511" max="511" width="1.7109375" style="153" customWidth="1"/>
    <col min="512" max="512" width="15.28515625" style="153" customWidth="1"/>
    <col min="513" max="758" width="8.7109375" style="153"/>
    <col min="759" max="760" width="1.85546875" style="153" customWidth="1"/>
    <col min="761" max="762" width="2.85546875" style="153" customWidth="1"/>
    <col min="763" max="763" width="36.5703125" style="153" customWidth="1"/>
    <col min="764" max="764" width="8.7109375" style="153" customWidth="1"/>
    <col min="765" max="765" width="1.7109375" style="153" customWidth="1"/>
    <col min="766" max="766" width="15.28515625" style="153" customWidth="1"/>
    <col min="767" max="767" width="1.7109375" style="153" customWidth="1"/>
    <col min="768" max="768" width="15.28515625" style="153" customWidth="1"/>
    <col min="769" max="1014" width="8.7109375" style="153"/>
    <col min="1015" max="1016" width="1.85546875" style="153" customWidth="1"/>
    <col min="1017" max="1018" width="2.85546875" style="153" customWidth="1"/>
    <col min="1019" max="1019" width="36.5703125" style="153" customWidth="1"/>
    <col min="1020" max="1020" width="8.7109375" style="153" customWidth="1"/>
    <col min="1021" max="1021" width="1.7109375" style="153" customWidth="1"/>
    <col min="1022" max="1022" width="15.28515625" style="153" customWidth="1"/>
    <col min="1023" max="1023" width="1.7109375" style="153" customWidth="1"/>
    <col min="1024" max="1024" width="15.28515625" style="153" customWidth="1"/>
    <col min="1025" max="1270" width="8.7109375" style="153"/>
    <col min="1271" max="1272" width="1.85546875" style="153" customWidth="1"/>
    <col min="1273" max="1274" width="2.85546875" style="153" customWidth="1"/>
    <col min="1275" max="1275" width="36.5703125" style="153" customWidth="1"/>
    <col min="1276" max="1276" width="8.7109375" style="153" customWidth="1"/>
    <col min="1277" max="1277" width="1.7109375" style="153" customWidth="1"/>
    <col min="1278" max="1278" width="15.28515625" style="153" customWidth="1"/>
    <col min="1279" max="1279" width="1.7109375" style="153" customWidth="1"/>
    <col min="1280" max="1280" width="15.28515625" style="153" customWidth="1"/>
    <col min="1281" max="1526" width="8.7109375" style="153"/>
    <col min="1527" max="1528" width="1.85546875" style="153" customWidth="1"/>
    <col min="1529" max="1530" width="2.85546875" style="153" customWidth="1"/>
    <col min="1531" max="1531" width="36.5703125" style="153" customWidth="1"/>
    <col min="1532" max="1532" width="8.7109375" style="153" customWidth="1"/>
    <col min="1533" max="1533" width="1.7109375" style="153" customWidth="1"/>
    <col min="1534" max="1534" width="15.28515625" style="153" customWidth="1"/>
    <col min="1535" max="1535" width="1.7109375" style="153" customWidth="1"/>
    <col min="1536" max="1536" width="15.28515625" style="153" customWidth="1"/>
    <col min="1537" max="1782" width="8.7109375" style="153"/>
    <col min="1783" max="1784" width="1.85546875" style="153" customWidth="1"/>
    <col min="1785" max="1786" width="2.85546875" style="153" customWidth="1"/>
    <col min="1787" max="1787" width="36.5703125" style="153" customWidth="1"/>
    <col min="1788" max="1788" width="8.7109375" style="153" customWidth="1"/>
    <col min="1789" max="1789" width="1.7109375" style="153" customWidth="1"/>
    <col min="1790" max="1790" width="15.28515625" style="153" customWidth="1"/>
    <col min="1791" max="1791" width="1.7109375" style="153" customWidth="1"/>
    <col min="1792" max="1792" width="15.28515625" style="153" customWidth="1"/>
    <col min="1793" max="2038" width="8.7109375" style="153"/>
    <col min="2039" max="2040" width="1.85546875" style="153" customWidth="1"/>
    <col min="2041" max="2042" width="2.85546875" style="153" customWidth="1"/>
    <col min="2043" max="2043" width="36.5703125" style="153" customWidth="1"/>
    <col min="2044" max="2044" width="8.7109375" style="153" customWidth="1"/>
    <col min="2045" max="2045" width="1.7109375" style="153" customWidth="1"/>
    <col min="2046" max="2046" width="15.28515625" style="153" customWidth="1"/>
    <col min="2047" max="2047" width="1.7109375" style="153" customWidth="1"/>
    <col min="2048" max="2048" width="15.28515625" style="153" customWidth="1"/>
    <col min="2049" max="2294" width="8.7109375" style="153"/>
    <col min="2295" max="2296" width="1.85546875" style="153" customWidth="1"/>
    <col min="2297" max="2298" width="2.85546875" style="153" customWidth="1"/>
    <col min="2299" max="2299" width="36.5703125" style="153" customWidth="1"/>
    <col min="2300" max="2300" width="8.7109375" style="153" customWidth="1"/>
    <col min="2301" max="2301" width="1.7109375" style="153" customWidth="1"/>
    <col min="2302" max="2302" width="15.28515625" style="153" customWidth="1"/>
    <col min="2303" max="2303" width="1.7109375" style="153" customWidth="1"/>
    <col min="2304" max="2304" width="15.28515625" style="153" customWidth="1"/>
    <col min="2305" max="2550" width="8.7109375" style="153"/>
    <col min="2551" max="2552" width="1.85546875" style="153" customWidth="1"/>
    <col min="2553" max="2554" width="2.85546875" style="153" customWidth="1"/>
    <col min="2555" max="2555" width="36.5703125" style="153" customWidth="1"/>
    <col min="2556" max="2556" width="8.7109375" style="153" customWidth="1"/>
    <col min="2557" max="2557" width="1.7109375" style="153" customWidth="1"/>
    <col min="2558" max="2558" width="15.28515625" style="153" customWidth="1"/>
    <col min="2559" max="2559" width="1.7109375" style="153" customWidth="1"/>
    <col min="2560" max="2560" width="15.28515625" style="153" customWidth="1"/>
    <col min="2561" max="2806" width="8.7109375" style="153"/>
    <col min="2807" max="2808" width="1.85546875" style="153" customWidth="1"/>
    <col min="2809" max="2810" width="2.85546875" style="153" customWidth="1"/>
    <col min="2811" max="2811" width="36.5703125" style="153" customWidth="1"/>
    <col min="2812" max="2812" width="8.7109375" style="153" customWidth="1"/>
    <col min="2813" max="2813" width="1.7109375" style="153" customWidth="1"/>
    <col min="2814" max="2814" width="15.28515625" style="153" customWidth="1"/>
    <col min="2815" max="2815" width="1.7109375" style="153" customWidth="1"/>
    <col min="2816" max="2816" width="15.28515625" style="153" customWidth="1"/>
    <col min="2817" max="3062" width="8.7109375" style="153"/>
    <col min="3063" max="3064" width="1.85546875" style="153" customWidth="1"/>
    <col min="3065" max="3066" width="2.85546875" style="153" customWidth="1"/>
    <col min="3067" max="3067" width="36.5703125" style="153" customWidth="1"/>
    <col min="3068" max="3068" width="8.7109375" style="153" customWidth="1"/>
    <col min="3069" max="3069" width="1.7109375" style="153" customWidth="1"/>
    <col min="3070" max="3070" width="15.28515625" style="153" customWidth="1"/>
    <col min="3071" max="3071" width="1.7109375" style="153" customWidth="1"/>
    <col min="3072" max="3072" width="15.28515625" style="153" customWidth="1"/>
    <col min="3073" max="3318" width="8.7109375" style="153"/>
    <col min="3319" max="3320" width="1.85546875" style="153" customWidth="1"/>
    <col min="3321" max="3322" width="2.85546875" style="153" customWidth="1"/>
    <col min="3323" max="3323" width="36.5703125" style="153" customWidth="1"/>
    <col min="3324" max="3324" width="8.7109375" style="153" customWidth="1"/>
    <col min="3325" max="3325" width="1.7109375" style="153" customWidth="1"/>
    <col min="3326" max="3326" width="15.28515625" style="153" customWidth="1"/>
    <col min="3327" max="3327" width="1.7109375" style="153" customWidth="1"/>
    <col min="3328" max="3328" width="15.28515625" style="153" customWidth="1"/>
    <col min="3329" max="3574" width="8.7109375" style="153"/>
    <col min="3575" max="3576" width="1.85546875" style="153" customWidth="1"/>
    <col min="3577" max="3578" width="2.85546875" style="153" customWidth="1"/>
    <col min="3579" max="3579" width="36.5703125" style="153" customWidth="1"/>
    <col min="3580" max="3580" width="8.7109375" style="153" customWidth="1"/>
    <col min="3581" max="3581" width="1.7109375" style="153" customWidth="1"/>
    <col min="3582" max="3582" width="15.28515625" style="153" customWidth="1"/>
    <col min="3583" max="3583" width="1.7109375" style="153" customWidth="1"/>
    <col min="3584" max="3584" width="15.28515625" style="153" customWidth="1"/>
    <col min="3585" max="3830" width="8.7109375" style="153"/>
    <col min="3831" max="3832" width="1.85546875" style="153" customWidth="1"/>
    <col min="3833" max="3834" width="2.85546875" style="153" customWidth="1"/>
    <col min="3835" max="3835" width="36.5703125" style="153" customWidth="1"/>
    <col min="3836" max="3836" width="8.7109375" style="153" customWidth="1"/>
    <col min="3837" max="3837" width="1.7109375" style="153" customWidth="1"/>
    <col min="3838" max="3838" width="15.28515625" style="153" customWidth="1"/>
    <col min="3839" max="3839" width="1.7109375" style="153" customWidth="1"/>
    <col min="3840" max="3840" width="15.28515625" style="153" customWidth="1"/>
    <col min="3841" max="4086" width="8.7109375" style="153"/>
    <col min="4087" max="4088" width="1.85546875" style="153" customWidth="1"/>
    <col min="4089" max="4090" width="2.85546875" style="153" customWidth="1"/>
    <col min="4091" max="4091" width="36.5703125" style="153" customWidth="1"/>
    <col min="4092" max="4092" width="8.7109375" style="153" customWidth="1"/>
    <col min="4093" max="4093" width="1.7109375" style="153" customWidth="1"/>
    <col min="4094" max="4094" width="15.28515625" style="153" customWidth="1"/>
    <col min="4095" max="4095" width="1.7109375" style="153" customWidth="1"/>
    <col min="4096" max="4096" width="15.28515625" style="153" customWidth="1"/>
    <col min="4097" max="4342" width="8.7109375" style="153"/>
    <col min="4343" max="4344" width="1.85546875" style="153" customWidth="1"/>
    <col min="4345" max="4346" width="2.85546875" style="153" customWidth="1"/>
    <col min="4347" max="4347" width="36.5703125" style="153" customWidth="1"/>
    <col min="4348" max="4348" width="8.7109375" style="153" customWidth="1"/>
    <col min="4349" max="4349" width="1.7109375" style="153" customWidth="1"/>
    <col min="4350" max="4350" width="15.28515625" style="153" customWidth="1"/>
    <col min="4351" max="4351" width="1.7109375" style="153" customWidth="1"/>
    <col min="4352" max="4352" width="15.28515625" style="153" customWidth="1"/>
    <col min="4353" max="4598" width="8.7109375" style="153"/>
    <col min="4599" max="4600" width="1.85546875" style="153" customWidth="1"/>
    <col min="4601" max="4602" width="2.85546875" style="153" customWidth="1"/>
    <col min="4603" max="4603" width="36.5703125" style="153" customWidth="1"/>
    <col min="4604" max="4604" width="8.7109375" style="153" customWidth="1"/>
    <col min="4605" max="4605" width="1.7109375" style="153" customWidth="1"/>
    <col min="4606" max="4606" width="15.28515625" style="153" customWidth="1"/>
    <col min="4607" max="4607" width="1.7109375" style="153" customWidth="1"/>
    <col min="4608" max="4608" width="15.28515625" style="153" customWidth="1"/>
    <col min="4609" max="4854" width="8.7109375" style="153"/>
    <col min="4855" max="4856" width="1.85546875" style="153" customWidth="1"/>
    <col min="4857" max="4858" width="2.85546875" style="153" customWidth="1"/>
    <col min="4859" max="4859" width="36.5703125" style="153" customWidth="1"/>
    <col min="4860" max="4860" width="8.7109375" style="153" customWidth="1"/>
    <col min="4861" max="4861" width="1.7109375" style="153" customWidth="1"/>
    <col min="4862" max="4862" width="15.28515625" style="153" customWidth="1"/>
    <col min="4863" max="4863" width="1.7109375" style="153" customWidth="1"/>
    <col min="4864" max="4864" width="15.28515625" style="153" customWidth="1"/>
    <col min="4865" max="5110" width="8.7109375" style="153"/>
    <col min="5111" max="5112" width="1.85546875" style="153" customWidth="1"/>
    <col min="5113" max="5114" width="2.85546875" style="153" customWidth="1"/>
    <col min="5115" max="5115" width="36.5703125" style="153" customWidth="1"/>
    <col min="5116" max="5116" width="8.7109375" style="153" customWidth="1"/>
    <col min="5117" max="5117" width="1.7109375" style="153" customWidth="1"/>
    <col min="5118" max="5118" width="15.28515625" style="153" customWidth="1"/>
    <col min="5119" max="5119" width="1.7109375" style="153" customWidth="1"/>
    <col min="5120" max="5120" width="15.28515625" style="153" customWidth="1"/>
    <col min="5121" max="5366" width="8.7109375" style="153"/>
    <col min="5367" max="5368" width="1.85546875" style="153" customWidth="1"/>
    <col min="5369" max="5370" width="2.85546875" style="153" customWidth="1"/>
    <col min="5371" max="5371" width="36.5703125" style="153" customWidth="1"/>
    <col min="5372" max="5372" width="8.7109375" style="153" customWidth="1"/>
    <col min="5373" max="5373" width="1.7109375" style="153" customWidth="1"/>
    <col min="5374" max="5374" width="15.28515625" style="153" customWidth="1"/>
    <col min="5375" max="5375" width="1.7109375" style="153" customWidth="1"/>
    <col min="5376" max="5376" width="15.28515625" style="153" customWidth="1"/>
    <col min="5377" max="5622" width="8.7109375" style="153"/>
    <col min="5623" max="5624" width="1.85546875" style="153" customWidth="1"/>
    <col min="5625" max="5626" width="2.85546875" style="153" customWidth="1"/>
    <col min="5627" max="5627" width="36.5703125" style="153" customWidth="1"/>
    <col min="5628" max="5628" width="8.7109375" style="153" customWidth="1"/>
    <col min="5629" max="5629" width="1.7109375" style="153" customWidth="1"/>
    <col min="5630" max="5630" width="15.28515625" style="153" customWidth="1"/>
    <col min="5631" max="5631" width="1.7109375" style="153" customWidth="1"/>
    <col min="5632" max="5632" width="15.28515625" style="153" customWidth="1"/>
    <col min="5633" max="5878" width="8.7109375" style="153"/>
    <col min="5879" max="5880" width="1.85546875" style="153" customWidth="1"/>
    <col min="5881" max="5882" width="2.85546875" style="153" customWidth="1"/>
    <col min="5883" max="5883" width="36.5703125" style="153" customWidth="1"/>
    <col min="5884" max="5884" width="8.7109375" style="153" customWidth="1"/>
    <col min="5885" max="5885" width="1.7109375" style="153" customWidth="1"/>
    <col min="5886" max="5886" width="15.28515625" style="153" customWidth="1"/>
    <col min="5887" max="5887" width="1.7109375" style="153" customWidth="1"/>
    <col min="5888" max="5888" width="15.28515625" style="153" customWidth="1"/>
    <col min="5889" max="6134" width="8.7109375" style="153"/>
    <col min="6135" max="6136" width="1.85546875" style="153" customWidth="1"/>
    <col min="6137" max="6138" width="2.85546875" style="153" customWidth="1"/>
    <col min="6139" max="6139" width="36.5703125" style="153" customWidth="1"/>
    <col min="6140" max="6140" width="8.7109375" style="153" customWidth="1"/>
    <col min="6141" max="6141" width="1.7109375" style="153" customWidth="1"/>
    <col min="6142" max="6142" width="15.28515625" style="153" customWidth="1"/>
    <col min="6143" max="6143" width="1.7109375" style="153" customWidth="1"/>
    <col min="6144" max="6144" width="15.28515625" style="153" customWidth="1"/>
    <col min="6145" max="6390" width="8.7109375" style="153"/>
    <col min="6391" max="6392" width="1.85546875" style="153" customWidth="1"/>
    <col min="6393" max="6394" width="2.85546875" style="153" customWidth="1"/>
    <col min="6395" max="6395" width="36.5703125" style="153" customWidth="1"/>
    <col min="6396" max="6396" width="8.7109375" style="153" customWidth="1"/>
    <col min="6397" max="6397" width="1.7109375" style="153" customWidth="1"/>
    <col min="6398" max="6398" width="15.28515625" style="153" customWidth="1"/>
    <col min="6399" max="6399" width="1.7109375" style="153" customWidth="1"/>
    <col min="6400" max="6400" width="15.28515625" style="153" customWidth="1"/>
    <col min="6401" max="6646" width="8.7109375" style="153"/>
    <col min="6647" max="6648" width="1.85546875" style="153" customWidth="1"/>
    <col min="6649" max="6650" width="2.85546875" style="153" customWidth="1"/>
    <col min="6651" max="6651" width="36.5703125" style="153" customWidth="1"/>
    <col min="6652" max="6652" width="8.7109375" style="153" customWidth="1"/>
    <col min="6653" max="6653" width="1.7109375" style="153" customWidth="1"/>
    <col min="6654" max="6654" width="15.28515625" style="153" customWidth="1"/>
    <col min="6655" max="6655" width="1.7109375" style="153" customWidth="1"/>
    <col min="6656" max="6656" width="15.28515625" style="153" customWidth="1"/>
    <col min="6657" max="6902" width="8.7109375" style="153"/>
    <col min="6903" max="6904" width="1.85546875" style="153" customWidth="1"/>
    <col min="6905" max="6906" width="2.85546875" style="153" customWidth="1"/>
    <col min="6907" max="6907" width="36.5703125" style="153" customWidth="1"/>
    <col min="6908" max="6908" width="8.7109375" style="153" customWidth="1"/>
    <col min="6909" max="6909" width="1.7109375" style="153" customWidth="1"/>
    <col min="6910" max="6910" width="15.28515625" style="153" customWidth="1"/>
    <col min="6911" max="6911" width="1.7109375" style="153" customWidth="1"/>
    <col min="6912" max="6912" width="15.28515625" style="153" customWidth="1"/>
    <col min="6913" max="7158" width="8.7109375" style="153"/>
    <col min="7159" max="7160" width="1.85546875" style="153" customWidth="1"/>
    <col min="7161" max="7162" width="2.85546875" style="153" customWidth="1"/>
    <col min="7163" max="7163" width="36.5703125" style="153" customWidth="1"/>
    <col min="7164" max="7164" width="8.7109375" style="153" customWidth="1"/>
    <col min="7165" max="7165" width="1.7109375" style="153" customWidth="1"/>
    <col min="7166" max="7166" width="15.28515625" style="153" customWidth="1"/>
    <col min="7167" max="7167" width="1.7109375" style="153" customWidth="1"/>
    <col min="7168" max="7168" width="15.28515625" style="153" customWidth="1"/>
    <col min="7169" max="7414" width="8.7109375" style="153"/>
    <col min="7415" max="7416" width="1.85546875" style="153" customWidth="1"/>
    <col min="7417" max="7418" width="2.85546875" style="153" customWidth="1"/>
    <col min="7419" max="7419" width="36.5703125" style="153" customWidth="1"/>
    <col min="7420" max="7420" width="8.7109375" style="153" customWidth="1"/>
    <col min="7421" max="7421" width="1.7109375" style="153" customWidth="1"/>
    <col min="7422" max="7422" width="15.28515625" style="153" customWidth="1"/>
    <col min="7423" max="7423" width="1.7109375" style="153" customWidth="1"/>
    <col min="7424" max="7424" width="15.28515625" style="153" customWidth="1"/>
    <col min="7425" max="7670" width="8.7109375" style="153"/>
    <col min="7671" max="7672" width="1.85546875" style="153" customWidth="1"/>
    <col min="7673" max="7674" width="2.85546875" style="153" customWidth="1"/>
    <col min="7675" max="7675" width="36.5703125" style="153" customWidth="1"/>
    <col min="7676" max="7676" width="8.7109375" style="153" customWidth="1"/>
    <col min="7677" max="7677" width="1.7109375" style="153" customWidth="1"/>
    <col min="7678" max="7678" width="15.28515625" style="153" customWidth="1"/>
    <col min="7679" max="7679" width="1.7109375" style="153" customWidth="1"/>
    <col min="7680" max="7680" width="15.28515625" style="153" customWidth="1"/>
    <col min="7681" max="7926" width="8.7109375" style="153"/>
    <col min="7927" max="7928" width="1.85546875" style="153" customWidth="1"/>
    <col min="7929" max="7930" width="2.85546875" style="153" customWidth="1"/>
    <col min="7931" max="7931" width="36.5703125" style="153" customWidth="1"/>
    <col min="7932" max="7932" width="8.7109375" style="153" customWidth="1"/>
    <col min="7933" max="7933" width="1.7109375" style="153" customWidth="1"/>
    <col min="7934" max="7934" width="15.28515625" style="153" customWidth="1"/>
    <col min="7935" max="7935" width="1.7109375" style="153" customWidth="1"/>
    <col min="7936" max="7936" width="15.28515625" style="153" customWidth="1"/>
    <col min="7937" max="8182" width="8.7109375" style="153"/>
    <col min="8183" max="8184" width="1.85546875" style="153" customWidth="1"/>
    <col min="8185" max="8186" width="2.85546875" style="153" customWidth="1"/>
    <col min="8187" max="8187" width="36.5703125" style="153" customWidth="1"/>
    <col min="8188" max="8188" width="8.7109375" style="153" customWidth="1"/>
    <col min="8189" max="8189" width="1.7109375" style="153" customWidth="1"/>
    <col min="8190" max="8190" width="15.28515625" style="153" customWidth="1"/>
    <col min="8191" max="8191" width="1.7109375" style="153" customWidth="1"/>
    <col min="8192" max="8192" width="15.28515625" style="153" customWidth="1"/>
    <col min="8193" max="8438" width="8.7109375" style="153"/>
    <col min="8439" max="8440" width="1.85546875" style="153" customWidth="1"/>
    <col min="8441" max="8442" width="2.85546875" style="153" customWidth="1"/>
    <col min="8443" max="8443" width="36.5703125" style="153" customWidth="1"/>
    <col min="8444" max="8444" width="8.7109375" style="153" customWidth="1"/>
    <col min="8445" max="8445" width="1.7109375" style="153" customWidth="1"/>
    <col min="8446" max="8446" width="15.28515625" style="153" customWidth="1"/>
    <col min="8447" max="8447" width="1.7109375" style="153" customWidth="1"/>
    <col min="8448" max="8448" width="15.28515625" style="153" customWidth="1"/>
    <col min="8449" max="8694" width="8.7109375" style="153"/>
    <col min="8695" max="8696" width="1.85546875" style="153" customWidth="1"/>
    <col min="8697" max="8698" width="2.85546875" style="153" customWidth="1"/>
    <col min="8699" max="8699" width="36.5703125" style="153" customWidth="1"/>
    <col min="8700" max="8700" width="8.7109375" style="153" customWidth="1"/>
    <col min="8701" max="8701" width="1.7109375" style="153" customWidth="1"/>
    <col min="8702" max="8702" width="15.28515625" style="153" customWidth="1"/>
    <col min="8703" max="8703" width="1.7109375" style="153" customWidth="1"/>
    <col min="8704" max="8704" width="15.28515625" style="153" customWidth="1"/>
    <col min="8705" max="8950" width="8.7109375" style="153"/>
    <col min="8951" max="8952" width="1.85546875" style="153" customWidth="1"/>
    <col min="8953" max="8954" width="2.85546875" style="153" customWidth="1"/>
    <col min="8955" max="8955" width="36.5703125" style="153" customWidth="1"/>
    <col min="8956" max="8956" width="8.7109375" style="153" customWidth="1"/>
    <col min="8957" max="8957" width="1.7109375" style="153" customWidth="1"/>
    <col min="8958" max="8958" width="15.28515625" style="153" customWidth="1"/>
    <col min="8959" max="8959" width="1.7109375" style="153" customWidth="1"/>
    <col min="8960" max="8960" width="15.28515625" style="153" customWidth="1"/>
    <col min="8961" max="9206" width="8.7109375" style="153"/>
    <col min="9207" max="9208" width="1.85546875" style="153" customWidth="1"/>
    <col min="9209" max="9210" width="2.85546875" style="153" customWidth="1"/>
    <col min="9211" max="9211" width="36.5703125" style="153" customWidth="1"/>
    <col min="9212" max="9212" width="8.7109375" style="153" customWidth="1"/>
    <col min="9213" max="9213" width="1.7109375" style="153" customWidth="1"/>
    <col min="9214" max="9214" width="15.28515625" style="153" customWidth="1"/>
    <col min="9215" max="9215" width="1.7109375" style="153" customWidth="1"/>
    <col min="9216" max="9216" width="15.28515625" style="153" customWidth="1"/>
    <col min="9217" max="9462" width="8.7109375" style="153"/>
    <col min="9463" max="9464" width="1.85546875" style="153" customWidth="1"/>
    <col min="9465" max="9466" width="2.85546875" style="153" customWidth="1"/>
    <col min="9467" max="9467" width="36.5703125" style="153" customWidth="1"/>
    <col min="9468" max="9468" width="8.7109375" style="153" customWidth="1"/>
    <col min="9469" max="9469" width="1.7109375" style="153" customWidth="1"/>
    <col min="9470" max="9470" width="15.28515625" style="153" customWidth="1"/>
    <col min="9471" max="9471" width="1.7109375" style="153" customWidth="1"/>
    <col min="9472" max="9472" width="15.28515625" style="153" customWidth="1"/>
    <col min="9473" max="9718" width="8.7109375" style="153"/>
    <col min="9719" max="9720" width="1.85546875" style="153" customWidth="1"/>
    <col min="9721" max="9722" width="2.85546875" style="153" customWidth="1"/>
    <col min="9723" max="9723" width="36.5703125" style="153" customWidth="1"/>
    <col min="9724" max="9724" width="8.7109375" style="153" customWidth="1"/>
    <col min="9725" max="9725" width="1.7109375" style="153" customWidth="1"/>
    <col min="9726" max="9726" width="15.28515625" style="153" customWidth="1"/>
    <col min="9727" max="9727" width="1.7109375" style="153" customWidth="1"/>
    <col min="9728" max="9728" width="15.28515625" style="153" customWidth="1"/>
    <col min="9729" max="9974" width="8.7109375" style="153"/>
    <col min="9975" max="9976" width="1.85546875" style="153" customWidth="1"/>
    <col min="9977" max="9978" width="2.85546875" style="153" customWidth="1"/>
    <col min="9979" max="9979" width="36.5703125" style="153" customWidth="1"/>
    <col min="9980" max="9980" width="8.7109375" style="153" customWidth="1"/>
    <col min="9981" max="9981" width="1.7109375" style="153" customWidth="1"/>
    <col min="9982" max="9982" width="15.28515625" style="153" customWidth="1"/>
    <col min="9983" max="9983" width="1.7109375" style="153" customWidth="1"/>
    <col min="9984" max="9984" width="15.28515625" style="153" customWidth="1"/>
    <col min="9985" max="10230" width="8.7109375" style="153"/>
    <col min="10231" max="10232" width="1.85546875" style="153" customWidth="1"/>
    <col min="10233" max="10234" width="2.85546875" style="153" customWidth="1"/>
    <col min="10235" max="10235" width="36.5703125" style="153" customWidth="1"/>
    <col min="10236" max="10236" width="8.7109375" style="153" customWidth="1"/>
    <col min="10237" max="10237" width="1.7109375" style="153" customWidth="1"/>
    <col min="10238" max="10238" width="15.28515625" style="153" customWidth="1"/>
    <col min="10239" max="10239" width="1.7109375" style="153" customWidth="1"/>
    <col min="10240" max="10240" width="15.28515625" style="153" customWidth="1"/>
    <col min="10241" max="10486" width="8.7109375" style="153"/>
    <col min="10487" max="10488" width="1.85546875" style="153" customWidth="1"/>
    <col min="10489" max="10490" width="2.85546875" style="153" customWidth="1"/>
    <col min="10491" max="10491" width="36.5703125" style="153" customWidth="1"/>
    <col min="10492" max="10492" width="8.7109375" style="153" customWidth="1"/>
    <col min="10493" max="10493" width="1.7109375" style="153" customWidth="1"/>
    <col min="10494" max="10494" width="15.28515625" style="153" customWidth="1"/>
    <col min="10495" max="10495" width="1.7109375" style="153" customWidth="1"/>
    <col min="10496" max="10496" width="15.28515625" style="153" customWidth="1"/>
    <col min="10497" max="10742" width="8.7109375" style="153"/>
    <col min="10743" max="10744" width="1.85546875" style="153" customWidth="1"/>
    <col min="10745" max="10746" width="2.85546875" style="153" customWidth="1"/>
    <col min="10747" max="10747" width="36.5703125" style="153" customWidth="1"/>
    <col min="10748" max="10748" width="8.7109375" style="153" customWidth="1"/>
    <col min="10749" max="10749" width="1.7109375" style="153" customWidth="1"/>
    <col min="10750" max="10750" width="15.28515625" style="153" customWidth="1"/>
    <col min="10751" max="10751" width="1.7109375" style="153" customWidth="1"/>
    <col min="10752" max="10752" width="15.28515625" style="153" customWidth="1"/>
    <col min="10753" max="10998" width="8.7109375" style="153"/>
    <col min="10999" max="11000" width="1.85546875" style="153" customWidth="1"/>
    <col min="11001" max="11002" width="2.85546875" style="153" customWidth="1"/>
    <col min="11003" max="11003" width="36.5703125" style="153" customWidth="1"/>
    <col min="11004" max="11004" width="8.7109375" style="153" customWidth="1"/>
    <col min="11005" max="11005" width="1.7109375" style="153" customWidth="1"/>
    <col min="11006" max="11006" width="15.28515625" style="153" customWidth="1"/>
    <col min="11007" max="11007" width="1.7109375" style="153" customWidth="1"/>
    <col min="11008" max="11008" width="15.28515625" style="153" customWidth="1"/>
    <col min="11009" max="11254" width="8.7109375" style="153"/>
    <col min="11255" max="11256" width="1.85546875" style="153" customWidth="1"/>
    <col min="11257" max="11258" width="2.85546875" style="153" customWidth="1"/>
    <col min="11259" max="11259" width="36.5703125" style="153" customWidth="1"/>
    <col min="11260" max="11260" width="8.7109375" style="153" customWidth="1"/>
    <col min="11261" max="11261" width="1.7109375" style="153" customWidth="1"/>
    <col min="11262" max="11262" width="15.28515625" style="153" customWidth="1"/>
    <col min="11263" max="11263" width="1.7109375" style="153" customWidth="1"/>
    <col min="11264" max="11264" width="15.28515625" style="153" customWidth="1"/>
    <col min="11265" max="11510" width="8.7109375" style="153"/>
    <col min="11511" max="11512" width="1.85546875" style="153" customWidth="1"/>
    <col min="11513" max="11514" width="2.85546875" style="153" customWidth="1"/>
    <col min="11515" max="11515" width="36.5703125" style="153" customWidth="1"/>
    <col min="11516" max="11516" width="8.7109375" style="153" customWidth="1"/>
    <col min="11517" max="11517" width="1.7109375" style="153" customWidth="1"/>
    <col min="11518" max="11518" width="15.28515625" style="153" customWidth="1"/>
    <col min="11519" max="11519" width="1.7109375" style="153" customWidth="1"/>
    <col min="11520" max="11520" width="15.28515625" style="153" customWidth="1"/>
    <col min="11521" max="11766" width="8.7109375" style="153"/>
    <col min="11767" max="11768" width="1.85546875" style="153" customWidth="1"/>
    <col min="11769" max="11770" width="2.85546875" style="153" customWidth="1"/>
    <col min="11771" max="11771" width="36.5703125" style="153" customWidth="1"/>
    <col min="11772" max="11772" width="8.7109375" style="153" customWidth="1"/>
    <col min="11773" max="11773" width="1.7109375" style="153" customWidth="1"/>
    <col min="11774" max="11774" width="15.28515625" style="153" customWidth="1"/>
    <col min="11775" max="11775" width="1.7109375" style="153" customWidth="1"/>
    <col min="11776" max="11776" width="15.28515625" style="153" customWidth="1"/>
    <col min="11777" max="12022" width="8.7109375" style="153"/>
    <col min="12023" max="12024" width="1.85546875" style="153" customWidth="1"/>
    <col min="12025" max="12026" width="2.85546875" style="153" customWidth="1"/>
    <col min="12027" max="12027" width="36.5703125" style="153" customWidth="1"/>
    <col min="12028" max="12028" width="8.7109375" style="153" customWidth="1"/>
    <col min="12029" max="12029" width="1.7109375" style="153" customWidth="1"/>
    <col min="12030" max="12030" width="15.28515625" style="153" customWidth="1"/>
    <col min="12031" max="12031" width="1.7109375" style="153" customWidth="1"/>
    <col min="12032" max="12032" width="15.28515625" style="153" customWidth="1"/>
    <col min="12033" max="12278" width="8.7109375" style="153"/>
    <col min="12279" max="12280" width="1.85546875" style="153" customWidth="1"/>
    <col min="12281" max="12282" width="2.85546875" style="153" customWidth="1"/>
    <col min="12283" max="12283" width="36.5703125" style="153" customWidth="1"/>
    <col min="12284" max="12284" width="8.7109375" style="153" customWidth="1"/>
    <col min="12285" max="12285" width="1.7109375" style="153" customWidth="1"/>
    <col min="12286" max="12286" width="15.28515625" style="153" customWidth="1"/>
    <col min="12287" max="12287" width="1.7109375" style="153" customWidth="1"/>
    <col min="12288" max="12288" width="15.28515625" style="153" customWidth="1"/>
    <col min="12289" max="12534" width="8.7109375" style="153"/>
    <col min="12535" max="12536" width="1.85546875" style="153" customWidth="1"/>
    <col min="12537" max="12538" width="2.85546875" style="153" customWidth="1"/>
    <col min="12539" max="12539" width="36.5703125" style="153" customWidth="1"/>
    <col min="12540" max="12540" width="8.7109375" style="153" customWidth="1"/>
    <col min="12541" max="12541" width="1.7109375" style="153" customWidth="1"/>
    <col min="12542" max="12542" width="15.28515625" style="153" customWidth="1"/>
    <col min="12543" max="12543" width="1.7109375" style="153" customWidth="1"/>
    <col min="12544" max="12544" width="15.28515625" style="153" customWidth="1"/>
    <col min="12545" max="12790" width="8.7109375" style="153"/>
    <col min="12791" max="12792" width="1.85546875" style="153" customWidth="1"/>
    <col min="12793" max="12794" width="2.85546875" style="153" customWidth="1"/>
    <col min="12795" max="12795" width="36.5703125" style="153" customWidth="1"/>
    <col min="12796" max="12796" width="8.7109375" style="153" customWidth="1"/>
    <col min="12797" max="12797" width="1.7109375" style="153" customWidth="1"/>
    <col min="12798" max="12798" width="15.28515625" style="153" customWidth="1"/>
    <col min="12799" max="12799" width="1.7109375" style="153" customWidth="1"/>
    <col min="12800" max="12800" width="15.28515625" style="153" customWidth="1"/>
    <col min="12801" max="13046" width="8.7109375" style="153"/>
    <col min="13047" max="13048" width="1.85546875" style="153" customWidth="1"/>
    <col min="13049" max="13050" width="2.85546875" style="153" customWidth="1"/>
    <col min="13051" max="13051" width="36.5703125" style="153" customWidth="1"/>
    <col min="13052" max="13052" width="8.7109375" style="153" customWidth="1"/>
    <col min="13053" max="13053" width="1.7109375" style="153" customWidth="1"/>
    <col min="13054" max="13054" width="15.28515625" style="153" customWidth="1"/>
    <col min="13055" max="13055" width="1.7109375" style="153" customWidth="1"/>
    <col min="13056" max="13056" width="15.28515625" style="153" customWidth="1"/>
    <col min="13057" max="13302" width="8.7109375" style="153"/>
    <col min="13303" max="13304" width="1.85546875" style="153" customWidth="1"/>
    <col min="13305" max="13306" width="2.85546875" style="153" customWidth="1"/>
    <col min="13307" max="13307" width="36.5703125" style="153" customWidth="1"/>
    <col min="13308" max="13308" width="8.7109375" style="153" customWidth="1"/>
    <col min="13309" max="13309" width="1.7109375" style="153" customWidth="1"/>
    <col min="13310" max="13310" width="15.28515625" style="153" customWidth="1"/>
    <col min="13311" max="13311" width="1.7109375" style="153" customWidth="1"/>
    <col min="13312" max="13312" width="15.28515625" style="153" customWidth="1"/>
    <col min="13313" max="13558" width="8.7109375" style="153"/>
    <col min="13559" max="13560" width="1.85546875" style="153" customWidth="1"/>
    <col min="13561" max="13562" width="2.85546875" style="153" customWidth="1"/>
    <col min="13563" max="13563" width="36.5703125" style="153" customWidth="1"/>
    <col min="13564" max="13564" width="8.7109375" style="153" customWidth="1"/>
    <col min="13565" max="13565" width="1.7109375" style="153" customWidth="1"/>
    <col min="13566" max="13566" width="15.28515625" style="153" customWidth="1"/>
    <col min="13567" max="13567" width="1.7109375" style="153" customWidth="1"/>
    <col min="13568" max="13568" width="15.28515625" style="153" customWidth="1"/>
    <col min="13569" max="13814" width="8.7109375" style="153"/>
    <col min="13815" max="13816" width="1.85546875" style="153" customWidth="1"/>
    <col min="13817" max="13818" width="2.85546875" style="153" customWidth="1"/>
    <col min="13819" max="13819" width="36.5703125" style="153" customWidth="1"/>
    <col min="13820" max="13820" width="8.7109375" style="153" customWidth="1"/>
    <col min="13821" max="13821" width="1.7109375" style="153" customWidth="1"/>
    <col min="13822" max="13822" width="15.28515625" style="153" customWidth="1"/>
    <col min="13823" max="13823" width="1.7109375" style="153" customWidth="1"/>
    <col min="13824" max="13824" width="15.28515625" style="153" customWidth="1"/>
    <col min="13825" max="14070" width="8.7109375" style="153"/>
    <col min="14071" max="14072" width="1.85546875" style="153" customWidth="1"/>
    <col min="14073" max="14074" width="2.85546875" style="153" customWidth="1"/>
    <col min="14075" max="14075" width="36.5703125" style="153" customWidth="1"/>
    <col min="14076" max="14076" width="8.7109375" style="153" customWidth="1"/>
    <col min="14077" max="14077" width="1.7109375" style="153" customWidth="1"/>
    <col min="14078" max="14078" width="15.28515625" style="153" customWidth="1"/>
    <col min="14079" max="14079" width="1.7109375" style="153" customWidth="1"/>
    <col min="14080" max="14080" width="15.28515625" style="153" customWidth="1"/>
    <col min="14081" max="14326" width="8.7109375" style="153"/>
    <col min="14327" max="14328" width="1.85546875" style="153" customWidth="1"/>
    <col min="14329" max="14330" width="2.85546875" style="153" customWidth="1"/>
    <col min="14331" max="14331" width="36.5703125" style="153" customWidth="1"/>
    <col min="14332" max="14332" width="8.7109375" style="153" customWidth="1"/>
    <col min="14333" max="14333" width="1.7109375" style="153" customWidth="1"/>
    <col min="14334" max="14334" width="15.28515625" style="153" customWidth="1"/>
    <col min="14335" max="14335" width="1.7109375" style="153" customWidth="1"/>
    <col min="14336" max="14336" width="15.28515625" style="153" customWidth="1"/>
    <col min="14337" max="14582" width="8.7109375" style="153"/>
    <col min="14583" max="14584" width="1.85546875" style="153" customWidth="1"/>
    <col min="14585" max="14586" width="2.85546875" style="153" customWidth="1"/>
    <col min="14587" max="14587" width="36.5703125" style="153" customWidth="1"/>
    <col min="14588" max="14588" width="8.7109375" style="153" customWidth="1"/>
    <col min="14589" max="14589" width="1.7109375" style="153" customWidth="1"/>
    <col min="14590" max="14590" width="15.28515625" style="153" customWidth="1"/>
    <col min="14591" max="14591" width="1.7109375" style="153" customWidth="1"/>
    <col min="14592" max="14592" width="15.28515625" style="153" customWidth="1"/>
    <col min="14593" max="14838" width="8.7109375" style="153"/>
    <col min="14839" max="14840" width="1.85546875" style="153" customWidth="1"/>
    <col min="14841" max="14842" width="2.85546875" style="153" customWidth="1"/>
    <col min="14843" max="14843" width="36.5703125" style="153" customWidth="1"/>
    <col min="14844" max="14844" width="8.7109375" style="153" customWidth="1"/>
    <col min="14845" max="14845" width="1.7109375" style="153" customWidth="1"/>
    <col min="14846" max="14846" width="15.28515625" style="153" customWidth="1"/>
    <col min="14847" max="14847" width="1.7109375" style="153" customWidth="1"/>
    <col min="14848" max="14848" width="15.28515625" style="153" customWidth="1"/>
    <col min="14849" max="15094" width="8.7109375" style="153"/>
    <col min="15095" max="15096" width="1.85546875" style="153" customWidth="1"/>
    <col min="15097" max="15098" width="2.85546875" style="153" customWidth="1"/>
    <col min="15099" max="15099" width="36.5703125" style="153" customWidth="1"/>
    <col min="15100" max="15100" width="8.7109375" style="153" customWidth="1"/>
    <col min="15101" max="15101" width="1.7109375" style="153" customWidth="1"/>
    <col min="15102" max="15102" width="15.28515625" style="153" customWidth="1"/>
    <col min="15103" max="15103" width="1.7109375" style="153" customWidth="1"/>
    <col min="15104" max="15104" width="15.28515625" style="153" customWidth="1"/>
    <col min="15105" max="15350" width="8.7109375" style="153"/>
    <col min="15351" max="15352" width="1.85546875" style="153" customWidth="1"/>
    <col min="15353" max="15354" width="2.85546875" style="153" customWidth="1"/>
    <col min="15355" max="15355" width="36.5703125" style="153" customWidth="1"/>
    <col min="15356" max="15356" width="8.7109375" style="153" customWidth="1"/>
    <col min="15357" max="15357" width="1.7109375" style="153" customWidth="1"/>
    <col min="15358" max="15358" width="15.28515625" style="153" customWidth="1"/>
    <col min="15359" max="15359" width="1.7109375" style="153" customWidth="1"/>
    <col min="15360" max="15360" width="15.28515625" style="153" customWidth="1"/>
    <col min="15361" max="15606" width="8.7109375" style="153"/>
    <col min="15607" max="15608" width="1.85546875" style="153" customWidth="1"/>
    <col min="15609" max="15610" width="2.85546875" style="153" customWidth="1"/>
    <col min="15611" max="15611" width="36.5703125" style="153" customWidth="1"/>
    <col min="15612" max="15612" width="8.7109375" style="153" customWidth="1"/>
    <col min="15613" max="15613" width="1.7109375" style="153" customWidth="1"/>
    <col min="15614" max="15614" width="15.28515625" style="153" customWidth="1"/>
    <col min="15615" max="15615" width="1.7109375" style="153" customWidth="1"/>
    <col min="15616" max="15616" width="15.28515625" style="153" customWidth="1"/>
    <col min="15617" max="15862" width="8.7109375" style="153"/>
    <col min="15863" max="15864" width="1.85546875" style="153" customWidth="1"/>
    <col min="15865" max="15866" width="2.85546875" style="153" customWidth="1"/>
    <col min="15867" max="15867" width="36.5703125" style="153" customWidth="1"/>
    <col min="15868" max="15868" width="8.7109375" style="153" customWidth="1"/>
    <col min="15869" max="15869" width="1.7109375" style="153" customWidth="1"/>
    <col min="15870" max="15870" width="15.28515625" style="153" customWidth="1"/>
    <col min="15871" max="15871" width="1.7109375" style="153" customWidth="1"/>
    <col min="15872" max="15872" width="15.28515625" style="153" customWidth="1"/>
    <col min="15873" max="16118" width="8.7109375" style="153"/>
    <col min="16119" max="16120" width="1.85546875" style="153" customWidth="1"/>
    <col min="16121" max="16122" width="2.85546875" style="153" customWidth="1"/>
    <col min="16123" max="16123" width="36.5703125" style="153" customWidth="1"/>
    <col min="16124" max="16124" width="8.7109375" style="153" customWidth="1"/>
    <col min="16125" max="16125" width="1.7109375" style="153" customWidth="1"/>
    <col min="16126" max="16126" width="15.28515625" style="153" customWidth="1"/>
    <col min="16127" max="16127" width="1.7109375" style="153" customWidth="1"/>
    <col min="16128" max="16128" width="15.28515625" style="153" customWidth="1"/>
    <col min="16129" max="16384" width="8.7109375" style="153"/>
  </cols>
  <sheetData>
    <row r="1" spans="1:14" ht="21.75" customHeight="1">
      <c r="A1" s="152" t="s">
        <v>69</v>
      </c>
      <c r="H1" s="152"/>
      <c r="J1" s="152"/>
      <c r="L1" s="152"/>
      <c r="N1" s="152"/>
    </row>
    <row r="2" spans="1:14" ht="21.75" customHeight="1">
      <c r="A2" s="152" t="s">
        <v>39</v>
      </c>
    </row>
    <row r="3" spans="1:14" ht="21.75" customHeight="1">
      <c r="A3" s="294" t="s">
        <v>205</v>
      </c>
      <c r="B3" s="294"/>
      <c r="C3" s="294"/>
      <c r="D3" s="294"/>
      <c r="E3" s="294"/>
      <c r="F3" s="294"/>
      <c r="G3" s="294"/>
      <c r="H3" s="294"/>
      <c r="I3" s="294"/>
      <c r="J3" s="294"/>
      <c r="K3" s="294"/>
      <c r="L3" s="294"/>
      <c r="M3" s="294"/>
      <c r="N3" s="294"/>
    </row>
    <row r="4" spans="1:14" ht="21.75" customHeight="1">
      <c r="H4" s="155"/>
      <c r="J4" s="155"/>
      <c r="L4" s="155"/>
      <c r="N4" s="155"/>
    </row>
    <row r="5" spans="1:14" ht="21.75" customHeight="1">
      <c r="H5" s="295" t="s">
        <v>97</v>
      </c>
      <c r="I5" s="295"/>
      <c r="J5" s="295"/>
      <c r="L5" s="295" t="s">
        <v>98</v>
      </c>
      <c r="M5" s="295"/>
      <c r="N5" s="295"/>
    </row>
    <row r="6" spans="1:14" ht="18.75">
      <c r="G6" s="156"/>
      <c r="H6" s="157" t="s">
        <v>51</v>
      </c>
      <c r="I6" s="156"/>
      <c r="J6" s="157" t="s">
        <v>51</v>
      </c>
      <c r="K6" s="156"/>
      <c r="L6" s="157" t="s">
        <v>51</v>
      </c>
      <c r="M6" s="156"/>
      <c r="N6" s="157" t="s">
        <v>51</v>
      </c>
    </row>
    <row r="7" spans="1:14" ht="21.75" customHeight="1">
      <c r="G7" s="158"/>
      <c r="H7" s="158" t="s">
        <v>149</v>
      </c>
      <c r="I7" s="158"/>
      <c r="J7" s="158" t="s">
        <v>130</v>
      </c>
      <c r="K7" s="158"/>
      <c r="L7" s="158" t="s">
        <v>149</v>
      </c>
      <c r="M7" s="158"/>
      <c r="N7" s="158" t="s">
        <v>130</v>
      </c>
    </row>
    <row r="8" spans="1:14" ht="21.75" customHeight="1">
      <c r="F8" s="159" t="s">
        <v>0</v>
      </c>
      <c r="G8" s="160"/>
      <c r="H8" s="161" t="s">
        <v>1</v>
      </c>
      <c r="I8" s="160"/>
      <c r="J8" s="161" t="s">
        <v>1</v>
      </c>
      <c r="K8" s="160"/>
      <c r="L8" s="161" t="s">
        <v>1</v>
      </c>
      <c r="M8" s="160"/>
      <c r="N8" s="161" t="s">
        <v>1</v>
      </c>
    </row>
    <row r="9" spans="1:14" ht="8.1" customHeight="1">
      <c r="F9" s="160"/>
      <c r="G9" s="160"/>
      <c r="H9" s="162"/>
      <c r="I9" s="160"/>
      <c r="J9" s="160"/>
      <c r="K9" s="160"/>
      <c r="L9" s="162"/>
      <c r="M9" s="160"/>
      <c r="N9" s="160"/>
    </row>
    <row r="10" spans="1:14" ht="22.5" customHeight="1">
      <c r="A10" s="152" t="s">
        <v>12</v>
      </c>
      <c r="F10" s="160"/>
      <c r="G10" s="160"/>
      <c r="H10" s="162"/>
      <c r="I10" s="160"/>
      <c r="J10" s="160"/>
      <c r="K10" s="160"/>
      <c r="L10" s="162"/>
      <c r="M10" s="160"/>
      <c r="N10" s="160"/>
    </row>
    <row r="11" spans="1:14" ht="8.1" customHeight="1">
      <c r="H11" s="163"/>
      <c r="L11" s="163"/>
    </row>
    <row r="12" spans="1:14" ht="21.75" customHeight="1">
      <c r="A12" s="153" t="s">
        <v>62</v>
      </c>
      <c r="H12" s="164">
        <v>767640687</v>
      </c>
      <c r="J12" s="165">
        <v>759546385</v>
      </c>
      <c r="L12" s="164">
        <v>767640687</v>
      </c>
      <c r="N12" s="165">
        <v>759546385</v>
      </c>
    </row>
    <row r="13" spans="1:14" ht="21.75" customHeight="1">
      <c r="A13" s="153" t="s">
        <v>166</v>
      </c>
      <c r="H13" s="164">
        <v>2485860</v>
      </c>
      <c r="J13" s="165">
        <v>146845</v>
      </c>
      <c r="L13" s="164" t="s">
        <v>148</v>
      </c>
      <c r="N13" s="165" t="s">
        <v>148</v>
      </c>
    </row>
    <row r="14" spans="1:14" ht="21.75" customHeight="1">
      <c r="A14" s="153" t="s">
        <v>29</v>
      </c>
      <c r="F14" s="154">
        <v>21</v>
      </c>
      <c r="H14" s="164">
        <v>130797210</v>
      </c>
      <c r="J14" s="165">
        <v>118211167</v>
      </c>
      <c r="L14" s="164">
        <v>130794660</v>
      </c>
      <c r="N14" s="165">
        <v>118197514</v>
      </c>
    </row>
    <row r="15" spans="1:14" ht="21.75" customHeight="1">
      <c r="A15" s="153" t="s">
        <v>16</v>
      </c>
      <c r="F15" s="154">
        <v>22</v>
      </c>
      <c r="G15" s="166"/>
      <c r="H15" s="167">
        <v>100575837</v>
      </c>
      <c r="I15" s="166"/>
      <c r="J15" s="168">
        <v>103165102</v>
      </c>
      <c r="K15" s="166"/>
      <c r="L15" s="167">
        <v>102464809</v>
      </c>
      <c r="M15" s="166"/>
      <c r="N15" s="168">
        <v>104919614</v>
      </c>
    </row>
    <row r="16" spans="1:14" ht="8.1" customHeight="1">
      <c r="F16" s="166"/>
      <c r="G16" s="166"/>
      <c r="H16" s="164"/>
      <c r="I16" s="166"/>
      <c r="J16" s="165"/>
      <c r="K16" s="166"/>
      <c r="L16" s="164"/>
      <c r="M16" s="166"/>
      <c r="N16" s="165"/>
    </row>
    <row r="17" spans="1:16" ht="21.75" customHeight="1">
      <c r="A17" s="152" t="s">
        <v>13</v>
      </c>
      <c r="F17" s="166"/>
      <c r="G17" s="166"/>
      <c r="H17" s="167">
        <f>SUM(H12:H16)</f>
        <v>1001499594</v>
      </c>
      <c r="I17" s="166"/>
      <c r="J17" s="168">
        <f>SUM(J12:J16)</f>
        <v>981069499</v>
      </c>
      <c r="K17" s="166"/>
      <c r="L17" s="167">
        <f>SUM(L12:L16)</f>
        <v>1000900156</v>
      </c>
      <c r="M17" s="166"/>
      <c r="N17" s="168">
        <f>SUM(N12:N16)</f>
        <v>982663513</v>
      </c>
    </row>
    <row r="18" spans="1:16" ht="21.75" customHeight="1">
      <c r="F18" s="166"/>
      <c r="G18" s="166"/>
      <c r="H18" s="169"/>
      <c r="I18" s="166"/>
      <c r="J18" s="170"/>
      <c r="K18" s="166"/>
      <c r="L18" s="169"/>
      <c r="M18" s="166"/>
      <c r="N18" s="170"/>
    </row>
    <row r="19" spans="1:16" ht="21.75" customHeight="1">
      <c r="A19" s="152" t="s">
        <v>14</v>
      </c>
      <c r="F19" s="166"/>
      <c r="G19" s="166"/>
      <c r="H19" s="169"/>
      <c r="I19" s="166"/>
      <c r="J19" s="264"/>
      <c r="K19" s="166"/>
      <c r="L19" s="169"/>
      <c r="M19" s="166"/>
      <c r="N19" s="170"/>
    </row>
    <row r="20" spans="1:16" ht="8.1" customHeight="1">
      <c r="A20" s="152"/>
      <c r="F20" s="166"/>
      <c r="G20" s="166"/>
      <c r="H20" s="169"/>
      <c r="I20" s="166"/>
      <c r="J20" s="264"/>
      <c r="K20" s="166"/>
      <c r="L20" s="169"/>
      <c r="M20" s="166"/>
      <c r="N20" s="170"/>
    </row>
    <row r="21" spans="1:16" ht="21.75" customHeight="1">
      <c r="A21" s="153" t="s">
        <v>65</v>
      </c>
      <c r="F21" s="166"/>
      <c r="G21" s="166"/>
      <c r="H21" s="164">
        <v>344703827</v>
      </c>
      <c r="I21" s="166"/>
      <c r="J21" s="262">
        <v>357585992</v>
      </c>
      <c r="K21" s="166"/>
      <c r="L21" s="164">
        <v>341657315</v>
      </c>
      <c r="M21" s="166"/>
      <c r="N21" s="262">
        <v>355888416</v>
      </c>
    </row>
    <row r="22" spans="1:16" ht="21.75" customHeight="1">
      <c r="A22" s="153" t="s">
        <v>80</v>
      </c>
      <c r="F22" s="166"/>
      <c r="G22" s="166"/>
      <c r="H22" s="164">
        <v>416825543</v>
      </c>
      <c r="I22" s="166"/>
      <c r="J22" s="262">
        <v>299030185</v>
      </c>
      <c r="K22" s="166"/>
      <c r="L22" s="164">
        <v>416280317</v>
      </c>
      <c r="M22" s="166"/>
      <c r="N22" s="262">
        <v>298962257</v>
      </c>
    </row>
    <row r="23" spans="1:16" ht="21.75" customHeight="1">
      <c r="A23" s="153" t="s">
        <v>190</v>
      </c>
      <c r="F23" s="166"/>
      <c r="G23" s="166"/>
      <c r="H23" s="164"/>
      <c r="I23" s="166"/>
      <c r="J23" s="262"/>
      <c r="K23" s="166"/>
      <c r="L23" s="164"/>
      <c r="M23" s="166"/>
      <c r="N23" s="262"/>
    </row>
    <row r="24" spans="1:16" ht="21.75" customHeight="1">
      <c r="B24" s="153" t="s">
        <v>206</v>
      </c>
      <c r="F24" s="166"/>
      <c r="G24" s="166"/>
      <c r="H24" s="164">
        <v>10145861</v>
      </c>
      <c r="I24" s="166"/>
      <c r="J24" s="262">
        <v>2446519</v>
      </c>
      <c r="K24" s="166"/>
      <c r="L24" s="164">
        <v>10145861</v>
      </c>
      <c r="M24" s="166"/>
      <c r="N24" s="262">
        <v>2446519</v>
      </c>
    </row>
    <row r="25" spans="1:16" ht="21.75" customHeight="1">
      <c r="A25" s="153" t="s">
        <v>19</v>
      </c>
      <c r="F25" s="166"/>
      <c r="G25" s="166"/>
      <c r="H25" s="171">
        <v>131757674</v>
      </c>
      <c r="I25" s="166"/>
      <c r="J25" s="263">
        <v>89423726</v>
      </c>
      <c r="K25" s="166"/>
      <c r="L25" s="171">
        <v>131757674</v>
      </c>
      <c r="M25" s="166"/>
      <c r="N25" s="263">
        <v>89423726</v>
      </c>
    </row>
    <row r="26" spans="1:16" ht="8.1" customHeight="1">
      <c r="F26" s="166"/>
      <c r="G26" s="166"/>
      <c r="H26" s="169"/>
      <c r="I26" s="166"/>
      <c r="J26" s="264"/>
      <c r="K26" s="166"/>
      <c r="L26" s="169"/>
      <c r="M26" s="166"/>
      <c r="N26" s="264"/>
    </row>
    <row r="27" spans="1:16" ht="21.75" customHeight="1">
      <c r="A27" s="152" t="s">
        <v>15</v>
      </c>
      <c r="F27" s="166"/>
      <c r="G27" s="166"/>
      <c r="H27" s="167">
        <f>SUM(H21:H26)</f>
        <v>903432905</v>
      </c>
      <c r="I27" s="166"/>
      <c r="J27" s="265">
        <f>SUM(J21:J26)</f>
        <v>748486422</v>
      </c>
      <c r="K27" s="166"/>
      <c r="L27" s="167">
        <f>SUM(L21:L26)</f>
        <v>899841167</v>
      </c>
      <c r="M27" s="166"/>
      <c r="N27" s="265">
        <f>SUM(N21:N26)</f>
        <v>746720918</v>
      </c>
    </row>
    <row r="28" spans="1:16" ht="8.1" customHeight="1">
      <c r="F28" s="166"/>
      <c r="G28" s="166"/>
      <c r="H28" s="169"/>
      <c r="I28" s="166"/>
      <c r="J28" s="264"/>
      <c r="K28" s="166"/>
      <c r="L28" s="169"/>
      <c r="M28" s="166"/>
      <c r="N28" s="264"/>
    </row>
    <row r="29" spans="1:16" ht="21.75" customHeight="1">
      <c r="A29" s="152" t="s">
        <v>49</v>
      </c>
      <c r="F29" s="166"/>
      <c r="G29" s="166"/>
      <c r="H29" s="172">
        <f>SUM(H17-H27)</f>
        <v>98066689</v>
      </c>
      <c r="I29" s="166"/>
      <c r="J29" s="266">
        <f>SUM(J17-J27)</f>
        <v>232583077</v>
      </c>
      <c r="K29" s="166"/>
      <c r="L29" s="172">
        <f>SUM(L17-L27)</f>
        <v>101058989</v>
      </c>
      <c r="M29" s="173"/>
      <c r="N29" s="266">
        <f>SUM(N17-N27)</f>
        <v>235942595</v>
      </c>
      <c r="P29" s="267"/>
    </row>
    <row r="30" spans="1:16" ht="21.75" customHeight="1">
      <c r="A30" s="153" t="s">
        <v>210</v>
      </c>
      <c r="F30" s="154">
        <v>23</v>
      </c>
      <c r="G30" s="166"/>
      <c r="H30" s="167">
        <v>-20268030</v>
      </c>
      <c r="I30" s="166"/>
      <c r="J30" s="265">
        <v>-48936379</v>
      </c>
      <c r="K30" s="166"/>
      <c r="L30" s="167">
        <v>-20268030</v>
      </c>
      <c r="M30" s="166"/>
      <c r="N30" s="265">
        <v>-48936379</v>
      </c>
    </row>
    <row r="31" spans="1:16" ht="7.5" customHeight="1">
      <c r="F31" s="166"/>
      <c r="G31" s="166"/>
      <c r="H31" s="172"/>
      <c r="I31" s="166"/>
      <c r="J31" s="266"/>
      <c r="K31" s="166"/>
      <c r="L31" s="172"/>
      <c r="M31" s="166"/>
      <c r="N31" s="266"/>
    </row>
    <row r="32" spans="1:16" ht="21.75" customHeight="1">
      <c r="A32" s="152" t="s">
        <v>172</v>
      </c>
      <c r="F32" s="166"/>
      <c r="G32" s="166"/>
      <c r="H32" s="167">
        <f>SUM(H29:H31)</f>
        <v>77798659</v>
      </c>
      <c r="I32" s="166"/>
      <c r="J32" s="265">
        <f>SUM(J29:J31)</f>
        <v>183646698</v>
      </c>
      <c r="K32" s="166"/>
      <c r="L32" s="167">
        <f>SUM(L29:L31)</f>
        <v>80790959</v>
      </c>
      <c r="M32" s="166"/>
      <c r="N32" s="265">
        <f>SUM(N29:N31)</f>
        <v>187006216</v>
      </c>
    </row>
    <row r="33" spans="1:14" ht="21.6" customHeight="1">
      <c r="A33" s="152"/>
      <c r="E33" s="267"/>
      <c r="F33" s="268"/>
      <c r="G33" s="268"/>
      <c r="H33" s="266"/>
      <c r="I33" s="268"/>
      <c r="J33" s="266"/>
      <c r="K33" s="268"/>
      <c r="L33" s="266"/>
      <c r="M33" s="268"/>
      <c r="N33" s="266"/>
    </row>
    <row r="34" spans="1:14" ht="21.6" customHeight="1">
      <c r="A34" s="152"/>
      <c r="E34" s="267"/>
      <c r="F34" s="269"/>
      <c r="G34" s="269"/>
      <c r="H34" s="262"/>
      <c r="I34" s="269"/>
      <c r="J34" s="262"/>
      <c r="K34" s="269"/>
      <c r="L34" s="262"/>
      <c r="M34" s="269"/>
      <c r="N34" s="262"/>
    </row>
    <row r="35" spans="1:14" ht="21.6" customHeight="1">
      <c r="A35" s="152"/>
      <c r="H35" s="165"/>
      <c r="J35" s="262"/>
      <c r="L35" s="165"/>
      <c r="N35" s="165"/>
    </row>
    <row r="36" spans="1:14" ht="21.6" customHeight="1">
      <c r="A36" s="152"/>
      <c r="H36" s="165"/>
      <c r="J36" s="165"/>
      <c r="L36" s="165"/>
      <c r="N36" s="165"/>
    </row>
    <row r="37" spans="1:14" ht="21.6" customHeight="1">
      <c r="A37" s="152"/>
      <c r="H37" s="165"/>
      <c r="J37" s="165"/>
      <c r="L37" s="165"/>
      <c r="N37" s="165"/>
    </row>
    <row r="38" spans="1:14" ht="21.6" customHeight="1">
      <c r="A38" s="152"/>
      <c r="H38" s="165"/>
      <c r="J38" s="165"/>
      <c r="L38" s="165"/>
      <c r="N38" s="165"/>
    </row>
    <row r="39" spans="1:14" ht="21.6" customHeight="1">
      <c r="A39" s="152"/>
      <c r="H39" s="165"/>
      <c r="J39" s="165"/>
      <c r="L39" s="165"/>
      <c r="N39" s="165"/>
    </row>
    <row r="40" spans="1:14" ht="21.6" customHeight="1">
      <c r="A40" s="152"/>
      <c r="H40" s="165"/>
      <c r="J40" s="165"/>
      <c r="L40" s="165"/>
      <c r="N40" s="165"/>
    </row>
    <row r="41" spans="1:14" ht="21.6" customHeight="1">
      <c r="A41" s="152"/>
      <c r="H41" s="165"/>
      <c r="J41" s="165"/>
      <c r="L41" s="165"/>
      <c r="N41" s="165"/>
    </row>
    <row r="42" spans="1:14" ht="21.6" customHeight="1">
      <c r="A42" s="152"/>
      <c r="H42" s="165"/>
      <c r="J42" s="165"/>
      <c r="L42" s="165"/>
      <c r="N42" s="165"/>
    </row>
    <row r="43" spans="1:14" ht="21.6" customHeight="1">
      <c r="A43" s="152"/>
      <c r="H43" s="165"/>
      <c r="J43" s="165"/>
      <c r="L43" s="165"/>
      <c r="N43" s="165"/>
    </row>
    <row r="44" spans="1:14" ht="21.6" customHeight="1">
      <c r="A44" s="152"/>
      <c r="H44" s="165"/>
      <c r="J44" s="165"/>
      <c r="L44" s="165"/>
      <c r="N44" s="165"/>
    </row>
    <row r="45" spans="1:14" ht="21.6" customHeight="1">
      <c r="A45" s="152"/>
      <c r="H45" s="165"/>
      <c r="J45" s="165"/>
      <c r="L45" s="165"/>
      <c r="N45" s="165"/>
    </row>
    <row r="46" spans="1:14" ht="21.95" customHeight="1">
      <c r="A46" s="296" t="s">
        <v>79</v>
      </c>
      <c r="B46" s="296"/>
      <c r="C46" s="296"/>
      <c r="D46" s="296"/>
      <c r="E46" s="296"/>
      <c r="F46" s="296"/>
      <c r="G46" s="296"/>
      <c r="H46" s="296"/>
      <c r="I46" s="296"/>
      <c r="J46" s="296"/>
      <c r="K46" s="296"/>
      <c r="L46" s="296"/>
      <c r="M46" s="296"/>
      <c r="N46" s="296"/>
    </row>
    <row r="47" spans="1:14" ht="21.75" customHeight="1">
      <c r="A47" s="174" t="str">
        <f>A1</f>
        <v>บริษัท เน็คซ์ แคปปิตอล จำกัด (มหาชน)</v>
      </c>
      <c r="B47" s="175"/>
      <c r="C47" s="175"/>
      <c r="D47" s="175"/>
      <c r="E47" s="175"/>
      <c r="F47" s="176"/>
      <c r="G47" s="176"/>
      <c r="H47" s="174"/>
      <c r="I47" s="176"/>
      <c r="J47" s="174"/>
      <c r="K47" s="176"/>
      <c r="L47" s="174"/>
      <c r="M47" s="176"/>
      <c r="N47" s="174"/>
    </row>
    <row r="48" spans="1:14" ht="22.15" customHeight="1">
      <c r="A48" s="174" t="s">
        <v>191</v>
      </c>
      <c r="B48" s="175"/>
      <c r="C48" s="175"/>
      <c r="D48" s="175"/>
      <c r="E48" s="175"/>
      <c r="F48" s="176"/>
      <c r="G48" s="176"/>
      <c r="H48" s="176"/>
      <c r="I48" s="176"/>
      <c r="J48" s="176"/>
      <c r="K48" s="176"/>
      <c r="L48" s="176"/>
      <c r="M48" s="176"/>
      <c r="N48" s="176"/>
    </row>
    <row r="49" spans="1:16" ht="21.75" customHeight="1">
      <c r="A49" s="294" t="str">
        <f>A3</f>
        <v>สำหรับรอบระยะเวลาหกเดือนสิ้นสุดวันที่ 30 มิถุนายน พ.ศ. 2567</v>
      </c>
      <c r="B49" s="294"/>
      <c r="C49" s="294"/>
      <c r="D49" s="294"/>
      <c r="E49" s="294"/>
      <c r="F49" s="294"/>
      <c r="G49" s="294"/>
      <c r="H49" s="294"/>
      <c r="I49" s="294"/>
      <c r="J49" s="294"/>
      <c r="K49" s="294"/>
      <c r="L49" s="294"/>
      <c r="M49" s="294"/>
      <c r="N49" s="294"/>
    </row>
    <row r="50" spans="1:16" ht="21.75" customHeight="1">
      <c r="A50" s="177"/>
      <c r="B50" s="178"/>
      <c r="C50" s="178"/>
      <c r="D50" s="178"/>
      <c r="E50" s="178"/>
      <c r="F50" s="178"/>
      <c r="G50" s="178"/>
      <c r="H50" s="178"/>
      <c r="I50" s="178"/>
      <c r="J50" s="178"/>
      <c r="K50" s="178"/>
      <c r="L50" s="178"/>
      <c r="M50" s="178"/>
      <c r="N50" s="178"/>
    </row>
    <row r="51" spans="1:16" ht="21.75" customHeight="1">
      <c r="A51" s="177"/>
      <c r="B51" s="178"/>
      <c r="C51" s="178"/>
      <c r="D51" s="178"/>
      <c r="E51" s="178"/>
      <c r="F51" s="178"/>
      <c r="G51" s="178"/>
      <c r="H51" s="295" t="s">
        <v>97</v>
      </c>
      <c r="I51" s="295"/>
      <c r="J51" s="295"/>
      <c r="K51" s="178"/>
      <c r="L51" s="295" t="s">
        <v>98</v>
      </c>
      <c r="M51" s="295"/>
      <c r="N51" s="295"/>
    </row>
    <row r="52" spans="1:16" ht="21.75" customHeight="1">
      <c r="A52" s="177"/>
      <c r="B52" s="178"/>
      <c r="C52" s="178"/>
      <c r="D52" s="178"/>
      <c r="E52" s="178"/>
      <c r="F52" s="178"/>
      <c r="G52" s="156"/>
      <c r="H52" s="157" t="s">
        <v>51</v>
      </c>
      <c r="I52" s="156"/>
      <c r="J52" s="157" t="s">
        <v>51</v>
      </c>
      <c r="K52" s="178"/>
      <c r="L52" s="157" t="s">
        <v>51</v>
      </c>
      <c r="M52" s="156"/>
      <c r="N52" s="157" t="s">
        <v>51</v>
      </c>
    </row>
    <row r="53" spans="1:16" ht="21.75" customHeight="1">
      <c r="A53" s="175"/>
      <c r="B53" s="175"/>
      <c r="C53" s="175"/>
      <c r="D53" s="175"/>
      <c r="E53" s="175"/>
      <c r="F53" s="176"/>
      <c r="G53" s="158"/>
      <c r="H53" s="158" t="s">
        <v>149</v>
      </c>
      <c r="I53" s="158"/>
      <c r="J53" s="158" t="s">
        <v>130</v>
      </c>
      <c r="K53" s="158"/>
      <c r="L53" s="158" t="s">
        <v>149</v>
      </c>
      <c r="M53" s="158"/>
      <c r="N53" s="158" t="s">
        <v>130</v>
      </c>
    </row>
    <row r="54" spans="1:16" ht="21.75" customHeight="1">
      <c r="A54" s="175"/>
      <c r="B54" s="175"/>
      <c r="C54" s="175"/>
      <c r="D54" s="175"/>
      <c r="E54" s="175"/>
      <c r="F54" s="179" t="s">
        <v>0</v>
      </c>
      <c r="G54" s="180"/>
      <c r="H54" s="161" t="s">
        <v>1</v>
      </c>
      <c r="I54" s="180"/>
      <c r="J54" s="161" t="s">
        <v>1</v>
      </c>
      <c r="K54" s="160"/>
      <c r="L54" s="161" t="s">
        <v>1</v>
      </c>
      <c r="M54" s="160"/>
      <c r="N54" s="161" t="s">
        <v>1</v>
      </c>
    </row>
    <row r="55" spans="1:16" ht="8.1" customHeight="1">
      <c r="A55" s="175"/>
      <c r="B55" s="175"/>
      <c r="C55" s="175"/>
      <c r="D55" s="175"/>
      <c r="E55" s="175"/>
      <c r="F55" s="180"/>
      <c r="G55" s="180"/>
      <c r="H55" s="181"/>
      <c r="I55" s="180"/>
      <c r="J55" s="158"/>
      <c r="K55" s="180"/>
      <c r="L55" s="181"/>
      <c r="M55" s="180"/>
      <c r="N55" s="158"/>
    </row>
    <row r="56" spans="1:16" ht="21.75" customHeight="1">
      <c r="A56" s="182" t="s">
        <v>73</v>
      </c>
      <c r="B56" s="175"/>
      <c r="C56" s="175"/>
      <c r="D56" s="175"/>
      <c r="E56" s="175"/>
      <c r="F56" s="183"/>
      <c r="G56" s="183"/>
      <c r="H56" s="184"/>
      <c r="I56" s="183"/>
      <c r="J56" s="185"/>
      <c r="K56" s="183"/>
      <c r="L56" s="184"/>
      <c r="M56" s="183"/>
      <c r="N56" s="185"/>
    </row>
    <row r="57" spans="1:16" ht="8.1" customHeight="1">
      <c r="A57" s="175"/>
      <c r="B57" s="175"/>
      <c r="C57" s="175"/>
      <c r="D57" s="175"/>
      <c r="E57" s="175"/>
      <c r="F57" s="183"/>
      <c r="G57" s="183"/>
      <c r="H57" s="184"/>
      <c r="I57" s="183"/>
      <c r="J57" s="185"/>
      <c r="K57" s="183"/>
      <c r="L57" s="184"/>
      <c r="M57" s="183"/>
      <c r="N57" s="185"/>
    </row>
    <row r="58" spans="1:16" ht="21.75" customHeight="1">
      <c r="A58" s="182"/>
      <c r="B58" s="186" t="s">
        <v>114</v>
      </c>
      <c r="C58" s="186"/>
      <c r="D58" s="175"/>
      <c r="E58" s="175"/>
      <c r="F58" s="183"/>
      <c r="G58" s="183"/>
      <c r="H58" s="184"/>
      <c r="I58" s="183"/>
      <c r="J58" s="185"/>
      <c r="K58" s="183"/>
      <c r="L58" s="184"/>
      <c r="M58" s="183"/>
      <c r="N58" s="185"/>
    </row>
    <row r="59" spans="1:16" ht="21.75" customHeight="1">
      <c r="A59" s="182"/>
      <c r="B59" s="186"/>
      <c r="C59" s="186" t="s">
        <v>115</v>
      </c>
      <c r="D59" s="175"/>
      <c r="E59" s="175"/>
      <c r="F59" s="183"/>
      <c r="G59" s="183"/>
      <c r="H59" s="184"/>
      <c r="I59" s="183"/>
      <c r="J59" s="185"/>
      <c r="K59" s="183"/>
      <c r="L59" s="184"/>
      <c r="M59" s="183"/>
      <c r="N59" s="185"/>
    </row>
    <row r="60" spans="1:16" s="1" customFormat="1" ht="21.75" customHeight="1">
      <c r="A60" s="78"/>
      <c r="B60" s="77"/>
      <c r="C60" s="77"/>
      <c r="D60" s="77" t="s">
        <v>182</v>
      </c>
      <c r="E60" s="77"/>
      <c r="F60" s="79"/>
      <c r="G60" s="82"/>
      <c r="H60" s="112"/>
      <c r="I60" s="82"/>
      <c r="J60" s="113"/>
      <c r="K60" s="82"/>
      <c r="L60" s="112"/>
      <c r="M60" s="82"/>
      <c r="N60" s="113"/>
      <c r="P60" s="77"/>
    </row>
    <row r="61" spans="1:16" ht="21.75" customHeight="1">
      <c r="A61" s="182"/>
      <c r="B61" s="175"/>
      <c r="C61" s="175"/>
      <c r="D61" s="175" t="s">
        <v>183</v>
      </c>
      <c r="E61" s="175"/>
      <c r="F61" s="176"/>
      <c r="G61" s="183"/>
      <c r="H61" s="187">
        <v>4613246</v>
      </c>
      <c r="I61" s="183"/>
      <c r="J61" s="188">
        <v>4142529</v>
      </c>
      <c r="K61" s="183"/>
      <c r="L61" s="187">
        <v>4613246</v>
      </c>
      <c r="M61" s="183"/>
      <c r="N61" s="188">
        <v>4142529</v>
      </c>
    </row>
    <row r="62" spans="1:16" ht="21.75" customHeight="1">
      <c r="A62" s="182"/>
      <c r="B62" s="175"/>
      <c r="C62" s="175"/>
      <c r="D62" s="175" t="s">
        <v>113</v>
      </c>
      <c r="E62" s="175"/>
      <c r="F62" s="183"/>
      <c r="G62" s="183"/>
      <c r="H62" s="184"/>
      <c r="I62" s="183"/>
      <c r="J62" s="185"/>
      <c r="K62" s="183"/>
      <c r="L62" s="184"/>
      <c r="M62" s="183"/>
      <c r="N62" s="185"/>
    </row>
    <row r="63" spans="1:16" ht="21.75" customHeight="1">
      <c r="A63" s="182"/>
      <c r="B63" s="175"/>
      <c r="C63" s="175"/>
      <c r="D63" s="175"/>
      <c r="E63" s="175" t="s">
        <v>116</v>
      </c>
      <c r="F63" s="183"/>
      <c r="G63" s="183"/>
      <c r="H63" s="184"/>
      <c r="I63" s="183"/>
      <c r="J63" s="185"/>
      <c r="K63" s="183"/>
      <c r="L63" s="184"/>
      <c r="M63" s="183"/>
      <c r="N63" s="185"/>
    </row>
    <row r="64" spans="1:16" ht="21.75" customHeight="1">
      <c r="A64" s="182"/>
      <c r="B64" s="175"/>
      <c r="C64" s="175"/>
      <c r="D64" s="175"/>
      <c r="E64" s="175" t="s">
        <v>115</v>
      </c>
      <c r="F64" s="176"/>
      <c r="G64" s="183"/>
      <c r="H64" s="189">
        <v>-922650</v>
      </c>
      <c r="I64" s="183"/>
      <c r="J64" s="190">
        <v>-828505</v>
      </c>
      <c r="K64" s="183"/>
      <c r="L64" s="189">
        <v>-922650</v>
      </c>
      <c r="M64" s="183"/>
      <c r="N64" s="190">
        <v>-828505</v>
      </c>
    </row>
    <row r="65" spans="1:14" ht="8.1" customHeight="1">
      <c r="A65" s="174"/>
      <c r="B65" s="175"/>
      <c r="C65" s="175"/>
      <c r="D65" s="175"/>
      <c r="E65" s="175"/>
      <c r="F65" s="183"/>
      <c r="G65" s="183"/>
      <c r="H65" s="184"/>
      <c r="I65" s="183"/>
      <c r="J65" s="185"/>
      <c r="K65" s="183"/>
      <c r="L65" s="184"/>
      <c r="M65" s="183"/>
      <c r="N65" s="185"/>
    </row>
    <row r="66" spans="1:14" ht="21.75" customHeight="1">
      <c r="A66" s="182"/>
      <c r="B66" s="175"/>
      <c r="C66" s="175"/>
      <c r="D66" s="175" t="s">
        <v>117</v>
      </c>
      <c r="E66" s="175"/>
      <c r="F66" s="183"/>
      <c r="G66" s="183"/>
      <c r="H66" s="184"/>
      <c r="I66" s="183"/>
      <c r="J66" s="185"/>
      <c r="K66" s="183"/>
      <c r="L66" s="184"/>
      <c r="M66" s="183"/>
      <c r="N66" s="185"/>
    </row>
    <row r="67" spans="1:14" ht="21.75" customHeight="1">
      <c r="A67" s="182"/>
      <c r="B67" s="175"/>
      <c r="C67" s="175"/>
      <c r="D67" s="175"/>
      <c r="E67" s="175" t="s">
        <v>115</v>
      </c>
      <c r="F67" s="183"/>
      <c r="G67" s="183"/>
      <c r="H67" s="191">
        <f>SUM(H61:H64)</f>
        <v>3690596</v>
      </c>
      <c r="I67" s="183"/>
      <c r="J67" s="192">
        <f>SUM(J61:J64)</f>
        <v>3314024</v>
      </c>
      <c r="K67" s="183"/>
      <c r="L67" s="191">
        <f>SUM(L61:L64)</f>
        <v>3690596</v>
      </c>
      <c r="M67" s="183"/>
      <c r="N67" s="192">
        <f>SUM(N61:N64)</f>
        <v>3314024</v>
      </c>
    </row>
    <row r="68" spans="1:14" ht="8.1" customHeight="1">
      <c r="A68" s="182"/>
      <c r="B68" s="175"/>
      <c r="C68" s="175"/>
      <c r="D68" s="175"/>
      <c r="E68" s="175"/>
      <c r="F68" s="183"/>
      <c r="G68" s="183"/>
      <c r="H68" s="184"/>
      <c r="I68" s="183"/>
      <c r="J68" s="185"/>
      <c r="K68" s="183"/>
      <c r="L68" s="184"/>
      <c r="M68" s="183"/>
      <c r="N68" s="185"/>
    </row>
    <row r="69" spans="1:14" ht="21.75" customHeight="1">
      <c r="A69" s="182" t="s">
        <v>197</v>
      </c>
      <c r="B69" s="193"/>
      <c r="C69" s="175"/>
      <c r="D69" s="175"/>
      <c r="E69" s="175"/>
      <c r="F69" s="183"/>
      <c r="G69" s="183"/>
      <c r="H69" s="184"/>
      <c r="I69" s="183"/>
      <c r="J69" s="185"/>
      <c r="K69" s="183"/>
      <c r="L69" s="184"/>
      <c r="M69" s="183"/>
      <c r="N69" s="185"/>
    </row>
    <row r="70" spans="1:14" ht="21.75" customHeight="1">
      <c r="A70" s="182"/>
      <c r="B70" s="193" t="s">
        <v>180</v>
      </c>
      <c r="C70" s="175"/>
      <c r="D70" s="175"/>
      <c r="E70" s="175"/>
      <c r="F70" s="183"/>
      <c r="G70" s="183"/>
      <c r="H70" s="191">
        <f>H67</f>
        <v>3690596</v>
      </c>
      <c r="I70" s="183"/>
      <c r="J70" s="192">
        <f>SUM(J67)</f>
        <v>3314024</v>
      </c>
      <c r="K70" s="183"/>
      <c r="L70" s="191">
        <f>L67</f>
        <v>3690596</v>
      </c>
      <c r="M70" s="183"/>
      <c r="N70" s="192">
        <f>SUM(N67)</f>
        <v>3314024</v>
      </c>
    </row>
    <row r="71" spans="1:14" ht="8.1" customHeight="1">
      <c r="A71" s="182"/>
      <c r="B71" s="175"/>
      <c r="C71" s="175"/>
      <c r="D71" s="175"/>
      <c r="E71" s="175"/>
      <c r="F71" s="183"/>
      <c r="G71" s="183"/>
      <c r="H71" s="184"/>
      <c r="I71" s="183"/>
      <c r="J71" s="185"/>
      <c r="K71" s="183"/>
      <c r="L71" s="184"/>
      <c r="M71" s="183"/>
      <c r="N71" s="185"/>
    </row>
    <row r="72" spans="1:14" ht="21.75" customHeight="1" thickBot="1">
      <c r="A72" s="174" t="s">
        <v>173</v>
      </c>
      <c r="B72" s="174"/>
      <c r="C72" s="175"/>
      <c r="D72" s="175"/>
      <c r="E72" s="175"/>
      <c r="F72" s="183"/>
      <c r="G72" s="183"/>
      <c r="H72" s="194">
        <f>SUM(H32,H70)</f>
        <v>81489255</v>
      </c>
      <c r="I72" s="183"/>
      <c r="J72" s="195">
        <f>SUM(J32,J70)</f>
        <v>186960722</v>
      </c>
      <c r="K72" s="183"/>
      <c r="L72" s="194">
        <f>SUM(L32,L70)</f>
        <v>84481555</v>
      </c>
      <c r="M72" s="183"/>
      <c r="N72" s="195">
        <f>SUM(N32,N70)</f>
        <v>190320240</v>
      </c>
    </row>
    <row r="73" spans="1:14" ht="15" customHeight="1" thickTop="1">
      <c r="A73" s="175"/>
      <c r="B73" s="175"/>
      <c r="C73" s="175"/>
      <c r="D73" s="175"/>
      <c r="E73" s="175"/>
      <c r="F73" s="176"/>
      <c r="G73" s="176"/>
      <c r="H73" s="196"/>
      <c r="I73" s="176"/>
      <c r="J73" s="197"/>
      <c r="K73" s="176"/>
      <c r="L73" s="196"/>
      <c r="M73" s="176"/>
      <c r="N73" s="197"/>
    </row>
    <row r="74" spans="1:14" ht="21.75" customHeight="1">
      <c r="A74" s="152" t="s">
        <v>184</v>
      </c>
      <c r="F74" s="153"/>
      <c r="G74" s="153"/>
      <c r="H74" s="184"/>
      <c r="I74" s="153"/>
      <c r="J74" s="185"/>
      <c r="K74" s="183"/>
      <c r="L74" s="184"/>
      <c r="M74" s="183"/>
      <c r="N74" s="185"/>
    </row>
    <row r="75" spans="1:14" ht="18.75">
      <c r="A75" s="153" t="s">
        <v>99</v>
      </c>
      <c r="F75" s="153"/>
      <c r="G75" s="153"/>
      <c r="H75" s="184">
        <v>77798671</v>
      </c>
      <c r="I75" s="153"/>
      <c r="J75" s="185">
        <v>183655989</v>
      </c>
      <c r="K75" s="183"/>
      <c r="L75" s="184">
        <v>80790959</v>
      </c>
      <c r="M75" s="183"/>
      <c r="N75" s="185">
        <v>187006216</v>
      </c>
    </row>
    <row r="76" spans="1:14" ht="21.75" customHeight="1">
      <c r="A76" s="153" t="s">
        <v>100</v>
      </c>
      <c r="F76" s="153"/>
      <c r="G76" s="153"/>
      <c r="H76" s="191">
        <v>-12</v>
      </c>
      <c r="I76" s="153"/>
      <c r="J76" s="192">
        <v>-9291</v>
      </c>
      <c r="K76" s="183"/>
      <c r="L76" s="191">
        <v>0</v>
      </c>
      <c r="M76" s="183"/>
      <c r="N76" s="192">
        <v>0</v>
      </c>
    </row>
    <row r="77" spans="1:14" ht="8.1" customHeight="1">
      <c r="A77" s="182"/>
      <c r="B77" s="175"/>
      <c r="C77" s="175"/>
      <c r="D77" s="175"/>
      <c r="E77" s="175"/>
      <c r="F77" s="183"/>
      <c r="G77" s="183"/>
      <c r="H77" s="184"/>
      <c r="I77" s="183"/>
      <c r="J77" s="185"/>
      <c r="K77" s="183"/>
      <c r="L77" s="184"/>
      <c r="M77" s="183"/>
      <c r="N77" s="185"/>
    </row>
    <row r="78" spans="1:14" ht="21.75" customHeight="1" thickBot="1">
      <c r="A78" s="174"/>
      <c r="B78" s="175"/>
      <c r="C78" s="175"/>
      <c r="D78" s="175"/>
      <c r="E78" s="175"/>
      <c r="F78" s="176"/>
      <c r="G78" s="176"/>
      <c r="H78" s="194">
        <f>H32</f>
        <v>77798659</v>
      </c>
      <c r="I78" s="176"/>
      <c r="J78" s="195">
        <f>J32</f>
        <v>183646698</v>
      </c>
      <c r="K78" s="198"/>
      <c r="L78" s="194">
        <f>L32</f>
        <v>80790959</v>
      </c>
      <c r="M78" s="198"/>
      <c r="N78" s="195">
        <f>SUM(N75:N76)</f>
        <v>187006216</v>
      </c>
    </row>
    <row r="79" spans="1:14" ht="15" customHeight="1" thickTop="1">
      <c r="A79" s="174"/>
      <c r="B79" s="175"/>
      <c r="C79" s="175"/>
      <c r="D79" s="175"/>
      <c r="E79" s="175"/>
      <c r="F79" s="176"/>
      <c r="G79" s="176"/>
      <c r="H79" s="184"/>
      <c r="I79" s="176"/>
      <c r="J79" s="185"/>
      <c r="K79" s="183"/>
      <c r="L79" s="184"/>
      <c r="M79" s="183"/>
      <c r="N79" s="185"/>
    </row>
    <row r="80" spans="1:14" ht="21.75" customHeight="1">
      <c r="A80" s="152" t="s">
        <v>185</v>
      </c>
      <c r="B80" s="175"/>
      <c r="C80" s="175"/>
      <c r="D80" s="175"/>
      <c r="E80" s="175"/>
      <c r="F80" s="176"/>
      <c r="G80" s="176"/>
      <c r="H80" s="184"/>
      <c r="I80" s="176"/>
      <c r="J80" s="185"/>
      <c r="K80" s="183"/>
      <c r="L80" s="184"/>
      <c r="M80" s="183"/>
      <c r="N80" s="185"/>
    </row>
    <row r="81" spans="1:14" ht="21.75" customHeight="1">
      <c r="A81" s="153" t="s">
        <v>99</v>
      </c>
      <c r="C81" s="175"/>
      <c r="D81" s="175"/>
      <c r="E81" s="175"/>
      <c r="F81" s="176"/>
      <c r="G81" s="176"/>
      <c r="H81" s="184">
        <v>81489267</v>
      </c>
      <c r="I81" s="176"/>
      <c r="J81" s="185">
        <v>186970013</v>
      </c>
      <c r="K81" s="183"/>
      <c r="L81" s="184">
        <v>84481555</v>
      </c>
      <c r="M81" s="183"/>
      <c r="N81" s="185">
        <v>190320240</v>
      </c>
    </row>
    <row r="82" spans="1:14" ht="21.75" customHeight="1">
      <c r="A82" s="153" t="s">
        <v>100</v>
      </c>
      <c r="C82" s="175"/>
      <c r="D82" s="175"/>
      <c r="E82" s="175"/>
      <c r="F82" s="176"/>
      <c r="G82" s="176"/>
      <c r="H82" s="191">
        <v>-12</v>
      </c>
      <c r="I82" s="176"/>
      <c r="J82" s="192">
        <v>-9291</v>
      </c>
      <c r="K82" s="183"/>
      <c r="L82" s="191">
        <v>0</v>
      </c>
      <c r="M82" s="183"/>
      <c r="N82" s="192">
        <v>0</v>
      </c>
    </row>
    <row r="83" spans="1:14" ht="8.1" customHeight="1">
      <c r="A83" s="182"/>
      <c r="B83" s="175"/>
      <c r="C83" s="175"/>
      <c r="D83" s="175"/>
      <c r="E83" s="175"/>
      <c r="F83" s="183"/>
      <c r="G83" s="183"/>
      <c r="H83" s="184"/>
      <c r="I83" s="183"/>
      <c r="J83" s="185"/>
      <c r="K83" s="183"/>
      <c r="L83" s="184"/>
      <c r="M83" s="183"/>
      <c r="N83" s="185"/>
    </row>
    <row r="84" spans="1:14" ht="21.75" customHeight="1" thickBot="1">
      <c r="A84" s="174"/>
      <c r="B84" s="175"/>
      <c r="C84" s="175"/>
      <c r="D84" s="175"/>
      <c r="E84" s="175"/>
      <c r="F84" s="176"/>
      <c r="G84" s="176"/>
      <c r="H84" s="194">
        <f>H72</f>
        <v>81489255</v>
      </c>
      <c r="I84" s="176"/>
      <c r="J84" s="195">
        <f>J72</f>
        <v>186960722</v>
      </c>
      <c r="K84" s="183"/>
      <c r="L84" s="194">
        <f>L72</f>
        <v>84481555</v>
      </c>
      <c r="M84" s="183"/>
      <c r="N84" s="195">
        <f>SUM(N81:N82)</f>
        <v>190320240</v>
      </c>
    </row>
    <row r="85" spans="1:14" ht="15" customHeight="1" thickTop="1">
      <c r="A85" s="174"/>
      <c r="B85" s="175"/>
      <c r="C85" s="175"/>
      <c r="D85" s="175"/>
      <c r="E85" s="175"/>
      <c r="F85" s="176"/>
      <c r="G85" s="176"/>
      <c r="H85" s="184"/>
      <c r="I85" s="176"/>
      <c r="J85" s="185"/>
      <c r="K85" s="183"/>
      <c r="L85" s="184"/>
      <c r="M85" s="183"/>
      <c r="N85" s="185"/>
    </row>
    <row r="86" spans="1:14" ht="21.75" customHeight="1">
      <c r="A86" s="174" t="s">
        <v>128</v>
      </c>
      <c r="B86" s="175"/>
      <c r="C86" s="175"/>
      <c r="D86" s="175"/>
      <c r="E86" s="175"/>
      <c r="F86" s="176"/>
      <c r="G86" s="176"/>
      <c r="H86" s="196"/>
      <c r="I86" s="176"/>
      <c r="J86" s="197"/>
      <c r="K86" s="176"/>
      <c r="L86" s="196"/>
      <c r="M86" s="176"/>
      <c r="N86" s="197"/>
    </row>
    <row r="87" spans="1:14" ht="9" customHeight="1">
      <c r="A87" s="174"/>
      <c r="B87" s="175"/>
      <c r="C87" s="175"/>
      <c r="D87" s="175"/>
      <c r="E87" s="175"/>
      <c r="F87" s="176"/>
      <c r="G87" s="176"/>
      <c r="H87" s="196"/>
      <c r="I87" s="176"/>
      <c r="J87" s="197"/>
      <c r="K87" s="176"/>
      <c r="L87" s="196"/>
      <c r="M87" s="176"/>
      <c r="N87" s="197"/>
    </row>
    <row r="88" spans="1:14" ht="21.75" customHeight="1" thickBot="1">
      <c r="A88" s="175" t="s">
        <v>40</v>
      </c>
      <c r="B88" s="175"/>
      <c r="C88" s="175"/>
      <c r="D88" s="175"/>
      <c r="E88" s="175"/>
      <c r="F88" s="176">
        <v>24</v>
      </c>
      <c r="G88" s="183"/>
      <c r="H88" s="199">
        <v>0.06</v>
      </c>
      <c r="I88" s="183"/>
      <c r="J88" s="200">
        <v>0.14000000000000001</v>
      </c>
      <c r="K88" s="183"/>
      <c r="L88" s="199">
        <v>0.06</v>
      </c>
      <c r="M88" s="183"/>
      <c r="N88" s="200">
        <v>0.14000000000000001</v>
      </c>
    </row>
    <row r="89" spans="1:14" ht="21.75" customHeight="1" thickTop="1"/>
    <row r="93" spans="1:14" ht="8.25" customHeight="1"/>
    <row r="94" spans="1:14" ht="21.95" customHeight="1">
      <c r="A94" s="293" t="s">
        <v>79</v>
      </c>
      <c r="B94" s="293"/>
      <c r="C94" s="293"/>
      <c r="D94" s="293"/>
      <c r="E94" s="293"/>
      <c r="F94" s="293"/>
      <c r="G94" s="293"/>
      <c r="H94" s="293"/>
      <c r="I94" s="293"/>
      <c r="J94" s="293"/>
      <c r="K94" s="293"/>
      <c r="L94" s="293"/>
      <c r="M94" s="293"/>
      <c r="N94" s="293"/>
    </row>
  </sheetData>
  <mergeCells count="8">
    <mergeCell ref="A94:N94"/>
    <mergeCell ref="A3:N3"/>
    <mergeCell ref="H5:J5"/>
    <mergeCell ref="L5:N5"/>
    <mergeCell ref="A46:N46"/>
    <mergeCell ref="A49:N49"/>
    <mergeCell ref="H51:J51"/>
    <mergeCell ref="L51:N51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1" manualBreakCount="1">
    <brk id="4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25280A-C80F-4429-8FA6-6AFD43F44E6D}">
  <dimension ref="A1:WWM82"/>
  <sheetViews>
    <sheetView topLeftCell="A10" zoomScale="85" zoomScaleNormal="85" zoomScaleSheetLayoutView="85" workbookViewId="0">
      <selection activeCell="L87" sqref="L87"/>
    </sheetView>
  </sheetViews>
  <sheetFormatPr defaultColWidth="13" defaultRowHeight="21.75" customHeight="1"/>
  <cols>
    <col min="1" max="4" width="1.7109375" style="15" customWidth="1"/>
    <col min="5" max="5" width="18.28515625" style="15" customWidth="1"/>
    <col min="6" max="6" width="9.7109375" style="16" customWidth="1"/>
    <col min="7" max="7" width="9.85546875" style="92" customWidth="1"/>
    <col min="8" max="8" width="1" style="16" customWidth="1"/>
    <col min="9" max="9" width="13" style="19" customWidth="1"/>
    <col min="10" max="10" width="0.85546875" style="16" customWidth="1"/>
    <col min="11" max="11" width="12.85546875" style="19" customWidth="1"/>
    <col min="12" max="12" width="0.85546875" style="19" customWidth="1"/>
    <col min="13" max="13" width="12.28515625" style="19" customWidth="1"/>
    <col min="14" max="14" width="0.85546875" style="19" customWidth="1"/>
    <col min="15" max="15" width="12.28515625" style="17" customWidth="1"/>
    <col min="16" max="16" width="0.85546875" style="17" customWidth="1"/>
    <col min="17" max="17" width="15" style="17" customWidth="1"/>
    <col min="18" max="18" width="0.85546875" style="17" customWidth="1"/>
    <col min="19" max="19" width="11.85546875" style="17" customWidth="1"/>
    <col min="20" max="20" width="0.85546875" style="17" customWidth="1"/>
    <col min="21" max="21" width="18.42578125" style="17" customWidth="1"/>
    <col min="22" max="22" width="0.85546875" style="224" customWidth="1"/>
    <col min="23" max="23" width="19" style="17" bestFit="1" customWidth="1"/>
    <col min="24" max="24" width="0.85546875" style="224" customWidth="1"/>
    <col min="25" max="25" width="15" style="17" customWidth="1"/>
    <col min="26" max="26" width="0.85546875" style="224" customWidth="1"/>
    <col min="27" max="27" width="14" style="17" customWidth="1"/>
    <col min="28" max="28" width="0.85546875" style="224" customWidth="1"/>
    <col min="29" max="29" width="12.42578125" style="17" customWidth="1"/>
    <col min="30" max="30" width="0.85546875" style="224" customWidth="1"/>
    <col min="31" max="31" width="13.7109375" style="17" customWidth="1"/>
    <col min="32" max="271" width="13" style="15"/>
    <col min="272" max="273" width="1.85546875" style="15" customWidth="1"/>
    <col min="274" max="275" width="2.85546875" style="15" customWidth="1"/>
    <col min="276" max="276" width="37.85546875" style="15" customWidth="1"/>
    <col min="277" max="277" width="8.5703125" style="15" customWidth="1"/>
    <col min="278" max="278" width="1.28515625" style="15" customWidth="1"/>
    <col min="279" max="279" width="13.85546875" style="15" customWidth="1"/>
    <col min="280" max="280" width="1.28515625" style="15" customWidth="1"/>
    <col min="281" max="281" width="13.85546875" style="15" customWidth="1"/>
    <col min="282" max="282" width="1.140625" style="15" customWidth="1"/>
    <col min="283" max="283" width="19.28515625" style="15" bestFit="1" customWidth="1"/>
    <col min="284" max="284" width="1.140625" style="15" customWidth="1"/>
    <col min="285" max="285" width="13.85546875" style="15" customWidth="1"/>
    <col min="286" max="286" width="1.140625" style="15" customWidth="1"/>
    <col min="287" max="287" width="13.85546875" style="15" customWidth="1"/>
    <col min="288" max="527" width="13" style="15"/>
    <col min="528" max="529" width="1.85546875" style="15" customWidth="1"/>
    <col min="530" max="531" width="2.85546875" style="15" customWidth="1"/>
    <col min="532" max="532" width="37.85546875" style="15" customWidth="1"/>
    <col min="533" max="533" width="8.5703125" style="15" customWidth="1"/>
    <col min="534" max="534" width="1.28515625" style="15" customWidth="1"/>
    <col min="535" max="535" width="13.85546875" style="15" customWidth="1"/>
    <col min="536" max="536" width="1.28515625" style="15" customWidth="1"/>
    <col min="537" max="537" width="13.85546875" style="15" customWidth="1"/>
    <col min="538" max="538" width="1.140625" style="15" customWidth="1"/>
    <col min="539" max="539" width="19.28515625" style="15" bestFit="1" customWidth="1"/>
    <col min="540" max="540" width="1.140625" style="15" customWidth="1"/>
    <col min="541" max="541" width="13.85546875" style="15" customWidth="1"/>
    <col min="542" max="542" width="1.140625" style="15" customWidth="1"/>
    <col min="543" max="543" width="13.85546875" style="15" customWidth="1"/>
    <col min="544" max="783" width="13" style="15"/>
    <col min="784" max="785" width="1.85546875" style="15" customWidth="1"/>
    <col min="786" max="787" width="2.85546875" style="15" customWidth="1"/>
    <col min="788" max="788" width="37.85546875" style="15" customWidth="1"/>
    <col min="789" max="789" width="8.5703125" style="15" customWidth="1"/>
    <col min="790" max="790" width="1.28515625" style="15" customWidth="1"/>
    <col min="791" max="791" width="13.85546875" style="15" customWidth="1"/>
    <col min="792" max="792" width="1.28515625" style="15" customWidth="1"/>
    <col min="793" max="793" width="13.85546875" style="15" customWidth="1"/>
    <col min="794" max="794" width="1.140625" style="15" customWidth="1"/>
    <col min="795" max="795" width="19.28515625" style="15" bestFit="1" customWidth="1"/>
    <col min="796" max="796" width="1.140625" style="15" customWidth="1"/>
    <col min="797" max="797" width="13.85546875" style="15" customWidth="1"/>
    <col min="798" max="798" width="1.140625" style="15" customWidth="1"/>
    <col min="799" max="799" width="13.85546875" style="15" customWidth="1"/>
    <col min="800" max="1039" width="13" style="15"/>
    <col min="1040" max="1041" width="1.85546875" style="15" customWidth="1"/>
    <col min="1042" max="1043" width="2.85546875" style="15" customWidth="1"/>
    <col min="1044" max="1044" width="37.85546875" style="15" customWidth="1"/>
    <col min="1045" max="1045" width="8.5703125" style="15" customWidth="1"/>
    <col min="1046" max="1046" width="1.28515625" style="15" customWidth="1"/>
    <col min="1047" max="1047" width="13.85546875" style="15" customWidth="1"/>
    <col min="1048" max="1048" width="1.28515625" style="15" customWidth="1"/>
    <col min="1049" max="1049" width="13.85546875" style="15" customWidth="1"/>
    <col min="1050" max="1050" width="1.140625" style="15" customWidth="1"/>
    <col min="1051" max="1051" width="19.28515625" style="15" bestFit="1" customWidth="1"/>
    <col min="1052" max="1052" width="1.140625" style="15" customWidth="1"/>
    <col min="1053" max="1053" width="13.85546875" style="15" customWidth="1"/>
    <col min="1054" max="1054" width="1.140625" style="15" customWidth="1"/>
    <col min="1055" max="1055" width="13.85546875" style="15" customWidth="1"/>
    <col min="1056" max="1295" width="13" style="15"/>
    <col min="1296" max="1297" width="1.85546875" style="15" customWidth="1"/>
    <col min="1298" max="1299" width="2.85546875" style="15" customWidth="1"/>
    <col min="1300" max="1300" width="37.85546875" style="15" customWidth="1"/>
    <col min="1301" max="1301" width="8.5703125" style="15" customWidth="1"/>
    <col min="1302" max="1302" width="1.28515625" style="15" customWidth="1"/>
    <col min="1303" max="1303" width="13.85546875" style="15" customWidth="1"/>
    <col min="1304" max="1304" width="1.28515625" style="15" customWidth="1"/>
    <col min="1305" max="1305" width="13.85546875" style="15" customWidth="1"/>
    <col min="1306" max="1306" width="1.140625" style="15" customWidth="1"/>
    <col min="1307" max="1307" width="19.28515625" style="15" bestFit="1" customWidth="1"/>
    <col min="1308" max="1308" width="1.140625" style="15" customWidth="1"/>
    <col min="1309" max="1309" width="13.85546875" style="15" customWidth="1"/>
    <col min="1310" max="1310" width="1.140625" style="15" customWidth="1"/>
    <col min="1311" max="1311" width="13.85546875" style="15" customWidth="1"/>
    <col min="1312" max="1551" width="13" style="15"/>
    <col min="1552" max="1553" width="1.85546875" style="15" customWidth="1"/>
    <col min="1554" max="1555" width="2.85546875" style="15" customWidth="1"/>
    <col min="1556" max="1556" width="37.85546875" style="15" customWidth="1"/>
    <col min="1557" max="1557" width="8.5703125" style="15" customWidth="1"/>
    <col min="1558" max="1558" width="1.28515625" style="15" customWidth="1"/>
    <col min="1559" max="1559" width="13.85546875" style="15" customWidth="1"/>
    <col min="1560" max="1560" width="1.28515625" style="15" customWidth="1"/>
    <col min="1561" max="1561" width="13.85546875" style="15" customWidth="1"/>
    <col min="1562" max="1562" width="1.140625" style="15" customWidth="1"/>
    <col min="1563" max="1563" width="19.28515625" style="15" bestFit="1" customWidth="1"/>
    <col min="1564" max="1564" width="1.140625" style="15" customWidth="1"/>
    <col min="1565" max="1565" width="13.85546875" style="15" customWidth="1"/>
    <col min="1566" max="1566" width="1.140625" style="15" customWidth="1"/>
    <col min="1567" max="1567" width="13.85546875" style="15" customWidth="1"/>
    <col min="1568" max="1807" width="13" style="15"/>
    <col min="1808" max="1809" width="1.85546875" style="15" customWidth="1"/>
    <col min="1810" max="1811" width="2.85546875" style="15" customWidth="1"/>
    <col min="1812" max="1812" width="37.85546875" style="15" customWidth="1"/>
    <col min="1813" max="1813" width="8.5703125" style="15" customWidth="1"/>
    <col min="1814" max="1814" width="1.28515625" style="15" customWidth="1"/>
    <col min="1815" max="1815" width="13.85546875" style="15" customWidth="1"/>
    <col min="1816" max="1816" width="1.28515625" style="15" customWidth="1"/>
    <col min="1817" max="1817" width="13.85546875" style="15" customWidth="1"/>
    <col min="1818" max="1818" width="1.140625" style="15" customWidth="1"/>
    <col min="1819" max="1819" width="19.28515625" style="15" bestFit="1" customWidth="1"/>
    <col min="1820" max="1820" width="1.140625" style="15" customWidth="1"/>
    <col min="1821" max="1821" width="13.85546875" style="15" customWidth="1"/>
    <col min="1822" max="1822" width="1.140625" style="15" customWidth="1"/>
    <col min="1823" max="1823" width="13.85546875" style="15" customWidth="1"/>
    <col min="1824" max="2063" width="13" style="15"/>
    <col min="2064" max="2065" width="1.85546875" style="15" customWidth="1"/>
    <col min="2066" max="2067" width="2.85546875" style="15" customWidth="1"/>
    <col min="2068" max="2068" width="37.85546875" style="15" customWidth="1"/>
    <col min="2069" max="2069" width="8.5703125" style="15" customWidth="1"/>
    <col min="2070" max="2070" width="1.28515625" style="15" customWidth="1"/>
    <col min="2071" max="2071" width="13.85546875" style="15" customWidth="1"/>
    <col min="2072" max="2072" width="1.28515625" style="15" customWidth="1"/>
    <col min="2073" max="2073" width="13.85546875" style="15" customWidth="1"/>
    <col min="2074" max="2074" width="1.140625" style="15" customWidth="1"/>
    <col min="2075" max="2075" width="19.28515625" style="15" bestFit="1" customWidth="1"/>
    <col min="2076" max="2076" width="1.140625" style="15" customWidth="1"/>
    <col min="2077" max="2077" width="13.85546875" style="15" customWidth="1"/>
    <col min="2078" max="2078" width="1.140625" style="15" customWidth="1"/>
    <col min="2079" max="2079" width="13.85546875" style="15" customWidth="1"/>
    <col min="2080" max="2319" width="13" style="15"/>
    <col min="2320" max="2321" width="1.85546875" style="15" customWidth="1"/>
    <col min="2322" max="2323" width="2.85546875" style="15" customWidth="1"/>
    <col min="2324" max="2324" width="37.85546875" style="15" customWidth="1"/>
    <col min="2325" max="2325" width="8.5703125" style="15" customWidth="1"/>
    <col min="2326" max="2326" width="1.28515625" style="15" customWidth="1"/>
    <col min="2327" max="2327" width="13.85546875" style="15" customWidth="1"/>
    <col min="2328" max="2328" width="1.28515625" style="15" customWidth="1"/>
    <col min="2329" max="2329" width="13.85546875" style="15" customWidth="1"/>
    <col min="2330" max="2330" width="1.140625" style="15" customWidth="1"/>
    <col min="2331" max="2331" width="19.28515625" style="15" bestFit="1" customWidth="1"/>
    <col min="2332" max="2332" width="1.140625" style="15" customWidth="1"/>
    <col min="2333" max="2333" width="13.85546875" style="15" customWidth="1"/>
    <col min="2334" max="2334" width="1.140625" style="15" customWidth="1"/>
    <col min="2335" max="2335" width="13.85546875" style="15" customWidth="1"/>
    <col min="2336" max="2575" width="13" style="15"/>
    <col min="2576" max="2577" width="1.85546875" style="15" customWidth="1"/>
    <col min="2578" max="2579" width="2.85546875" style="15" customWidth="1"/>
    <col min="2580" max="2580" width="37.85546875" style="15" customWidth="1"/>
    <col min="2581" max="2581" width="8.5703125" style="15" customWidth="1"/>
    <col min="2582" max="2582" width="1.28515625" style="15" customWidth="1"/>
    <col min="2583" max="2583" width="13.85546875" style="15" customWidth="1"/>
    <col min="2584" max="2584" width="1.28515625" style="15" customWidth="1"/>
    <col min="2585" max="2585" width="13.85546875" style="15" customWidth="1"/>
    <col min="2586" max="2586" width="1.140625" style="15" customWidth="1"/>
    <col min="2587" max="2587" width="19.28515625" style="15" bestFit="1" customWidth="1"/>
    <col min="2588" max="2588" width="1.140625" style="15" customWidth="1"/>
    <col min="2589" max="2589" width="13.85546875" style="15" customWidth="1"/>
    <col min="2590" max="2590" width="1.140625" style="15" customWidth="1"/>
    <col min="2591" max="2591" width="13.85546875" style="15" customWidth="1"/>
    <col min="2592" max="2831" width="13" style="15"/>
    <col min="2832" max="2833" width="1.85546875" style="15" customWidth="1"/>
    <col min="2834" max="2835" width="2.85546875" style="15" customWidth="1"/>
    <col min="2836" max="2836" width="37.85546875" style="15" customWidth="1"/>
    <col min="2837" max="2837" width="8.5703125" style="15" customWidth="1"/>
    <col min="2838" max="2838" width="1.28515625" style="15" customWidth="1"/>
    <col min="2839" max="2839" width="13.85546875" style="15" customWidth="1"/>
    <col min="2840" max="2840" width="1.28515625" style="15" customWidth="1"/>
    <col min="2841" max="2841" width="13.85546875" style="15" customWidth="1"/>
    <col min="2842" max="2842" width="1.140625" style="15" customWidth="1"/>
    <col min="2843" max="2843" width="19.28515625" style="15" bestFit="1" customWidth="1"/>
    <col min="2844" max="2844" width="1.140625" style="15" customWidth="1"/>
    <col min="2845" max="2845" width="13.85546875" style="15" customWidth="1"/>
    <col min="2846" max="2846" width="1.140625" style="15" customWidth="1"/>
    <col min="2847" max="2847" width="13.85546875" style="15" customWidth="1"/>
    <col min="2848" max="3087" width="13" style="15"/>
    <col min="3088" max="3089" width="1.85546875" style="15" customWidth="1"/>
    <col min="3090" max="3091" width="2.85546875" style="15" customWidth="1"/>
    <col min="3092" max="3092" width="37.85546875" style="15" customWidth="1"/>
    <col min="3093" max="3093" width="8.5703125" style="15" customWidth="1"/>
    <col min="3094" max="3094" width="1.28515625" style="15" customWidth="1"/>
    <col min="3095" max="3095" width="13.85546875" style="15" customWidth="1"/>
    <col min="3096" max="3096" width="1.28515625" style="15" customWidth="1"/>
    <col min="3097" max="3097" width="13.85546875" style="15" customWidth="1"/>
    <col min="3098" max="3098" width="1.140625" style="15" customWidth="1"/>
    <col min="3099" max="3099" width="19.28515625" style="15" bestFit="1" customWidth="1"/>
    <col min="3100" max="3100" width="1.140625" style="15" customWidth="1"/>
    <col min="3101" max="3101" width="13.85546875" style="15" customWidth="1"/>
    <col min="3102" max="3102" width="1.140625" style="15" customWidth="1"/>
    <col min="3103" max="3103" width="13.85546875" style="15" customWidth="1"/>
    <col min="3104" max="3343" width="13" style="15"/>
    <col min="3344" max="3345" width="1.85546875" style="15" customWidth="1"/>
    <col min="3346" max="3347" width="2.85546875" style="15" customWidth="1"/>
    <col min="3348" max="3348" width="37.85546875" style="15" customWidth="1"/>
    <col min="3349" max="3349" width="8.5703125" style="15" customWidth="1"/>
    <col min="3350" max="3350" width="1.28515625" style="15" customWidth="1"/>
    <col min="3351" max="3351" width="13.85546875" style="15" customWidth="1"/>
    <col min="3352" max="3352" width="1.28515625" style="15" customWidth="1"/>
    <col min="3353" max="3353" width="13.85546875" style="15" customWidth="1"/>
    <col min="3354" max="3354" width="1.140625" style="15" customWidth="1"/>
    <col min="3355" max="3355" width="19.28515625" style="15" bestFit="1" customWidth="1"/>
    <col min="3356" max="3356" width="1.140625" style="15" customWidth="1"/>
    <col min="3357" max="3357" width="13.85546875" style="15" customWidth="1"/>
    <col min="3358" max="3358" width="1.140625" style="15" customWidth="1"/>
    <col min="3359" max="3359" width="13.85546875" style="15" customWidth="1"/>
    <col min="3360" max="3599" width="13" style="15"/>
    <col min="3600" max="3601" width="1.85546875" style="15" customWidth="1"/>
    <col min="3602" max="3603" width="2.85546875" style="15" customWidth="1"/>
    <col min="3604" max="3604" width="37.85546875" style="15" customWidth="1"/>
    <col min="3605" max="3605" width="8.5703125" style="15" customWidth="1"/>
    <col min="3606" max="3606" width="1.28515625" style="15" customWidth="1"/>
    <col min="3607" max="3607" width="13.85546875" style="15" customWidth="1"/>
    <col min="3608" max="3608" width="1.28515625" style="15" customWidth="1"/>
    <col min="3609" max="3609" width="13.85546875" style="15" customWidth="1"/>
    <col min="3610" max="3610" width="1.140625" style="15" customWidth="1"/>
    <col min="3611" max="3611" width="19.28515625" style="15" bestFit="1" customWidth="1"/>
    <col min="3612" max="3612" width="1.140625" style="15" customWidth="1"/>
    <col min="3613" max="3613" width="13.85546875" style="15" customWidth="1"/>
    <col min="3614" max="3614" width="1.140625" style="15" customWidth="1"/>
    <col min="3615" max="3615" width="13.85546875" style="15" customWidth="1"/>
    <col min="3616" max="3855" width="13" style="15"/>
    <col min="3856" max="3857" width="1.85546875" style="15" customWidth="1"/>
    <col min="3858" max="3859" width="2.85546875" style="15" customWidth="1"/>
    <col min="3860" max="3860" width="37.85546875" style="15" customWidth="1"/>
    <col min="3861" max="3861" width="8.5703125" style="15" customWidth="1"/>
    <col min="3862" max="3862" width="1.28515625" style="15" customWidth="1"/>
    <col min="3863" max="3863" width="13.85546875" style="15" customWidth="1"/>
    <col min="3864" max="3864" width="1.28515625" style="15" customWidth="1"/>
    <col min="3865" max="3865" width="13.85546875" style="15" customWidth="1"/>
    <col min="3866" max="3866" width="1.140625" style="15" customWidth="1"/>
    <col min="3867" max="3867" width="19.28515625" style="15" bestFit="1" customWidth="1"/>
    <col min="3868" max="3868" width="1.140625" style="15" customWidth="1"/>
    <col min="3869" max="3869" width="13.85546875" style="15" customWidth="1"/>
    <col min="3870" max="3870" width="1.140625" style="15" customWidth="1"/>
    <col min="3871" max="3871" width="13.85546875" style="15" customWidth="1"/>
    <col min="3872" max="4111" width="13" style="15"/>
    <col min="4112" max="4113" width="1.85546875" style="15" customWidth="1"/>
    <col min="4114" max="4115" width="2.85546875" style="15" customWidth="1"/>
    <col min="4116" max="4116" width="37.85546875" style="15" customWidth="1"/>
    <col min="4117" max="4117" width="8.5703125" style="15" customWidth="1"/>
    <col min="4118" max="4118" width="1.28515625" style="15" customWidth="1"/>
    <col min="4119" max="4119" width="13.85546875" style="15" customWidth="1"/>
    <col min="4120" max="4120" width="1.28515625" style="15" customWidth="1"/>
    <col min="4121" max="4121" width="13.85546875" style="15" customWidth="1"/>
    <col min="4122" max="4122" width="1.140625" style="15" customWidth="1"/>
    <col min="4123" max="4123" width="19.28515625" style="15" bestFit="1" customWidth="1"/>
    <col min="4124" max="4124" width="1.140625" style="15" customWidth="1"/>
    <col min="4125" max="4125" width="13.85546875" style="15" customWidth="1"/>
    <col min="4126" max="4126" width="1.140625" style="15" customWidth="1"/>
    <col min="4127" max="4127" width="13.85546875" style="15" customWidth="1"/>
    <col min="4128" max="4367" width="13" style="15"/>
    <col min="4368" max="4369" width="1.85546875" style="15" customWidth="1"/>
    <col min="4370" max="4371" width="2.85546875" style="15" customWidth="1"/>
    <col min="4372" max="4372" width="37.85546875" style="15" customWidth="1"/>
    <col min="4373" max="4373" width="8.5703125" style="15" customWidth="1"/>
    <col min="4374" max="4374" width="1.28515625" style="15" customWidth="1"/>
    <col min="4375" max="4375" width="13.85546875" style="15" customWidth="1"/>
    <col min="4376" max="4376" width="1.28515625" style="15" customWidth="1"/>
    <col min="4377" max="4377" width="13.85546875" style="15" customWidth="1"/>
    <col min="4378" max="4378" width="1.140625" style="15" customWidth="1"/>
    <col min="4379" max="4379" width="19.28515625" style="15" bestFit="1" customWidth="1"/>
    <col min="4380" max="4380" width="1.140625" style="15" customWidth="1"/>
    <col min="4381" max="4381" width="13.85546875" style="15" customWidth="1"/>
    <col min="4382" max="4382" width="1.140625" style="15" customWidth="1"/>
    <col min="4383" max="4383" width="13.85546875" style="15" customWidth="1"/>
    <col min="4384" max="4623" width="13" style="15"/>
    <col min="4624" max="4625" width="1.85546875" style="15" customWidth="1"/>
    <col min="4626" max="4627" width="2.85546875" style="15" customWidth="1"/>
    <col min="4628" max="4628" width="37.85546875" style="15" customWidth="1"/>
    <col min="4629" max="4629" width="8.5703125" style="15" customWidth="1"/>
    <col min="4630" max="4630" width="1.28515625" style="15" customWidth="1"/>
    <col min="4631" max="4631" width="13.85546875" style="15" customWidth="1"/>
    <col min="4632" max="4632" width="1.28515625" style="15" customWidth="1"/>
    <col min="4633" max="4633" width="13.85546875" style="15" customWidth="1"/>
    <col min="4634" max="4634" width="1.140625" style="15" customWidth="1"/>
    <col min="4635" max="4635" width="19.28515625" style="15" bestFit="1" customWidth="1"/>
    <col min="4636" max="4636" width="1.140625" style="15" customWidth="1"/>
    <col min="4637" max="4637" width="13.85546875" style="15" customWidth="1"/>
    <col min="4638" max="4638" width="1.140625" style="15" customWidth="1"/>
    <col min="4639" max="4639" width="13.85546875" style="15" customWidth="1"/>
    <col min="4640" max="4879" width="13" style="15"/>
    <col min="4880" max="4881" width="1.85546875" style="15" customWidth="1"/>
    <col min="4882" max="4883" width="2.85546875" style="15" customWidth="1"/>
    <col min="4884" max="4884" width="37.85546875" style="15" customWidth="1"/>
    <col min="4885" max="4885" width="8.5703125" style="15" customWidth="1"/>
    <col min="4886" max="4886" width="1.28515625" style="15" customWidth="1"/>
    <col min="4887" max="4887" width="13.85546875" style="15" customWidth="1"/>
    <col min="4888" max="4888" width="1.28515625" style="15" customWidth="1"/>
    <col min="4889" max="4889" width="13.85546875" style="15" customWidth="1"/>
    <col min="4890" max="4890" width="1.140625" style="15" customWidth="1"/>
    <col min="4891" max="4891" width="19.28515625" style="15" bestFit="1" customWidth="1"/>
    <col min="4892" max="4892" width="1.140625" style="15" customWidth="1"/>
    <col min="4893" max="4893" width="13.85546875" style="15" customWidth="1"/>
    <col min="4894" max="4894" width="1.140625" style="15" customWidth="1"/>
    <col min="4895" max="4895" width="13.85546875" style="15" customWidth="1"/>
    <col min="4896" max="5135" width="13" style="15"/>
    <col min="5136" max="5137" width="1.85546875" style="15" customWidth="1"/>
    <col min="5138" max="5139" width="2.85546875" style="15" customWidth="1"/>
    <col min="5140" max="5140" width="37.85546875" style="15" customWidth="1"/>
    <col min="5141" max="5141" width="8.5703125" style="15" customWidth="1"/>
    <col min="5142" max="5142" width="1.28515625" style="15" customWidth="1"/>
    <col min="5143" max="5143" width="13.85546875" style="15" customWidth="1"/>
    <col min="5144" max="5144" width="1.28515625" style="15" customWidth="1"/>
    <col min="5145" max="5145" width="13.85546875" style="15" customWidth="1"/>
    <col min="5146" max="5146" width="1.140625" style="15" customWidth="1"/>
    <col min="5147" max="5147" width="19.28515625" style="15" bestFit="1" customWidth="1"/>
    <col min="5148" max="5148" width="1.140625" style="15" customWidth="1"/>
    <col min="5149" max="5149" width="13.85546875" style="15" customWidth="1"/>
    <col min="5150" max="5150" width="1.140625" style="15" customWidth="1"/>
    <col min="5151" max="5151" width="13.85546875" style="15" customWidth="1"/>
    <col min="5152" max="5391" width="13" style="15"/>
    <col min="5392" max="5393" width="1.85546875" style="15" customWidth="1"/>
    <col min="5394" max="5395" width="2.85546875" style="15" customWidth="1"/>
    <col min="5396" max="5396" width="37.85546875" style="15" customWidth="1"/>
    <col min="5397" max="5397" width="8.5703125" style="15" customWidth="1"/>
    <col min="5398" max="5398" width="1.28515625" style="15" customWidth="1"/>
    <col min="5399" max="5399" width="13.85546875" style="15" customWidth="1"/>
    <col min="5400" max="5400" width="1.28515625" style="15" customWidth="1"/>
    <col min="5401" max="5401" width="13.85546875" style="15" customWidth="1"/>
    <col min="5402" max="5402" width="1.140625" style="15" customWidth="1"/>
    <col min="5403" max="5403" width="19.28515625" style="15" bestFit="1" customWidth="1"/>
    <col min="5404" max="5404" width="1.140625" style="15" customWidth="1"/>
    <col min="5405" max="5405" width="13.85546875" style="15" customWidth="1"/>
    <col min="5406" max="5406" width="1.140625" style="15" customWidth="1"/>
    <col min="5407" max="5407" width="13.85546875" style="15" customWidth="1"/>
    <col min="5408" max="5647" width="13" style="15"/>
    <col min="5648" max="5649" width="1.85546875" style="15" customWidth="1"/>
    <col min="5650" max="5651" width="2.85546875" style="15" customWidth="1"/>
    <col min="5652" max="5652" width="37.85546875" style="15" customWidth="1"/>
    <col min="5653" max="5653" width="8.5703125" style="15" customWidth="1"/>
    <col min="5654" max="5654" width="1.28515625" style="15" customWidth="1"/>
    <col min="5655" max="5655" width="13.85546875" style="15" customWidth="1"/>
    <col min="5656" max="5656" width="1.28515625" style="15" customWidth="1"/>
    <col min="5657" max="5657" width="13.85546875" style="15" customWidth="1"/>
    <col min="5658" max="5658" width="1.140625" style="15" customWidth="1"/>
    <col min="5659" max="5659" width="19.28515625" style="15" bestFit="1" customWidth="1"/>
    <col min="5660" max="5660" width="1.140625" style="15" customWidth="1"/>
    <col min="5661" max="5661" width="13.85546875" style="15" customWidth="1"/>
    <col min="5662" max="5662" width="1.140625" style="15" customWidth="1"/>
    <col min="5663" max="5663" width="13.85546875" style="15" customWidth="1"/>
    <col min="5664" max="5903" width="13" style="15"/>
    <col min="5904" max="5905" width="1.85546875" style="15" customWidth="1"/>
    <col min="5906" max="5907" width="2.85546875" style="15" customWidth="1"/>
    <col min="5908" max="5908" width="37.85546875" style="15" customWidth="1"/>
    <col min="5909" max="5909" width="8.5703125" style="15" customWidth="1"/>
    <col min="5910" max="5910" width="1.28515625" style="15" customWidth="1"/>
    <col min="5911" max="5911" width="13.85546875" style="15" customWidth="1"/>
    <col min="5912" max="5912" width="1.28515625" style="15" customWidth="1"/>
    <col min="5913" max="5913" width="13.85546875" style="15" customWidth="1"/>
    <col min="5914" max="5914" width="1.140625" style="15" customWidth="1"/>
    <col min="5915" max="5915" width="19.28515625" style="15" bestFit="1" customWidth="1"/>
    <col min="5916" max="5916" width="1.140625" style="15" customWidth="1"/>
    <col min="5917" max="5917" width="13.85546875" style="15" customWidth="1"/>
    <col min="5918" max="5918" width="1.140625" style="15" customWidth="1"/>
    <col min="5919" max="5919" width="13.85546875" style="15" customWidth="1"/>
    <col min="5920" max="6159" width="13" style="15"/>
    <col min="6160" max="6161" width="1.85546875" style="15" customWidth="1"/>
    <col min="6162" max="6163" width="2.85546875" style="15" customWidth="1"/>
    <col min="6164" max="6164" width="37.85546875" style="15" customWidth="1"/>
    <col min="6165" max="6165" width="8.5703125" style="15" customWidth="1"/>
    <col min="6166" max="6166" width="1.28515625" style="15" customWidth="1"/>
    <col min="6167" max="6167" width="13.85546875" style="15" customWidth="1"/>
    <col min="6168" max="6168" width="1.28515625" style="15" customWidth="1"/>
    <col min="6169" max="6169" width="13.85546875" style="15" customWidth="1"/>
    <col min="6170" max="6170" width="1.140625" style="15" customWidth="1"/>
    <col min="6171" max="6171" width="19.28515625" style="15" bestFit="1" customWidth="1"/>
    <col min="6172" max="6172" width="1.140625" style="15" customWidth="1"/>
    <col min="6173" max="6173" width="13.85546875" style="15" customWidth="1"/>
    <col min="6174" max="6174" width="1.140625" style="15" customWidth="1"/>
    <col min="6175" max="6175" width="13.85546875" style="15" customWidth="1"/>
    <col min="6176" max="6415" width="13" style="15"/>
    <col min="6416" max="6417" width="1.85546875" style="15" customWidth="1"/>
    <col min="6418" max="6419" width="2.85546875" style="15" customWidth="1"/>
    <col min="6420" max="6420" width="37.85546875" style="15" customWidth="1"/>
    <col min="6421" max="6421" width="8.5703125" style="15" customWidth="1"/>
    <col min="6422" max="6422" width="1.28515625" style="15" customWidth="1"/>
    <col min="6423" max="6423" width="13.85546875" style="15" customWidth="1"/>
    <col min="6424" max="6424" width="1.28515625" style="15" customWidth="1"/>
    <col min="6425" max="6425" width="13.85546875" style="15" customWidth="1"/>
    <col min="6426" max="6426" width="1.140625" style="15" customWidth="1"/>
    <col min="6427" max="6427" width="19.28515625" style="15" bestFit="1" customWidth="1"/>
    <col min="6428" max="6428" width="1.140625" style="15" customWidth="1"/>
    <col min="6429" max="6429" width="13.85546875" style="15" customWidth="1"/>
    <col min="6430" max="6430" width="1.140625" style="15" customWidth="1"/>
    <col min="6431" max="6431" width="13.85546875" style="15" customWidth="1"/>
    <col min="6432" max="6671" width="13" style="15"/>
    <col min="6672" max="6673" width="1.85546875" style="15" customWidth="1"/>
    <col min="6674" max="6675" width="2.85546875" style="15" customWidth="1"/>
    <col min="6676" max="6676" width="37.85546875" style="15" customWidth="1"/>
    <col min="6677" max="6677" width="8.5703125" style="15" customWidth="1"/>
    <col min="6678" max="6678" width="1.28515625" style="15" customWidth="1"/>
    <col min="6679" max="6679" width="13.85546875" style="15" customWidth="1"/>
    <col min="6680" max="6680" width="1.28515625" style="15" customWidth="1"/>
    <col min="6681" max="6681" width="13.85546875" style="15" customWidth="1"/>
    <col min="6682" max="6682" width="1.140625" style="15" customWidth="1"/>
    <col min="6683" max="6683" width="19.28515625" style="15" bestFit="1" customWidth="1"/>
    <col min="6684" max="6684" width="1.140625" style="15" customWidth="1"/>
    <col min="6685" max="6685" width="13.85546875" style="15" customWidth="1"/>
    <col min="6686" max="6686" width="1.140625" style="15" customWidth="1"/>
    <col min="6687" max="6687" width="13.85546875" style="15" customWidth="1"/>
    <col min="6688" max="6927" width="13" style="15"/>
    <col min="6928" max="6929" width="1.85546875" style="15" customWidth="1"/>
    <col min="6930" max="6931" width="2.85546875" style="15" customWidth="1"/>
    <col min="6932" max="6932" width="37.85546875" style="15" customWidth="1"/>
    <col min="6933" max="6933" width="8.5703125" style="15" customWidth="1"/>
    <col min="6934" max="6934" width="1.28515625" style="15" customWidth="1"/>
    <col min="6935" max="6935" width="13.85546875" style="15" customWidth="1"/>
    <col min="6936" max="6936" width="1.28515625" style="15" customWidth="1"/>
    <col min="6937" max="6937" width="13.85546875" style="15" customWidth="1"/>
    <col min="6938" max="6938" width="1.140625" style="15" customWidth="1"/>
    <col min="6939" max="6939" width="19.28515625" style="15" bestFit="1" customWidth="1"/>
    <col min="6940" max="6940" width="1.140625" style="15" customWidth="1"/>
    <col min="6941" max="6941" width="13.85546875" style="15" customWidth="1"/>
    <col min="6942" max="6942" width="1.140625" style="15" customWidth="1"/>
    <col min="6943" max="6943" width="13.85546875" style="15" customWidth="1"/>
    <col min="6944" max="7183" width="13" style="15"/>
    <col min="7184" max="7185" width="1.85546875" style="15" customWidth="1"/>
    <col min="7186" max="7187" width="2.85546875" style="15" customWidth="1"/>
    <col min="7188" max="7188" width="37.85546875" style="15" customWidth="1"/>
    <col min="7189" max="7189" width="8.5703125" style="15" customWidth="1"/>
    <col min="7190" max="7190" width="1.28515625" style="15" customWidth="1"/>
    <col min="7191" max="7191" width="13.85546875" style="15" customWidth="1"/>
    <col min="7192" max="7192" width="1.28515625" style="15" customWidth="1"/>
    <col min="7193" max="7193" width="13.85546875" style="15" customWidth="1"/>
    <col min="7194" max="7194" width="1.140625" style="15" customWidth="1"/>
    <col min="7195" max="7195" width="19.28515625" style="15" bestFit="1" customWidth="1"/>
    <col min="7196" max="7196" width="1.140625" style="15" customWidth="1"/>
    <col min="7197" max="7197" width="13.85546875" style="15" customWidth="1"/>
    <col min="7198" max="7198" width="1.140625" style="15" customWidth="1"/>
    <col min="7199" max="7199" width="13.85546875" style="15" customWidth="1"/>
    <col min="7200" max="7439" width="13" style="15"/>
    <col min="7440" max="7441" width="1.85546875" style="15" customWidth="1"/>
    <col min="7442" max="7443" width="2.85546875" style="15" customWidth="1"/>
    <col min="7444" max="7444" width="37.85546875" style="15" customWidth="1"/>
    <col min="7445" max="7445" width="8.5703125" style="15" customWidth="1"/>
    <col min="7446" max="7446" width="1.28515625" style="15" customWidth="1"/>
    <col min="7447" max="7447" width="13.85546875" style="15" customWidth="1"/>
    <col min="7448" max="7448" width="1.28515625" style="15" customWidth="1"/>
    <col min="7449" max="7449" width="13.85546875" style="15" customWidth="1"/>
    <col min="7450" max="7450" width="1.140625" style="15" customWidth="1"/>
    <col min="7451" max="7451" width="19.28515625" style="15" bestFit="1" customWidth="1"/>
    <col min="7452" max="7452" width="1.140625" style="15" customWidth="1"/>
    <col min="7453" max="7453" width="13.85546875" style="15" customWidth="1"/>
    <col min="7454" max="7454" width="1.140625" style="15" customWidth="1"/>
    <col min="7455" max="7455" width="13.85546875" style="15" customWidth="1"/>
    <col min="7456" max="7695" width="13" style="15"/>
    <col min="7696" max="7697" width="1.85546875" style="15" customWidth="1"/>
    <col min="7698" max="7699" width="2.85546875" style="15" customWidth="1"/>
    <col min="7700" max="7700" width="37.85546875" style="15" customWidth="1"/>
    <col min="7701" max="7701" width="8.5703125" style="15" customWidth="1"/>
    <col min="7702" max="7702" width="1.28515625" style="15" customWidth="1"/>
    <col min="7703" max="7703" width="13.85546875" style="15" customWidth="1"/>
    <col min="7704" max="7704" width="1.28515625" style="15" customWidth="1"/>
    <col min="7705" max="7705" width="13.85546875" style="15" customWidth="1"/>
    <col min="7706" max="7706" width="1.140625" style="15" customWidth="1"/>
    <col min="7707" max="7707" width="19.28515625" style="15" bestFit="1" customWidth="1"/>
    <col min="7708" max="7708" width="1.140625" style="15" customWidth="1"/>
    <col min="7709" max="7709" width="13.85546875" style="15" customWidth="1"/>
    <col min="7710" max="7710" width="1.140625" style="15" customWidth="1"/>
    <col min="7711" max="7711" width="13.85546875" style="15" customWidth="1"/>
    <col min="7712" max="7951" width="13" style="15"/>
    <col min="7952" max="7953" width="1.85546875" style="15" customWidth="1"/>
    <col min="7954" max="7955" width="2.85546875" style="15" customWidth="1"/>
    <col min="7956" max="7956" width="37.85546875" style="15" customWidth="1"/>
    <col min="7957" max="7957" width="8.5703125" style="15" customWidth="1"/>
    <col min="7958" max="7958" width="1.28515625" style="15" customWidth="1"/>
    <col min="7959" max="7959" width="13.85546875" style="15" customWidth="1"/>
    <col min="7960" max="7960" width="1.28515625" style="15" customWidth="1"/>
    <col min="7961" max="7961" width="13.85546875" style="15" customWidth="1"/>
    <col min="7962" max="7962" width="1.140625" style="15" customWidth="1"/>
    <col min="7963" max="7963" width="19.28515625" style="15" bestFit="1" customWidth="1"/>
    <col min="7964" max="7964" width="1.140625" style="15" customWidth="1"/>
    <col min="7965" max="7965" width="13.85546875" style="15" customWidth="1"/>
    <col min="7966" max="7966" width="1.140625" style="15" customWidth="1"/>
    <col min="7967" max="7967" width="13.85546875" style="15" customWidth="1"/>
    <col min="7968" max="8207" width="13" style="15"/>
    <col min="8208" max="8209" width="1.85546875" style="15" customWidth="1"/>
    <col min="8210" max="8211" width="2.85546875" style="15" customWidth="1"/>
    <col min="8212" max="8212" width="37.85546875" style="15" customWidth="1"/>
    <col min="8213" max="8213" width="8.5703125" style="15" customWidth="1"/>
    <col min="8214" max="8214" width="1.28515625" style="15" customWidth="1"/>
    <col min="8215" max="8215" width="13.85546875" style="15" customWidth="1"/>
    <col min="8216" max="8216" width="1.28515625" style="15" customWidth="1"/>
    <col min="8217" max="8217" width="13.85546875" style="15" customWidth="1"/>
    <col min="8218" max="8218" width="1.140625" style="15" customWidth="1"/>
    <col min="8219" max="8219" width="19.28515625" style="15" bestFit="1" customWidth="1"/>
    <col min="8220" max="8220" width="1.140625" style="15" customWidth="1"/>
    <col min="8221" max="8221" width="13.85546875" style="15" customWidth="1"/>
    <col min="8222" max="8222" width="1.140625" style="15" customWidth="1"/>
    <col min="8223" max="8223" width="13.85546875" style="15" customWidth="1"/>
    <col min="8224" max="8463" width="13" style="15"/>
    <col min="8464" max="8465" width="1.85546875" style="15" customWidth="1"/>
    <col min="8466" max="8467" width="2.85546875" style="15" customWidth="1"/>
    <col min="8468" max="8468" width="37.85546875" style="15" customWidth="1"/>
    <col min="8469" max="8469" width="8.5703125" style="15" customWidth="1"/>
    <col min="8470" max="8470" width="1.28515625" style="15" customWidth="1"/>
    <col min="8471" max="8471" width="13.85546875" style="15" customWidth="1"/>
    <col min="8472" max="8472" width="1.28515625" style="15" customWidth="1"/>
    <col min="8473" max="8473" width="13.85546875" style="15" customWidth="1"/>
    <col min="8474" max="8474" width="1.140625" style="15" customWidth="1"/>
    <col min="8475" max="8475" width="19.28515625" style="15" bestFit="1" customWidth="1"/>
    <col min="8476" max="8476" width="1.140625" style="15" customWidth="1"/>
    <col min="8477" max="8477" width="13.85546875" style="15" customWidth="1"/>
    <col min="8478" max="8478" width="1.140625" style="15" customWidth="1"/>
    <col min="8479" max="8479" width="13.85546875" style="15" customWidth="1"/>
    <col min="8480" max="8719" width="13" style="15"/>
    <col min="8720" max="8721" width="1.85546875" style="15" customWidth="1"/>
    <col min="8722" max="8723" width="2.85546875" style="15" customWidth="1"/>
    <col min="8724" max="8724" width="37.85546875" style="15" customWidth="1"/>
    <col min="8725" max="8725" width="8.5703125" style="15" customWidth="1"/>
    <col min="8726" max="8726" width="1.28515625" style="15" customWidth="1"/>
    <col min="8727" max="8727" width="13.85546875" style="15" customWidth="1"/>
    <col min="8728" max="8728" width="1.28515625" style="15" customWidth="1"/>
    <col min="8729" max="8729" width="13.85546875" style="15" customWidth="1"/>
    <col min="8730" max="8730" width="1.140625" style="15" customWidth="1"/>
    <col min="8731" max="8731" width="19.28515625" style="15" bestFit="1" customWidth="1"/>
    <col min="8732" max="8732" width="1.140625" style="15" customWidth="1"/>
    <col min="8733" max="8733" width="13.85546875" style="15" customWidth="1"/>
    <col min="8734" max="8734" width="1.140625" style="15" customWidth="1"/>
    <col min="8735" max="8735" width="13.85546875" style="15" customWidth="1"/>
    <col min="8736" max="8975" width="13" style="15"/>
    <col min="8976" max="8977" width="1.85546875" style="15" customWidth="1"/>
    <col min="8978" max="8979" width="2.85546875" style="15" customWidth="1"/>
    <col min="8980" max="8980" width="37.85546875" style="15" customWidth="1"/>
    <col min="8981" max="8981" width="8.5703125" style="15" customWidth="1"/>
    <col min="8982" max="8982" width="1.28515625" style="15" customWidth="1"/>
    <col min="8983" max="8983" width="13.85546875" style="15" customWidth="1"/>
    <col min="8984" max="8984" width="1.28515625" style="15" customWidth="1"/>
    <col min="8985" max="8985" width="13.85546875" style="15" customWidth="1"/>
    <col min="8986" max="8986" width="1.140625" style="15" customWidth="1"/>
    <col min="8987" max="8987" width="19.28515625" style="15" bestFit="1" customWidth="1"/>
    <col min="8988" max="8988" width="1.140625" style="15" customWidth="1"/>
    <col min="8989" max="8989" width="13.85546875" style="15" customWidth="1"/>
    <col min="8990" max="8990" width="1.140625" style="15" customWidth="1"/>
    <col min="8991" max="8991" width="13.85546875" style="15" customWidth="1"/>
    <col min="8992" max="9231" width="13" style="15"/>
    <col min="9232" max="9233" width="1.85546875" style="15" customWidth="1"/>
    <col min="9234" max="9235" width="2.85546875" style="15" customWidth="1"/>
    <col min="9236" max="9236" width="37.85546875" style="15" customWidth="1"/>
    <col min="9237" max="9237" width="8.5703125" style="15" customWidth="1"/>
    <col min="9238" max="9238" width="1.28515625" style="15" customWidth="1"/>
    <col min="9239" max="9239" width="13.85546875" style="15" customWidth="1"/>
    <col min="9240" max="9240" width="1.28515625" style="15" customWidth="1"/>
    <col min="9241" max="9241" width="13.85546875" style="15" customWidth="1"/>
    <col min="9242" max="9242" width="1.140625" style="15" customWidth="1"/>
    <col min="9243" max="9243" width="19.28515625" style="15" bestFit="1" customWidth="1"/>
    <col min="9244" max="9244" width="1.140625" style="15" customWidth="1"/>
    <col min="9245" max="9245" width="13.85546875" style="15" customWidth="1"/>
    <col min="9246" max="9246" width="1.140625" style="15" customWidth="1"/>
    <col min="9247" max="9247" width="13.85546875" style="15" customWidth="1"/>
    <col min="9248" max="9487" width="13" style="15"/>
    <col min="9488" max="9489" width="1.85546875" style="15" customWidth="1"/>
    <col min="9490" max="9491" width="2.85546875" style="15" customWidth="1"/>
    <col min="9492" max="9492" width="37.85546875" style="15" customWidth="1"/>
    <col min="9493" max="9493" width="8.5703125" style="15" customWidth="1"/>
    <col min="9494" max="9494" width="1.28515625" style="15" customWidth="1"/>
    <col min="9495" max="9495" width="13.85546875" style="15" customWidth="1"/>
    <col min="9496" max="9496" width="1.28515625" style="15" customWidth="1"/>
    <col min="9497" max="9497" width="13.85546875" style="15" customWidth="1"/>
    <col min="9498" max="9498" width="1.140625" style="15" customWidth="1"/>
    <col min="9499" max="9499" width="19.28515625" style="15" bestFit="1" customWidth="1"/>
    <col min="9500" max="9500" width="1.140625" style="15" customWidth="1"/>
    <col min="9501" max="9501" width="13.85546875" style="15" customWidth="1"/>
    <col min="9502" max="9502" width="1.140625" style="15" customWidth="1"/>
    <col min="9503" max="9503" width="13.85546875" style="15" customWidth="1"/>
    <col min="9504" max="9743" width="13" style="15"/>
    <col min="9744" max="9745" width="1.85546875" style="15" customWidth="1"/>
    <col min="9746" max="9747" width="2.85546875" style="15" customWidth="1"/>
    <col min="9748" max="9748" width="37.85546875" style="15" customWidth="1"/>
    <col min="9749" max="9749" width="8.5703125" style="15" customWidth="1"/>
    <col min="9750" max="9750" width="1.28515625" style="15" customWidth="1"/>
    <col min="9751" max="9751" width="13.85546875" style="15" customWidth="1"/>
    <col min="9752" max="9752" width="1.28515625" style="15" customWidth="1"/>
    <col min="9753" max="9753" width="13.85546875" style="15" customWidth="1"/>
    <col min="9754" max="9754" width="1.140625" style="15" customWidth="1"/>
    <col min="9755" max="9755" width="19.28515625" style="15" bestFit="1" customWidth="1"/>
    <col min="9756" max="9756" width="1.140625" style="15" customWidth="1"/>
    <col min="9757" max="9757" width="13.85546875" style="15" customWidth="1"/>
    <col min="9758" max="9758" width="1.140625" style="15" customWidth="1"/>
    <col min="9759" max="9759" width="13.85546875" style="15" customWidth="1"/>
    <col min="9760" max="9999" width="13" style="15"/>
    <col min="10000" max="10001" width="1.85546875" style="15" customWidth="1"/>
    <col min="10002" max="10003" width="2.85546875" style="15" customWidth="1"/>
    <col min="10004" max="10004" width="37.85546875" style="15" customWidth="1"/>
    <col min="10005" max="10005" width="8.5703125" style="15" customWidth="1"/>
    <col min="10006" max="10006" width="1.28515625" style="15" customWidth="1"/>
    <col min="10007" max="10007" width="13.85546875" style="15" customWidth="1"/>
    <col min="10008" max="10008" width="1.28515625" style="15" customWidth="1"/>
    <col min="10009" max="10009" width="13.85546875" style="15" customWidth="1"/>
    <col min="10010" max="10010" width="1.140625" style="15" customWidth="1"/>
    <col min="10011" max="10011" width="19.28515625" style="15" bestFit="1" customWidth="1"/>
    <col min="10012" max="10012" width="1.140625" style="15" customWidth="1"/>
    <col min="10013" max="10013" width="13.85546875" style="15" customWidth="1"/>
    <col min="10014" max="10014" width="1.140625" style="15" customWidth="1"/>
    <col min="10015" max="10015" width="13.85546875" style="15" customWidth="1"/>
    <col min="10016" max="10255" width="13" style="15"/>
    <col min="10256" max="10257" width="1.85546875" style="15" customWidth="1"/>
    <col min="10258" max="10259" width="2.85546875" style="15" customWidth="1"/>
    <col min="10260" max="10260" width="37.85546875" style="15" customWidth="1"/>
    <col min="10261" max="10261" width="8.5703125" style="15" customWidth="1"/>
    <col min="10262" max="10262" width="1.28515625" style="15" customWidth="1"/>
    <col min="10263" max="10263" width="13.85546875" style="15" customWidth="1"/>
    <col min="10264" max="10264" width="1.28515625" style="15" customWidth="1"/>
    <col min="10265" max="10265" width="13.85546875" style="15" customWidth="1"/>
    <col min="10266" max="10266" width="1.140625" style="15" customWidth="1"/>
    <col min="10267" max="10267" width="19.28515625" style="15" bestFit="1" customWidth="1"/>
    <col min="10268" max="10268" width="1.140625" style="15" customWidth="1"/>
    <col min="10269" max="10269" width="13.85546875" style="15" customWidth="1"/>
    <col min="10270" max="10270" width="1.140625" style="15" customWidth="1"/>
    <col min="10271" max="10271" width="13.85546875" style="15" customWidth="1"/>
    <col min="10272" max="10511" width="13" style="15"/>
    <col min="10512" max="10513" width="1.85546875" style="15" customWidth="1"/>
    <col min="10514" max="10515" width="2.85546875" style="15" customWidth="1"/>
    <col min="10516" max="10516" width="37.85546875" style="15" customWidth="1"/>
    <col min="10517" max="10517" width="8.5703125" style="15" customWidth="1"/>
    <col min="10518" max="10518" width="1.28515625" style="15" customWidth="1"/>
    <col min="10519" max="10519" width="13.85546875" style="15" customWidth="1"/>
    <col min="10520" max="10520" width="1.28515625" style="15" customWidth="1"/>
    <col min="10521" max="10521" width="13.85546875" style="15" customWidth="1"/>
    <col min="10522" max="10522" width="1.140625" style="15" customWidth="1"/>
    <col min="10523" max="10523" width="19.28515625" style="15" bestFit="1" customWidth="1"/>
    <col min="10524" max="10524" width="1.140625" style="15" customWidth="1"/>
    <col min="10525" max="10525" width="13.85546875" style="15" customWidth="1"/>
    <col min="10526" max="10526" width="1.140625" style="15" customWidth="1"/>
    <col min="10527" max="10527" width="13.85546875" style="15" customWidth="1"/>
    <col min="10528" max="10767" width="13" style="15"/>
    <col min="10768" max="10769" width="1.85546875" style="15" customWidth="1"/>
    <col min="10770" max="10771" width="2.85546875" style="15" customWidth="1"/>
    <col min="10772" max="10772" width="37.85546875" style="15" customWidth="1"/>
    <col min="10773" max="10773" width="8.5703125" style="15" customWidth="1"/>
    <col min="10774" max="10774" width="1.28515625" style="15" customWidth="1"/>
    <col min="10775" max="10775" width="13.85546875" style="15" customWidth="1"/>
    <col min="10776" max="10776" width="1.28515625" style="15" customWidth="1"/>
    <col min="10777" max="10777" width="13.85546875" style="15" customWidth="1"/>
    <col min="10778" max="10778" width="1.140625" style="15" customWidth="1"/>
    <col min="10779" max="10779" width="19.28515625" style="15" bestFit="1" customWidth="1"/>
    <col min="10780" max="10780" width="1.140625" style="15" customWidth="1"/>
    <col min="10781" max="10781" width="13.85546875" style="15" customWidth="1"/>
    <col min="10782" max="10782" width="1.140625" style="15" customWidth="1"/>
    <col min="10783" max="10783" width="13.85546875" style="15" customWidth="1"/>
    <col min="10784" max="11023" width="13" style="15"/>
    <col min="11024" max="11025" width="1.85546875" style="15" customWidth="1"/>
    <col min="11026" max="11027" width="2.85546875" style="15" customWidth="1"/>
    <col min="11028" max="11028" width="37.85546875" style="15" customWidth="1"/>
    <col min="11029" max="11029" width="8.5703125" style="15" customWidth="1"/>
    <col min="11030" max="11030" width="1.28515625" style="15" customWidth="1"/>
    <col min="11031" max="11031" width="13.85546875" style="15" customWidth="1"/>
    <col min="11032" max="11032" width="1.28515625" style="15" customWidth="1"/>
    <col min="11033" max="11033" width="13.85546875" style="15" customWidth="1"/>
    <col min="11034" max="11034" width="1.140625" style="15" customWidth="1"/>
    <col min="11035" max="11035" width="19.28515625" style="15" bestFit="1" customWidth="1"/>
    <col min="11036" max="11036" width="1.140625" style="15" customWidth="1"/>
    <col min="11037" max="11037" width="13.85546875" style="15" customWidth="1"/>
    <col min="11038" max="11038" width="1.140625" style="15" customWidth="1"/>
    <col min="11039" max="11039" width="13.85546875" style="15" customWidth="1"/>
    <col min="11040" max="11279" width="13" style="15"/>
    <col min="11280" max="11281" width="1.85546875" style="15" customWidth="1"/>
    <col min="11282" max="11283" width="2.85546875" style="15" customWidth="1"/>
    <col min="11284" max="11284" width="37.85546875" style="15" customWidth="1"/>
    <col min="11285" max="11285" width="8.5703125" style="15" customWidth="1"/>
    <col min="11286" max="11286" width="1.28515625" style="15" customWidth="1"/>
    <col min="11287" max="11287" width="13.85546875" style="15" customWidth="1"/>
    <col min="11288" max="11288" width="1.28515625" style="15" customWidth="1"/>
    <col min="11289" max="11289" width="13.85546875" style="15" customWidth="1"/>
    <col min="11290" max="11290" width="1.140625" style="15" customWidth="1"/>
    <col min="11291" max="11291" width="19.28515625" style="15" bestFit="1" customWidth="1"/>
    <col min="11292" max="11292" width="1.140625" style="15" customWidth="1"/>
    <col min="11293" max="11293" width="13.85546875" style="15" customWidth="1"/>
    <col min="11294" max="11294" width="1.140625" style="15" customWidth="1"/>
    <col min="11295" max="11295" width="13.85546875" style="15" customWidth="1"/>
    <col min="11296" max="11535" width="13" style="15"/>
    <col min="11536" max="11537" width="1.85546875" style="15" customWidth="1"/>
    <col min="11538" max="11539" width="2.85546875" style="15" customWidth="1"/>
    <col min="11540" max="11540" width="37.85546875" style="15" customWidth="1"/>
    <col min="11541" max="11541" width="8.5703125" style="15" customWidth="1"/>
    <col min="11542" max="11542" width="1.28515625" style="15" customWidth="1"/>
    <col min="11543" max="11543" width="13.85546875" style="15" customWidth="1"/>
    <col min="11544" max="11544" width="1.28515625" style="15" customWidth="1"/>
    <col min="11545" max="11545" width="13.85546875" style="15" customWidth="1"/>
    <col min="11546" max="11546" width="1.140625" style="15" customWidth="1"/>
    <col min="11547" max="11547" width="19.28515625" style="15" bestFit="1" customWidth="1"/>
    <col min="11548" max="11548" width="1.140625" style="15" customWidth="1"/>
    <col min="11549" max="11549" width="13.85546875" style="15" customWidth="1"/>
    <col min="11550" max="11550" width="1.140625" style="15" customWidth="1"/>
    <col min="11551" max="11551" width="13.85546875" style="15" customWidth="1"/>
    <col min="11552" max="11791" width="13" style="15"/>
    <col min="11792" max="11793" width="1.85546875" style="15" customWidth="1"/>
    <col min="11794" max="11795" width="2.85546875" style="15" customWidth="1"/>
    <col min="11796" max="11796" width="37.85546875" style="15" customWidth="1"/>
    <col min="11797" max="11797" width="8.5703125" style="15" customWidth="1"/>
    <col min="11798" max="11798" width="1.28515625" style="15" customWidth="1"/>
    <col min="11799" max="11799" width="13.85546875" style="15" customWidth="1"/>
    <col min="11800" max="11800" width="1.28515625" style="15" customWidth="1"/>
    <col min="11801" max="11801" width="13.85546875" style="15" customWidth="1"/>
    <col min="11802" max="11802" width="1.140625" style="15" customWidth="1"/>
    <col min="11803" max="11803" width="19.28515625" style="15" bestFit="1" customWidth="1"/>
    <col min="11804" max="11804" width="1.140625" style="15" customWidth="1"/>
    <col min="11805" max="11805" width="13.85546875" style="15" customWidth="1"/>
    <col min="11806" max="11806" width="1.140625" style="15" customWidth="1"/>
    <col min="11807" max="11807" width="13.85546875" style="15" customWidth="1"/>
    <col min="11808" max="12047" width="13" style="15"/>
    <col min="12048" max="12049" width="1.85546875" style="15" customWidth="1"/>
    <col min="12050" max="12051" width="2.85546875" style="15" customWidth="1"/>
    <col min="12052" max="12052" width="37.85546875" style="15" customWidth="1"/>
    <col min="12053" max="12053" width="8.5703125" style="15" customWidth="1"/>
    <col min="12054" max="12054" width="1.28515625" style="15" customWidth="1"/>
    <col min="12055" max="12055" width="13.85546875" style="15" customWidth="1"/>
    <col min="12056" max="12056" width="1.28515625" style="15" customWidth="1"/>
    <col min="12057" max="12057" width="13.85546875" style="15" customWidth="1"/>
    <col min="12058" max="12058" width="1.140625" style="15" customWidth="1"/>
    <col min="12059" max="12059" width="19.28515625" style="15" bestFit="1" customWidth="1"/>
    <col min="12060" max="12060" width="1.140625" style="15" customWidth="1"/>
    <col min="12061" max="12061" width="13.85546875" style="15" customWidth="1"/>
    <col min="12062" max="12062" width="1.140625" style="15" customWidth="1"/>
    <col min="12063" max="12063" width="13.85546875" style="15" customWidth="1"/>
    <col min="12064" max="12303" width="13" style="15"/>
    <col min="12304" max="12305" width="1.85546875" style="15" customWidth="1"/>
    <col min="12306" max="12307" width="2.85546875" style="15" customWidth="1"/>
    <col min="12308" max="12308" width="37.85546875" style="15" customWidth="1"/>
    <col min="12309" max="12309" width="8.5703125" style="15" customWidth="1"/>
    <col min="12310" max="12310" width="1.28515625" style="15" customWidth="1"/>
    <col min="12311" max="12311" width="13.85546875" style="15" customWidth="1"/>
    <col min="12312" max="12312" width="1.28515625" style="15" customWidth="1"/>
    <col min="12313" max="12313" width="13.85546875" style="15" customWidth="1"/>
    <col min="12314" max="12314" width="1.140625" style="15" customWidth="1"/>
    <col min="12315" max="12315" width="19.28515625" style="15" bestFit="1" customWidth="1"/>
    <col min="12316" max="12316" width="1.140625" style="15" customWidth="1"/>
    <col min="12317" max="12317" width="13.85546875" style="15" customWidth="1"/>
    <col min="12318" max="12318" width="1.140625" style="15" customWidth="1"/>
    <col min="12319" max="12319" width="13.85546875" style="15" customWidth="1"/>
    <col min="12320" max="12559" width="13" style="15"/>
    <col min="12560" max="12561" width="1.85546875" style="15" customWidth="1"/>
    <col min="12562" max="12563" width="2.85546875" style="15" customWidth="1"/>
    <col min="12564" max="12564" width="37.85546875" style="15" customWidth="1"/>
    <col min="12565" max="12565" width="8.5703125" style="15" customWidth="1"/>
    <col min="12566" max="12566" width="1.28515625" style="15" customWidth="1"/>
    <col min="12567" max="12567" width="13.85546875" style="15" customWidth="1"/>
    <col min="12568" max="12568" width="1.28515625" style="15" customWidth="1"/>
    <col min="12569" max="12569" width="13.85546875" style="15" customWidth="1"/>
    <col min="12570" max="12570" width="1.140625" style="15" customWidth="1"/>
    <col min="12571" max="12571" width="19.28515625" style="15" bestFit="1" customWidth="1"/>
    <col min="12572" max="12572" width="1.140625" style="15" customWidth="1"/>
    <col min="12573" max="12573" width="13.85546875" style="15" customWidth="1"/>
    <col min="12574" max="12574" width="1.140625" style="15" customWidth="1"/>
    <col min="12575" max="12575" width="13.85546875" style="15" customWidth="1"/>
    <col min="12576" max="12815" width="13" style="15"/>
    <col min="12816" max="12817" width="1.85546875" style="15" customWidth="1"/>
    <col min="12818" max="12819" width="2.85546875" style="15" customWidth="1"/>
    <col min="12820" max="12820" width="37.85546875" style="15" customWidth="1"/>
    <col min="12821" max="12821" width="8.5703125" style="15" customWidth="1"/>
    <col min="12822" max="12822" width="1.28515625" style="15" customWidth="1"/>
    <col min="12823" max="12823" width="13.85546875" style="15" customWidth="1"/>
    <col min="12824" max="12824" width="1.28515625" style="15" customWidth="1"/>
    <col min="12825" max="12825" width="13.85546875" style="15" customWidth="1"/>
    <col min="12826" max="12826" width="1.140625" style="15" customWidth="1"/>
    <col min="12827" max="12827" width="19.28515625" style="15" bestFit="1" customWidth="1"/>
    <col min="12828" max="12828" width="1.140625" style="15" customWidth="1"/>
    <col min="12829" max="12829" width="13.85546875" style="15" customWidth="1"/>
    <col min="12830" max="12830" width="1.140625" style="15" customWidth="1"/>
    <col min="12831" max="12831" width="13.85546875" style="15" customWidth="1"/>
    <col min="12832" max="13071" width="13" style="15"/>
    <col min="13072" max="13073" width="1.85546875" style="15" customWidth="1"/>
    <col min="13074" max="13075" width="2.85546875" style="15" customWidth="1"/>
    <col min="13076" max="13076" width="37.85546875" style="15" customWidth="1"/>
    <col min="13077" max="13077" width="8.5703125" style="15" customWidth="1"/>
    <col min="13078" max="13078" width="1.28515625" style="15" customWidth="1"/>
    <col min="13079" max="13079" width="13.85546875" style="15" customWidth="1"/>
    <col min="13080" max="13080" width="1.28515625" style="15" customWidth="1"/>
    <col min="13081" max="13081" width="13.85546875" style="15" customWidth="1"/>
    <col min="13082" max="13082" width="1.140625" style="15" customWidth="1"/>
    <col min="13083" max="13083" width="19.28515625" style="15" bestFit="1" customWidth="1"/>
    <col min="13084" max="13084" width="1.140625" style="15" customWidth="1"/>
    <col min="13085" max="13085" width="13.85546875" style="15" customWidth="1"/>
    <col min="13086" max="13086" width="1.140625" style="15" customWidth="1"/>
    <col min="13087" max="13087" width="13.85546875" style="15" customWidth="1"/>
    <col min="13088" max="13327" width="13" style="15"/>
    <col min="13328" max="13329" width="1.85546875" style="15" customWidth="1"/>
    <col min="13330" max="13331" width="2.85546875" style="15" customWidth="1"/>
    <col min="13332" max="13332" width="37.85546875" style="15" customWidth="1"/>
    <col min="13333" max="13333" width="8.5703125" style="15" customWidth="1"/>
    <col min="13334" max="13334" width="1.28515625" style="15" customWidth="1"/>
    <col min="13335" max="13335" width="13.85546875" style="15" customWidth="1"/>
    <col min="13336" max="13336" width="1.28515625" style="15" customWidth="1"/>
    <col min="13337" max="13337" width="13.85546875" style="15" customWidth="1"/>
    <col min="13338" max="13338" width="1.140625" style="15" customWidth="1"/>
    <col min="13339" max="13339" width="19.28515625" style="15" bestFit="1" customWidth="1"/>
    <col min="13340" max="13340" width="1.140625" style="15" customWidth="1"/>
    <col min="13341" max="13341" width="13.85546875" style="15" customWidth="1"/>
    <col min="13342" max="13342" width="1.140625" style="15" customWidth="1"/>
    <col min="13343" max="13343" width="13.85546875" style="15" customWidth="1"/>
    <col min="13344" max="13583" width="13" style="15"/>
    <col min="13584" max="13585" width="1.85546875" style="15" customWidth="1"/>
    <col min="13586" max="13587" width="2.85546875" style="15" customWidth="1"/>
    <col min="13588" max="13588" width="37.85546875" style="15" customWidth="1"/>
    <col min="13589" max="13589" width="8.5703125" style="15" customWidth="1"/>
    <col min="13590" max="13590" width="1.28515625" style="15" customWidth="1"/>
    <col min="13591" max="13591" width="13.85546875" style="15" customWidth="1"/>
    <col min="13592" max="13592" width="1.28515625" style="15" customWidth="1"/>
    <col min="13593" max="13593" width="13.85546875" style="15" customWidth="1"/>
    <col min="13594" max="13594" width="1.140625" style="15" customWidth="1"/>
    <col min="13595" max="13595" width="19.28515625" style="15" bestFit="1" customWidth="1"/>
    <col min="13596" max="13596" width="1.140625" style="15" customWidth="1"/>
    <col min="13597" max="13597" width="13.85546875" style="15" customWidth="1"/>
    <col min="13598" max="13598" width="1.140625" style="15" customWidth="1"/>
    <col min="13599" max="13599" width="13.85546875" style="15" customWidth="1"/>
    <col min="13600" max="13839" width="13" style="15"/>
    <col min="13840" max="13841" width="1.85546875" style="15" customWidth="1"/>
    <col min="13842" max="13843" width="2.85546875" style="15" customWidth="1"/>
    <col min="13844" max="13844" width="37.85546875" style="15" customWidth="1"/>
    <col min="13845" max="13845" width="8.5703125" style="15" customWidth="1"/>
    <col min="13846" max="13846" width="1.28515625" style="15" customWidth="1"/>
    <col min="13847" max="13847" width="13.85546875" style="15" customWidth="1"/>
    <col min="13848" max="13848" width="1.28515625" style="15" customWidth="1"/>
    <col min="13849" max="13849" width="13.85546875" style="15" customWidth="1"/>
    <col min="13850" max="13850" width="1.140625" style="15" customWidth="1"/>
    <col min="13851" max="13851" width="19.28515625" style="15" bestFit="1" customWidth="1"/>
    <col min="13852" max="13852" width="1.140625" style="15" customWidth="1"/>
    <col min="13853" max="13853" width="13.85546875" style="15" customWidth="1"/>
    <col min="13854" max="13854" width="1.140625" style="15" customWidth="1"/>
    <col min="13855" max="13855" width="13.85546875" style="15" customWidth="1"/>
    <col min="13856" max="14095" width="13" style="15"/>
    <col min="14096" max="14097" width="1.85546875" style="15" customWidth="1"/>
    <col min="14098" max="14099" width="2.85546875" style="15" customWidth="1"/>
    <col min="14100" max="14100" width="37.85546875" style="15" customWidth="1"/>
    <col min="14101" max="14101" width="8.5703125" style="15" customWidth="1"/>
    <col min="14102" max="14102" width="1.28515625" style="15" customWidth="1"/>
    <col min="14103" max="14103" width="13.85546875" style="15" customWidth="1"/>
    <col min="14104" max="14104" width="1.28515625" style="15" customWidth="1"/>
    <col min="14105" max="14105" width="13.85546875" style="15" customWidth="1"/>
    <col min="14106" max="14106" width="1.140625" style="15" customWidth="1"/>
    <col min="14107" max="14107" width="19.28515625" style="15" bestFit="1" customWidth="1"/>
    <col min="14108" max="14108" width="1.140625" style="15" customWidth="1"/>
    <col min="14109" max="14109" width="13.85546875" style="15" customWidth="1"/>
    <col min="14110" max="14110" width="1.140625" style="15" customWidth="1"/>
    <col min="14111" max="14111" width="13.85546875" style="15" customWidth="1"/>
    <col min="14112" max="14351" width="13" style="15"/>
    <col min="14352" max="14353" width="1.85546875" style="15" customWidth="1"/>
    <col min="14354" max="14355" width="2.85546875" style="15" customWidth="1"/>
    <col min="14356" max="14356" width="37.85546875" style="15" customWidth="1"/>
    <col min="14357" max="14357" width="8.5703125" style="15" customWidth="1"/>
    <col min="14358" max="14358" width="1.28515625" style="15" customWidth="1"/>
    <col min="14359" max="14359" width="13.85546875" style="15" customWidth="1"/>
    <col min="14360" max="14360" width="1.28515625" style="15" customWidth="1"/>
    <col min="14361" max="14361" width="13.85546875" style="15" customWidth="1"/>
    <col min="14362" max="14362" width="1.140625" style="15" customWidth="1"/>
    <col min="14363" max="14363" width="19.28515625" style="15" bestFit="1" customWidth="1"/>
    <col min="14364" max="14364" width="1.140625" style="15" customWidth="1"/>
    <col min="14365" max="14365" width="13.85546875" style="15" customWidth="1"/>
    <col min="14366" max="14366" width="1.140625" style="15" customWidth="1"/>
    <col min="14367" max="14367" width="13.85546875" style="15" customWidth="1"/>
    <col min="14368" max="14607" width="13" style="15"/>
    <col min="14608" max="14609" width="1.85546875" style="15" customWidth="1"/>
    <col min="14610" max="14611" width="2.85546875" style="15" customWidth="1"/>
    <col min="14612" max="14612" width="37.85546875" style="15" customWidth="1"/>
    <col min="14613" max="14613" width="8.5703125" style="15" customWidth="1"/>
    <col min="14614" max="14614" width="1.28515625" style="15" customWidth="1"/>
    <col min="14615" max="14615" width="13.85546875" style="15" customWidth="1"/>
    <col min="14616" max="14616" width="1.28515625" style="15" customWidth="1"/>
    <col min="14617" max="14617" width="13.85546875" style="15" customWidth="1"/>
    <col min="14618" max="14618" width="1.140625" style="15" customWidth="1"/>
    <col min="14619" max="14619" width="19.28515625" style="15" bestFit="1" customWidth="1"/>
    <col min="14620" max="14620" width="1.140625" style="15" customWidth="1"/>
    <col min="14621" max="14621" width="13.85546875" style="15" customWidth="1"/>
    <col min="14622" max="14622" width="1.140625" style="15" customWidth="1"/>
    <col min="14623" max="14623" width="13.85546875" style="15" customWidth="1"/>
    <col min="14624" max="14863" width="13" style="15"/>
    <col min="14864" max="14865" width="1.85546875" style="15" customWidth="1"/>
    <col min="14866" max="14867" width="2.85546875" style="15" customWidth="1"/>
    <col min="14868" max="14868" width="37.85546875" style="15" customWidth="1"/>
    <col min="14869" max="14869" width="8.5703125" style="15" customWidth="1"/>
    <col min="14870" max="14870" width="1.28515625" style="15" customWidth="1"/>
    <col min="14871" max="14871" width="13.85546875" style="15" customWidth="1"/>
    <col min="14872" max="14872" width="1.28515625" style="15" customWidth="1"/>
    <col min="14873" max="14873" width="13.85546875" style="15" customWidth="1"/>
    <col min="14874" max="14874" width="1.140625" style="15" customWidth="1"/>
    <col min="14875" max="14875" width="19.28515625" style="15" bestFit="1" customWidth="1"/>
    <col min="14876" max="14876" width="1.140625" style="15" customWidth="1"/>
    <col min="14877" max="14877" width="13.85546875" style="15" customWidth="1"/>
    <col min="14878" max="14878" width="1.140625" style="15" customWidth="1"/>
    <col min="14879" max="14879" width="13.85546875" style="15" customWidth="1"/>
    <col min="14880" max="15119" width="13" style="15"/>
    <col min="15120" max="15121" width="1.85546875" style="15" customWidth="1"/>
    <col min="15122" max="15123" width="2.85546875" style="15" customWidth="1"/>
    <col min="15124" max="15124" width="37.85546875" style="15" customWidth="1"/>
    <col min="15125" max="15125" width="8.5703125" style="15" customWidth="1"/>
    <col min="15126" max="15126" width="1.28515625" style="15" customWidth="1"/>
    <col min="15127" max="15127" width="13.85546875" style="15" customWidth="1"/>
    <col min="15128" max="15128" width="1.28515625" style="15" customWidth="1"/>
    <col min="15129" max="15129" width="13.85546875" style="15" customWidth="1"/>
    <col min="15130" max="15130" width="1.140625" style="15" customWidth="1"/>
    <col min="15131" max="15131" width="19.28515625" style="15" bestFit="1" customWidth="1"/>
    <col min="15132" max="15132" width="1.140625" style="15" customWidth="1"/>
    <col min="15133" max="15133" width="13.85546875" style="15" customWidth="1"/>
    <col min="15134" max="15134" width="1.140625" style="15" customWidth="1"/>
    <col min="15135" max="15135" width="13.85546875" style="15" customWidth="1"/>
    <col min="15136" max="15375" width="13" style="15"/>
    <col min="15376" max="15377" width="1.85546875" style="15" customWidth="1"/>
    <col min="15378" max="15379" width="2.85546875" style="15" customWidth="1"/>
    <col min="15380" max="15380" width="37.85546875" style="15" customWidth="1"/>
    <col min="15381" max="15381" width="8.5703125" style="15" customWidth="1"/>
    <col min="15382" max="15382" width="1.28515625" style="15" customWidth="1"/>
    <col min="15383" max="15383" width="13.85546875" style="15" customWidth="1"/>
    <col min="15384" max="15384" width="1.28515625" style="15" customWidth="1"/>
    <col min="15385" max="15385" width="13.85546875" style="15" customWidth="1"/>
    <col min="15386" max="15386" width="1.140625" style="15" customWidth="1"/>
    <col min="15387" max="15387" width="19.28515625" style="15" bestFit="1" customWidth="1"/>
    <col min="15388" max="15388" width="1.140625" style="15" customWidth="1"/>
    <col min="15389" max="15389" width="13.85546875" style="15" customWidth="1"/>
    <col min="15390" max="15390" width="1.140625" style="15" customWidth="1"/>
    <col min="15391" max="15391" width="13.85546875" style="15" customWidth="1"/>
    <col min="15392" max="15631" width="13" style="15"/>
    <col min="15632" max="15633" width="1.85546875" style="15" customWidth="1"/>
    <col min="15634" max="15635" width="2.85546875" style="15" customWidth="1"/>
    <col min="15636" max="15636" width="37.85546875" style="15" customWidth="1"/>
    <col min="15637" max="15637" width="8.5703125" style="15" customWidth="1"/>
    <col min="15638" max="15638" width="1.28515625" style="15" customWidth="1"/>
    <col min="15639" max="15639" width="13.85546875" style="15" customWidth="1"/>
    <col min="15640" max="15640" width="1.28515625" style="15" customWidth="1"/>
    <col min="15641" max="15641" width="13.85546875" style="15" customWidth="1"/>
    <col min="15642" max="15642" width="1.140625" style="15" customWidth="1"/>
    <col min="15643" max="15643" width="19.28515625" style="15" bestFit="1" customWidth="1"/>
    <col min="15644" max="15644" width="1.140625" style="15" customWidth="1"/>
    <col min="15645" max="15645" width="13.85546875" style="15" customWidth="1"/>
    <col min="15646" max="15646" width="1.140625" style="15" customWidth="1"/>
    <col min="15647" max="15647" width="13.85546875" style="15" customWidth="1"/>
    <col min="15648" max="15887" width="13" style="15"/>
    <col min="15888" max="15889" width="1.85546875" style="15" customWidth="1"/>
    <col min="15890" max="15891" width="2.85546875" style="15" customWidth="1"/>
    <col min="15892" max="15892" width="37.85546875" style="15" customWidth="1"/>
    <col min="15893" max="15893" width="8.5703125" style="15" customWidth="1"/>
    <col min="15894" max="15894" width="1.28515625" style="15" customWidth="1"/>
    <col min="15895" max="15895" width="13.85546875" style="15" customWidth="1"/>
    <col min="15896" max="15896" width="1.28515625" style="15" customWidth="1"/>
    <col min="15897" max="15897" width="13.85546875" style="15" customWidth="1"/>
    <col min="15898" max="15898" width="1.140625" style="15" customWidth="1"/>
    <col min="15899" max="15899" width="19.28515625" style="15" bestFit="1" customWidth="1"/>
    <col min="15900" max="15900" width="1.140625" style="15" customWidth="1"/>
    <col min="15901" max="15901" width="13.85546875" style="15" customWidth="1"/>
    <col min="15902" max="15902" width="1.140625" style="15" customWidth="1"/>
    <col min="15903" max="15903" width="13.85546875" style="15" customWidth="1"/>
    <col min="15904" max="16143" width="13" style="15"/>
    <col min="16144" max="16145" width="1.85546875" style="15" customWidth="1"/>
    <col min="16146" max="16147" width="2.85546875" style="15" customWidth="1"/>
    <col min="16148" max="16148" width="37.85546875" style="15" customWidth="1"/>
    <col min="16149" max="16149" width="8.5703125" style="15" customWidth="1"/>
    <col min="16150" max="16150" width="1.28515625" style="15" customWidth="1"/>
    <col min="16151" max="16151" width="13.85546875" style="15" customWidth="1"/>
    <col min="16152" max="16152" width="1.28515625" style="15" customWidth="1"/>
    <col min="16153" max="16153" width="13.85546875" style="15" customWidth="1"/>
    <col min="16154" max="16154" width="1.140625" style="15" customWidth="1"/>
    <col min="16155" max="16155" width="19.28515625" style="15" bestFit="1" customWidth="1"/>
    <col min="16156" max="16156" width="1.140625" style="15" customWidth="1"/>
    <col min="16157" max="16157" width="13.85546875" style="15" customWidth="1"/>
    <col min="16158" max="16158" width="1.140625" style="15" customWidth="1"/>
    <col min="16159" max="16159" width="13.85546875" style="15" customWidth="1"/>
    <col min="16160" max="16384" width="13" style="15"/>
  </cols>
  <sheetData>
    <row r="1" spans="1:34" ht="21.75" customHeight="1">
      <c r="A1" s="9" t="s">
        <v>69</v>
      </c>
      <c r="B1" s="1"/>
      <c r="C1" s="1"/>
      <c r="D1" s="1"/>
      <c r="E1" s="1"/>
      <c r="F1" s="2"/>
      <c r="G1" s="66"/>
      <c r="H1" s="2"/>
      <c r="I1" s="4"/>
      <c r="J1" s="2"/>
      <c r="K1" s="4"/>
      <c r="L1" s="4"/>
      <c r="M1" s="4"/>
      <c r="N1" s="4"/>
      <c r="O1" s="3"/>
      <c r="P1" s="3"/>
      <c r="Q1" s="3"/>
      <c r="R1" s="3"/>
      <c r="S1" s="9"/>
      <c r="T1" s="9"/>
      <c r="U1" s="9"/>
      <c r="V1" s="219"/>
      <c r="W1" s="9"/>
      <c r="X1" s="219"/>
      <c r="Y1" s="9"/>
      <c r="Z1" s="219"/>
      <c r="AA1" s="9"/>
      <c r="AB1" s="219"/>
      <c r="AC1" s="91"/>
      <c r="AD1" s="219"/>
      <c r="AE1" s="91"/>
    </row>
    <row r="2" spans="1:34" ht="21.75" customHeight="1">
      <c r="A2" s="9" t="s">
        <v>164</v>
      </c>
      <c r="B2" s="1"/>
      <c r="C2" s="1"/>
      <c r="D2" s="1"/>
      <c r="E2" s="1"/>
      <c r="F2" s="2"/>
      <c r="G2" s="66"/>
      <c r="H2" s="2"/>
      <c r="I2" s="4"/>
      <c r="J2" s="2"/>
      <c r="K2" s="4"/>
      <c r="L2" s="4"/>
      <c r="M2" s="4"/>
      <c r="N2" s="4"/>
      <c r="O2" s="3"/>
      <c r="P2" s="3"/>
      <c r="Q2" s="3"/>
      <c r="R2" s="3"/>
      <c r="S2" s="66"/>
      <c r="T2" s="2"/>
      <c r="U2" s="2"/>
      <c r="V2" s="220"/>
      <c r="W2" s="2"/>
      <c r="X2" s="220"/>
      <c r="Y2" s="2"/>
      <c r="Z2" s="220"/>
      <c r="AA2" s="2"/>
      <c r="AB2" s="220"/>
      <c r="AC2" s="4"/>
      <c r="AD2" s="220"/>
      <c r="AE2" s="4"/>
    </row>
    <row r="3" spans="1:34" ht="21.75" customHeight="1">
      <c r="A3" s="298" t="s">
        <v>205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  <c r="W3" s="298"/>
      <c r="X3" s="298"/>
      <c r="Y3" s="298"/>
      <c r="Z3" s="298"/>
      <c r="AA3" s="298"/>
      <c r="AB3" s="298"/>
      <c r="AC3" s="298"/>
      <c r="AD3" s="298"/>
      <c r="AE3" s="298"/>
    </row>
    <row r="5" spans="1:34" ht="21.75" customHeight="1">
      <c r="I5" s="299" t="s">
        <v>101</v>
      </c>
      <c r="J5" s="299"/>
      <c r="K5" s="299"/>
      <c r="L5" s="299"/>
      <c r="M5" s="299"/>
      <c r="N5" s="299"/>
      <c r="O5" s="299"/>
      <c r="P5" s="299"/>
      <c r="Q5" s="299"/>
      <c r="R5" s="299"/>
      <c r="S5" s="299"/>
      <c r="T5" s="299"/>
      <c r="U5" s="299"/>
      <c r="V5" s="299"/>
      <c r="W5" s="299"/>
      <c r="X5" s="299"/>
      <c r="Y5" s="299"/>
      <c r="Z5" s="299"/>
      <c r="AA5" s="299"/>
      <c r="AB5" s="299"/>
      <c r="AC5" s="299"/>
      <c r="AD5" s="299"/>
      <c r="AE5" s="299"/>
    </row>
    <row r="6" spans="1:34" ht="21.75" customHeight="1">
      <c r="I6" s="300" t="s">
        <v>99</v>
      </c>
      <c r="J6" s="300"/>
      <c r="K6" s="300"/>
      <c r="L6" s="300"/>
      <c r="M6" s="300"/>
      <c r="N6" s="300"/>
      <c r="O6" s="300"/>
      <c r="P6" s="300"/>
      <c r="Q6" s="300"/>
      <c r="R6" s="300"/>
      <c r="S6" s="300"/>
      <c r="T6" s="300"/>
      <c r="U6" s="300"/>
      <c r="V6" s="300"/>
      <c r="W6" s="300"/>
      <c r="X6" s="300"/>
      <c r="Y6" s="300"/>
      <c r="Z6" s="300"/>
      <c r="AA6" s="300"/>
      <c r="AB6" s="226"/>
      <c r="AC6" s="93"/>
      <c r="AD6" s="226"/>
      <c r="AE6" s="93"/>
    </row>
    <row r="7" spans="1:34" ht="21.75" customHeight="1">
      <c r="I7" s="93"/>
      <c r="K7" s="93"/>
      <c r="L7" s="93"/>
      <c r="M7" s="17"/>
      <c r="N7" s="93"/>
      <c r="O7" s="131" t="s">
        <v>150</v>
      </c>
      <c r="P7" s="93"/>
      <c r="T7" s="93"/>
      <c r="U7" s="301" t="s">
        <v>75</v>
      </c>
      <c r="V7" s="301"/>
      <c r="W7" s="301"/>
      <c r="X7" s="301"/>
      <c r="Y7" s="301"/>
      <c r="Z7" s="221"/>
      <c r="AA7" s="18"/>
      <c r="AB7" s="226"/>
      <c r="AC7" s="93"/>
      <c r="AD7" s="226"/>
      <c r="AE7" s="93"/>
    </row>
    <row r="8" spans="1:34" ht="21.75" customHeight="1">
      <c r="M8" s="6" t="s">
        <v>133</v>
      </c>
      <c r="O8" s="6" t="s">
        <v>103</v>
      </c>
      <c r="Q8" s="299" t="s">
        <v>24</v>
      </c>
      <c r="R8" s="299"/>
      <c r="S8" s="299"/>
      <c r="T8" s="21"/>
      <c r="W8" s="20" t="s">
        <v>136</v>
      </c>
      <c r="X8" s="221"/>
      <c r="Y8" s="18" t="s">
        <v>139</v>
      </c>
      <c r="Z8" s="221"/>
      <c r="AA8" s="18" t="s">
        <v>107</v>
      </c>
      <c r="AB8" s="223"/>
      <c r="AC8" s="21" t="s">
        <v>104</v>
      </c>
      <c r="AD8" s="223"/>
      <c r="AE8" s="21"/>
    </row>
    <row r="9" spans="1:34" ht="21.75" customHeight="1">
      <c r="F9" s="94"/>
      <c r="G9" s="95"/>
      <c r="I9" s="21" t="s">
        <v>46</v>
      </c>
      <c r="K9" s="21" t="s">
        <v>56</v>
      </c>
      <c r="L9" s="21"/>
      <c r="M9" s="6" t="s">
        <v>134</v>
      </c>
      <c r="N9" s="21"/>
      <c r="O9" s="6" t="s">
        <v>151</v>
      </c>
      <c r="Q9" s="21" t="s">
        <v>48</v>
      </c>
      <c r="S9" s="21"/>
      <c r="T9" s="21"/>
      <c r="U9" s="20" t="s">
        <v>152</v>
      </c>
      <c r="V9" s="222"/>
      <c r="W9" s="21" t="s">
        <v>137</v>
      </c>
      <c r="X9" s="222"/>
      <c r="Y9" s="20" t="s">
        <v>140</v>
      </c>
      <c r="Z9" s="222"/>
      <c r="AA9" s="18" t="s">
        <v>108</v>
      </c>
      <c r="AB9" s="223"/>
      <c r="AC9" s="21" t="s">
        <v>105</v>
      </c>
      <c r="AD9" s="223"/>
      <c r="AE9" s="21" t="s">
        <v>107</v>
      </c>
      <c r="AF9" s="115"/>
      <c r="AG9" s="115"/>
    </row>
    <row r="10" spans="1:34" ht="21.75" customHeight="1">
      <c r="F10" s="94"/>
      <c r="G10" s="95"/>
      <c r="H10" s="94"/>
      <c r="I10" s="21" t="s">
        <v>47</v>
      </c>
      <c r="J10" s="94"/>
      <c r="K10" s="21" t="s">
        <v>57</v>
      </c>
      <c r="L10" s="21"/>
      <c r="M10" s="6" t="s">
        <v>135</v>
      </c>
      <c r="N10" s="21"/>
      <c r="O10" s="6" t="s">
        <v>153</v>
      </c>
      <c r="Q10" s="21" t="s">
        <v>81</v>
      </c>
      <c r="S10" s="21" t="s">
        <v>32</v>
      </c>
      <c r="T10" s="21"/>
      <c r="U10" s="21" t="s">
        <v>154</v>
      </c>
      <c r="V10" s="223"/>
      <c r="W10" s="21" t="s">
        <v>138</v>
      </c>
      <c r="X10" s="223"/>
      <c r="Y10" s="21" t="s">
        <v>141</v>
      </c>
      <c r="Z10" s="223"/>
      <c r="AA10" s="18" t="s">
        <v>118</v>
      </c>
      <c r="AB10" s="223"/>
      <c r="AC10" s="21" t="s">
        <v>106</v>
      </c>
      <c r="AD10" s="223"/>
      <c r="AE10" s="21" t="s">
        <v>108</v>
      </c>
      <c r="AF10" s="115"/>
      <c r="AG10" s="115"/>
    </row>
    <row r="11" spans="1:34" ht="21.75" customHeight="1">
      <c r="F11" s="94"/>
      <c r="G11" s="230" t="s">
        <v>0</v>
      </c>
      <c r="H11" s="94"/>
      <c r="I11" s="22" t="s">
        <v>1</v>
      </c>
      <c r="J11" s="94"/>
      <c r="K11" s="22" t="s">
        <v>1</v>
      </c>
      <c r="L11" s="21"/>
      <c r="M11" s="7" t="s">
        <v>1</v>
      </c>
      <c r="N11" s="21"/>
      <c r="O11" s="7" t="s">
        <v>1</v>
      </c>
      <c r="Q11" s="22" t="s">
        <v>1</v>
      </c>
      <c r="S11" s="22" t="s">
        <v>1</v>
      </c>
      <c r="U11" s="22" t="s">
        <v>1</v>
      </c>
      <c r="V11" s="223"/>
      <c r="W11" s="22" t="s">
        <v>1</v>
      </c>
      <c r="X11" s="223"/>
      <c r="Y11" s="22" t="s">
        <v>1</v>
      </c>
      <c r="Z11" s="223"/>
      <c r="AA11" s="22" t="s">
        <v>1</v>
      </c>
      <c r="AC11" s="22" t="s">
        <v>1</v>
      </c>
      <c r="AE11" s="22" t="s">
        <v>1</v>
      </c>
    </row>
    <row r="12" spans="1:34" ht="21.75" customHeight="1">
      <c r="F12" s="94"/>
      <c r="G12" s="95"/>
      <c r="H12" s="30"/>
      <c r="I12" s="23"/>
      <c r="J12" s="30"/>
      <c r="K12" s="23"/>
      <c r="L12" s="32"/>
      <c r="M12" s="23"/>
      <c r="N12" s="32"/>
      <c r="O12" s="23"/>
      <c r="P12" s="32"/>
      <c r="Q12" s="23"/>
      <c r="R12" s="32"/>
      <c r="S12" s="23"/>
      <c r="T12" s="32"/>
      <c r="U12" s="23"/>
      <c r="V12" s="225"/>
      <c r="W12" s="23"/>
      <c r="X12" s="218"/>
      <c r="Y12" s="23"/>
      <c r="Z12" s="218"/>
      <c r="AA12" s="23"/>
      <c r="AB12" s="218"/>
      <c r="AC12" s="23"/>
      <c r="AD12" s="218"/>
      <c r="AE12" s="23"/>
    </row>
    <row r="13" spans="1:34" ht="21.75" customHeight="1">
      <c r="A13" s="24" t="s">
        <v>175</v>
      </c>
      <c r="B13" s="24"/>
      <c r="C13" s="24"/>
      <c r="D13" s="24"/>
      <c r="E13" s="24"/>
      <c r="G13" s="95"/>
      <c r="H13" s="30"/>
      <c r="I13" s="23">
        <v>675000026</v>
      </c>
      <c r="J13" s="30"/>
      <c r="K13" s="23">
        <v>2466584698</v>
      </c>
      <c r="L13" s="32"/>
      <c r="M13" s="23">
        <v>0</v>
      </c>
      <c r="N13" s="32"/>
      <c r="O13" s="23">
        <v>767001</v>
      </c>
      <c r="P13" s="32"/>
      <c r="Q13" s="23">
        <v>68508734</v>
      </c>
      <c r="R13" s="32"/>
      <c r="S13" s="23">
        <v>1268401609</v>
      </c>
      <c r="T13" s="32"/>
      <c r="U13" s="23">
        <v>-12669628</v>
      </c>
      <c r="V13" s="225"/>
      <c r="W13" s="23">
        <v>-85838</v>
      </c>
      <c r="X13" s="218"/>
      <c r="Y13" s="23">
        <f>SUM(U13:W13)</f>
        <v>-12755466</v>
      </c>
      <c r="Z13" s="218"/>
      <c r="AA13" s="23">
        <f>SUM(I13:S13,Y13)</f>
        <v>4466506602</v>
      </c>
      <c r="AB13" s="218"/>
      <c r="AC13" s="23">
        <v>171</v>
      </c>
      <c r="AD13" s="218"/>
      <c r="AE13" s="23">
        <f>SUM(AA13:AC13)</f>
        <v>4466506773</v>
      </c>
      <c r="AF13" s="19"/>
      <c r="AG13" s="19"/>
    </row>
    <row r="14" spans="1:34" ht="21.75" customHeight="1">
      <c r="A14" s="15" t="s">
        <v>174</v>
      </c>
      <c r="B14" s="25"/>
      <c r="C14" s="25"/>
      <c r="D14" s="25"/>
      <c r="E14" s="25"/>
      <c r="G14" s="95"/>
      <c r="H14" s="30"/>
      <c r="I14" s="23">
        <v>0</v>
      </c>
      <c r="J14" s="30"/>
      <c r="K14" s="23">
        <v>0</v>
      </c>
      <c r="L14" s="32"/>
      <c r="M14" s="23">
        <v>0</v>
      </c>
      <c r="N14" s="32"/>
      <c r="O14" s="23">
        <v>0</v>
      </c>
      <c r="P14" s="32"/>
      <c r="Q14" s="23">
        <v>0</v>
      </c>
      <c r="R14" s="32"/>
      <c r="S14" s="23">
        <v>77798671</v>
      </c>
      <c r="T14" s="32"/>
      <c r="U14" s="23">
        <v>3690596</v>
      </c>
      <c r="V14" s="225"/>
      <c r="W14" s="23">
        <v>0</v>
      </c>
      <c r="X14" s="218"/>
      <c r="Y14" s="23">
        <f>SUM(U14:W14)</f>
        <v>3690596</v>
      </c>
      <c r="Z14" s="218"/>
      <c r="AA14" s="23">
        <f>SUM(I14:S14,Y14)</f>
        <v>81489267</v>
      </c>
      <c r="AB14" s="218"/>
      <c r="AC14" s="23">
        <v>-12</v>
      </c>
      <c r="AD14" s="218"/>
      <c r="AE14" s="23">
        <f>SUM(AA14:AC14)</f>
        <v>81489255</v>
      </c>
      <c r="AF14" s="19"/>
      <c r="AG14" s="19"/>
    </row>
    <row r="15" spans="1:34" ht="21.75" customHeight="1">
      <c r="A15" s="15" t="s">
        <v>102</v>
      </c>
      <c r="B15" s="26"/>
      <c r="G15" s="92">
        <v>20</v>
      </c>
      <c r="H15" s="30"/>
      <c r="I15" s="27">
        <v>0</v>
      </c>
      <c r="J15" s="30"/>
      <c r="K15" s="27">
        <v>0</v>
      </c>
      <c r="L15" s="32"/>
      <c r="M15" s="27">
        <v>0</v>
      </c>
      <c r="N15" s="32"/>
      <c r="O15" s="27">
        <v>155105</v>
      </c>
      <c r="P15" s="32"/>
      <c r="Q15" s="27">
        <v>0</v>
      </c>
      <c r="R15" s="32"/>
      <c r="S15" s="27">
        <v>0</v>
      </c>
      <c r="T15" s="32"/>
      <c r="U15" s="27">
        <v>0</v>
      </c>
      <c r="V15" s="225"/>
      <c r="W15" s="27">
        <v>0</v>
      </c>
      <c r="X15" s="218"/>
      <c r="Y15" s="27">
        <f>SUM(U15:W15)</f>
        <v>0</v>
      </c>
      <c r="Z15" s="218"/>
      <c r="AA15" s="27">
        <f>SUM(I15:S15,Y15)</f>
        <v>155105</v>
      </c>
      <c r="AB15" s="218"/>
      <c r="AC15" s="27">
        <v>0</v>
      </c>
      <c r="AD15" s="218"/>
      <c r="AE15" s="27">
        <f>SUM(AA15:AC15)</f>
        <v>155105</v>
      </c>
      <c r="AF15" s="19"/>
      <c r="AG15" s="19"/>
      <c r="AH15" s="116"/>
    </row>
    <row r="16" spans="1:34" ht="8.1" customHeight="1">
      <c r="G16" s="95"/>
      <c r="H16" s="30"/>
      <c r="I16" s="28"/>
      <c r="J16" s="30"/>
      <c r="K16" s="28"/>
      <c r="L16" s="33"/>
      <c r="M16" s="29"/>
      <c r="N16" s="33"/>
      <c r="O16" s="29"/>
      <c r="P16" s="34"/>
      <c r="Q16" s="29"/>
      <c r="R16" s="34"/>
      <c r="S16" s="29"/>
      <c r="T16" s="34"/>
      <c r="U16" s="29"/>
      <c r="V16" s="225"/>
      <c r="W16" s="29"/>
      <c r="X16" s="35"/>
      <c r="Y16" s="29"/>
      <c r="Z16" s="35"/>
      <c r="AA16" s="29"/>
      <c r="AB16" s="227"/>
      <c r="AC16" s="23"/>
      <c r="AD16" s="227"/>
      <c r="AE16" s="23"/>
      <c r="AF16" s="19"/>
      <c r="AG16" s="19"/>
    </row>
    <row r="17" spans="1:34" ht="21.75" customHeight="1" thickBot="1">
      <c r="A17" s="24" t="s">
        <v>192</v>
      </c>
      <c r="B17" s="24"/>
      <c r="G17" s="95"/>
      <c r="I17" s="270">
        <f>SUM(I13:I15)</f>
        <v>675000026</v>
      </c>
      <c r="J17" s="30"/>
      <c r="K17" s="270">
        <f>SUM(K13:K15)</f>
        <v>2466584698</v>
      </c>
      <c r="L17" s="32"/>
      <c r="M17" s="270">
        <f>SUM(M13:M15)</f>
        <v>0</v>
      </c>
      <c r="N17" s="32"/>
      <c r="O17" s="270">
        <f>SUM(O13:O15)</f>
        <v>922106</v>
      </c>
      <c r="P17" s="32"/>
      <c r="Q17" s="270">
        <f>SUM(Q13:Q15)</f>
        <v>68508734</v>
      </c>
      <c r="R17" s="32"/>
      <c r="S17" s="270">
        <f>SUM(S13:S15)</f>
        <v>1346200280</v>
      </c>
      <c r="T17" s="32"/>
      <c r="U17" s="270">
        <f>SUM(U13:U15)</f>
        <v>-8979032</v>
      </c>
      <c r="V17" s="225"/>
      <c r="W17" s="270">
        <f>SUM(W13:W15)</f>
        <v>-85838</v>
      </c>
      <c r="X17" s="218"/>
      <c r="Y17" s="270">
        <f>SUM(Y13:Y15)</f>
        <v>-9064870</v>
      </c>
      <c r="Z17" s="218"/>
      <c r="AA17" s="270">
        <f>SUM(AA13:AA15)</f>
        <v>4548150974</v>
      </c>
      <c r="AB17" s="218"/>
      <c r="AC17" s="270">
        <f>SUM(AC13:AC15)</f>
        <v>159</v>
      </c>
      <c r="AD17" s="218"/>
      <c r="AE17" s="270">
        <f>SUM(AE13:AE15)</f>
        <v>4548151133</v>
      </c>
      <c r="AF17" s="19"/>
      <c r="AG17" s="19"/>
      <c r="AH17" s="17"/>
    </row>
    <row r="18" spans="1:34" ht="21.75" customHeight="1" thickTop="1">
      <c r="A18" s="24"/>
      <c r="B18" s="24"/>
      <c r="G18" s="95"/>
      <c r="H18" s="95"/>
      <c r="I18" s="93"/>
      <c r="J18" s="95"/>
      <c r="K18" s="93"/>
      <c r="L18" s="95"/>
      <c r="M18" s="93"/>
      <c r="N18" s="95"/>
      <c r="O18" s="93"/>
      <c r="P18" s="95"/>
      <c r="Q18" s="93"/>
      <c r="R18" s="95"/>
      <c r="S18" s="93"/>
      <c r="T18" s="95"/>
      <c r="U18" s="93"/>
      <c r="V18" s="225"/>
      <c r="W18" s="95"/>
      <c r="X18" s="225"/>
      <c r="Y18" s="93"/>
      <c r="Z18" s="225"/>
      <c r="AA18" s="93"/>
      <c r="AB18" s="225"/>
      <c r="AC18" s="93"/>
      <c r="AD18" s="225"/>
      <c r="AE18" s="226"/>
      <c r="AF18" s="95"/>
      <c r="AG18" s="95"/>
      <c r="AH18" s="17"/>
    </row>
    <row r="19" spans="1:34" ht="21.75" customHeight="1">
      <c r="A19" s="24" t="s">
        <v>176</v>
      </c>
      <c r="B19" s="24"/>
      <c r="C19" s="24"/>
      <c r="D19" s="24"/>
      <c r="E19" s="24"/>
      <c r="G19" s="95"/>
      <c r="H19" s="30"/>
      <c r="I19" s="32">
        <v>675000000</v>
      </c>
      <c r="J19" s="30"/>
      <c r="K19" s="32">
        <v>2351384499</v>
      </c>
      <c r="L19" s="32"/>
      <c r="M19" s="32">
        <v>115199861</v>
      </c>
      <c r="N19" s="32"/>
      <c r="O19" s="32">
        <v>14559416</v>
      </c>
      <c r="P19" s="32"/>
      <c r="Q19" s="32">
        <v>55157011</v>
      </c>
      <c r="R19" s="32"/>
      <c r="S19" s="32">
        <v>1020847301</v>
      </c>
      <c r="T19" s="32"/>
      <c r="U19" s="32">
        <v>-11794327</v>
      </c>
      <c r="V19" s="225"/>
      <c r="W19" s="32">
        <v>0</v>
      </c>
      <c r="X19" s="218"/>
      <c r="Y19" s="32">
        <f>SUM(U19:W19)</f>
        <v>-11794327</v>
      </c>
      <c r="Z19" s="218"/>
      <c r="AA19" s="32">
        <f>SUM(I19:S19,Y19)</f>
        <v>4220353761</v>
      </c>
      <c r="AB19" s="218"/>
      <c r="AC19" s="32">
        <v>9923438</v>
      </c>
      <c r="AD19" s="218"/>
      <c r="AE19" s="218">
        <f>SUM(AA19:AC19)</f>
        <v>4230277199</v>
      </c>
      <c r="AF19" s="19"/>
      <c r="AG19" s="19"/>
    </row>
    <row r="20" spans="1:34" ht="21.75" customHeight="1">
      <c r="A20" s="15" t="s">
        <v>174</v>
      </c>
      <c r="B20" s="25"/>
      <c r="C20" s="25"/>
      <c r="D20" s="25"/>
      <c r="E20" s="25"/>
      <c r="G20" s="95"/>
      <c r="H20" s="30"/>
      <c r="I20" s="32">
        <v>0</v>
      </c>
      <c r="J20" s="30"/>
      <c r="K20" s="32">
        <v>0</v>
      </c>
      <c r="L20" s="32"/>
      <c r="M20" s="32">
        <v>0</v>
      </c>
      <c r="N20" s="32"/>
      <c r="O20" s="32">
        <v>0</v>
      </c>
      <c r="P20" s="32"/>
      <c r="Q20" s="32">
        <v>0</v>
      </c>
      <c r="R20" s="32"/>
      <c r="S20" s="32">
        <v>183655989</v>
      </c>
      <c r="T20" s="32"/>
      <c r="U20" s="32">
        <v>3314024</v>
      </c>
      <c r="V20" s="225"/>
      <c r="W20" s="32">
        <v>0</v>
      </c>
      <c r="X20" s="218"/>
      <c r="Y20" s="32">
        <f>SUM(U20:W20)</f>
        <v>3314024</v>
      </c>
      <c r="Z20" s="218"/>
      <c r="AA20" s="32">
        <f>SUM(I20:S20,Y20)</f>
        <v>186970013</v>
      </c>
      <c r="AB20" s="218"/>
      <c r="AC20" s="32">
        <v>-9291</v>
      </c>
      <c r="AD20" s="218"/>
      <c r="AE20" s="218">
        <f>SUM(AA20:AC20)</f>
        <v>186960722</v>
      </c>
      <c r="AF20" s="19"/>
      <c r="AG20" s="19"/>
    </row>
    <row r="21" spans="1:34" ht="21.75" customHeight="1">
      <c r="A21" s="15" t="s">
        <v>155</v>
      </c>
      <c r="B21" s="25"/>
      <c r="C21" s="25"/>
      <c r="D21" s="25"/>
      <c r="E21" s="25"/>
      <c r="G21" s="95"/>
      <c r="H21" s="30"/>
      <c r="I21" s="32"/>
      <c r="J21" s="30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225"/>
      <c r="W21" s="32"/>
      <c r="X21" s="218"/>
      <c r="Y21" s="32"/>
      <c r="Z21" s="218"/>
      <c r="AA21" s="32"/>
      <c r="AB21" s="218"/>
      <c r="AC21" s="32"/>
      <c r="AD21" s="218"/>
      <c r="AE21" s="218"/>
      <c r="AF21" s="19"/>
      <c r="AG21" s="19"/>
    </row>
    <row r="22" spans="1:34" ht="21.75" customHeight="1">
      <c r="B22" s="103" t="s">
        <v>156</v>
      </c>
      <c r="C22" s="25"/>
      <c r="D22" s="25"/>
      <c r="E22" s="25"/>
      <c r="G22" s="95"/>
      <c r="H22" s="30"/>
      <c r="I22" s="32">
        <v>0</v>
      </c>
      <c r="J22" s="30"/>
      <c r="K22" s="32">
        <v>0</v>
      </c>
      <c r="L22" s="32"/>
      <c r="M22" s="32">
        <v>0</v>
      </c>
      <c r="N22" s="32"/>
      <c r="O22" s="32">
        <v>0</v>
      </c>
      <c r="P22" s="32"/>
      <c r="Q22" s="32">
        <v>0</v>
      </c>
      <c r="R22" s="32"/>
      <c r="S22" s="32">
        <v>0</v>
      </c>
      <c r="T22" s="32"/>
      <c r="U22" s="32">
        <v>0</v>
      </c>
      <c r="V22" s="225"/>
      <c r="W22" s="32">
        <v>-85838</v>
      </c>
      <c r="X22" s="218"/>
      <c r="Y22" s="32">
        <f>SUM(U22:W22)</f>
        <v>-85838</v>
      </c>
      <c r="Z22" s="218"/>
      <c r="AA22" s="32">
        <f t="shared" ref="AA22:AA23" si="0">SUM(I22:S22,Y22)</f>
        <v>-85838</v>
      </c>
      <c r="AB22" s="218"/>
      <c r="AC22" s="32">
        <v>-9913962</v>
      </c>
      <c r="AD22" s="218"/>
      <c r="AE22" s="218">
        <f>SUM(AA22:AC22)</f>
        <v>-9999800</v>
      </c>
      <c r="AF22" s="19"/>
      <c r="AG22" s="19"/>
    </row>
    <row r="23" spans="1:34" ht="21.75" customHeight="1">
      <c r="A23" s="15" t="s">
        <v>102</v>
      </c>
      <c r="B23" s="26"/>
      <c r="G23" s="92">
        <v>20</v>
      </c>
      <c r="H23" s="30"/>
      <c r="I23" s="120">
        <v>0</v>
      </c>
      <c r="J23" s="30"/>
      <c r="K23" s="120">
        <v>0</v>
      </c>
      <c r="L23" s="32"/>
      <c r="M23" s="120">
        <v>0</v>
      </c>
      <c r="N23" s="32"/>
      <c r="O23" s="120">
        <v>4925710</v>
      </c>
      <c r="P23" s="32"/>
      <c r="Q23" s="120">
        <v>0</v>
      </c>
      <c r="R23" s="32"/>
      <c r="S23" s="120">
        <v>0</v>
      </c>
      <c r="T23" s="32"/>
      <c r="U23" s="120">
        <v>0</v>
      </c>
      <c r="V23" s="225"/>
      <c r="W23" s="120">
        <v>0</v>
      </c>
      <c r="X23" s="218"/>
      <c r="Y23" s="120">
        <f t="shared" ref="Y23" si="1">SUM(U23:W23)</f>
        <v>0</v>
      </c>
      <c r="Z23" s="218"/>
      <c r="AA23" s="120">
        <f t="shared" si="0"/>
        <v>4925710</v>
      </c>
      <c r="AB23" s="218"/>
      <c r="AC23" s="120">
        <v>0</v>
      </c>
      <c r="AD23" s="218"/>
      <c r="AE23" s="271">
        <f>SUM(AA23:AC23)</f>
        <v>4925710</v>
      </c>
      <c r="AF23" s="19"/>
      <c r="AG23" s="19"/>
      <c r="AH23" s="116"/>
    </row>
    <row r="24" spans="1:34" ht="8.1" customHeight="1">
      <c r="G24" s="95"/>
      <c r="H24" s="30"/>
      <c r="I24" s="33"/>
      <c r="J24" s="30"/>
      <c r="K24" s="33"/>
      <c r="L24" s="33"/>
      <c r="M24" s="35"/>
      <c r="N24" s="33"/>
      <c r="O24" s="35"/>
      <c r="P24" s="34"/>
      <c r="Q24" s="35"/>
      <c r="R24" s="34"/>
      <c r="S24" s="35"/>
      <c r="T24" s="34"/>
      <c r="U24" s="35"/>
      <c r="V24" s="225"/>
      <c r="W24" s="35"/>
      <c r="X24" s="35"/>
      <c r="Y24" s="35"/>
      <c r="Z24" s="35"/>
      <c r="AA24" s="35"/>
      <c r="AB24" s="227"/>
      <c r="AC24" s="32"/>
      <c r="AD24" s="227"/>
      <c r="AE24" s="218"/>
      <c r="AF24" s="19"/>
      <c r="AG24" s="19"/>
    </row>
    <row r="25" spans="1:34" ht="21.75" customHeight="1" thickBot="1">
      <c r="A25" s="9" t="s">
        <v>193</v>
      </c>
      <c r="B25" s="24"/>
      <c r="G25" s="95"/>
      <c r="I25" s="272">
        <f>SUM(I19:I23)</f>
        <v>675000000</v>
      </c>
      <c r="J25" s="30"/>
      <c r="K25" s="272">
        <f>SUM(K19:K23)</f>
        <v>2351384499</v>
      </c>
      <c r="L25" s="32"/>
      <c r="M25" s="272">
        <f>SUM(M19:M23)</f>
        <v>115199861</v>
      </c>
      <c r="N25" s="32"/>
      <c r="O25" s="272">
        <f>SUM(O19:O23)</f>
        <v>19485126</v>
      </c>
      <c r="P25" s="32"/>
      <c r="Q25" s="272">
        <f>SUM(Q19:Q23)</f>
        <v>55157011</v>
      </c>
      <c r="R25" s="32"/>
      <c r="S25" s="272">
        <f>SUM(S19:S23)</f>
        <v>1204503290</v>
      </c>
      <c r="T25" s="32"/>
      <c r="U25" s="272">
        <f>SUM(U19:U23)</f>
        <v>-8480303</v>
      </c>
      <c r="V25" s="225"/>
      <c r="W25" s="272">
        <f>SUM(W19:W23)</f>
        <v>-85838</v>
      </c>
      <c r="X25" s="218"/>
      <c r="Y25" s="272">
        <f>SUM(Y19:Y23)</f>
        <v>-8566141</v>
      </c>
      <c r="Z25" s="218"/>
      <c r="AA25" s="272">
        <f>SUM(I25:S25,Y25)</f>
        <v>4412163646</v>
      </c>
      <c r="AB25" s="218"/>
      <c r="AC25" s="272">
        <f>SUM(AC19:AC23)</f>
        <v>185</v>
      </c>
      <c r="AD25" s="218"/>
      <c r="AE25" s="273">
        <f>SUM(AE19:AE23)</f>
        <v>4412163831</v>
      </c>
      <c r="AF25" s="19"/>
      <c r="AG25" s="19"/>
      <c r="AH25" s="17"/>
    </row>
    <row r="26" spans="1:34" ht="21.75" customHeight="1" thickTop="1">
      <c r="A26" s="24"/>
      <c r="B26" s="24"/>
      <c r="G26" s="95"/>
      <c r="I26" s="32"/>
      <c r="J26" s="30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218"/>
      <c r="W26" s="32"/>
      <c r="X26" s="218"/>
      <c r="Y26" s="32"/>
      <c r="Z26" s="218"/>
      <c r="AA26" s="32"/>
      <c r="AB26" s="218"/>
      <c r="AC26" s="32"/>
      <c r="AD26" s="218"/>
      <c r="AE26" s="32"/>
      <c r="AF26" s="19"/>
      <c r="AG26" s="19"/>
      <c r="AH26" s="17"/>
    </row>
    <row r="27" spans="1:34" ht="21.75" customHeight="1">
      <c r="A27" s="24"/>
      <c r="B27" s="24"/>
      <c r="G27" s="95"/>
      <c r="I27" s="32"/>
      <c r="J27" s="30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218"/>
      <c r="W27" s="32"/>
      <c r="X27" s="218"/>
      <c r="Y27" s="32"/>
      <c r="Z27" s="218"/>
      <c r="AA27" s="32"/>
      <c r="AB27" s="218"/>
      <c r="AC27" s="32"/>
      <c r="AD27" s="218"/>
      <c r="AE27" s="32"/>
      <c r="AF27" s="19"/>
      <c r="AG27" s="19"/>
      <c r="AH27" s="17"/>
    </row>
    <row r="28" spans="1:34" ht="21.75" customHeight="1">
      <c r="A28" s="24"/>
      <c r="B28" s="24"/>
      <c r="G28" s="95"/>
      <c r="I28" s="32"/>
      <c r="J28" s="30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218"/>
      <c r="W28" s="32"/>
      <c r="X28" s="218"/>
      <c r="Y28" s="32"/>
      <c r="Z28" s="218"/>
      <c r="AA28" s="32"/>
      <c r="AB28" s="218"/>
      <c r="AC28" s="32"/>
      <c r="AD28" s="218"/>
      <c r="AE28" s="32"/>
      <c r="AF28" s="19"/>
      <c r="AG28" s="19"/>
      <c r="AH28" s="17"/>
    </row>
    <row r="29" spans="1:34" ht="21.75" customHeight="1">
      <c r="A29" s="24"/>
      <c r="B29" s="24"/>
      <c r="G29" s="95"/>
      <c r="I29" s="32"/>
      <c r="J29" s="30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218"/>
      <c r="W29" s="32"/>
      <c r="X29" s="218"/>
      <c r="Y29" s="32"/>
      <c r="Z29" s="218"/>
      <c r="AA29" s="32"/>
      <c r="AB29" s="218"/>
      <c r="AC29" s="32"/>
      <c r="AD29" s="218"/>
      <c r="AE29" s="32"/>
      <c r="AF29" s="19"/>
      <c r="AG29" s="19"/>
      <c r="AH29" s="17"/>
    </row>
    <row r="30" spans="1:34" ht="21.75" customHeight="1">
      <c r="A30" s="24"/>
      <c r="B30" s="24"/>
      <c r="G30" s="95"/>
      <c r="I30" s="32"/>
      <c r="J30" s="30"/>
      <c r="K30" s="32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218"/>
      <c r="W30" s="32"/>
      <c r="X30" s="218"/>
      <c r="Y30" s="32"/>
      <c r="Z30" s="218"/>
      <c r="AA30" s="32"/>
      <c r="AB30" s="218"/>
      <c r="AC30" s="32"/>
      <c r="AD30" s="218"/>
      <c r="AE30" s="32"/>
      <c r="AF30" s="19"/>
      <c r="AG30" s="19"/>
      <c r="AH30" s="17"/>
    </row>
    <row r="31" spans="1:34" ht="21.75" customHeight="1">
      <c r="A31" s="24"/>
      <c r="B31" s="24"/>
      <c r="G31" s="95"/>
      <c r="I31" s="32"/>
      <c r="J31" s="30"/>
      <c r="K31" s="32"/>
      <c r="L31" s="32"/>
      <c r="M31" s="32"/>
      <c r="N31" s="32"/>
      <c r="O31" s="32"/>
      <c r="P31" s="32"/>
      <c r="Q31" s="32"/>
      <c r="R31" s="32"/>
      <c r="S31" s="32"/>
      <c r="T31" s="32"/>
      <c r="U31" s="32"/>
      <c r="V31" s="218"/>
      <c r="W31" s="32"/>
      <c r="X31" s="218"/>
      <c r="Y31" s="32"/>
      <c r="Z31" s="218"/>
      <c r="AA31" s="32"/>
      <c r="AB31" s="218"/>
      <c r="AC31" s="32"/>
      <c r="AD31" s="218"/>
      <c r="AE31" s="32"/>
      <c r="AF31" s="19"/>
      <c r="AG31" s="19"/>
      <c r="AH31" s="17"/>
    </row>
    <row r="32" spans="1:34" ht="21.75" customHeight="1">
      <c r="A32" s="24"/>
      <c r="B32" s="24"/>
      <c r="G32" s="95"/>
      <c r="I32" s="32"/>
      <c r="J32" s="30"/>
      <c r="K32" s="32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218"/>
      <c r="W32" s="32"/>
      <c r="X32" s="218"/>
      <c r="Y32" s="32"/>
      <c r="Z32" s="218"/>
      <c r="AA32" s="32"/>
      <c r="AB32" s="218"/>
      <c r="AC32" s="32"/>
      <c r="AD32" s="218"/>
      <c r="AE32" s="32"/>
      <c r="AF32" s="19"/>
      <c r="AG32" s="19"/>
      <c r="AH32" s="17"/>
    </row>
    <row r="33" spans="1:34" ht="21.75" customHeight="1">
      <c r="A33" s="24"/>
      <c r="B33" s="24"/>
      <c r="G33" s="95"/>
      <c r="I33" s="32"/>
      <c r="J33" s="30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218"/>
      <c r="W33" s="32"/>
      <c r="X33" s="218"/>
      <c r="Y33" s="32"/>
      <c r="Z33" s="218"/>
      <c r="AA33" s="32"/>
      <c r="AB33" s="218"/>
      <c r="AC33" s="32"/>
      <c r="AD33" s="218"/>
      <c r="AE33" s="32"/>
      <c r="AF33" s="19"/>
      <c r="AG33" s="19"/>
      <c r="AH33" s="17"/>
    </row>
    <row r="34" spans="1:34" ht="21.75" customHeight="1">
      <c r="A34" s="24"/>
      <c r="B34" s="24"/>
      <c r="G34" s="95"/>
      <c r="I34" s="32"/>
      <c r="J34" s="30"/>
      <c r="K34" s="32"/>
      <c r="L34" s="32"/>
      <c r="M34" s="32"/>
      <c r="N34" s="32"/>
      <c r="O34" s="32"/>
      <c r="P34" s="32"/>
      <c r="Q34" s="32"/>
      <c r="R34" s="32"/>
      <c r="S34" s="32"/>
      <c r="T34" s="32"/>
      <c r="U34" s="32"/>
      <c r="V34" s="218"/>
      <c r="W34" s="32"/>
      <c r="X34" s="218"/>
      <c r="Y34" s="32"/>
      <c r="Z34" s="218"/>
      <c r="AA34" s="32"/>
      <c r="AB34" s="218"/>
      <c r="AC34" s="32"/>
      <c r="AD34" s="218"/>
      <c r="AE34" s="32"/>
      <c r="AF34" s="19"/>
      <c r="AG34" s="19"/>
      <c r="AH34" s="17"/>
    </row>
    <row r="35" spans="1:34" ht="21.75" customHeight="1">
      <c r="A35" s="24"/>
      <c r="B35" s="24"/>
      <c r="G35" s="95"/>
      <c r="I35" s="32"/>
      <c r="J35" s="30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218"/>
      <c r="W35" s="32"/>
      <c r="X35" s="218"/>
      <c r="Y35" s="32"/>
      <c r="Z35" s="218"/>
      <c r="AA35" s="32"/>
      <c r="AB35" s="218"/>
      <c r="AC35" s="32"/>
      <c r="AD35" s="218"/>
      <c r="AE35" s="32"/>
      <c r="AF35" s="19"/>
      <c r="AG35" s="19"/>
      <c r="AH35" s="17"/>
    </row>
    <row r="36" spans="1:34" ht="21.75" customHeight="1">
      <c r="A36" s="24"/>
      <c r="B36" s="24"/>
      <c r="G36" s="95"/>
      <c r="I36" s="32"/>
      <c r="J36" s="30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218"/>
      <c r="W36" s="32"/>
      <c r="X36" s="218"/>
      <c r="Y36" s="32"/>
      <c r="Z36" s="218"/>
      <c r="AA36" s="32"/>
      <c r="AB36" s="218"/>
      <c r="AC36" s="32"/>
      <c r="AD36" s="218"/>
      <c r="AE36" s="32"/>
      <c r="AF36" s="19"/>
      <c r="AG36" s="19"/>
      <c r="AH36" s="17"/>
    </row>
    <row r="37" spans="1:34" ht="21.75" customHeight="1">
      <c r="A37" s="24"/>
      <c r="B37" s="24"/>
      <c r="G37" s="95"/>
      <c r="I37" s="32"/>
      <c r="J37" s="30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218"/>
      <c r="W37" s="32"/>
      <c r="X37" s="218"/>
      <c r="Y37" s="32"/>
      <c r="Z37" s="218"/>
      <c r="AA37" s="32"/>
      <c r="AB37" s="218"/>
      <c r="AC37" s="32"/>
      <c r="AD37" s="218"/>
      <c r="AE37" s="32"/>
      <c r="AF37" s="19"/>
      <c r="AG37" s="19"/>
      <c r="AH37" s="17"/>
    </row>
    <row r="38" spans="1:34" ht="16.5" customHeight="1">
      <c r="A38" s="24"/>
      <c r="B38" s="24"/>
      <c r="G38" s="95"/>
      <c r="I38" s="32"/>
      <c r="J38" s="30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218"/>
      <c r="W38" s="32"/>
      <c r="X38" s="218"/>
      <c r="Y38" s="32"/>
      <c r="Z38" s="218"/>
      <c r="AA38" s="32"/>
      <c r="AB38" s="218"/>
      <c r="AC38" s="32"/>
      <c r="AD38" s="218"/>
      <c r="AE38" s="32"/>
      <c r="AF38" s="19"/>
      <c r="AG38" s="19"/>
      <c r="AH38" s="17"/>
    </row>
    <row r="39" spans="1:34" ht="21.75" customHeight="1">
      <c r="A39" s="297" t="s">
        <v>79</v>
      </c>
      <c r="B39" s="297"/>
      <c r="C39" s="297"/>
      <c r="D39" s="297"/>
      <c r="E39" s="297"/>
      <c r="F39" s="297"/>
      <c r="G39" s="297"/>
      <c r="H39" s="297"/>
      <c r="I39" s="297"/>
      <c r="J39" s="297"/>
      <c r="K39" s="297"/>
      <c r="L39" s="297"/>
      <c r="M39" s="297"/>
      <c r="N39" s="297"/>
      <c r="O39" s="297"/>
      <c r="P39" s="297"/>
      <c r="Q39" s="297"/>
      <c r="R39" s="297"/>
      <c r="S39" s="297"/>
      <c r="T39" s="297"/>
      <c r="U39" s="297"/>
      <c r="V39" s="297"/>
      <c r="W39" s="297"/>
      <c r="X39" s="297"/>
      <c r="Y39" s="297"/>
      <c r="Z39" s="297"/>
      <c r="AA39" s="297"/>
      <c r="AB39" s="297"/>
      <c r="AC39" s="297"/>
      <c r="AD39" s="297"/>
      <c r="AE39" s="297"/>
      <c r="AF39" s="17"/>
    </row>
    <row r="55" spans="6:31" ht="24.75" customHeight="1">
      <c r="F55" s="15"/>
      <c r="G55" s="15"/>
      <c r="O55" s="19"/>
      <c r="Q55" s="19"/>
      <c r="S55" s="19"/>
      <c r="AC55" s="19"/>
      <c r="AE55" s="19"/>
    </row>
    <row r="82" spans="1:16159" s="16" customFormat="1" ht="21.75" customHeight="1">
      <c r="A82" s="15"/>
      <c r="B82" s="15"/>
      <c r="C82" s="15"/>
      <c r="D82" s="15"/>
      <c r="E82" s="15"/>
      <c r="G82" s="92"/>
      <c r="I82" s="19"/>
      <c r="K82" s="19"/>
      <c r="L82" s="19"/>
      <c r="M82" s="19"/>
      <c r="N82" s="19"/>
      <c r="O82" s="17"/>
      <c r="P82" s="17"/>
      <c r="Q82" s="17"/>
      <c r="R82" s="17"/>
      <c r="S82" s="17"/>
      <c r="T82" s="17"/>
      <c r="U82" s="17"/>
      <c r="V82" s="224"/>
      <c r="W82" s="17"/>
      <c r="X82" s="224"/>
      <c r="Y82" s="17"/>
      <c r="Z82" s="224"/>
      <c r="AA82" s="17"/>
      <c r="AB82" s="224"/>
      <c r="AC82" s="17"/>
      <c r="AD82" s="224"/>
      <c r="AE82" s="17"/>
      <c r="AF82" s="15"/>
      <c r="AG82" s="15"/>
      <c r="AH82" s="15"/>
      <c r="AI82" s="15"/>
      <c r="AJ82" s="15"/>
      <c r="AK82" s="15"/>
      <c r="AL82" s="15"/>
      <c r="AM82" s="15"/>
      <c r="AN82" s="15"/>
      <c r="AO82" s="15"/>
      <c r="AP82" s="15"/>
      <c r="AQ82" s="15"/>
      <c r="AR82" s="15"/>
      <c r="AS82" s="15"/>
      <c r="AT82" s="15"/>
      <c r="AU82" s="15"/>
      <c r="AV82" s="15"/>
      <c r="AW82" s="15"/>
      <c r="AX82" s="15"/>
      <c r="AY82" s="15"/>
      <c r="AZ82" s="15"/>
      <c r="BA82" s="15"/>
      <c r="BB82" s="15"/>
      <c r="BC82" s="15"/>
      <c r="BD82" s="15"/>
      <c r="BE82" s="15"/>
      <c r="BF82" s="15"/>
      <c r="BG82" s="15"/>
      <c r="BH82" s="15"/>
      <c r="BI82" s="15"/>
      <c r="BJ82" s="15"/>
      <c r="BK82" s="15"/>
      <c r="BL82" s="15"/>
      <c r="BM82" s="15"/>
      <c r="BN82" s="15"/>
      <c r="BO82" s="15"/>
      <c r="BP82" s="15"/>
      <c r="BQ82" s="15"/>
      <c r="BR82" s="15"/>
      <c r="BS82" s="15"/>
      <c r="BT82" s="15"/>
      <c r="BU82" s="15"/>
      <c r="BV82" s="15"/>
      <c r="BW82" s="15"/>
      <c r="BX82" s="15"/>
      <c r="BY82" s="15"/>
      <c r="BZ82" s="15"/>
      <c r="CA82" s="15"/>
      <c r="CB82" s="15"/>
      <c r="CC82" s="15"/>
      <c r="CD82" s="15"/>
      <c r="CE82" s="15"/>
      <c r="CF82" s="15"/>
      <c r="CG82" s="15"/>
      <c r="CH82" s="15"/>
      <c r="CI82" s="15"/>
      <c r="CJ82" s="15"/>
      <c r="CK82" s="15"/>
      <c r="CL82" s="15"/>
      <c r="CM82" s="15"/>
      <c r="CN82" s="15"/>
      <c r="CO82" s="15"/>
      <c r="CP82" s="15"/>
      <c r="CQ82" s="15"/>
      <c r="CR82" s="15"/>
      <c r="CS82" s="15"/>
      <c r="CT82" s="15"/>
      <c r="CU82" s="15"/>
      <c r="CV82" s="15"/>
      <c r="CW82" s="15"/>
      <c r="CX82" s="15"/>
      <c r="CY82" s="15"/>
      <c r="CZ82" s="15"/>
      <c r="DA82" s="15"/>
      <c r="DB82" s="15"/>
      <c r="DC82" s="15"/>
      <c r="DD82" s="15"/>
      <c r="DE82" s="15"/>
      <c r="DF82" s="15"/>
      <c r="DG82" s="15"/>
      <c r="DH82" s="15"/>
      <c r="DI82" s="15"/>
      <c r="DJ82" s="15"/>
      <c r="DK82" s="15"/>
      <c r="DL82" s="15"/>
      <c r="DM82" s="15"/>
      <c r="DN82" s="15"/>
      <c r="DO82" s="15"/>
      <c r="DP82" s="15"/>
      <c r="DQ82" s="15"/>
      <c r="DR82" s="15"/>
      <c r="DS82" s="15"/>
      <c r="DT82" s="15"/>
      <c r="DU82" s="15"/>
      <c r="DV82" s="15"/>
      <c r="DW82" s="15"/>
      <c r="DX82" s="15"/>
      <c r="DY82" s="15"/>
      <c r="DZ82" s="15"/>
      <c r="EA82" s="15"/>
      <c r="EB82" s="15"/>
      <c r="EC82" s="15"/>
      <c r="ED82" s="15"/>
      <c r="EE82" s="15"/>
      <c r="EF82" s="15"/>
      <c r="EG82" s="15"/>
      <c r="EH82" s="15"/>
      <c r="EI82" s="15"/>
      <c r="EJ82" s="15"/>
      <c r="EK82" s="15"/>
      <c r="EL82" s="15"/>
      <c r="EM82" s="15"/>
      <c r="EN82" s="15"/>
      <c r="EO82" s="15"/>
      <c r="EP82" s="15"/>
      <c r="EQ82" s="15"/>
      <c r="ER82" s="15"/>
      <c r="ES82" s="15"/>
      <c r="ET82" s="15"/>
      <c r="EU82" s="15"/>
      <c r="EV82" s="15"/>
      <c r="EW82" s="15"/>
      <c r="EX82" s="15"/>
      <c r="EY82" s="15"/>
      <c r="EZ82" s="15"/>
      <c r="FA82" s="15"/>
      <c r="FB82" s="15"/>
      <c r="FC82" s="15"/>
      <c r="FD82" s="15"/>
      <c r="FE82" s="15"/>
      <c r="FF82" s="15"/>
      <c r="FG82" s="15"/>
      <c r="FH82" s="15"/>
      <c r="FI82" s="15"/>
      <c r="FJ82" s="15"/>
      <c r="FK82" s="15"/>
      <c r="FL82" s="15"/>
      <c r="FM82" s="15"/>
      <c r="FN82" s="15"/>
      <c r="FO82" s="15"/>
      <c r="FP82" s="15"/>
      <c r="FQ82" s="15"/>
      <c r="FR82" s="15"/>
      <c r="FS82" s="15"/>
      <c r="FT82" s="15"/>
      <c r="FU82" s="15"/>
      <c r="FV82" s="15"/>
      <c r="FW82" s="15"/>
      <c r="FX82" s="15"/>
      <c r="FY82" s="15"/>
      <c r="FZ82" s="15"/>
      <c r="GA82" s="15"/>
      <c r="GB82" s="15"/>
      <c r="GC82" s="15"/>
      <c r="GD82" s="15"/>
      <c r="GE82" s="15"/>
      <c r="GF82" s="15"/>
      <c r="GG82" s="15"/>
      <c r="GH82" s="15"/>
      <c r="GI82" s="15"/>
      <c r="GJ82" s="15"/>
      <c r="GK82" s="15"/>
      <c r="GL82" s="15"/>
      <c r="GM82" s="15"/>
      <c r="GN82" s="15"/>
      <c r="GO82" s="15"/>
      <c r="GP82" s="15"/>
      <c r="GQ82" s="15"/>
      <c r="GR82" s="15"/>
      <c r="GS82" s="15"/>
      <c r="GT82" s="15"/>
      <c r="GU82" s="15"/>
      <c r="GV82" s="15"/>
      <c r="GW82" s="15"/>
      <c r="GX82" s="15"/>
      <c r="GY82" s="15"/>
      <c r="GZ82" s="15"/>
      <c r="HA82" s="15"/>
      <c r="HB82" s="15"/>
      <c r="HC82" s="15"/>
      <c r="HD82" s="15"/>
      <c r="HE82" s="15"/>
      <c r="HF82" s="15"/>
      <c r="HG82" s="15"/>
      <c r="HH82" s="15"/>
      <c r="HI82" s="15"/>
      <c r="HJ82" s="15"/>
      <c r="HK82" s="15"/>
      <c r="HL82" s="15"/>
      <c r="HM82" s="15"/>
      <c r="HN82" s="15"/>
      <c r="HO82" s="15"/>
      <c r="HP82" s="15"/>
      <c r="HQ82" s="15"/>
      <c r="HR82" s="15"/>
      <c r="HS82" s="15"/>
      <c r="HT82" s="15"/>
      <c r="HU82" s="15"/>
      <c r="HV82" s="15"/>
      <c r="HW82" s="15"/>
      <c r="HX82" s="15"/>
      <c r="HY82" s="15"/>
      <c r="HZ82" s="15"/>
      <c r="IA82" s="15"/>
      <c r="IB82" s="15"/>
      <c r="IC82" s="15"/>
      <c r="ID82" s="15"/>
      <c r="IE82" s="15"/>
      <c r="IF82" s="15"/>
      <c r="IG82" s="15"/>
      <c r="IH82" s="15"/>
      <c r="II82" s="15"/>
      <c r="IJ82" s="15"/>
      <c r="IK82" s="15"/>
      <c r="IL82" s="15"/>
      <c r="IM82" s="15"/>
      <c r="IN82" s="15"/>
      <c r="IO82" s="15"/>
      <c r="IP82" s="15"/>
      <c r="IQ82" s="15"/>
      <c r="IR82" s="15"/>
      <c r="IS82" s="15"/>
      <c r="IT82" s="15"/>
      <c r="IU82" s="15"/>
      <c r="IV82" s="15"/>
      <c r="IW82" s="15"/>
      <c r="IX82" s="15"/>
      <c r="IY82" s="15"/>
      <c r="IZ82" s="15"/>
      <c r="JA82" s="15"/>
      <c r="JB82" s="15"/>
      <c r="JC82" s="15"/>
      <c r="JD82" s="15"/>
      <c r="JE82" s="15"/>
      <c r="JF82" s="15"/>
      <c r="JG82" s="15"/>
      <c r="JH82" s="15"/>
      <c r="JI82" s="15"/>
      <c r="JJ82" s="15"/>
      <c r="JK82" s="15"/>
      <c r="JL82" s="15"/>
      <c r="JM82" s="15"/>
      <c r="JN82" s="15"/>
      <c r="JO82" s="15"/>
      <c r="JP82" s="15"/>
      <c r="JQ82" s="15"/>
      <c r="JR82" s="15"/>
      <c r="JS82" s="15"/>
      <c r="JT82" s="15"/>
      <c r="JU82" s="15"/>
      <c r="JV82" s="15"/>
      <c r="JW82" s="15"/>
      <c r="JX82" s="15"/>
      <c r="JY82" s="15"/>
      <c r="JZ82" s="15"/>
      <c r="KA82" s="15"/>
      <c r="KB82" s="15"/>
      <c r="KC82" s="15"/>
      <c r="KD82" s="15"/>
      <c r="KE82" s="15"/>
      <c r="KF82" s="15"/>
      <c r="KG82" s="15"/>
      <c r="KH82" s="15"/>
      <c r="KI82" s="15"/>
      <c r="KJ82" s="15"/>
      <c r="KK82" s="15"/>
      <c r="KL82" s="15"/>
      <c r="KM82" s="15"/>
      <c r="KN82" s="15"/>
      <c r="KO82" s="15"/>
      <c r="KP82" s="15"/>
      <c r="KQ82" s="15"/>
      <c r="KR82" s="15"/>
      <c r="KS82" s="15"/>
      <c r="KT82" s="15"/>
      <c r="KU82" s="15"/>
      <c r="KV82" s="15"/>
      <c r="KW82" s="15"/>
      <c r="KX82" s="15"/>
      <c r="KY82" s="15"/>
      <c r="KZ82" s="15"/>
      <c r="LA82" s="15"/>
      <c r="LB82" s="15"/>
      <c r="LC82" s="15"/>
      <c r="LD82" s="15"/>
      <c r="LE82" s="15"/>
      <c r="LF82" s="15"/>
      <c r="LG82" s="15"/>
      <c r="LH82" s="15"/>
      <c r="LI82" s="15"/>
      <c r="LJ82" s="15"/>
      <c r="LK82" s="15"/>
      <c r="LL82" s="15"/>
      <c r="LM82" s="15"/>
      <c r="LN82" s="15"/>
      <c r="LO82" s="15"/>
      <c r="LP82" s="15"/>
      <c r="LQ82" s="15"/>
      <c r="LR82" s="15"/>
      <c r="LS82" s="15"/>
      <c r="LT82" s="15"/>
      <c r="LU82" s="15"/>
      <c r="LV82" s="15"/>
      <c r="LW82" s="15"/>
      <c r="LX82" s="15"/>
      <c r="LY82" s="15"/>
      <c r="LZ82" s="15"/>
      <c r="MA82" s="15"/>
      <c r="MB82" s="15"/>
      <c r="MC82" s="15"/>
      <c r="MD82" s="15"/>
      <c r="ME82" s="15"/>
      <c r="MF82" s="15"/>
      <c r="MG82" s="15"/>
      <c r="MH82" s="15"/>
      <c r="MI82" s="15"/>
      <c r="MJ82" s="15"/>
      <c r="MK82" s="15"/>
      <c r="ML82" s="15"/>
      <c r="MM82" s="15"/>
      <c r="MN82" s="15"/>
      <c r="MO82" s="15"/>
      <c r="MP82" s="15"/>
      <c r="MQ82" s="15"/>
      <c r="MR82" s="15"/>
      <c r="MS82" s="15"/>
      <c r="MT82" s="15"/>
      <c r="MU82" s="15"/>
      <c r="MV82" s="15"/>
      <c r="MW82" s="15"/>
      <c r="MX82" s="15"/>
      <c r="MY82" s="15"/>
      <c r="MZ82" s="15"/>
      <c r="NA82" s="15"/>
      <c r="NB82" s="15"/>
      <c r="NC82" s="15"/>
      <c r="ND82" s="15"/>
      <c r="NE82" s="15"/>
      <c r="NF82" s="15"/>
      <c r="NG82" s="15"/>
      <c r="NH82" s="15"/>
      <c r="NI82" s="15"/>
      <c r="NJ82" s="15"/>
      <c r="NK82" s="15"/>
      <c r="NL82" s="15"/>
      <c r="NM82" s="15"/>
      <c r="NN82" s="15"/>
      <c r="NO82" s="15"/>
      <c r="NP82" s="15"/>
      <c r="NQ82" s="15"/>
      <c r="NR82" s="15"/>
      <c r="NS82" s="15"/>
      <c r="NT82" s="15"/>
      <c r="NU82" s="15"/>
      <c r="NV82" s="15"/>
      <c r="NW82" s="15"/>
      <c r="NX82" s="15"/>
      <c r="NY82" s="15"/>
      <c r="NZ82" s="15"/>
      <c r="OA82" s="15"/>
      <c r="OB82" s="15"/>
      <c r="OC82" s="15"/>
      <c r="OD82" s="15"/>
      <c r="OE82" s="15"/>
      <c r="OF82" s="15"/>
      <c r="OG82" s="15"/>
      <c r="OH82" s="15"/>
      <c r="OI82" s="15"/>
      <c r="OJ82" s="15"/>
      <c r="OK82" s="15"/>
      <c r="OL82" s="15"/>
      <c r="OM82" s="15"/>
      <c r="ON82" s="15"/>
      <c r="OO82" s="15"/>
      <c r="OP82" s="15"/>
      <c r="OQ82" s="15"/>
      <c r="OR82" s="15"/>
      <c r="OS82" s="15"/>
      <c r="OT82" s="15"/>
      <c r="OU82" s="15"/>
      <c r="OV82" s="15"/>
      <c r="OW82" s="15"/>
      <c r="OX82" s="15"/>
      <c r="OY82" s="15"/>
      <c r="OZ82" s="15"/>
      <c r="PA82" s="15"/>
      <c r="PB82" s="15"/>
      <c r="PC82" s="15"/>
      <c r="PD82" s="15"/>
      <c r="PE82" s="15"/>
      <c r="PF82" s="15"/>
      <c r="PG82" s="15"/>
      <c r="PH82" s="15"/>
      <c r="PI82" s="15"/>
      <c r="PJ82" s="15"/>
      <c r="PK82" s="15"/>
      <c r="PL82" s="15"/>
      <c r="PM82" s="15"/>
      <c r="PN82" s="15"/>
      <c r="PO82" s="15"/>
      <c r="PP82" s="15"/>
      <c r="PQ82" s="15"/>
      <c r="PR82" s="15"/>
      <c r="PS82" s="15"/>
      <c r="PT82" s="15"/>
      <c r="PU82" s="15"/>
      <c r="PV82" s="15"/>
      <c r="PW82" s="15"/>
      <c r="PX82" s="15"/>
      <c r="PY82" s="15"/>
      <c r="PZ82" s="15"/>
      <c r="QA82" s="15"/>
      <c r="QB82" s="15"/>
      <c r="QC82" s="15"/>
      <c r="QD82" s="15"/>
      <c r="QE82" s="15"/>
      <c r="QF82" s="15"/>
      <c r="QG82" s="15"/>
      <c r="QH82" s="15"/>
      <c r="QI82" s="15"/>
      <c r="QJ82" s="15"/>
      <c r="QK82" s="15"/>
      <c r="QL82" s="15"/>
      <c r="QM82" s="15"/>
      <c r="QN82" s="15"/>
      <c r="QO82" s="15"/>
      <c r="QP82" s="15"/>
      <c r="QQ82" s="15"/>
      <c r="QR82" s="15"/>
      <c r="QS82" s="15"/>
      <c r="QT82" s="15"/>
      <c r="QU82" s="15"/>
      <c r="QV82" s="15"/>
      <c r="QW82" s="15"/>
      <c r="QX82" s="15"/>
      <c r="QY82" s="15"/>
      <c r="QZ82" s="15"/>
      <c r="RA82" s="15"/>
      <c r="RB82" s="15"/>
      <c r="RC82" s="15"/>
      <c r="RD82" s="15"/>
      <c r="RE82" s="15"/>
      <c r="RF82" s="15"/>
      <c r="RG82" s="15"/>
      <c r="RH82" s="15"/>
      <c r="RI82" s="15"/>
      <c r="RJ82" s="15"/>
      <c r="RK82" s="15"/>
      <c r="RL82" s="15"/>
      <c r="RM82" s="15"/>
      <c r="RN82" s="15"/>
      <c r="RO82" s="15"/>
      <c r="RP82" s="15"/>
      <c r="RQ82" s="15"/>
      <c r="RR82" s="15"/>
      <c r="RS82" s="15"/>
      <c r="RT82" s="15"/>
      <c r="RU82" s="15"/>
      <c r="RV82" s="15"/>
      <c r="RW82" s="15"/>
      <c r="RX82" s="15"/>
      <c r="RY82" s="15"/>
      <c r="RZ82" s="15"/>
      <c r="SA82" s="15"/>
      <c r="SB82" s="15"/>
      <c r="SC82" s="15"/>
      <c r="SD82" s="15"/>
      <c r="SE82" s="15"/>
      <c r="SF82" s="15"/>
      <c r="SG82" s="15"/>
      <c r="SH82" s="15"/>
      <c r="SI82" s="15"/>
      <c r="SJ82" s="15"/>
      <c r="SK82" s="15"/>
      <c r="SL82" s="15"/>
      <c r="SM82" s="15"/>
      <c r="SN82" s="15"/>
      <c r="SO82" s="15"/>
      <c r="SP82" s="15"/>
      <c r="SQ82" s="15"/>
      <c r="SR82" s="15"/>
      <c r="SS82" s="15"/>
      <c r="ST82" s="15"/>
      <c r="SU82" s="15"/>
      <c r="SV82" s="15"/>
      <c r="SW82" s="15"/>
      <c r="SX82" s="15"/>
      <c r="SY82" s="15"/>
      <c r="SZ82" s="15"/>
      <c r="TA82" s="15"/>
      <c r="TB82" s="15"/>
      <c r="TC82" s="15"/>
      <c r="TD82" s="15"/>
      <c r="TE82" s="15"/>
      <c r="TF82" s="15"/>
      <c r="TG82" s="15"/>
      <c r="TH82" s="15"/>
      <c r="TI82" s="15"/>
      <c r="TJ82" s="15"/>
      <c r="TK82" s="15"/>
      <c r="TL82" s="15"/>
      <c r="TM82" s="15"/>
      <c r="TN82" s="15"/>
      <c r="TO82" s="15"/>
      <c r="TP82" s="15"/>
      <c r="TQ82" s="15"/>
      <c r="TR82" s="15"/>
      <c r="TS82" s="15"/>
      <c r="TT82" s="15"/>
      <c r="TU82" s="15"/>
      <c r="TV82" s="15"/>
      <c r="TW82" s="15"/>
      <c r="TX82" s="15"/>
      <c r="TY82" s="15"/>
      <c r="TZ82" s="15"/>
      <c r="UA82" s="15"/>
      <c r="UB82" s="15"/>
      <c r="UC82" s="15"/>
      <c r="UD82" s="15"/>
      <c r="UE82" s="15"/>
      <c r="UF82" s="15"/>
      <c r="UG82" s="15"/>
      <c r="UH82" s="15"/>
      <c r="UI82" s="15"/>
      <c r="UJ82" s="15"/>
      <c r="UK82" s="15"/>
      <c r="UL82" s="15"/>
      <c r="UM82" s="15"/>
      <c r="UN82" s="15"/>
      <c r="UO82" s="15"/>
      <c r="UP82" s="15"/>
      <c r="UQ82" s="15"/>
      <c r="UR82" s="15"/>
      <c r="US82" s="15"/>
      <c r="UT82" s="15"/>
      <c r="UU82" s="15"/>
      <c r="UV82" s="15"/>
      <c r="UW82" s="15"/>
      <c r="UX82" s="15"/>
      <c r="UY82" s="15"/>
      <c r="UZ82" s="15"/>
      <c r="VA82" s="15"/>
      <c r="VB82" s="15"/>
      <c r="VC82" s="15"/>
      <c r="VD82" s="15"/>
      <c r="VE82" s="15"/>
      <c r="VF82" s="15"/>
      <c r="VG82" s="15"/>
      <c r="VH82" s="15"/>
      <c r="VI82" s="15"/>
      <c r="VJ82" s="15"/>
      <c r="VK82" s="15"/>
      <c r="VL82" s="15"/>
      <c r="VM82" s="15"/>
      <c r="VN82" s="15"/>
      <c r="VO82" s="15"/>
      <c r="VP82" s="15"/>
      <c r="VQ82" s="15"/>
      <c r="VR82" s="15"/>
      <c r="VS82" s="15"/>
      <c r="VT82" s="15"/>
      <c r="VU82" s="15"/>
      <c r="VV82" s="15"/>
      <c r="VW82" s="15"/>
      <c r="VX82" s="15"/>
      <c r="VY82" s="15"/>
      <c r="VZ82" s="15"/>
      <c r="WA82" s="15"/>
      <c r="WB82" s="15"/>
      <c r="WC82" s="15"/>
      <c r="WD82" s="15"/>
      <c r="WE82" s="15"/>
      <c r="WF82" s="15"/>
      <c r="WG82" s="15"/>
      <c r="WH82" s="15"/>
      <c r="WI82" s="15"/>
      <c r="WJ82" s="15"/>
      <c r="WK82" s="15"/>
      <c r="WL82" s="15"/>
      <c r="WM82" s="15"/>
      <c r="WN82" s="15"/>
      <c r="WO82" s="15"/>
      <c r="WP82" s="15"/>
      <c r="WQ82" s="15"/>
      <c r="WR82" s="15"/>
      <c r="WS82" s="15"/>
      <c r="WT82" s="15"/>
      <c r="WU82" s="15"/>
      <c r="WV82" s="15"/>
      <c r="WW82" s="15"/>
      <c r="WX82" s="15"/>
      <c r="WY82" s="15"/>
      <c r="WZ82" s="15"/>
      <c r="XA82" s="15"/>
      <c r="XB82" s="15"/>
      <c r="XC82" s="15"/>
      <c r="XD82" s="15"/>
      <c r="XE82" s="15"/>
      <c r="XF82" s="15"/>
      <c r="XG82" s="15"/>
      <c r="XH82" s="15"/>
      <c r="XI82" s="15"/>
      <c r="XJ82" s="15"/>
      <c r="XK82" s="15"/>
      <c r="XL82" s="15"/>
      <c r="XM82" s="15"/>
      <c r="XN82" s="15"/>
      <c r="XO82" s="15"/>
      <c r="XP82" s="15"/>
      <c r="XQ82" s="15"/>
      <c r="XR82" s="15"/>
      <c r="XS82" s="15"/>
      <c r="XT82" s="15"/>
      <c r="XU82" s="15"/>
      <c r="XV82" s="15"/>
      <c r="XW82" s="15"/>
      <c r="XX82" s="15"/>
      <c r="XY82" s="15"/>
      <c r="XZ82" s="15"/>
      <c r="YA82" s="15"/>
      <c r="YB82" s="15"/>
      <c r="YC82" s="15"/>
      <c r="YD82" s="15"/>
      <c r="YE82" s="15"/>
      <c r="YF82" s="15"/>
      <c r="YG82" s="15"/>
      <c r="YH82" s="15"/>
      <c r="YI82" s="15"/>
      <c r="YJ82" s="15"/>
      <c r="YK82" s="15"/>
      <c r="YL82" s="15"/>
      <c r="YM82" s="15"/>
      <c r="YN82" s="15"/>
      <c r="YO82" s="15"/>
      <c r="YP82" s="15"/>
      <c r="YQ82" s="15"/>
      <c r="YR82" s="15"/>
      <c r="YS82" s="15"/>
      <c r="YT82" s="15"/>
      <c r="YU82" s="15"/>
      <c r="YV82" s="15"/>
      <c r="YW82" s="15"/>
      <c r="YX82" s="15"/>
      <c r="YY82" s="15"/>
      <c r="YZ82" s="15"/>
      <c r="ZA82" s="15"/>
      <c r="ZB82" s="15"/>
      <c r="ZC82" s="15"/>
      <c r="ZD82" s="15"/>
      <c r="ZE82" s="15"/>
      <c r="ZF82" s="15"/>
      <c r="ZG82" s="15"/>
      <c r="ZH82" s="15"/>
      <c r="ZI82" s="15"/>
      <c r="ZJ82" s="15"/>
      <c r="ZK82" s="15"/>
      <c r="ZL82" s="15"/>
      <c r="ZM82" s="15"/>
      <c r="ZN82" s="15"/>
      <c r="ZO82" s="15"/>
      <c r="ZP82" s="15"/>
      <c r="ZQ82" s="15"/>
      <c r="ZR82" s="15"/>
      <c r="ZS82" s="15"/>
      <c r="ZT82" s="15"/>
      <c r="ZU82" s="15"/>
      <c r="ZV82" s="15"/>
      <c r="ZW82" s="15"/>
      <c r="ZX82" s="15"/>
      <c r="ZY82" s="15"/>
      <c r="ZZ82" s="15"/>
      <c r="AAA82" s="15"/>
      <c r="AAB82" s="15"/>
      <c r="AAC82" s="15"/>
      <c r="AAD82" s="15"/>
      <c r="AAE82" s="15"/>
      <c r="AAF82" s="15"/>
      <c r="AAG82" s="15"/>
      <c r="AAH82" s="15"/>
      <c r="AAI82" s="15"/>
      <c r="AAJ82" s="15"/>
      <c r="AAK82" s="15"/>
      <c r="AAL82" s="15"/>
      <c r="AAM82" s="15"/>
      <c r="AAN82" s="15"/>
      <c r="AAO82" s="15"/>
      <c r="AAP82" s="15"/>
      <c r="AAQ82" s="15"/>
      <c r="AAR82" s="15"/>
      <c r="AAS82" s="15"/>
      <c r="AAT82" s="15"/>
      <c r="AAU82" s="15"/>
      <c r="AAV82" s="15"/>
      <c r="AAW82" s="15"/>
      <c r="AAX82" s="15"/>
      <c r="AAY82" s="15"/>
      <c r="AAZ82" s="15"/>
      <c r="ABA82" s="15"/>
      <c r="ABB82" s="15"/>
      <c r="ABC82" s="15"/>
      <c r="ABD82" s="15"/>
      <c r="ABE82" s="15"/>
      <c r="ABF82" s="15"/>
      <c r="ABG82" s="15"/>
      <c r="ABH82" s="15"/>
      <c r="ABI82" s="15"/>
      <c r="ABJ82" s="15"/>
      <c r="ABK82" s="15"/>
      <c r="ABL82" s="15"/>
      <c r="ABM82" s="15"/>
      <c r="ABN82" s="15"/>
      <c r="ABO82" s="15"/>
      <c r="ABP82" s="15"/>
      <c r="ABQ82" s="15"/>
      <c r="ABR82" s="15"/>
      <c r="ABS82" s="15"/>
      <c r="ABT82" s="15"/>
      <c r="ABU82" s="15"/>
      <c r="ABV82" s="15"/>
      <c r="ABW82" s="15"/>
      <c r="ABX82" s="15"/>
      <c r="ABY82" s="15"/>
      <c r="ABZ82" s="15"/>
      <c r="ACA82" s="15"/>
      <c r="ACB82" s="15"/>
      <c r="ACC82" s="15"/>
      <c r="ACD82" s="15"/>
      <c r="ACE82" s="15"/>
      <c r="ACF82" s="15"/>
      <c r="ACG82" s="15"/>
      <c r="ACH82" s="15"/>
      <c r="ACI82" s="15"/>
      <c r="ACJ82" s="15"/>
      <c r="ACK82" s="15"/>
      <c r="ACL82" s="15"/>
      <c r="ACM82" s="15"/>
      <c r="ACN82" s="15"/>
      <c r="ACO82" s="15"/>
      <c r="ACP82" s="15"/>
      <c r="ACQ82" s="15"/>
      <c r="ACR82" s="15"/>
      <c r="ACS82" s="15"/>
      <c r="ACT82" s="15"/>
      <c r="ACU82" s="15"/>
      <c r="ACV82" s="15"/>
      <c r="ACW82" s="15"/>
      <c r="ACX82" s="15"/>
      <c r="ACY82" s="15"/>
      <c r="ACZ82" s="15"/>
      <c r="ADA82" s="15"/>
      <c r="ADB82" s="15"/>
      <c r="ADC82" s="15"/>
      <c r="ADD82" s="15"/>
      <c r="ADE82" s="15"/>
      <c r="ADF82" s="15"/>
      <c r="ADG82" s="15"/>
      <c r="ADH82" s="15"/>
      <c r="ADI82" s="15"/>
      <c r="ADJ82" s="15"/>
      <c r="ADK82" s="15"/>
      <c r="ADL82" s="15"/>
      <c r="ADM82" s="15"/>
      <c r="ADN82" s="15"/>
      <c r="ADO82" s="15"/>
      <c r="ADP82" s="15"/>
      <c r="ADQ82" s="15"/>
      <c r="ADR82" s="15"/>
      <c r="ADS82" s="15"/>
      <c r="ADT82" s="15"/>
      <c r="ADU82" s="15"/>
      <c r="ADV82" s="15"/>
      <c r="ADW82" s="15"/>
      <c r="ADX82" s="15"/>
      <c r="ADY82" s="15"/>
      <c r="ADZ82" s="15"/>
      <c r="AEA82" s="15"/>
      <c r="AEB82" s="15"/>
      <c r="AEC82" s="15"/>
      <c r="AED82" s="15"/>
      <c r="AEE82" s="15"/>
      <c r="AEF82" s="15"/>
      <c r="AEG82" s="15"/>
      <c r="AEH82" s="15"/>
      <c r="AEI82" s="15"/>
      <c r="AEJ82" s="15"/>
      <c r="AEK82" s="15"/>
      <c r="AEL82" s="15"/>
      <c r="AEM82" s="15"/>
      <c r="AEN82" s="15"/>
      <c r="AEO82" s="15"/>
      <c r="AEP82" s="15"/>
      <c r="AEQ82" s="15"/>
      <c r="AER82" s="15"/>
      <c r="AES82" s="15"/>
      <c r="AET82" s="15"/>
      <c r="AEU82" s="15"/>
      <c r="AEV82" s="15"/>
      <c r="AEW82" s="15"/>
      <c r="AEX82" s="15"/>
      <c r="AEY82" s="15"/>
      <c r="AEZ82" s="15"/>
      <c r="AFA82" s="15"/>
      <c r="AFB82" s="15"/>
      <c r="AFC82" s="15"/>
      <c r="AFD82" s="15"/>
      <c r="AFE82" s="15"/>
      <c r="AFF82" s="15"/>
      <c r="AFG82" s="15"/>
      <c r="AFH82" s="15"/>
      <c r="AFI82" s="15"/>
      <c r="AFJ82" s="15"/>
      <c r="AFK82" s="15"/>
      <c r="AFL82" s="15"/>
      <c r="AFM82" s="15"/>
      <c r="AFN82" s="15"/>
      <c r="AFO82" s="15"/>
      <c r="AFP82" s="15"/>
      <c r="AFQ82" s="15"/>
      <c r="AFR82" s="15"/>
      <c r="AFS82" s="15"/>
      <c r="AFT82" s="15"/>
      <c r="AFU82" s="15"/>
      <c r="AFV82" s="15"/>
      <c r="AFW82" s="15"/>
      <c r="AFX82" s="15"/>
      <c r="AFY82" s="15"/>
      <c r="AFZ82" s="15"/>
      <c r="AGA82" s="15"/>
      <c r="AGB82" s="15"/>
      <c r="AGC82" s="15"/>
      <c r="AGD82" s="15"/>
      <c r="AGE82" s="15"/>
      <c r="AGF82" s="15"/>
      <c r="AGG82" s="15"/>
      <c r="AGH82" s="15"/>
      <c r="AGI82" s="15"/>
      <c r="AGJ82" s="15"/>
      <c r="AGK82" s="15"/>
      <c r="AGL82" s="15"/>
      <c r="AGM82" s="15"/>
      <c r="AGN82" s="15"/>
      <c r="AGO82" s="15"/>
      <c r="AGP82" s="15"/>
      <c r="AGQ82" s="15"/>
      <c r="AGR82" s="15"/>
      <c r="AGS82" s="15"/>
      <c r="AGT82" s="15"/>
      <c r="AGU82" s="15"/>
      <c r="AGV82" s="15"/>
      <c r="AGW82" s="15"/>
      <c r="AGX82" s="15"/>
      <c r="AGY82" s="15"/>
      <c r="AGZ82" s="15"/>
      <c r="AHA82" s="15"/>
      <c r="AHB82" s="15"/>
      <c r="AHC82" s="15"/>
      <c r="AHD82" s="15"/>
      <c r="AHE82" s="15"/>
      <c r="AHF82" s="15"/>
      <c r="AHG82" s="15"/>
      <c r="AHH82" s="15"/>
      <c r="AHI82" s="15"/>
      <c r="AHJ82" s="15"/>
      <c r="AHK82" s="15"/>
      <c r="AHL82" s="15"/>
      <c r="AHM82" s="15"/>
      <c r="AHN82" s="15"/>
      <c r="AHO82" s="15"/>
      <c r="AHP82" s="15"/>
      <c r="AHQ82" s="15"/>
      <c r="AHR82" s="15"/>
      <c r="AHS82" s="15"/>
      <c r="AHT82" s="15"/>
      <c r="AHU82" s="15"/>
      <c r="AHV82" s="15"/>
      <c r="AHW82" s="15"/>
      <c r="AHX82" s="15"/>
      <c r="AHY82" s="15"/>
      <c r="AHZ82" s="15"/>
      <c r="AIA82" s="15"/>
      <c r="AIB82" s="15"/>
      <c r="AIC82" s="15"/>
      <c r="AID82" s="15"/>
      <c r="AIE82" s="15"/>
      <c r="AIF82" s="15"/>
      <c r="AIG82" s="15"/>
      <c r="AIH82" s="15"/>
      <c r="AII82" s="15"/>
      <c r="AIJ82" s="15"/>
      <c r="AIK82" s="15"/>
      <c r="AIL82" s="15"/>
      <c r="AIM82" s="15"/>
      <c r="AIN82" s="15"/>
      <c r="AIO82" s="15"/>
      <c r="AIP82" s="15"/>
      <c r="AIQ82" s="15"/>
      <c r="AIR82" s="15"/>
      <c r="AIS82" s="15"/>
      <c r="AIT82" s="15"/>
      <c r="AIU82" s="15"/>
      <c r="AIV82" s="15"/>
      <c r="AIW82" s="15"/>
      <c r="AIX82" s="15"/>
      <c r="AIY82" s="15"/>
      <c r="AIZ82" s="15"/>
      <c r="AJA82" s="15"/>
      <c r="AJB82" s="15"/>
      <c r="AJC82" s="15"/>
      <c r="AJD82" s="15"/>
      <c r="AJE82" s="15"/>
      <c r="AJF82" s="15"/>
      <c r="AJG82" s="15"/>
      <c r="AJH82" s="15"/>
      <c r="AJI82" s="15"/>
      <c r="AJJ82" s="15"/>
      <c r="AJK82" s="15"/>
      <c r="AJL82" s="15"/>
      <c r="AJM82" s="15"/>
      <c r="AJN82" s="15"/>
      <c r="AJO82" s="15"/>
      <c r="AJP82" s="15"/>
      <c r="AJQ82" s="15"/>
      <c r="AJR82" s="15"/>
      <c r="AJS82" s="15"/>
      <c r="AJT82" s="15"/>
      <c r="AJU82" s="15"/>
      <c r="AJV82" s="15"/>
      <c r="AJW82" s="15"/>
      <c r="AJX82" s="15"/>
      <c r="AJY82" s="15"/>
      <c r="AJZ82" s="15"/>
      <c r="AKA82" s="15"/>
      <c r="AKB82" s="15"/>
      <c r="AKC82" s="15"/>
      <c r="AKD82" s="15"/>
      <c r="AKE82" s="15"/>
      <c r="AKF82" s="15"/>
      <c r="AKG82" s="15"/>
      <c r="AKH82" s="15"/>
      <c r="AKI82" s="15"/>
      <c r="AKJ82" s="15"/>
      <c r="AKK82" s="15"/>
      <c r="AKL82" s="15"/>
      <c r="AKM82" s="15"/>
      <c r="AKN82" s="15"/>
      <c r="AKO82" s="15"/>
      <c r="AKP82" s="15"/>
      <c r="AKQ82" s="15"/>
      <c r="AKR82" s="15"/>
      <c r="AKS82" s="15"/>
      <c r="AKT82" s="15"/>
      <c r="AKU82" s="15"/>
      <c r="AKV82" s="15"/>
      <c r="AKW82" s="15"/>
      <c r="AKX82" s="15"/>
      <c r="AKY82" s="15"/>
      <c r="AKZ82" s="15"/>
      <c r="ALA82" s="15"/>
      <c r="ALB82" s="15"/>
      <c r="ALC82" s="15"/>
      <c r="ALD82" s="15"/>
      <c r="ALE82" s="15"/>
      <c r="ALF82" s="15"/>
      <c r="ALG82" s="15"/>
      <c r="ALH82" s="15"/>
      <c r="ALI82" s="15"/>
      <c r="ALJ82" s="15"/>
      <c r="ALK82" s="15"/>
      <c r="ALL82" s="15"/>
      <c r="ALM82" s="15"/>
      <c r="ALN82" s="15"/>
      <c r="ALO82" s="15"/>
      <c r="ALP82" s="15"/>
      <c r="ALQ82" s="15"/>
      <c r="ALR82" s="15"/>
      <c r="ALS82" s="15"/>
      <c r="ALT82" s="15"/>
      <c r="ALU82" s="15"/>
      <c r="ALV82" s="15"/>
      <c r="ALW82" s="15"/>
      <c r="ALX82" s="15"/>
      <c r="ALY82" s="15"/>
      <c r="ALZ82" s="15"/>
      <c r="AMA82" s="15"/>
      <c r="AMB82" s="15"/>
      <c r="AMC82" s="15"/>
      <c r="AMD82" s="15"/>
      <c r="AME82" s="15"/>
      <c r="AMF82" s="15"/>
      <c r="AMG82" s="15"/>
      <c r="AMH82" s="15"/>
      <c r="AMI82" s="15"/>
      <c r="AMJ82" s="15"/>
      <c r="AMK82" s="15"/>
      <c r="AML82" s="15"/>
      <c r="AMM82" s="15"/>
      <c r="AMN82" s="15"/>
      <c r="AMO82" s="15"/>
      <c r="AMP82" s="15"/>
      <c r="AMQ82" s="15"/>
      <c r="AMR82" s="15"/>
      <c r="AMS82" s="15"/>
      <c r="AMT82" s="15"/>
      <c r="AMU82" s="15"/>
      <c r="AMV82" s="15"/>
      <c r="AMW82" s="15"/>
      <c r="AMX82" s="15"/>
      <c r="AMY82" s="15"/>
      <c r="AMZ82" s="15"/>
      <c r="ANA82" s="15"/>
      <c r="ANB82" s="15"/>
      <c r="ANC82" s="15"/>
      <c r="AND82" s="15"/>
      <c r="ANE82" s="15"/>
      <c r="ANF82" s="15"/>
      <c r="ANG82" s="15"/>
      <c r="ANH82" s="15"/>
      <c r="ANI82" s="15"/>
      <c r="ANJ82" s="15"/>
      <c r="ANK82" s="15"/>
      <c r="ANL82" s="15"/>
      <c r="ANM82" s="15"/>
      <c r="ANN82" s="15"/>
      <c r="ANO82" s="15"/>
      <c r="ANP82" s="15"/>
      <c r="ANQ82" s="15"/>
      <c r="ANR82" s="15"/>
      <c r="ANS82" s="15"/>
      <c r="ANT82" s="15"/>
      <c r="ANU82" s="15"/>
      <c r="ANV82" s="15"/>
      <c r="ANW82" s="15"/>
      <c r="ANX82" s="15"/>
      <c r="ANY82" s="15"/>
      <c r="ANZ82" s="15"/>
      <c r="AOA82" s="15"/>
      <c r="AOB82" s="15"/>
      <c r="AOC82" s="15"/>
      <c r="AOD82" s="15"/>
      <c r="AOE82" s="15"/>
      <c r="AOF82" s="15"/>
      <c r="AOG82" s="15"/>
      <c r="AOH82" s="15"/>
      <c r="AOI82" s="15"/>
      <c r="AOJ82" s="15"/>
      <c r="AOK82" s="15"/>
      <c r="AOL82" s="15"/>
      <c r="AOM82" s="15"/>
      <c r="AON82" s="15"/>
      <c r="AOO82" s="15"/>
      <c r="AOP82" s="15"/>
      <c r="AOQ82" s="15"/>
      <c r="AOR82" s="15"/>
      <c r="AOS82" s="15"/>
      <c r="AOT82" s="15"/>
      <c r="AOU82" s="15"/>
      <c r="AOV82" s="15"/>
      <c r="AOW82" s="15"/>
      <c r="AOX82" s="15"/>
      <c r="AOY82" s="15"/>
      <c r="AOZ82" s="15"/>
      <c r="APA82" s="15"/>
      <c r="APB82" s="15"/>
      <c r="APC82" s="15"/>
      <c r="APD82" s="15"/>
      <c r="APE82" s="15"/>
      <c r="APF82" s="15"/>
      <c r="APG82" s="15"/>
      <c r="APH82" s="15"/>
      <c r="API82" s="15"/>
      <c r="APJ82" s="15"/>
      <c r="APK82" s="15"/>
      <c r="APL82" s="15"/>
      <c r="APM82" s="15"/>
      <c r="APN82" s="15"/>
      <c r="APO82" s="15"/>
      <c r="APP82" s="15"/>
      <c r="APQ82" s="15"/>
      <c r="APR82" s="15"/>
      <c r="APS82" s="15"/>
      <c r="APT82" s="15"/>
      <c r="APU82" s="15"/>
      <c r="APV82" s="15"/>
      <c r="APW82" s="15"/>
      <c r="APX82" s="15"/>
      <c r="APY82" s="15"/>
      <c r="APZ82" s="15"/>
      <c r="AQA82" s="15"/>
      <c r="AQB82" s="15"/>
      <c r="AQC82" s="15"/>
      <c r="AQD82" s="15"/>
      <c r="AQE82" s="15"/>
      <c r="AQF82" s="15"/>
      <c r="AQG82" s="15"/>
      <c r="AQH82" s="15"/>
      <c r="AQI82" s="15"/>
      <c r="AQJ82" s="15"/>
      <c r="AQK82" s="15"/>
      <c r="AQL82" s="15"/>
      <c r="AQM82" s="15"/>
      <c r="AQN82" s="15"/>
      <c r="AQO82" s="15"/>
      <c r="AQP82" s="15"/>
      <c r="AQQ82" s="15"/>
      <c r="AQR82" s="15"/>
      <c r="AQS82" s="15"/>
      <c r="AQT82" s="15"/>
      <c r="AQU82" s="15"/>
      <c r="AQV82" s="15"/>
      <c r="AQW82" s="15"/>
      <c r="AQX82" s="15"/>
      <c r="AQY82" s="15"/>
      <c r="AQZ82" s="15"/>
      <c r="ARA82" s="15"/>
      <c r="ARB82" s="15"/>
      <c r="ARC82" s="15"/>
      <c r="ARD82" s="15"/>
      <c r="ARE82" s="15"/>
      <c r="ARF82" s="15"/>
      <c r="ARG82" s="15"/>
      <c r="ARH82" s="15"/>
      <c r="ARI82" s="15"/>
      <c r="ARJ82" s="15"/>
      <c r="ARK82" s="15"/>
      <c r="ARL82" s="15"/>
      <c r="ARM82" s="15"/>
      <c r="ARN82" s="15"/>
      <c r="ARO82" s="15"/>
      <c r="ARP82" s="15"/>
      <c r="ARQ82" s="15"/>
      <c r="ARR82" s="15"/>
      <c r="ARS82" s="15"/>
      <c r="ART82" s="15"/>
      <c r="ARU82" s="15"/>
      <c r="ARV82" s="15"/>
      <c r="ARW82" s="15"/>
      <c r="ARX82" s="15"/>
      <c r="ARY82" s="15"/>
      <c r="ARZ82" s="15"/>
      <c r="ASA82" s="15"/>
      <c r="ASB82" s="15"/>
      <c r="ASC82" s="15"/>
      <c r="ASD82" s="15"/>
      <c r="ASE82" s="15"/>
      <c r="ASF82" s="15"/>
      <c r="ASG82" s="15"/>
      <c r="ASH82" s="15"/>
      <c r="ASI82" s="15"/>
      <c r="ASJ82" s="15"/>
      <c r="ASK82" s="15"/>
      <c r="ASL82" s="15"/>
      <c r="ASM82" s="15"/>
      <c r="ASN82" s="15"/>
      <c r="ASO82" s="15"/>
      <c r="ASP82" s="15"/>
      <c r="ASQ82" s="15"/>
      <c r="ASR82" s="15"/>
      <c r="ASS82" s="15"/>
      <c r="AST82" s="15"/>
      <c r="ASU82" s="15"/>
      <c r="ASV82" s="15"/>
      <c r="ASW82" s="15"/>
      <c r="ASX82" s="15"/>
      <c r="ASY82" s="15"/>
      <c r="ASZ82" s="15"/>
      <c r="ATA82" s="15"/>
      <c r="ATB82" s="15"/>
      <c r="ATC82" s="15"/>
      <c r="ATD82" s="15"/>
      <c r="ATE82" s="15"/>
      <c r="ATF82" s="15"/>
      <c r="ATG82" s="15"/>
      <c r="ATH82" s="15"/>
      <c r="ATI82" s="15"/>
      <c r="ATJ82" s="15"/>
      <c r="ATK82" s="15"/>
      <c r="ATL82" s="15"/>
      <c r="ATM82" s="15"/>
      <c r="ATN82" s="15"/>
      <c r="ATO82" s="15"/>
      <c r="ATP82" s="15"/>
      <c r="ATQ82" s="15"/>
      <c r="ATR82" s="15"/>
      <c r="ATS82" s="15"/>
      <c r="ATT82" s="15"/>
      <c r="ATU82" s="15"/>
      <c r="ATV82" s="15"/>
      <c r="ATW82" s="15"/>
      <c r="ATX82" s="15"/>
      <c r="ATY82" s="15"/>
      <c r="ATZ82" s="15"/>
      <c r="AUA82" s="15"/>
      <c r="AUB82" s="15"/>
      <c r="AUC82" s="15"/>
      <c r="AUD82" s="15"/>
      <c r="AUE82" s="15"/>
      <c r="AUF82" s="15"/>
      <c r="AUG82" s="15"/>
      <c r="AUH82" s="15"/>
      <c r="AUI82" s="15"/>
      <c r="AUJ82" s="15"/>
      <c r="AUK82" s="15"/>
      <c r="AUL82" s="15"/>
      <c r="AUM82" s="15"/>
      <c r="AUN82" s="15"/>
      <c r="AUO82" s="15"/>
      <c r="AUP82" s="15"/>
      <c r="AUQ82" s="15"/>
      <c r="AUR82" s="15"/>
      <c r="AUS82" s="15"/>
      <c r="AUT82" s="15"/>
      <c r="AUU82" s="15"/>
      <c r="AUV82" s="15"/>
      <c r="AUW82" s="15"/>
      <c r="AUX82" s="15"/>
      <c r="AUY82" s="15"/>
      <c r="AUZ82" s="15"/>
      <c r="AVA82" s="15"/>
      <c r="AVB82" s="15"/>
      <c r="AVC82" s="15"/>
      <c r="AVD82" s="15"/>
      <c r="AVE82" s="15"/>
      <c r="AVF82" s="15"/>
      <c r="AVG82" s="15"/>
      <c r="AVH82" s="15"/>
      <c r="AVI82" s="15"/>
      <c r="AVJ82" s="15"/>
      <c r="AVK82" s="15"/>
      <c r="AVL82" s="15"/>
      <c r="AVM82" s="15"/>
      <c r="AVN82" s="15"/>
      <c r="AVO82" s="15"/>
      <c r="AVP82" s="15"/>
      <c r="AVQ82" s="15"/>
      <c r="AVR82" s="15"/>
      <c r="AVS82" s="15"/>
      <c r="AVT82" s="15"/>
      <c r="AVU82" s="15"/>
      <c r="AVV82" s="15"/>
      <c r="AVW82" s="15"/>
      <c r="AVX82" s="15"/>
      <c r="AVY82" s="15"/>
      <c r="AVZ82" s="15"/>
      <c r="AWA82" s="15"/>
      <c r="AWB82" s="15"/>
      <c r="AWC82" s="15"/>
      <c r="AWD82" s="15"/>
      <c r="AWE82" s="15"/>
      <c r="AWF82" s="15"/>
      <c r="AWG82" s="15"/>
      <c r="AWH82" s="15"/>
      <c r="AWI82" s="15"/>
      <c r="AWJ82" s="15"/>
      <c r="AWK82" s="15"/>
      <c r="AWL82" s="15"/>
      <c r="AWM82" s="15"/>
      <c r="AWN82" s="15"/>
      <c r="AWO82" s="15"/>
      <c r="AWP82" s="15"/>
      <c r="AWQ82" s="15"/>
      <c r="AWR82" s="15"/>
      <c r="AWS82" s="15"/>
      <c r="AWT82" s="15"/>
      <c r="AWU82" s="15"/>
      <c r="AWV82" s="15"/>
      <c r="AWW82" s="15"/>
      <c r="AWX82" s="15"/>
      <c r="AWY82" s="15"/>
      <c r="AWZ82" s="15"/>
      <c r="AXA82" s="15"/>
      <c r="AXB82" s="15"/>
      <c r="AXC82" s="15"/>
      <c r="AXD82" s="15"/>
      <c r="AXE82" s="15"/>
      <c r="AXF82" s="15"/>
      <c r="AXG82" s="15"/>
      <c r="AXH82" s="15"/>
      <c r="AXI82" s="15"/>
      <c r="AXJ82" s="15"/>
      <c r="AXK82" s="15"/>
      <c r="AXL82" s="15"/>
      <c r="AXM82" s="15"/>
      <c r="AXN82" s="15"/>
      <c r="AXO82" s="15"/>
      <c r="AXP82" s="15"/>
      <c r="AXQ82" s="15"/>
      <c r="AXR82" s="15"/>
      <c r="AXS82" s="15"/>
      <c r="AXT82" s="15"/>
      <c r="AXU82" s="15"/>
      <c r="AXV82" s="15"/>
      <c r="AXW82" s="15"/>
      <c r="AXX82" s="15"/>
      <c r="AXY82" s="15"/>
      <c r="AXZ82" s="15"/>
      <c r="AYA82" s="15"/>
      <c r="AYB82" s="15"/>
      <c r="AYC82" s="15"/>
      <c r="AYD82" s="15"/>
      <c r="AYE82" s="15"/>
      <c r="AYF82" s="15"/>
      <c r="AYG82" s="15"/>
      <c r="AYH82" s="15"/>
      <c r="AYI82" s="15"/>
      <c r="AYJ82" s="15"/>
      <c r="AYK82" s="15"/>
      <c r="AYL82" s="15"/>
      <c r="AYM82" s="15"/>
      <c r="AYN82" s="15"/>
      <c r="AYO82" s="15"/>
      <c r="AYP82" s="15"/>
      <c r="AYQ82" s="15"/>
      <c r="AYR82" s="15"/>
      <c r="AYS82" s="15"/>
      <c r="AYT82" s="15"/>
      <c r="AYU82" s="15"/>
      <c r="AYV82" s="15"/>
      <c r="AYW82" s="15"/>
      <c r="AYX82" s="15"/>
      <c r="AYY82" s="15"/>
      <c r="AYZ82" s="15"/>
      <c r="AZA82" s="15"/>
      <c r="AZB82" s="15"/>
      <c r="AZC82" s="15"/>
      <c r="AZD82" s="15"/>
      <c r="AZE82" s="15"/>
      <c r="AZF82" s="15"/>
      <c r="AZG82" s="15"/>
      <c r="AZH82" s="15"/>
      <c r="AZI82" s="15"/>
      <c r="AZJ82" s="15"/>
      <c r="AZK82" s="15"/>
      <c r="AZL82" s="15"/>
      <c r="AZM82" s="15"/>
      <c r="AZN82" s="15"/>
      <c r="AZO82" s="15"/>
      <c r="AZP82" s="15"/>
      <c r="AZQ82" s="15"/>
      <c r="AZR82" s="15"/>
      <c r="AZS82" s="15"/>
      <c r="AZT82" s="15"/>
      <c r="AZU82" s="15"/>
      <c r="AZV82" s="15"/>
      <c r="AZW82" s="15"/>
      <c r="AZX82" s="15"/>
      <c r="AZY82" s="15"/>
      <c r="AZZ82" s="15"/>
      <c r="BAA82" s="15"/>
      <c r="BAB82" s="15"/>
      <c r="BAC82" s="15"/>
      <c r="BAD82" s="15"/>
      <c r="BAE82" s="15"/>
      <c r="BAF82" s="15"/>
      <c r="BAG82" s="15"/>
      <c r="BAH82" s="15"/>
      <c r="BAI82" s="15"/>
      <c r="BAJ82" s="15"/>
      <c r="BAK82" s="15"/>
      <c r="BAL82" s="15"/>
      <c r="BAM82" s="15"/>
      <c r="BAN82" s="15"/>
      <c r="BAO82" s="15"/>
      <c r="BAP82" s="15"/>
      <c r="BAQ82" s="15"/>
      <c r="BAR82" s="15"/>
      <c r="BAS82" s="15"/>
      <c r="BAT82" s="15"/>
      <c r="BAU82" s="15"/>
      <c r="BAV82" s="15"/>
      <c r="BAW82" s="15"/>
      <c r="BAX82" s="15"/>
      <c r="BAY82" s="15"/>
      <c r="BAZ82" s="15"/>
      <c r="BBA82" s="15"/>
      <c r="BBB82" s="15"/>
      <c r="BBC82" s="15"/>
      <c r="BBD82" s="15"/>
      <c r="BBE82" s="15"/>
      <c r="BBF82" s="15"/>
      <c r="BBG82" s="15"/>
      <c r="BBH82" s="15"/>
      <c r="BBI82" s="15"/>
      <c r="BBJ82" s="15"/>
      <c r="BBK82" s="15"/>
      <c r="BBL82" s="15"/>
      <c r="BBM82" s="15"/>
      <c r="BBN82" s="15"/>
      <c r="BBO82" s="15"/>
      <c r="BBP82" s="15"/>
      <c r="BBQ82" s="15"/>
      <c r="BBR82" s="15"/>
      <c r="BBS82" s="15"/>
      <c r="BBT82" s="15"/>
      <c r="BBU82" s="15"/>
      <c r="BBV82" s="15"/>
      <c r="BBW82" s="15"/>
      <c r="BBX82" s="15"/>
      <c r="BBY82" s="15"/>
      <c r="BBZ82" s="15"/>
      <c r="BCA82" s="15"/>
      <c r="BCB82" s="15"/>
      <c r="BCC82" s="15"/>
      <c r="BCD82" s="15"/>
      <c r="BCE82" s="15"/>
      <c r="BCF82" s="15"/>
      <c r="BCG82" s="15"/>
      <c r="BCH82" s="15"/>
      <c r="BCI82" s="15"/>
      <c r="BCJ82" s="15"/>
      <c r="BCK82" s="15"/>
      <c r="BCL82" s="15"/>
      <c r="BCM82" s="15"/>
      <c r="BCN82" s="15"/>
      <c r="BCO82" s="15"/>
      <c r="BCP82" s="15"/>
      <c r="BCQ82" s="15"/>
      <c r="BCR82" s="15"/>
      <c r="BCS82" s="15"/>
      <c r="BCT82" s="15"/>
      <c r="BCU82" s="15"/>
      <c r="BCV82" s="15"/>
      <c r="BCW82" s="15"/>
      <c r="BCX82" s="15"/>
      <c r="BCY82" s="15"/>
      <c r="BCZ82" s="15"/>
      <c r="BDA82" s="15"/>
      <c r="BDB82" s="15"/>
      <c r="BDC82" s="15"/>
      <c r="BDD82" s="15"/>
      <c r="BDE82" s="15"/>
      <c r="BDF82" s="15"/>
      <c r="BDG82" s="15"/>
      <c r="BDH82" s="15"/>
      <c r="BDI82" s="15"/>
      <c r="BDJ82" s="15"/>
      <c r="BDK82" s="15"/>
      <c r="BDL82" s="15"/>
      <c r="BDM82" s="15"/>
      <c r="BDN82" s="15"/>
      <c r="BDO82" s="15"/>
      <c r="BDP82" s="15"/>
      <c r="BDQ82" s="15"/>
      <c r="BDR82" s="15"/>
      <c r="BDS82" s="15"/>
      <c r="BDT82" s="15"/>
      <c r="BDU82" s="15"/>
      <c r="BDV82" s="15"/>
      <c r="BDW82" s="15"/>
      <c r="BDX82" s="15"/>
      <c r="BDY82" s="15"/>
      <c r="BDZ82" s="15"/>
      <c r="BEA82" s="15"/>
      <c r="BEB82" s="15"/>
      <c r="BEC82" s="15"/>
      <c r="BED82" s="15"/>
      <c r="BEE82" s="15"/>
      <c r="BEF82" s="15"/>
      <c r="BEG82" s="15"/>
      <c r="BEH82" s="15"/>
      <c r="BEI82" s="15"/>
      <c r="BEJ82" s="15"/>
      <c r="BEK82" s="15"/>
      <c r="BEL82" s="15"/>
      <c r="BEM82" s="15"/>
      <c r="BEN82" s="15"/>
      <c r="BEO82" s="15"/>
      <c r="BEP82" s="15"/>
      <c r="BEQ82" s="15"/>
      <c r="BER82" s="15"/>
      <c r="BES82" s="15"/>
      <c r="BET82" s="15"/>
      <c r="BEU82" s="15"/>
      <c r="BEV82" s="15"/>
      <c r="BEW82" s="15"/>
      <c r="BEX82" s="15"/>
      <c r="BEY82" s="15"/>
      <c r="BEZ82" s="15"/>
      <c r="BFA82" s="15"/>
      <c r="BFB82" s="15"/>
      <c r="BFC82" s="15"/>
      <c r="BFD82" s="15"/>
      <c r="BFE82" s="15"/>
      <c r="BFF82" s="15"/>
      <c r="BFG82" s="15"/>
      <c r="BFH82" s="15"/>
      <c r="BFI82" s="15"/>
      <c r="BFJ82" s="15"/>
      <c r="BFK82" s="15"/>
      <c r="BFL82" s="15"/>
      <c r="BFM82" s="15"/>
      <c r="BFN82" s="15"/>
      <c r="BFO82" s="15"/>
      <c r="BFP82" s="15"/>
      <c r="BFQ82" s="15"/>
      <c r="BFR82" s="15"/>
      <c r="BFS82" s="15"/>
      <c r="BFT82" s="15"/>
      <c r="BFU82" s="15"/>
      <c r="BFV82" s="15"/>
      <c r="BFW82" s="15"/>
      <c r="BFX82" s="15"/>
      <c r="BFY82" s="15"/>
      <c r="BFZ82" s="15"/>
      <c r="BGA82" s="15"/>
      <c r="BGB82" s="15"/>
      <c r="BGC82" s="15"/>
      <c r="BGD82" s="15"/>
      <c r="BGE82" s="15"/>
      <c r="BGF82" s="15"/>
      <c r="BGG82" s="15"/>
      <c r="BGH82" s="15"/>
      <c r="BGI82" s="15"/>
      <c r="BGJ82" s="15"/>
      <c r="BGK82" s="15"/>
      <c r="BGL82" s="15"/>
      <c r="BGM82" s="15"/>
      <c r="BGN82" s="15"/>
      <c r="BGO82" s="15"/>
      <c r="BGP82" s="15"/>
      <c r="BGQ82" s="15"/>
      <c r="BGR82" s="15"/>
      <c r="BGS82" s="15"/>
      <c r="BGT82" s="15"/>
      <c r="BGU82" s="15"/>
      <c r="BGV82" s="15"/>
      <c r="BGW82" s="15"/>
      <c r="BGX82" s="15"/>
      <c r="BGY82" s="15"/>
      <c r="BGZ82" s="15"/>
      <c r="BHA82" s="15"/>
      <c r="BHB82" s="15"/>
      <c r="BHC82" s="15"/>
      <c r="BHD82" s="15"/>
      <c r="BHE82" s="15"/>
      <c r="BHF82" s="15"/>
      <c r="BHG82" s="15"/>
      <c r="BHH82" s="15"/>
      <c r="BHI82" s="15"/>
      <c r="BHJ82" s="15"/>
      <c r="BHK82" s="15"/>
      <c r="BHL82" s="15"/>
      <c r="BHM82" s="15"/>
      <c r="BHN82" s="15"/>
      <c r="BHO82" s="15"/>
      <c r="BHP82" s="15"/>
      <c r="BHQ82" s="15"/>
      <c r="BHR82" s="15"/>
      <c r="BHS82" s="15"/>
      <c r="BHT82" s="15"/>
      <c r="BHU82" s="15"/>
      <c r="BHV82" s="15"/>
      <c r="BHW82" s="15"/>
      <c r="BHX82" s="15"/>
      <c r="BHY82" s="15"/>
      <c r="BHZ82" s="15"/>
      <c r="BIA82" s="15"/>
      <c r="BIB82" s="15"/>
      <c r="BIC82" s="15"/>
      <c r="BID82" s="15"/>
      <c r="BIE82" s="15"/>
      <c r="BIF82" s="15"/>
      <c r="BIG82" s="15"/>
      <c r="BIH82" s="15"/>
      <c r="BII82" s="15"/>
      <c r="BIJ82" s="15"/>
      <c r="BIK82" s="15"/>
      <c r="BIL82" s="15"/>
      <c r="BIM82" s="15"/>
      <c r="BIN82" s="15"/>
      <c r="BIO82" s="15"/>
      <c r="BIP82" s="15"/>
      <c r="BIQ82" s="15"/>
      <c r="BIR82" s="15"/>
      <c r="BIS82" s="15"/>
      <c r="BIT82" s="15"/>
      <c r="BIU82" s="15"/>
      <c r="BIV82" s="15"/>
      <c r="BIW82" s="15"/>
      <c r="BIX82" s="15"/>
      <c r="BIY82" s="15"/>
      <c r="BIZ82" s="15"/>
      <c r="BJA82" s="15"/>
      <c r="BJB82" s="15"/>
      <c r="BJC82" s="15"/>
      <c r="BJD82" s="15"/>
      <c r="BJE82" s="15"/>
      <c r="BJF82" s="15"/>
      <c r="BJG82" s="15"/>
      <c r="BJH82" s="15"/>
      <c r="BJI82" s="15"/>
      <c r="BJJ82" s="15"/>
      <c r="BJK82" s="15"/>
      <c r="BJL82" s="15"/>
      <c r="BJM82" s="15"/>
      <c r="BJN82" s="15"/>
      <c r="BJO82" s="15"/>
      <c r="BJP82" s="15"/>
      <c r="BJQ82" s="15"/>
      <c r="BJR82" s="15"/>
      <c r="BJS82" s="15"/>
      <c r="BJT82" s="15"/>
      <c r="BJU82" s="15"/>
      <c r="BJV82" s="15"/>
      <c r="BJW82" s="15"/>
      <c r="BJX82" s="15"/>
      <c r="BJY82" s="15"/>
      <c r="BJZ82" s="15"/>
      <c r="BKA82" s="15"/>
      <c r="BKB82" s="15"/>
      <c r="BKC82" s="15"/>
      <c r="BKD82" s="15"/>
      <c r="BKE82" s="15"/>
      <c r="BKF82" s="15"/>
      <c r="BKG82" s="15"/>
      <c r="BKH82" s="15"/>
      <c r="BKI82" s="15"/>
      <c r="BKJ82" s="15"/>
      <c r="BKK82" s="15"/>
      <c r="BKL82" s="15"/>
      <c r="BKM82" s="15"/>
      <c r="BKN82" s="15"/>
      <c r="BKO82" s="15"/>
      <c r="BKP82" s="15"/>
      <c r="BKQ82" s="15"/>
      <c r="BKR82" s="15"/>
      <c r="BKS82" s="15"/>
      <c r="BKT82" s="15"/>
      <c r="BKU82" s="15"/>
      <c r="BKV82" s="15"/>
      <c r="BKW82" s="15"/>
      <c r="BKX82" s="15"/>
      <c r="BKY82" s="15"/>
      <c r="BKZ82" s="15"/>
      <c r="BLA82" s="15"/>
      <c r="BLB82" s="15"/>
      <c r="BLC82" s="15"/>
      <c r="BLD82" s="15"/>
      <c r="BLE82" s="15"/>
      <c r="BLF82" s="15"/>
      <c r="BLG82" s="15"/>
      <c r="BLH82" s="15"/>
      <c r="BLI82" s="15"/>
      <c r="BLJ82" s="15"/>
      <c r="BLK82" s="15"/>
      <c r="BLL82" s="15"/>
      <c r="BLM82" s="15"/>
      <c r="BLN82" s="15"/>
      <c r="BLO82" s="15"/>
      <c r="BLP82" s="15"/>
      <c r="BLQ82" s="15"/>
      <c r="BLR82" s="15"/>
      <c r="BLS82" s="15"/>
      <c r="BLT82" s="15"/>
      <c r="BLU82" s="15"/>
      <c r="BLV82" s="15"/>
      <c r="BLW82" s="15"/>
      <c r="BLX82" s="15"/>
      <c r="BLY82" s="15"/>
      <c r="BLZ82" s="15"/>
      <c r="BMA82" s="15"/>
      <c r="BMB82" s="15"/>
      <c r="BMC82" s="15"/>
      <c r="BMD82" s="15"/>
      <c r="BME82" s="15"/>
      <c r="BMF82" s="15"/>
      <c r="BMG82" s="15"/>
      <c r="BMH82" s="15"/>
      <c r="BMI82" s="15"/>
      <c r="BMJ82" s="15"/>
      <c r="BMK82" s="15"/>
      <c r="BML82" s="15"/>
      <c r="BMM82" s="15"/>
      <c r="BMN82" s="15"/>
      <c r="BMO82" s="15"/>
      <c r="BMP82" s="15"/>
      <c r="BMQ82" s="15"/>
      <c r="BMR82" s="15"/>
      <c r="BMS82" s="15"/>
      <c r="BMT82" s="15"/>
      <c r="BMU82" s="15"/>
      <c r="BMV82" s="15"/>
      <c r="BMW82" s="15"/>
      <c r="BMX82" s="15"/>
      <c r="BMY82" s="15"/>
      <c r="BMZ82" s="15"/>
      <c r="BNA82" s="15"/>
      <c r="BNB82" s="15"/>
      <c r="BNC82" s="15"/>
      <c r="BND82" s="15"/>
      <c r="BNE82" s="15"/>
      <c r="BNF82" s="15"/>
      <c r="BNG82" s="15"/>
      <c r="BNH82" s="15"/>
      <c r="BNI82" s="15"/>
      <c r="BNJ82" s="15"/>
      <c r="BNK82" s="15"/>
      <c r="BNL82" s="15"/>
      <c r="BNM82" s="15"/>
      <c r="BNN82" s="15"/>
      <c r="BNO82" s="15"/>
      <c r="BNP82" s="15"/>
      <c r="BNQ82" s="15"/>
      <c r="BNR82" s="15"/>
      <c r="BNS82" s="15"/>
      <c r="BNT82" s="15"/>
      <c r="BNU82" s="15"/>
      <c r="BNV82" s="15"/>
      <c r="BNW82" s="15"/>
      <c r="BNX82" s="15"/>
      <c r="BNY82" s="15"/>
      <c r="BNZ82" s="15"/>
      <c r="BOA82" s="15"/>
      <c r="BOB82" s="15"/>
      <c r="BOC82" s="15"/>
      <c r="BOD82" s="15"/>
      <c r="BOE82" s="15"/>
      <c r="BOF82" s="15"/>
      <c r="BOG82" s="15"/>
      <c r="BOH82" s="15"/>
      <c r="BOI82" s="15"/>
      <c r="BOJ82" s="15"/>
      <c r="BOK82" s="15"/>
      <c r="BOL82" s="15"/>
      <c r="BOM82" s="15"/>
      <c r="BON82" s="15"/>
      <c r="BOO82" s="15"/>
      <c r="BOP82" s="15"/>
      <c r="BOQ82" s="15"/>
      <c r="BOR82" s="15"/>
      <c r="BOS82" s="15"/>
      <c r="BOT82" s="15"/>
      <c r="BOU82" s="15"/>
      <c r="BOV82" s="15"/>
      <c r="BOW82" s="15"/>
      <c r="BOX82" s="15"/>
      <c r="BOY82" s="15"/>
      <c r="BOZ82" s="15"/>
      <c r="BPA82" s="15"/>
      <c r="BPB82" s="15"/>
      <c r="BPC82" s="15"/>
      <c r="BPD82" s="15"/>
      <c r="BPE82" s="15"/>
      <c r="BPF82" s="15"/>
      <c r="BPG82" s="15"/>
      <c r="BPH82" s="15"/>
      <c r="BPI82" s="15"/>
      <c r="BPJ82" s="15"/>
      <c r="BPK82" s="15"/>
      <c r="BPL82" s="15"/>
      <c r="BPM82" s="15"/>
      <c r="BPN82" s="15"/>
      <c r="BPO82" s="15"/>
      <c r="BPP82" s="15"/>
      <c r="BPQ82" s="15"/>
      <c r="BPR82" s="15"/>
      <c r="BPS82" s="15"/>
      <c r="BPT82" s="15"/>
      <c r="BPU82" s="15"/>
      <c r="BPV82" s="15"/>
      <c r="BPW82" s="15"/>
      <c r="BPX82" s="15"/>
      <c r="BPY82" s="15"/>
      <c r="BPZ82" s="15"/>
      <c r="BQA82" s="15"/>
      <c r="BQB82" s="15"/>
      <c r="BQC82" s="15"/>
      <c r="BQD82" s="15"/>
      <c r="BQE82" s="15"/>
      <c r="BQF82" s="15"/>
      <c r="BQG82" s="15"/>
      <c r="BQH82" s="15"/>
      <c r="BQI82" s="15"/>
      <c r="BQJ82" s="15"/>
      <c r="BQK82" s="15"/>
      <c r="BQL82" s="15"/>
      <c r="BQM82" s="15"/>
      <c r="BQN82" s="15"/>
      <c r="BQO82" s="15"/>
      <c r="BQP82" s="15"/>
      <c r="BQQ82" s="15"/>
      <c r="BQR82" s="15"/>
      <c r="BQS82" s="15"/>
      <c r="BQT82" s="15"/>
      <c r="BQU82" s="15"/>
      <c r="BQV82" s="15"/>
      <c r="BQW82" s="15"/>
      <c r="BQX82" s="15"/>
      <c r="BQY82" s="15"/>
      <c r="BQZ82" s="15"/>
      <c r="BRA82" s="15"/>
      <c r="BRB82" s="15"/>
      <c r="BRC82" s="15"/>
      <c r="BRD82" s="15"/>
      <c r="BRE82" s="15"/>
      <c r="BRF82" s="15"/>
      <c r="BRG82" s="15"/>
      <c r="BRH82" s="15"/>
      <c r="BRI82" s="15"/>
      <c r="BRJ82" s="15"/>
      <c r="BRK82" s="15"/>
      <c r="BRL82" s="15"/>
      <c r="BRM82" s="15"/>
      <c r="BRN82" s="15"/>
      <c r="BRO82" s="15"/>
      <c r="BRP82" s="15"/>
      <c r="BRQ82" s="15"/>
      <c r="BRR82" s="15"/>
      <c r="BRS82" s="15"/>
      <c r="BRT82" s="15"/>
      <c r="BRU82" s="15"/>
      <c r="BRV82" s="15"/>
      <c r="BRW82" s="15"/>
      <c r="BRX82" s="15"/>
      <c r="BRY82" s="15"/>
      <c r="BRZ82" s="15"/>
      <c r="BSA82" s="15"/>
      <c r="BSB82" s="15"/>
      <c r="BSC82" s="15"/>
      <c r="BSD82" s="15"/>
      <c r="BSE82" s="15"/>
      <c r="BSF82" s="15"/>
      <c r="BSG82" s="15"/>
      <c r="BSH82" s="15"/>
      <c r="BSI82" s="15"/>
      <c r="BSJ82" s="15"/>
      <c r="BSK82" s="15"/>
      <c r="BSL82" s="15"/>
      <c r="BSM82" s="15"/>
      <c r="BSN82" s="15"/>
      <c r="BSO82" s="15"/>
      <c r="BSP82" s="15"/>
      <c r="BSQ82" s="15"/>
      <c r="BSR82" s="15"/>
      <c r="BSS82" s="15"/>
      <c r="BST82" s="15"/>
      <c r="BSU82" s="15"/>
      <c r="BSV82" s="15"/>
      <c r="BSW82" s="15"/>
      <c r="BSX82" s="15"/>
      <c r="BSY82" s="15"/>
      <c r="BSZ82" s="15"/>
      <c r="BTA82" s="15"/>
      <c r="BTB82" s="15"/>
      <c r="BTC82" s="15"/>
      <c r="BTD82" s="15"/>
      <c r="BTE82" s="15"/>
      <c r="BTF82" s="15"/>
      <c r="BTG82" s="15"/>
      <c r="BTH82" s="15"/>
      <c r="BTI82" s="15"/>
      <c r="BTJ82" s="15"/>
      <c r="BTK82" s="15"/>
      <c r="BTL82" s="15"/>
      <c r="BTM82" s="15"/>
      <c r="BTN82" s="15"/>
      <c r="BTO82" s="15"/>
      <c r="BTP82" s="15"/>
      <c r="BTQ82" s="15"/>
      <c r="BTR82" s="15"/>
      <c r="BTS82" s="15"/>
      <c r="BTT82" s="15"/>
      <c r="BTU82" s="15"/>
      <c r="BTV82" s="15"/>
      <c r="BTW82" s="15"/>
      <c r="BTX82" s="15"/>
      <c r="BTY82" s="15"/>
      <c r="BTZ82" s="15"/>
      <c r="BUA82" s="15"/>
      <c r="BUB82" s="15"/>
      <c r="BUC82" s="15"/>
      <c r="BUD82" s="15"/>
      <c r="BUE82" s="15"/>
      <c r="BUF82" s="15"/>
      <c r="BUG82" s="15"/>
      <c r="BUH82" s="15"/>
      <c r="BUI82" s="15"/>
      <c r="BUJ82" s="15"/>
      <c r="BUK82" s="15"/>
      <c r="BUL82" s="15"/>
      <c r="BUM82" s="15"/>
      <c r="BUN82" s="15"/>
      <c r="BUO82" s="15"/>
      <c r="BUP82" s="15"/>
      <c r="BUQ82" s="15"/>
      <c r="BUR82" s="15"/>
      <c r="BUS82" s="15"/>
      <c r="BUT82" s="15"/>
      <c r="BUU82" s="15"/>
      <c r="BUV82" s="15"/>
      <c r="BUW82" s="15"/>
      <c r="BUX82" s="15"/>
      <c r="BUY82" s="15"/>
      <c r="BUZ82" s="15"/>
      <c r="BVA82" s="15"/>
      <c r="BVB82" s="15"/>
      <c r="BVC82" s="15"/>
      <c r="BVD82" s="15"/>
      <c r="BVE82" s="15"/>
      <c r="BVF82" s="15"/>
      <c r="BVG82" s="15"/>
      <c r="BVH82" s="15"/>
      <c r="BVI82" s="15"/>
      <c r="BVJ82" s="15"/>
      <c r="BVK82" s="15"/>
      <c r="BVL82" s="15"/>
      <c r="BVM82" s="15"/>
      <c r="BVN82" s="15"/>
      <c r="BVO82" s="15"/>
      <c r="BVP82" s="15"/>
      <c r="BVQ82" s="15"/>
      <c r="BVR82" s="15"/>
      <c r="BVS82" s="15"/>
      <c r="BVT82" s="15"/>
      <c r="BVU82" s="15"/>
      <c r="BVV82" s="15"/>
      <c r="BVW82" s="15"/>
      <c r="BVX82" s="15"/>
      <c r="BVY82" s="15"/>
      <c r="BVZ82" s="15"/>
      <c r="BWA82" s="15"/>
      <c r="BWB82" s="15"/>
      <c r="BWC82" s="15"/>
      <c r="BWD82" s="15"/>
      <c r="BWE82" s="15"/>
      <c r="BWF82" s="15"/>
      <c r="BWG82" s="15"/>
      <c r="BWH82" s="15"/>
      <c r="BWI82" s="15"/>
      <c r="BWJ82" s="15"/>
      <c r="BWK82" s="15"/>
      <c r="BWL82" s="15"/>
      <c r="BWM82" s="15"/>
      <c r="BWN82" s="15"/>
      <c r="BWO82" s="15"/>
      <c r="BWP82" s="15"/>
      <c r="BWQ82" s="15"/>
      <c r="BWR82" s="15"/>
      <c r="BWS82" s="15"/>
      <c r="BWT82" s="15"/>
      <c r="BWU82" s="15"/>
      <c r="BWV82" s="15"/>
      <c r="BWW82" s="15"/>
      <c r="BWX82" s="15"/>
      <c r="BWY82" s="15"/>
      <c r="BWZ82" s="15"/>
      <c r="BXA82" s="15"/>
      <c r="BXB82" s="15"/>
      <c r="BXC82" s="15"/>
      <c r="BXD82" s="15"/>
      <c r="BXE82" s="15"/>
      <c r="BXF82" s="15"/>
      <c r="BXG82" s="15"/>
      <c r="BXH82" s="15"/>
      <c r="BXI82" s="15"/>
      <c r="BXJ82" s="15"/>
      <c r="BXK82" s="15"/>
      <c r="BXL82" s="15"/>
      <c r="BXM82" s="15"/>
      <c r="BXN82" s="15"/>
      <c r="BXO82" s="15"/>
      <c r="BXP82" s="15"/>
      <c r="BXQ82" s="15"/>
      <c r="BXR82" s="15"/>
      <c r="BXS82" s="15"/>
      <c r="BXT82" s="15"/>
      <c r="BXU82" s="15"/>
      <c r="BXV82" s="15"/>
      <c r="BXW82" s="15"/>
      <c r="BXX82" s="15"/>
      <c r="BXY82" s="15"/>
      <c r="BXZ82" s="15"/>
      <c r="BYA82" s="15"/>
      <c r="BYB82" s="15"/>
      <c r="BYC82" s="15"/>
      <c r="BYD82" s="15"/>
      <c r="BYE82" s="15"/>
      <c r="BYF82" s="15"/>
      <c r="BYG82" s="15"/>
      <c r="BYH82" s="15"/>
      <c r="BYI82" s="15"/>
      <c r="BYJ82" s="15"/>
      <c r="BYK82" s="15"/>
      <c r="BYL82" s="15"/>
      <c r="BYM82" s="15"/>
      <c r="BYN82" s="15"/>
      <c r="BYO82" s="15"/>
      <c r="BYP82" s="15"/>
      <c r="BYQ82" s="15"/>
      <c r="BYR82" s="15"/>
      <c r="BYS82" s="15"/>
      <c r="BYT82" s="15"/>
      <c r="BYU82" s="15"/>
      <c r="BYV82" s="15"/>
      <c r="BYW82" s="15"/>
      <c r="BYX82" s="15"/>
      <c r="BYY82" s="15"/>
      <c r="BYZ82" s="15"/>
      <c r="BZA82" s="15"/>
      <c r="BZB82" s="15"/>
      <c r="BZC82" s="15"/>
      <c r="BZD82" s="15"/>
      <c r="BZE82" s="15"/>
      <c r="BZF82" s="15"/>
      <c r="BZG82" s="15"/>
      <c r="BZH82" s="15"/>
      <c r="BZI82" s="15"/>
      <c r="BZJ82" s="15"/>
      <c r="BZK82" s="15"/>
      <c r="BZL82" s="15"/>
      <c r="BZM82" s="15"/>
      <c r="BZN82" s="15"/>
      <c r="BZO82" s="15"/>
      <c r="BZP82" s="15"/>
      <c r="BZQ82" s="15"/>
      <c r="BZR82" s="15"/>
      <c r="BZS82" s="15"/>
      <c r="BZT82" s="15"/>
      <c r="BZU82" s="15"/>
      <c r="BZV82" s="15"/>
      <c r="BZW82" s="15"/>
      <c r="BZX82" s="15"/>
      <c r="BZY82" s="15"/>
      <c r="BZZ82" s="15"/>
      <c r="CAA82" s="15"/>
      <c r="CAB82" s="15"/>
      <c r="CAC82" s="15"/>
      <c r="CAD82" s="15"/>
      <c r="CAE82" s="15"/>
      <c r="CAF82" s="15"/>
      <c r="CAG82" s="15"/>
      <c r="CAH82" s="15"/>
      <c r="CAI82" s="15"/>
      <c r="CAJ82" s="15"/>
      <c r="CAK82" s="15"/>
      <c r="CAL82" s="15"/>
      <c r="CAM82" s="15"/>
      <c r="CAN82" s="15"/>
      <c r="CAO82" s="15"/>
      <c r="CAP82" s="15"/>
      <c r="CAQ82" s="15"/>
      <c r="CAR82" s="15"/>
      <c r="CAS82" s="15"/>
      <c r="CAT82" s="15"/>
      <c r="CAU82" s="15"/>
      <c r="CAV82" s="15"/>
      <c r="CAW82" s="15"/>
      <c r="CAX82" s="15"/>
      <c r="CAY82" s="15"/>
      <c r="CAZ82" s="15"/>
      <c r="CBA82" s="15"/>
      <c r="CBB82" s="15"/>
      <c r="CBC82" s="15"/>
      <c r="CBD82" s="15"/>
      <c r="CBE82" s="15"/>
      <c r="CBF82" s="15"/>
      <c r="CBG82" s="15"/>
      <c r="CBH82" s="15"/>
      <c r="CBI82" s="15"/>
      <c r="CBJ82" s="15"/>
      <c r="CBK82" s="15"/>
      <c r="CBL82" s="15"/>
      <c r="CBM82" s="15"/>
      <c r="CBN82" s="15"/>
      <c r="CBO82" s="15"/>
      <c r="CBP82" s="15"/>
      <c r="CBQ82" s="15"/>
      <c r="CBR82" s="15"/>
      <c r="CBS82" s="15"/>
      <c r="CBT82" s="15"/>
      <c r="CBU82" s="15"/>
      <c r="CBV82" s="15"/>
      <c r="CBW82" s="15"/>
      <c r="CBX82" s="15"/>
      <c r="CBY82" s="15"/>
      <c r="CBZ82" s="15"/>
      <c r="CCA82" s="15"/>
      <c r="CCB82" s="15"/>
      <c r="CCC82" s="15"/>
      <c r="CCD82" s="15"/>
      <c r="CCE82" s="15"/>
      <c r="CCF82" s="15"/>
      <c r="CCG82" s="15"/>
      <c r="CCH82" s="15"/>
      <c r="CCI82" s="15"/>
      <c r="CCJ82" s="15"/>
      <c r="CCK82" s="15"/>
      <c r="CCL82" s="15"/>
      <c r="CCM82" s="15"/>
      <c r="CCN82" s="15"/>
      <c r="CCO82" s="15"/>
      <c r="CCP82" s="15"/>
      <c r="CCQ82" s="15"/>
      <c r="CCR82" s="15"/>
      <c r="CCS82" s="15"/>
      <c r="CCT82" s="15"/>
      <c r="CCU82" s="15"/>
      <c r="CCV82" s="15"/>
      <c r="CCW82" s="15"/>
      <c r="CCX82" s="15"/>
      <c r="CCY82" s="15"/>
      <c r="CCZ82" s="15"/>
      <c r="CDA82" s="15"/>
      <c r="CDB82" s="15"/>
      <c r="CDC82" s="15"/>
      <c r="CDD82" s="15"/>
      <c r="CDE82" s="15"/>
      <c r="CDF82" s="15"/>
      <c r="CDG82" s="15"/>
      <c r="CDH82" s="15"/>
      <c r="CDI82" s="15"/>
      <c r="CDJ82" s="15"/>
      <c r="CDK82" s="15"/>
      <c r="CDL82" s="15"/>
      <c r="CDM82" s="15"/>
      <c r="CDN82" s="15"/>
      <c r="CDO82" s="15"/>
      <c r="CDP82" s="15"/>
      <c r="CDQ82" s="15"/>
      <c r="CDR82" s="15"/>
      <c r="CDS82" s="15"/>
      <c r="CDT82" s="15"/>
      <c r="CDU82" s="15"/>
      <c r="CDV82" s="15"/>
      <c r="CDW82" s="15"/>
      <c r="CDX82" s="15"/>
      <c r="CDY82" s="15"/>
      <c r="CDZ82" s="15"/>
      <c r="CEA82" s="15"/>
      <c r="CEB82" s="15"/>
      <c r="CEC82" s="15"/>
      <c r="CED82" s="15"/>
      <c r="CEE82" s="15"/>
      <c r="CEF82" s="15"/>
      <c r="CEG82" s="15"/>
      <c r="CEH82" s="15"/>
      <c r="CEI82" s="15"/>
      <c r="CEJ82" s="15"/>
      <c r="CEK82" s="15"/>
      <c r="CEL82" s="15"/>
      <c r="CEM82" s="15"/>
      <c r="CEN82" s="15"/>
      <c r="CEO82" s="15"/>
      <c r="CEP82" s="15"/>
      <c r="CEQ82" s="15"/>
      <c r="CER82" s="15"/>
      <c r="CES82" s="15"/>
      <c r="CET82" s="15"/>
      <c r="CEU82" s="15"/>
      <c r="CEV82" s="15"/>
      <c r="CEW82" s="15"/>
      <c r="CEX82" s="15"/>
      <c r="CEY82" s="15"/>
      <c r="CEZ82" s="15"/>
      <c r="CFA82" s="15"/>
      <c r="CFB82" s="15"/>
      <c r="CFC82" s="15"/>
      <c r="CFD82" s="15"/>
      <c r="CFE82" s="15"/>
      <c r="CFF82" s="15"/>
      <c r="CFG82" s="15"/>
      <c r="CFH82" s="15"/>
      <c r="CFI82" s="15"/>
      <c r="CFJ82" s="15"/>
      <c r="CFK82" s="15"/>
      <c r="CFL82" s="15"/>
      <c r="CFM82" s="15"/>
      <c r="CFN82" s="15"/>
      <c r="CFO82" s="15"/>
      <c r="CFP82" s="15"/>
      <c r="CFQ82" s="15"/>
      <c r="CFR82" s="15"/>
      <c r="CFS82" s="15"/>
      <c r="CFT82" s="15"/>
      <c r="CFU82" s="15"/>
      <c r="CFV82" s="15"/>
      <c r="CFW82" s="15"/>
      <c r="CFX82" s="15"/>
      <c r="CFY82" s="15"/>
      <c r="CFZ82" s="15"/>
      <c r="CGA82" s="15"/>
      <c r="CGB82" s="15"/>
      <c r="CGC82" s="15"/>
      <c r="CGD82" s="15"/>
      <c r="CGE82" s="15"/>
      <c r="CGF82" s="15"/>
      <c r="CGG82" s="15"/>
      <c r="CGH82" s="15"/>
      <c r="CGI82" s="15"/>
      <c r="CGJ82" s="15"/>
      <c r="CGK82" s="15"/>
      <c r="CGL82" s="15"/>
      <c r="CGM82" s="15"/>
      <c r="CGN82" s="15"/>
      <c r="CGO82" s="15"/>
      <c r="CGP82" s="15"/>
      <c r="CGQ82" s="15"/>
      <c r="CGR82" s="15"/>
      <c r="CGS82" s="15"/>
      <c r="CGT82" s="15"/>
      <c r="CGU82" s="15"/>
      <c r="CGV82" s="15"/>
      <c r="CGW82" s="15"/>
      <c r="CGX82" s="15"/>
      <c r="CGY82" s="15"/>
      <c r="CGZ82" s="15"/>
      <c r="CHA82" s="15"/>
      <c r="CHB82" s="15"/>
      <c r="CHC82" s="15"/>
      <c r="CHD82" s="15"/>
      <c r="CHE82" s="15"/>
      <c r="CHF82" s="15"/>
      <c r="CHG82" s="15"/>
      <c r="CHH82" s="15"/>
      <c r="CHI82" s="15"/>
      <c r="CHJ82" s="15"/>
      <c r="CHK82" s="15"/>
      <c r="CHL82" s="15"/>
      <c r="CHM82" s="15"/>
      <c r="CHN82" s="15"/>
      <c r="CHO82" s="15"/>
      <c r="CHP82" s="15"/>
      <c r="CHQ82" s="15"/>
      <c r="CHR82" s="15"/>
      <c r="CHS82" s="15"/>
      <c r="CHT82" s="15"/>
      <c r="CHU82" s="15"/>
      <c r="CHV82" s="15"/>
      <c r="CHW82" s="15"/>
      <c r="CHX82" s="15"/>
      <c r="CHY82" s="15"/>
      <c r="CHZ82" s="15"/>
      <c r="CIA82" s="15"/>
      <c r="CIB82" s="15"/>
      <c r="CIC82" s="15"/>
      <c r="CID82" s="15"/>
      <c r="CIE82" s="15"/>
      <c r="CIF82" s="15"/>
      <c r="CIG82" s="15"/>
      <c r="CIH82" s="15"/>
      <c r="CII82" s="15"/>
      <c r="CIJ82" s="15"/>
      <c r="CIK82" s="15"/>
      <c r="CIL82" s="15"/>
      <c r="CIM82" s="15"/>
      <c r="CIN82" s="15"/>
      <c r="CIO82" s="15"/>
      <c r="CIP82" s="15"/>
      <c r="CIQ82" s="15"/>
      <c r="CIR82" s="15"/>
      <c r="CIS82" s="15"/>
      <c r="CIT82" s="15"/>
      <c r="CIU82" s="15"/>
      <c r="CIV82" s="15"/>
      <c r="CIW82" s="15"/>
      <c r="CIX82" s="15"/>
      <c r="CIY82" s="15"/>
      <c r="CIZ82" s="15"/>
      <c r="CJA82" s="15"/>
      <c r="CJB82" s="15"/>
      <c r="CJC82" s="15"/>
      <c r="CJD82" s="15"/>
      <c r="CJE82" s="15"/>
      <c r="CJF82" s="15"/>
      <c r="CJG82" s="15"/>
      <c r="CJH82" s="15"/>
      <c r="CJI82" s="15"/>
      <c r="CJJ82" s="15"/>
      <c r="CJK82" s="15"/>
      <c r="CJL82" s="15"/>
      <c r="CJM82" s="15"/>
      <c r="CJN82" s="15"/>
      <c r="CJO82" s="15"/>
      <c r="CJP82" s="15"/>
      <c r="CJQ82" s="15"/>
      <c r="CJR82" s="15"/>
      <c r="CJS82" s="15"/>
      <c r="CJT82" s="15"/>
      <c r="CJU82" s="15"/>
      <c r="CJV82" s="15"/>
      <c r="CJW82" s="15"/>
      <c r="CJX82" s="15"/>
      <c r="CJY82" s="15"/>
      <c r="CJZ82" s="15"/>
      <c r="CKA82" s="15"/>
      <c r="CKB82" s="15"/>
      <c r="CKC82" s="15"/>
      <c r="CKD82" s="15"/>
      <c r="CKE82" s="15"/>
      <c r="CKF82" s="15"/>
      <c r="CKG82" s="15"/>
      <c r="CKH82" s="15"/>
      <c r="CKI82" s="15"/>
      <c r="CKJ82" s="15"/>
      <c r="CKK82" s="15"/>
      <c r="CKL82" s="15"/>
      <c r="CKM82" s="15"/>
      <c r="CKN82" s="15"/>
      <c r="CKO82" s="15"/>
      <c r="CKP82" s="15"/>
      <c r="CKQ82" s="15"/>
      <c r="CKR82" s="15"/>
      <c r="CKS82" s="15"/>
      <c r="CKT82" s="15"/>
      <c r="CKU82" s="15"/>
      <c r="CKV82" s="15"/>
      <c r="CKW82" s="15"/>
      <c r="CKX82" s="15"/>
      <c r="CKY82" s="15"/>
      <c r="CKZ82" s="15"/>
      <c r="CLA82" s="15"/>
      <c r="CLB82" s="15"/>
      <c r="CLC82" s="15"/>
      <c r="CLD82" s="15"/>
      <c r="CLE82" s="15"/>
      <c r="CLF82" s="15"/>
      <c r="CLG82" s="15"/>
      <c r="CLH82" s="15"/>
      <c r="CLI82" s="15"/>
      <c r="CLJ82" s="15"/>
      <c r="CLK82" s="15"/>
      <c r="CLL82" s="15"/>
      <c r="CLM82" s="15"/>
      <c r="CLN82" s="15"/>
      <c r="CLO82" s="15"/>
      <c r="CLP82" s="15"/>
      <c r="CLQ82" s="15"/>
      <c r="CLR82" s="15"/>
      <c r="CLS82" s="15"/>
      <c r="CLT82" s="15"/>
      <c r="CLU82" s="15"/>
      <c r="CLV82" s="15"/>
      <c r="CLW82" s="15"/>
      <c r="CLX82" s="15"/>
      <c r="CLY82" s="15"/>
      <c r="CLZ82" s="15"/>
      <c r="CMA82" s="15"/>
      <c r="CMB82" s="15"/>
      <c r="CMC82" s="15"/>
      <c r="CMD82" s="15"/>
      <c r="CME82" s="15"/>
      <c r="CMF82" s="15"/>
      <c r="CMG82" s="15"/>
      <c r="CMH82" s="15"/>
      <c r="CMI82" s="15"/>
      <c r="CMJ82" s="15"/>
      <c r="CMK82" s="15"/>
      <c r="CML82" s="15"/>
      <c r="CMM82" s="15"/>
      <c r="CMN82" s="15"/>
      <c r="CMO82" s="15"/>
      <c r="CMP82" s="15"/>
      <c r="CMQ82" s="15"/>
      <c r="CMR82" s="15"/>
      <c r="CMS82" s="15"/>
      <c r="CMT82" s="15"/>
      <c r="CMU82" s="15"/>
      <c r="CMV82" s="15"/>
      <c r="CMW82" s="15"/>
      <c r="CMX82" s="15"/>
      <c r="CMY82" s="15"/>
      <c r="CMZ82" s="15"/>
      <c r="CNA82" s="15"/>
      <c r="CNB82" s="15"/>
      <c r="CNC82" s="15"/>
      <c r="CND82" s="15"/>
      <c r="CNE82" s="15"/>
      <c r="CNF82" s="15"/>
      <c r="CNG82" s="15"/>
      <c r="CNH82" s="15"/>
      <c r="CNI82" s="15"/>
      <c r="CNJ82" s="15"/>
      <c r="CNK82" s="15"/>
      <c r="CNL82" s="15"/>
      <c r="CNM82" s="15"/>
      <c r="CNN82" s="15"/>
      <c r="CNO82" s="15"/>
      <c r="CNP82" s="15"/>
      <c r="CNQ82" s="15"/>
      <c r="CNR82" s="15"/>
      <c r="CNS82" s="15"/>
      <c r="CNT82" s="15"/>
      <c r="CNU82" s="15"/>
      <c r="CNV82" s="15"/>
      <c r="CNW82" s="15"/>
      <c r="CNX82" s="15"/>
      <c r="CNY82" s="15"/>
      <c r="CNZ82" s="15"/>
      <c r="COA82" s="15"/>
      <c r="COB82" s="15"/>
      <c r="COC82" s="15"/>
      <c r="COD82" s="15"/>
      <c r="COE82" s="15"/>
      <c r="COF82" s="15"/>
      <c r="COG82" s="15"/>
      <c r="COH82" s="15"/>
      <c r="COI82" s="15"/>
      <c r="COJ82" s="15"/>
      <c r="COK82" s="15"/>
      <c r="COL82" s="15"/>
      <c r="COM82" s="15"/>
      <c r="CON82" s="15"/>
      <c r="COO82" s="15"/>
      <c r="COP82" s="15"/>
      <c r="COQ82" s="15"/>
      <c r="COR82" s="15"/>
      <c r="COS82" s="15"/>
      <c r="COT82" s="15"/>
      <c r="COU82" s="15"/>
      <c r="COV82" s="15"/>
      <c r="COW82" s="15"/>
      <c r="COX82" s="15"/>
      <c r="COY82" s="15"/>
      <c r="COZ82" s="15"/>
      <c r="CPA82" s="15"/>
      <c r="CPB82" s="15"/>
      <c r="CPC82" s="15"/>
      <c r="CPD82" s="15"/>
      <c r="CPE82" s="15"/>
      <c r="CPF82" s="15"/>
      <c r="CPG82" s="15"/>
      <c r="CPH82" s="15"/>
      <c r="CPI82" s="15"/>
      <c r="CPJ82" s="15"/>
      <c r="CPK82" s="15"/>
      <c r="CPL82" s="15"/>
      <c r="CPM82" s="15"/>
      <c r="CPN82" s="15"/>
      <c r="CPO82" s="15"/>
      <c r="CPP82" s="15"/>
      <c r="CPQ82" s="15"/>
      <c r="CPR82" s="15"/>
      <c r="CPS82" s="15"/>
      <c r="CPT82" s="15"/>
      <c r="CPU82" s="15"/>
      <c r="CPV82" s="15"/>
      <c r="CPW82" s="15"/>
      <c r="CPX82" s="15"/>
      <c r="CPY82" s="15"/>
      <c r="CPZ82" s="15"/>
      <c r="CQA82" s="15"/>
      <c r="CQB82" s="15"/>
      <c r="CQC82" s="15"/>
      <c r="CQD82" s="15"/>
      <c r="CQE82" s="15"/>
      <c r="CQF82" s="15"/>
      <c r="CQG82" s="15"/>
      <c r="CQH82" s="15"/>
      <c r="CQI82" s="15"/>
      <c r="CQJ82" s="15"/>
      <c r="CQK82" s="15"/>
      <c r="CQL82" s="15"/>
      <c r="CQM82" s="15"/>
      <c r="CQN82" s="15"/>
      <c r="CQO82" s="15"/>
      <c r="CQP82" s="15"/>
      <c r="CQQ82" s="15"/>
      <c r="CQR82" s="15"/>
      <c r="CQS82" s="15"/>
      <c r="CQT82" s="15"/>
      <c r="CQU82" s="15"/>
      <c r="CQV82" s="15"/>
      <c r="CQW82" s="15"/>
      <c r="CQX82" s="15"/>
      <c r="CQY82" s="15"/>
      <c r="CQZ82" s="15"/>
      <c r="CRA82" s="15"/>
      <c r="CRB82" s="15"/>
      <c r="CRC82" s="15"/>
      <c r="CRD82" s="15"/>
      <c r="CRE82" s="15"/>
      <c r="CRF82" s="15"/>
      <c r="CRG82" s="15"/>
      <c r="CRH82" s="15"/>
      <c r="CRI82" s="15"/>
      <c r="CRJ82" s="15"/>
      <c r="CRK82" s="15"/>
      <c r="CRL82" s="15"/>
      <c r="CRM82" s="15"/>
      <c r="CRN82" s="15"/>
      <c r="CRO82" s="15"/>
      <c r="CRP82" s="15"/>
      <c r="CRQ82" s="15"/>
      <c r="CRR82" s="15"/>
      <c r="CRS82" s="15"/>
      <c r="CRT82" s="15"/>
      <c r="CRU82" s="15"/>
      <c r="CRV82" s="15"/>
      <c r="CRW82" s="15"/>
      <c r="CRX82" s="15"/>
      <c r="CRY82" s="15"/>
      <c r="CRZ82" s="15"/>
      <c r="CSA82" s="15"/>
      <c r="CSB82" s="15"/>
      <c r="CSC82" s="15"/>
      <c r="CSD82" s="15"/>
      <c r="CSE82" s="15"/>
      <c r="CSF82" s="15"/>
      <c r="CSG82" s="15"/>
      <c r="CSH82" s="15"/>
      <c r="CSI82" s="15"/>
      <c r="CSJ82" s="15"/>
      <c r="CSK82" s="15"/>
      <c r="CSL82" s="15"/>
      <c r="CSM82" s="15"/>
      <c r="CSN82" s="15"/>
      <c r="CSO82" s="15"/>
      <c r="CSP82" s="15"/>
      <c r="CSQ82" s="15"/>
      <c r="CSR82" s="15"/>
      <c r="CSS82" s="15"/>
      <c r="CST82" s="15"/>
      <c r="CSU82" s="15"/>
      <c r="CSV82" s="15"/>
      <c r="CSW82" s="15"/>
      <c r="CSX82" s="15"/>
      <c r="CSY82" s="15"/>
      <c r="CSZ82" s="15"/>
      <c r="CTA82" s="15"/>
      <c r="CTB82" s="15"/>
      <c r="CTC82" s="15"/>
      <c r="CTD82" s="15"/>
      <c r="CTE82" s="15"/>
      <c r="CTF82" s="15"/>
      <c r="CTG82" s="15"/>
      <c r="CTH82" s="15"/>
      <c r="CTI82" s="15"/>
      <c r="CTJ82" s="15"/>
      <c r="CTK82" s="15"/>
      <c r="CTL82" s="15"/>
      <c r="CTM82" s="15"/>
      <c r="CTN82" s="15"/>
      <c r="CTO82" s="15"/>
      <c r="CTP82" s="15"/>
      <c r="CTQ82" s="15"/>
      <c r="CTR82" s="15"/>
      <c r="CTS82" s="15"/>
      <c r="CTT82" s="15"/>
      <c r="CTU82" s="15"/>
      <c r="CTV82" s="15"/>
      <c r="CTW82" s="15"/>
      <c r="CTX82" s="15"/>
      <c r="CTY82" s="15"/>
      <c r="CTZ82" s="15"/>
      <c r="CUA82" s="15"/>
      <c r="CUB82" s="15"/>
      <c r="CUC82" s="15"/>
      <c r="CUD82" s="15"/>
      <c r="CUE82" s="15"/>
      <c r="CUF82" s="15"/>
      <c r="CUG82" s="15"/>
      <c r="CUH82" s="15"/>
      <c r="CUI82" s="15"/>
      <c r="CUJ82" s="15"/>
      <c r="CUK82" s="15"/>
      <c r="CUL82" s="15"/>
      <c r="CUM82" s="15"/>
      <c r="CUN82" s="15"/>
      <c r="CUO82" s="15"/>
      <c r="CUP82" s="15"/>
      <c r="CUQ82" s="15"/>
      <c r="CUR82" s="15"/>
      <c r="CUS82" s="15"/>
      <c r="CUT82" s="15"/>
      <c r="CUU82" s="15"/>
      <c r="CUV82" s="15"/>
      <c r="CUW82" s="15"/>
      <c r="CUX82" s="15"/>
      <c r="CUY82" s="15"/>
      <c r="CUZ82" s="15"/>
      <c r="CVA82" s="15"/>
      <c r="CVB82" s="15"/>
      <c r="CVC82" s="15"/>
      <c r="CVD82" s="15"/>
      <c r="CVE82" s="15"/>
      <c r="CVF82" s="15"/>
      <c r="CVG82" s="15"/>
      <c r="CVH82" s="15"/>
      <c r="CVI82" s="15"/>
      <c r="CVJ82" s="15"/>
      <c r="CVK82" s="15"/>
      <c r="CVL82" s="15"/>
      <c r="CVM82" s="15"/>
      <c r="CVN82" s="15"/>
      <c r="CVO82" s="15"/>
      <c r="CVP82" s="15"/>
      <c r="CVQ82" s="15"/>
      <c r="CVR82" s="15"/>
      <c r="CVS82" s="15"/>
      <c r="CVT82" s="15"/>
      <c r="CVU82" s="15"/>
      <c r="CVV82" s="15"/>
      <c r="CVW82" s="15"/>
      <c r="CVX82" s="15"/>
      <c r="CVY82" s="15"/>
      <c r="CVZ82" s="15"/>
      <c r="CWA82" s="15"/>
      <c r="CWB82" s="15"/>
      <c r="CWC82" s="15"/>
      <c r="CWD82" s="15"/>
      <c r="CWE82" s="15"/>
      <c r="CWF82" s="15"/>
      <c r="CWG82" s="15"/>
      <c r="CWH82" s="15"/>
      <c r="CWI82" s="15"/>
      <c r="CWJ82" s="15"/>
      <c r="CWK82" s="15"/>
      <c r="CWL82" s="15"/>
      <c r="CWM82" s="15"/>
      <c r="CWN82" s="15"/>
      <c r="CWO82" s="15"/>
      <c r="CWP82" s="15"/>
      <c r="CWQ82" s="15"/>
      <c r="CWR82" s="15"/>
      <c r="CWS82" s="15"/>
      <c r="CWT82" s="15"/>
      <c r="CWU82" s="15"/>
      <c r="CWV82" s="15"/>
      <c r="CWW82" s="15"/>
      <c r="CWX82" s="15"/>
      <c r="CWY82" s="15"/>
      <c r="CWZ82" s="15"/>
      <c r="CXA82" s="15"/>
      <c r="CXB82" s="15"/>
      <c r="CXC82" s="15"/>
      <c r="CXD82" s="15"/>
      <c r="CXE82" s="15"/>
      <c r="CXF82" s="15"/>
      <c r="CXG82" s="15"/>
      <c r="CXH82" s="15"/>
      <c r="CXI82" s="15"/>
      <c r="CXJ82" s="15"/>
      <c r="CXK82" s="15"/>
      <c r="CXL82" s="15"/>
      <c r="CXM82" s="15"/>
      <c r="CXN82" s="15"/>
      <c r="CXO82" s="15"/>
      <c r="CXP82" s="15"/>
      <c r="CXQ82" s="15"/>
      <c r="CXR82" s="15"/>
      <c r="CXS82" s="15"/>
      <c r="CXT82" s="15"/>
      <c r="CXU82" s="15"/>
      <c r="CXV82" s="15"/>
      <c r="CXW82" s="15"/>
      <c r="CXX82" s="15"/>
      <c r="CXY82" s="15"/>
      <c r="CXZ82" s="15"/>
      <c r="CYA82" s="15"/>
      <c r="CYB82" s="15"/>
      <c r="CYC82" s="15"/>
      <c r="CYD82" s="15"/>
      <c r="CYE82" s="15"/>
      <c r="CYF82" s="15"/>
      <c r="CYG82" s="15"/>
      <c r="CYH82" s="15"/>
      <c r="CYI82" s="15"/>
      <c r="CYJ82" s="15"/>
      <c r="CYK82" s="15"/>
      <c r="CYL82" s="15"/>
      <c r="CYM82" s="15"/>
      <c r="CYN82" s="15"/>
      <c r="CYO82" s="15"/>
      <c r="CYP82" s="15"/>
      <c r="CYQ82" s="15"/>
      <c r="CYR82" s="15"/>
      <c r="CYS82" s="15"/>
      <c r="CYT82" s="15"/>
      <c r="CYU82" s="15"/>
      <c r="CYV82" s="15"/>
      <c r="CYW82" s="15"/>
      <c r="CYX82" s="15"/>
      <c r="CYY82" s="15"/>
      <c r="CYZ82" s="15"/>
      <c r="CZA82" s="15"/>
      <c r="CZB82" s="15"/>
      <c r="CZC82" s="15"/>
      <c r="CZD82" s="15"/>
      <c r="CZE82" s="15"/>
      <c r="CZF82" s="15"/>
      <c r="CZG82" s="15"/>
      <c r="CZH82" s="15"/>
      <c r="CZI82" s="15"/>
      <c r="CZJ82" s="15"/>
      <c r="CZK82" s="15"/>
      <c r="CZL82" s="15"/>
      <c r="CZM82" s="15"/>
      <c r="CZN82" s="15"/>
      <c r="CZO82" s="15"/>
      <c r="CZP82" s="15"/>
      <c r="CZQ82" s="15"/>
      <c r="CZR82" s="15"/>
      <c r="CZS82" s="15"/>
      <c r="CZT82" s="15"/>
      <c r="CZU82" s="15"/>
      <c r="CZV82" s="15"/>
      <c r="CZW82" s="15"/>
      <c r="CZX82" s="15"/>
      <c r="CZY82" s="15"/>
      <c r="CZZ82" s="15"/>
      <c r="DAA82" s="15"/>
      <c r="DAB82" s="15"/>
      <c r="DAC82" s="15"/>
      <c r="DAD82" s="15"/>
      <c r="DAE82" s="15"/>
      <c r="DAF82" s="15"/>
      <c r="DAG82" s="15"/>
      <c r="DAH82" s="15"/>
      <c r="DAI82" s="15"/>
      <c r="DAJ82" s="15"/>
      <c r="DAK82" s="15"/>
      <c r="DAL82" s="15"/>
      <c r="DAM82" s="15"/>
      <c r="DAN82" s="15"/>
      <c r="DAO82" s="15"/>
      <c r="DAP82" s="15"/>
      <c r="DAQ82" s="15"/>
      <c r="DAR82" s="15"/>
      <c r="DAS82" s="15"/>
      <c r="DAT82" s="15"/>
      <c r="DAU82" s="15"/>
      <c r="DAV82" s="15"/>
      <c r="DAW82" s="15"/>
      <c r="DAX82" s="15"/>
      <c r="DAY82" s="15"/>
      <c r="DAZ82" s="15"/>
      <c r="DBA82" s="15"/>
      <c r="DBB82" s="15"/>
      <c r="DBC82" s="15"/>
      <c r="DBD82" s="15"/>
      <c r="DBE82" s="15"/>
      <c r="DBF82" s="15"/>
      <c r="DBG82" s="15"/>
      <c r="DBH82" s="15"/>
      <c r="DBI82" s="15"/>
      <c r="DBJ82" s="15"/>
      <c r="DBK82" s="15"/>
      <c r="DBL82" s="15"/>
      <c r="DBM82" s="15"/>
      <c r="DBN82" s="15"/>
      <c r="DBO82" s="15"/>
      <c r="DBP82" s="15"/>
      <c r="DBQ82" s="15"/>
      <c r="DBR82" s="15"/>
      <c r="DBS82" s="15"/>
      <c r="DBT82" s="15"/>
      <c r="DBU82" s="15"/>
      <c r="DBV82" s="15"/>
      <c r="DBW82" s="15"/>
      <c r="DBX82" s="15"/>
      <c r="DBY82" s="15"/>
      <c r="DBZ82" s="15"/>
      <c r="DCA82" s="15"/>
      <c r="DCB82" s="15"/>
      <c r="DCC82" s="15"/>
      <c r="DCD82" s="15"/>
      <c r="DCE82" s="15"/>
      <c r="DCF82" s="15"/>
      <c r="DCG82" s="15"/>
      <c r="DCH82" s="15"/>
      <c r="DCI82" s="15"/>
      <c r="DCJ82" s="15"/>
      <c r="DCK82" s="15"/>
      <c r="DCL82" s="15"/>
      <c r="DCM82" s="15"/>
      <c r="DCN82" s="15"/>
      <c r="DCO82" s="15"/>
      <c r="DCP82" s="15"/>
      <c r="DCQ82" s="15"/>
      <c r="DCR82" s="15"/>
      <c r="DCS82" s="15"/>
      <c r="DCT82" s="15"/>
      <c r="DCU82" s="15"/>
      <c r="DCV82" s="15"/>
      <c r="DCW82" s="15"/>
      <c r="DCX82" s="15"/>
      <c r="DCY82" s="15"/>
      <c r="DCZ82" s="15"/>
      <c r="DDA82" s="15"/>
      <c r="DDB82" s="15"/>
      <c r="DDC82" s="15"/>
      <c r="DDD82" s="15"/>
      <c r="DDE82" s="15"/>
      <c r="DDF82" s="15"/>
      <c r="DDG82" s="15"/>
      <c r="DDH82" s="15"/>
      <c r="DDI82" s="15"/>
      <c r="DDJ82" s="15"/>
      <c r="DDK82" s="15"/>
      <c r="DDL82" s="15"/>
      <c r="DDM82" s="15"/>
      <c r="DDN82" s="15"/>
      <c r="DDO82" s="15"/>
      <c r="DDP82" s="15"/>
      <c r="DDQ82" s="15"/>
      <c r="DDR82" s="15"/>
      <c r="DDS82" s="15"/>
      <c r="DDT82" s="15"/>
      <c r="DDU82" s="15"/>
      <c r="DDV82" s="15"/>
      <c r="DDW82" s="15"/>
      <c r="DDX82" s="15"/>
      <c r="DDY82" s="15"/>
      <c r="DDZ82" s="15"/>
      <c r="DEA82" s="15"/>
      <c r="DEB82" s="15"/>
      <c r="DEC82" s="15"/>
      <c r="DED82" s="15"/>
      <c r="DEE82" s="15"/>
      <c r="DEF82" s="15"/>
      <c r="DEG82" s="15"/>
      <c r="DEH82" s="15"/>
      <c r="DEI82" s="15"/>
      <c r="DEJ82" s="15"/>
      <c r="DEK82" s="15"/>
      <c r="DEL82" s="15"/>
      <c r="DEM82" s="15"/>
      <c r="DEN82" s="15"/>
      <c r="DEO82" s="15"/>
      <c r="DEP82" s="15"/>
      <c r="DEQ82" s="15"/>
      <c r="DER82" s="15"/>
      <c r="DES82" s="15"/>
      <c r="DET82" s="15"/>
      <c r="DEU82" s="15"/>
      <c r="DEV82" s="15"/>
      <c r="DEW82" s="15"/>
      <c r="DEX82" s="15"/>
      <c r="DEY82" s="15"/>
      <c r="DEZ82" s="15"/>
      <c r="DFA82" s="15"/>
      <c r="DFB82" s="15"/>
      <c r="DFC82" s="15"/>
      <c r="DFD82" s="15"/>
      <c r="DFE82" s="15"/>
      <c r="DFF82" s="15"/>
      <c r="DFG82" s="15"/>
      <c r="DFH82" s="15"/>
      <c r="DFI82" s="15"/>
      <c r="DFJ82" s="15"/>
      <c r="DFK82" s="15"/>
      <c r="DFL82" s="15"/>
      <c r="DFM82" s="15"/>
      <c r="DFN82" s="15"/>
      <c r="DFO82" s="15"/>
      <c r="DFP82" s="15"/>
      <c r="DFQ82" s="15"/>
      <c r="DFR82" s="15"/>
      <c r="DFS82" s="15"/>
      <c r="DFT82" s="15"/>
      <c r="DFU82" s="15"/>
      <c r="DFV82" s="15"/>
      <c r="DFW82" s="15"/>
      <c r="DFX82" s="15"/>
      <c r="DFY82" s="15"/>
      <c r="DFZ82" s="15"/>
      <c r="DGA82" s="15"/>
      <c r="DGB82" s="15"/>
      <c r="DGC82" s="15"/>
      <c r="DGD82" s="15"/>
      <c r="DGE82" s="15"/>
      <c r="DGF82" s="15"/>
      <c r="DGG82" s="15"/>
      <c r="DGH82" s="15"/>
      <c r="DGI82" s="15"/>
      <c r="DGJ82" s="15"/>
      <c r="DGK82" s="15"/>
      <c r="DGL82" s="15"/>
      <c r="DGM82" s="15"/>
      <c r="DGN82" s="15"/>
      <c r="DGO82" s="15"/>
      <c r="DGP82" s="15"/>
      <c r="DGQ82" s="15"/>
      <c r="DGR82" s="15"/>
      <c r="DGS82" s="15"/>
      <c r="DGT82" s="15"/>
      <c r="DGU82" s="15"/>
      <c r="DGV82" s="15"/>
      <c r="DGW82" s="15"/>
      <c r="DGX82" s="15"/>
      <c r="DGY82" s="15"/>
      <c r="DGZ82" s="15"/>
      <c r="DHA82" s="15"/>
      <c r="DHB82" s="15"/>
      <c r="DHC82" s="15"/>
      <c r="DHD82" s="15"/>
      <c r="DHE82" s="15"/>
      <c r="DHF82" s="15"/>
      <c r="DHG82" s="15"/>
      <c r="DHH82" s="15"/>
      <c r="DHI82" s="15"/>
      <c r="DHJ82" s="15"/>
      <c r="DHK82" s="15"/>
      <c r="DHL82" s="15"/>
      <c r="DHM82" s="15"/>
      <c r="DHN82" s="15"/>
      <c r="DHO82" s="15"/>
      <c r="DHP82" s="15"/>
      <c r="DHQ82" s="15"/>
      <c r="DHR82" s="15"/>
      <c r="DHS82" s="15"/>
      <c r="DHT82" s="15"/>
      <c r="DHU82" s="15"/>
      <c r="DHV82" s="15"/>
      <c r="DHW82" s="15"/>
      <c r="DHX82" s="15"/>
      <c r="DHY82" s="15"/>
      <c r="DHZ82" s="15"/>
      <c r="DIA82" s="15"/>
      <c r="DIB82" s="15"/>
      <c r="DIC82" s="15"/>
      <c r="DID82" s="15"/>
      <c r="DIE82" s="15"/>
      <c r="DIF82" s="15"/>
      <c r="DIG82" s="15"/>
      <c r="DIH82" s="15"/>
      <c r="DII82" s="15"/>
      <c r="DIJ82" s="15"/>
      <c r="DIK82" s="15"/>
      <c r="DIL82" s="15"/>
      <c r="DIM82" s="15"/>
      <c r="DIN82" s="15"/>
      <c r="DIO82" s="15"/>
      <c r="DIP82" s="15"/>
      <c r="DIQ82" s="15"/>
      <c r="DIR82" s="15"/>
      <c r="DIS82" s="15"/>
      <c r="DIT82" s="15"/>
      <c r="DIU82" s="15"/>
      <c r="DIV82" s="15"/>
      <c r="DIW82" s="15"/>
      <c r="DIX82" s="15"/>
      <c r="DIY82" s="15"/>
      <c r="DIZ82" s="15"/>
      <c r="DJA82" s="15"/>
      <c r="DJB82" s="15"/>
      <c r="DJC82" s="15"/>
      <c r="DJD82" s="15"/>
      <c r="DJE82" s="15"/>
      <c r="DJF82" s="15"/>
      <c r="DJG82" s="15"/>
      <c r="DJH82" s="15"/>
      <c r="DJI82" s="15"/>
      <c r="DJJ82" s="15"/>
      <c r="DJK82" s="15"/>
      <c r="DJL82" s="15"/>
      <c r="DJM82" s="15"/>
      <c r="DJN82" s="15"/>
      <c r="DJO82" s="15"/>
      <c r="DJP82" s="15"/>
      <c r="DJQ82" s="15"/>
      <c r="DJR82" s="15"/>
      <c r="DJS82" s="15"/>
      <c r="DJT82" s="15"/>
      <c r="DJU82" s="15"/>
      <c r="DJV82" s="15"/>
      <c r="DJW82" s="15"/>
      <c r="DJX82" s="15"/>
      <c r="DJY82" s="15"/>
      <c r="DJZ82" s="15"/>
      <c r="DKA82" s="15"/>
      <c r="DKB82" s="15"/>
      <c r="DKC82" s="15"/>
      <c r="DKD82" s="15"/>
      <c r="DKE82" s="15"/>
      <c r="DKF82" s="15"/>
      <c r="DKG82" s="15"/>
      <c r="DKH82" s="15"/>
      <c r="DKI82" s="15"/>
      <c r="DKJ82" s="15"/>
      <c r="DKK82" s="15"/>
      <c r="DKL82" s="15"/>
      <c r="DKM82" s="15"/>
      <c r="DKN82" s="15"/>
      <c r="DKO82" s="15"/>
      <c r="DKP82" s="15"/>
      <c r="DKQ82" s="15"/>
      <c r="DKR82" s="15"/>
      <c r="DKS82" s="15"/>
      <c r="DKT82" s="15"/>
      <c r="DKU82" s="15"/>
      <c r="DKV82" s="15"/>
      <c r="DKW82" s="15"/>
      <c r="DKX82" s="15"/>
      <c r="DKY82" s="15"/>
      <c r="DKZ82" s="15"/>
      <c r="DLA82" s="15"/>
      <c r="DLB82" s="15"/>
      <c r="DLC82" s="15"/>
      <c r="DLD82" s="15"/>
      <c r="DLE82" s="15"/>
      <c r="DLF82" s="15"/>
      <c r="DLG82" s="15"/>
      <c r="DLH82" s="15"/>
      <c r="DLI82" s="15"/>
      <c r="DLJ82" s="15"/>
      <c r="DLK82" s="15"/>
      <c r="DLL82" s="15"/>
      <c r="DLM82" s="15"/>
      <c r="DLN82" s="15"/>
      <c r="DLO82" s="15"/>
      <c r="DLP82" s="15"/>
      <c r="DLQ82" s="15"/>
      <c r="DLR82" s="15"/>
      <c r="DLS82" s="15"/>
      <c r="DLT82" s="15"/>
      <c r="DLU82" s="15"/>
      <c r="DLV82" s="15"/>
      <c r="DLW82" s="15"/>
      <c r="DLX82" s="15"/>
      <c r="DLY82" s="15"/>
      <c r="DLZ82" s="15"/>
      <c r="DMA82" s="15"/>
      <c r="DMB82" s="15"/>
      <c r="DMC82" s="15"/>
      <c r="DMD82" s="15"/>
      <c r="DME82" s="15"/>
      <c r="DMF82" s="15"/>
      <c r="DMG82" s="15"/>
      <c r="DMH82" s="15"/>
      <c r="DMI82" s="15"/>
      <c r="DMJ82" s="15"/>
      <c r="DMK82" s="15"/>
      <c r="DML82" s="15"/>
      <c r="DMM82" s="15"/>
      <c r="DMN82" s="15"/>
      <c r="DMO82" s="15"/>
      <c r="DMP82" s="15"/>
      <c r="DMQ82" s="15"/>
      <c r="DMR82" s="15"/>
      <c r="DMS82" s="15"/>
      <c r="DMT82" s="15"/>
      <c r="DMU82" s="15"/>
      <c r="DMV82" s="15"/>
      <c r="DMW82" s="15"/>
      <c r="DMX82" s="15"/>
      <c r="DMY82" s="15"/>
      <c r="DMZ82" s="15"/>
      <c r="DNA82" s="15"/>
      <c r="DNB82" s="15"/>
      <c r="DNC82" s="15"/>
      <c r="DND82" s="15"/>
      <c r="DNE82" s="15"/>
      <c r="DNF82" s="15"/>
      <c r="DNG82" s="15"/>
      <c r="DNH82" s="15"/>
      <c r="DNI82" s="15"/>
      <c r="DNJ82" s="15"/>
      <c r="DNK82" s="15"/>
      <c r="DNL82" s="15"/>
      <c r="DNM82" s="15"/>
      <c r="DNN82" s="15"/>
      <c r="DNO82" s="15"/>
      <c r="DNP82" s="15"/>
      <c r="DNQ82" s="15"/>
      <c r="DNR82" s="15"/>
      <c r="DNS82" s="15"/>
      <c r="DNT82" s="15"/>
      <c r="DNU82" s="15"/>
      <c r="DNV82" s="15"/>
      <c r="DNW82" s="15"/>
      <c r="DNX82" s="15"/>
      <c r="DNY82" s="15"/>
      <c r="DNZ82" s="15"/>
      <c r="DOA82" s="15"/>
      <c r="DOB82" s="15"/>
      <c r="DOC82" s="15"/>
      <c r="DOD82" s="15"/>
      <c r="DOE82" s="15"/>
      <c r="DOF82" s="15"/>
      <c r="DOG82" s="15"/>
      <c r="DOH82" s="15"/>
      <c r="DOI82" s="15"/>
      <c r="DOJ82" s="15"/>
      <c r="DOK82" s="15"/>
      <c r="DOL82" s="15"/>
      <c r="DOM82" s="15"/>
      <c r="DON82" s="15"/>
      <c r="DOO82" s="15"/>
      <c r="DOP82" s="15"/>
      <c r="DOQ82" s="15"/>
      <c r="DOR82" s="15"/>
      <c r="DOS82" s="15"/>
      <c r="DOT82" s="15"/>
      <c r="DOU82" s="15"/>
      <c r="DOV82" s="15"/>
      <c r="DOW82" s="15"/>
      <c r="DOX82" s="15"/>
      <c r="DOY82" s="15"/>
      <c r="DOZ82" s="15"/>
      <c r="DPA82" s="15"/>
      <c r="DPB82" s="15"/>
      <c r="DPC82" s="15"/>
      <c r="DPD82" s="15"/>
      <c r="DPE82" s="15"/>
      <c r="DPF82" s="15"/>
      <c r="DPG82" s="15"/>
      <c r="DPH82" s="15"/>
      <c r="DPI82" s="15"/>
      <c r="DPJ82" s="15"/>
      <c r="DPK82" s="15"/>
      <c r="DPL82" s="15"/>
      <c r="DPM82" s="15"/>
      <c r="DPN82" s="15"/>
      <c r="DPO82" s="15"/>
      <c r="DPP82" s="15"/>
      <c r="DPQ82" s="15"/>
      <c r="DPR82" s="15"/>
      <c r="DPS82" s="15"/>
      <c r="DPT82" s="15"/>
      <c r="DPU82" s="15"/>
      <c r="DPV82" s="15"/>
      <c r="DPW82" s="15"/>
      <c r="DPX82" s="15"/>
      <c r="DPY82" s="15"/>
      <c r="DPZ82" s="15"/>
      <c r="DQA82" s="15"/>
      <c r="DQB82" s="15"/>
      <c r="DQC82" s="15"/>
      <c r="DQD82" s="15"/>
      <c r="DQE82" s="15"/>
      <c r="DQF82" s="15"/>
      <c r="DQG82" s="15"/>
      <c r="DQH82" s="15"/>
      <c r="DQI82" s="15"/>
      <c r="DQJ82" s="15"/>
      <c r="DQK82" s="15"/>
      <c r="DQL82" s="15"/>
      <c r="DQM82" s="15"/>
      <c r="DQN82" s="15"/>
      <c r="DQO82" s="15"/>
      <c r="DQP82" s="15"/>
      <c r="DQQ82" s="15"/>
      <c r="DQR82" s="15"/>
      <c r="DQS82" s="15"/>
      <c r="DQT82" s="15"/>
      <c r="DQU82" s="15"/>
      <c r="DQV82" s="15"/>
      <c r="DQW82" s="15"/>
      <c r="DQX82" s="15"/>
      <c r="DQY82" s="15"/>
      <c r="DQZ82" s="15"/>
      <c r="DRA82" s="15"/>
      <c r="DRB82" s="15"/>
      <c r="DRC82" s="15"/>
      <c r="DRD82" s="15"/>
      <c r="DRE82" s="15"/>
      <c r="DRF82" s="15"/>
      <c r="DRG82" s="15"/>
      <c r="DRH82" s="15"/>
      <c r="DRI82" s="15"/>
      <c r="DRJ82" s="15"/>
      <c r="DRK82" s="15"/>
      <c r="DRL82" s="15"/>
      <c r="DRM82" s="15"/>
      <c r="DRN82" s="15"/>
      <c r="DRO82" s="15"/>
      <c r="DRP82" s="15"/>
      <c r="DRQ82" s="15"/>
      <c r="DRR82" s="15"/>
      <c r="DRS82" s="15"/>
      <c r="DRT82" s="15"/>
      <c r="DRU82" s="15"/>
      <c r="DRV82" s="15"/>
      <c r="DRW82" s="15"/>
      <c r="DRX82" s="15"/>
      <c r="DRY82" s="15"/>
      <c r="DRZ82" s="15"/>
      <c r="DSA82" s="15"/>
      <c r="DSB82" s="15"/>
      <c r="DSC82" s="15"/>
      <c r="DSD82" s="15"/>
      <c r="DSE82" s="15"/>
      <c r="DSF82" s="15"/>
      <c r="DSG82" s="15"/>
      <c r="DSH82" s="15"/>
      <c r="DSI82" s="15"/>
      <c r="DSJ82" s="15"/>
      <c r="DSK82" s="15"/>
      <c r="DSL82" s="15"/>
      <c r="DSM82" s="15"/>
      <c r="DSN82" s="15"/>
      <c r="DSO82" s="15"/>
      <c r="DSP82" s="15"/>
      <c r="DSQ82" s="15"/>
      <c r="DSR82" s="15"/>
      <c r="DSS82" s="15"/>
      <c r="DST82" s="15"/>
      <c r="DSU82" s="15"/>
      <c r="DSV82" s="15"/>
      <c r="DSW82" s="15"/>
      <c r="DSX82" s="15"/>
      <c r="DSY82" s="15"/>
      <c r="DSZ82" s="15"/>
      <c r="DTA82" s="15"/>
      <c r="DTB82" s="15"/>
      <c r="DTC82" s="15"/>
      <c r="DTD82" s="15"/>
      <c r="DTE82" s="15"/>
      <c r="DTF82" s="15"/>
      <c r="DTG82" s="15"/>
      <c r="DTH82" s="15"/>
      <c r="DTI82" s="15"/>
      <c r="DTJ82" s="15"/>
      <c r="DTK82" s="15"/>
      <c r="DTL82" s="15"/>
      <c r="DTM82" s="15"/>
      <c r="DTN82" s="15"/>
      <c r="DTO82" s="15"/>
      <c r="DTP82" s="15"/>
      <c r="DTQ82" s="15"/>
      <c r="DTR82" s="15"/>
      <c r="DTS82" s="15"/>
      <c r="DTT82" s="15"/>
      <c r="DTU82" s="15"/>
      <c r="DTV82" s="15"/>
      <c r="DTW82" s="15"/>
      <c r="DTX82" s="15"/>
      <c r="DTY82" s="15"/>
      <c r="DTZ82" s="15"/>
      <c r="DUA82" s="15"/>
      <c r="DUB82" s="15"/>
      <c r="DUC82" s="15"/>
      <c r="DUD82" s="15"/>
      <c r="DUE82" s="15"/>
      <c r="DUF82" s="15"/>
      <c r="DUG82" s="15"/>
      <c r="DUH82" s="15"/>
      <c r="DUI82" s="15"/>
      <c r="DUJ82" s="15"/>
      <c r="DUK82" s="15"/>
      <c r="DUL82" s="15"/>
      <c r="DUM82" s="15"/>
      <c r="DUN82" s="15"/>
      <c r="DUO82" s="15"/>
      <c r="DUP82" s="15"/>
      <c r="DUQ82" s="15"/>
      <c r="DUR82" s="15"/>
      <c r="DUS82" s="15"/>
      <c r="DUT82" s="15"/>
      <c r="DUU82" s="15"/>
      <c r="DUV82" s="15"/>
      <c r="DUW82" s="15"/>
      <c r="DUX82" s="15"/>
      <c r="DUY82" s="15"/>
      <c r="DUZ82" s="15"/>
      <c r="DVA82" s="15"/>
      <c r="DVB82" s="15"/>
      <c r="DVC82" s="15"/>
      <c r="DVD82" s="15"/>
      <c r="DVE82" s="15"/>
      <c r="DVF82" s="15"/>
      <c r="DVG82" s="15"/>
      <c r="DVH82" s="15"/>
      <c r="DVI82" s="15"/>
      <c r="DVJ82" s="15"/>
      <c r="DVK82" s="15"/>
      <c r="DVL82" s="15"/>
      <c r="DVM82" s="15"/>
      <c r="DVN82" s="15"/>
      <c r="DVO82" s="15"/>
      <c r="DVP82" s="15"/>
      <c r="DVQ82" s="15"/>
      <c r="DVR82" s="15"/>
      <c r="DVS82" s="15"/>
      <c r="DVT82" s="15"/>
      <c r="DVU82" s="15"/>
      <c r="DVV82" s="15"/>
      <c r="DVW82" s="15"/>
      <c r="DVX82" s="15"/>
      <c r="DVY82" s="15"/>
      <c r="DVZ82" s="15"/>
      <c r="DWA82" s="15"/>
      <c r="DWB82" s="15"/>
      <c r="DWC82" s="15"/>
      <c r="DWD82" s="15"/>
      <c r="DWE82" s="15"/>
      <c r="DWF82" s="15"/>
      <c r="DWG82" s="15"/>
      <c r="DWH82" s="15"/>
      <c r="DWI82" s="15"/>
      <c r="DWJ82" s="15"/>
      <c r="DWK82" s="15"/>
      <c r="DWL82" s="15"/>
      <c r="DWM82" s="15"/>
      <c r="DWN82" s="15"/>
      <c r="DWO82" s="15"/>
      <c r="DWP82" s="15"/>
      <c r="DWQ82" s="15"/>
      <c r="DWR82" s="15"/>
      <c r="DWS82" s="15"/>
      <c r="DWT82" s="15"/>
      <c r="DWU82" s="15"/>
      <c r="DWV82" s="15"/>
      <c r="DWW82" s="15"/>
      <c r="DWX82" s="15"/>
      <c r="DWY82" s="15"/>
      <c r="DWZ82" s="15"/>
      <c r="DXA82" s="15"/>
      <c r="DXB82" s="15"/>
      <c r="DXC82" s="15"/>
      <c r="DXD82" s="15"/>
      <c r="DXE82" s="15"/>
      <c r="DXF82" s="15"/>
      <c r="DXG82" s="15"/>
      <c r="DXH82" s="15"/>
      <c r="DXI82" s="15"/>
      <c r="DXJ82" s="15"/>
      <c r="DXK82" s="15"/>
      <c r="DXL82" s="15"/>
      <c r="DXM82" s="15"/>
      <c r="DXN82" s="15"/>
      <c r="DXO82" s="15"/>
      <c r="DXP82" s="15"/>
      <c r="DXQ82" s="15"/>
      <c r="DXR82" s="15"/>
      <c r="DXS82" s="15"/>
      <c r="DXT82" s="15"/>
      <c r="DXU82" s="15"/>
      <c r="DXV82" s="15"/>
      <c r="DXW82" s="15"/>
      <c r="DXX82" s="15"/>
      <c r="DXY82" s="15"/>
      <c r="DXZ82" s="15"/>
      <c r="DYA82" s="15"/>
      <c r="DYB82" s="15"/>
      <c r="DYC82" s="15"/>
      <c r="DYD82" s="15"/>
      <c r="DYE82" s="15"/>
      <c r="DYF82" s="15"/>
      <c r="DYG82" s="15"/>
      <c r="DYH82" s="15"/>
      <c r="DYI82" s="15"/>
      <c r="DYJ82" s="15"/>
      <c r="DYK82" s="15"/>
      <c r="DYL82" s="15"/>
      <c r="DYM82" s="15"/>
      <c r="DYN82" s="15"/>
      <c r="DYO82" s="15"/>
      <c r="DYP82" s="15"/>
      <c r="DYQ82" s="15"/>
      <c r="DYR82" s="15"/>
      <c r="DYS82" s="15"/>
      <c r="DYT82" s="15"/>
      <c r="DYU82" s="15"/>
      <c r="DYV82" s="15"/>
      <c r="DYW82" s="15"/>
      <c r="DYX82" s="15"/>
      <c r="DYY82" s="15"/>
      <c r="DYZ82" s="15"/>
      <c r="DZA82" s="15"/>
      <c r="DZB82" s="15"/>
      <c r="DZC82" s="15"/>
      <c r="DZD82" s="15"/>
      <c r="DZE82" s="15"/>
      <c r="DZF82" s="15"/>
      <c r="DZG82" s="15"/>
      <c r="DZH82" s="15"/>
      <c r="DZI82" s="15"/>
      <c r="DZJ82" s="15"/>
      <c r="DZK82" s="15"/>
      <c r="DZL82" s="15"/>
      <c r="DZM82" s="15"/>
      <c r="DZN82" s="15"/>
      <c r="DZO82" s="15"/>
      <c r="DZP82" s="15"/>
      <c r="DZQ82" s="15"/>
      <c r="DZR82" s="15"/>
      <c r="DZS82" s="15"/>
      <c r="DZT82" s="15"/>
      <c r="DZU82" s="15"/>
      <c r="DZV82" s="15"/>
      <c r="DZW82" s="15"/>
      <c r="DZX82" s="15"/>
      <c r="DZY82" s="15"/>
      <c r="DZZ82" s="15"/>
      <c r="EAA82" s="15"/>
      <c r="EAB82" s="15"/>
      <c r="EAC82" s="15"/>
      <c r="EAD82" s="15"/>
      <c r="EAE82" s="15"/>
      <c r="EAF82" s="15"/>
      <c r="EAG82" s="15"/>
      <c r="EAH82" s="15"/>
      <c r="EAI82" s="15"/>
      <c r="EAJ82" s="15"/>
      <c r="EAK82" s="15"/>
      <c r="EAL82" s="15"/>
      <c r="EAM82" s="15"/>
      <c r="EAN82" s="15"/>
      <c r="EAO82" s="15"/>
      <c r="EAP82" s="15"/>
      <c r="EAQ82" s="15"/>
      <c r="EAR82" s="15"/>
      <c r="EAS82" s="15"/>
      <c r="EAT82" s="15"/>
      <c r="EAU82" s="15"/>
      <c r="EAV82" s="15"/>
      <c r="EAW82" s="15"/>
      <c r="EAX82" s="15"/>
      <c r="EAY82" s="15"/>
      <c r="EAZ82" s="15"/>
      <c r="EBA82" s="15"/>
      <c r="EBB82" s="15"/>
      <c r="EBC82" s="15"/>
      <c r="EBD82" s="15"/>
      <c r="EBE82" s="15"/>
      <c r="EBF82" s="15"/>
      <c r="EBG82" s="15"/>
      <c r="EBH82" s="15"/>
      <c r="EBI82" s="15"/>
      <c r="EBJ82" s="15"/>
      <c r="EBK82" s="15"/>
      <c r="EBL82" s="15"/>
      <c r="EBM82" s="15"/>
      <c r="EBN82" s="15"/>
      <c r="EBO82" s="15"/>
      <c r="EBP82" s="15"/>
      <c r="EBQ82" s="15"/>
      <c r="EBR82" s="15"/>
      <c r="EBS82" s="15"/>
      <c r="EBT82" s="15"/>
      <c r="EBU82" s="15"/>
      <c r="EBV82" s="15"/>
      <c r="EBW82" s="15"/>
      <c r="EBX82" s="15"/>
      <c r="EBY82" s="15"/>
      <c r="EBZ82" s="15"/>
      <c r="ECA82" s="15"/>
      <c r="ECB82" s="15"/>
      <c r="ECC82" s="15"/>
      <c r="ECD82" s="15"/>
      <c r="ECE82" s="15"/>
      <c r="ECF82" s="15"/>
      <c r="ECG82" s="15"/>
      <c r="ECH82" s="15"/>
      <c r="ECI82" s="15"/>
      <c r="ECJ82" s="15"/>
      <c r="ECK82" s="15"/>
      <c r="ECL82" s="15"/>
      <c r="ECM82" s="15"/>
      <c r="ECN82" s="15"/>
      <c r="ECO82" s="15"/>
      <c r="ECP82" s="15"/>
      <c r="ECQ82" s="15"/>
      <c r="ECR82" s="15"/>
      <c r="ECS82" s="15"/>
      <c r="ECT82" s="15"/>
      <c r="ECU82" s="15"/>
      <c r="ECV82" s="15"/>
      <c r="ECW82" s="15"/>
      <c r="ECX82" s="15"/>
      <c r="ECY82" s="15"/>
      <c r="ECZ82" s="15"/>
      <c r="EDA82" s="15"/>
      <c r="EDB82" s="15"/>
      <c r="EDC82" s="15"/>
      <c r="EDD82" s="15"/>
      <c r="EDE82" s="15"/>
      <c r="EDF82" s="15"/>
      <c r="EDG82" s="15"/>
      <c r="EDH82" s="15"/>
      <c r="EDI82" s="15"/>
      <c r="EDJ82" s="15"/>
      <c r="EDK82" s="15"/>
      <c r="EDL82" s="15"/>
      <c r="EDM82" s="15"/>
      <c r="EDN82" s="15"/>
      <c r="EDO82" s="15"/>
      <c r="EDP82" s="15"/>
      <c r="EDQ82" s="15"/>
      <c r="EDR82" s="15"/>
      <c r="EDS82" s="15"/>
      <c r="EDT82" s="15"/>
      <c r="EDU82" s="15"/>
      <c r="EDV82" s="15"/>
      <c r="EDW82" s="15"/>
      <c r="EDX82" s="15"/>
      <c r="EDY82" s="15"/>
      <c r="EDZ82" s="15"/>
      <c r="EEA82" s="15"/>
      <c r="EEB82" s="15"/>
      <c r="EEC82" s="15"/>
      <c r="EED82" s="15"/>
      <c r="EEE82" s="15"/>
      <c r="EEF82" s="15"/>
      <c r="EEG82" s="15"/>
      <c r="EEH82" s="15"/>
      <c r="EEI82" s="15"/>
      <c r="EEJ82" s="15"/>
      <c r="EEK82" s="15"/>
      <c r="EEL82" s="15"/>
      <c r="EEM82" s="15"/>
      <c r="EEN82" s="15"/>
      <c r="EEO82" s="15"/>
      <c r="EEP82" s="15"/>
      <c r="EEQ82" s="15"/>
      <c r="EER82" s="15"/>
      <c r="EES82" s="15"/>
      <c r="EET82" s="15"/>
      <c r="EEU82" s="15"/>
      <c r="EEV82" s="15"/>
      <c r="EEW82" s="15"/>
      <c r="EEX82" s="15"/>
      <c r="EEY82" s="15"/>
      <c r="EEZ82" s="15"/>
      <c r="EFA82" s="15"/>
      <c r="EFB82" s="15"/>
      <c r="EFC82" s="15"/>
      <c r="EFD82" s="15"/>
      <c r="EFE82" s="15"/>
      <c r="EFF82" s="15"/>
      <c r="EFG82" s="15"/>
      <c r="EFH82" s="15"/>
      <c r="EFI82" s="15"/>
      <c r="EFJ82" s="15"/>
      <c r="EFK82" s="15"/>
      <c r="EFL82" s="15"/>
      <c r="EFM82" s="15"/>
      <c r="EFN82" s="15"/>
      <c r="EFO82" s="15"/>
      <c r="EFP82" s="15"/>
      <c r="EFQ82" s="15"/>
      <c r="EFR82" s="15"/>
      <c r="EFS82" s="15"/>
      <c r="EFT82" s="15"/>
      <c r="EFU82" s="15"/>
      <c r="EFV82" s="15"/>
      <c r="EFW82" s="15"/>
      <c r="EFX82" s="15"/>
      <c r="EFY82" s="15"/>
      <c r="EFZ82" s="15"/>
      <c r="EGA82" s="15"/>
      <c r="EGB82" s="15"/>
      <c r="EGC82" s="15"/>
      <c r="EGD82" s="15"/>
      <c r="EGE82" s="15"/>
      <c r="EGF82" s="15"/>
      <c r="EGG82" s="15"/>
      <c r="EGH82" s="15"/>
      <c r="EGI82" s="15"/>
      <c r="EGJ82" s="15"/>
      <c r="EGK82" s="15"/>
      <c r="EGL82" s="15"/>
      <c r="EGM82" s="15"/>
      <c r="EGN82" s="15"/>
      <c r="EGO82" s="15"/>
      <c r="EGP82" s="15"/>
      <c r="EGQ82" s="15"/>
      <c r="EGR82" s="15"/>
      <c r="EGS82" s="15"/>
      <c r="EGT82" s="15"/>
      <c r="EGU82" s="15"/>
      <c r="EGV82" s="15"/>
      <c r="EGW82" s="15"/>
      <c r="EGX82" s="15"/>
      <c r="EGY82" s="15"/>
      <c r="EGZ82" s="15"/>
      <c r="EHA82" s="15"/>
      <c r="EHB82" s="15"/>
      <c r="EHC82" s="15"/>
      <c r="EHD82" s="15"/>
      <c r="EHE82" s="15"/>
      <c r="EHF82" s="15"/>
      <c r="EHG82" s="15"/>
      <c r="EHH82" s="15"/>
      <c r="EHI82" s="15"/>
      <c r="EHJ82" s="15"/>
      <c r="EHK82" s="15"/>
      <c r="EHL82" s="15"/>
      <c r="EHM82" s="15"/>
      <c r="EHN82" s="15"/>
      <c r="EHO82" s="15"/>
      <c r="EHP82" s="15"/>
      <c r="EHQ82" s="15"/>
      <c r="EHR82" s="15"/>
      <c r="EHS82" s="15"/>
      <c r="EHT82" s="15"/>
      <c r="EHU82" s="15"/>
      <c r="EHV82" s="15"/>
      <c r="EHW82" s="15"/>
      <c r="EHX82" s="15"/>
      <c r="EHY82" s="15"/>
      <c r="EHZ82" s="15"/>
      <c r="EIA82" s="15"/>
      <c r="EIB82" s="15"/>
      <c r="EIC82" s="15"/>
      <c r="EID82" s="15"/>
      <c r="EIE82" s="15"/>
      <c r="EIF82" s="15"/>
      <c r="EIG82" s="15"/>
      <c r="EIH82" s="15"/>
      <c r="EII82" s="15"/>
      <c r="EIJ82" s="15"/>
      <c r="EIK82" s="15"/>
      <c r="EIL82" s="15"/>
      <c r="EIM82" s="15"/>
      <c r="EIN82" s="15"/>
      <c r="EIO82" s="15"/>
      <c r="EIP82" s="15"/>
      <c r="EIQ82" s="15"/>
      <c r="EIR82" s="15"/>
      <c r="EIS82" s="15"/>
      <c r="EIT82" s="15"/>
      <c r="EIU82" s="15"/>
      <c r="EIV82" s="15"/>
      <c r="EIW82" s="15"/>
      <c r="EIX82" s="15"/>
      <c r="EIY82" s="15"/>
      <c r="EIZ82" s="15"/>
      <c r="EJA82" s="15"/>
      <c r="EJB82" s="15"/>
      <c r="EJC82" s="15"/>
      <c r="EJD82" s="15"/>
      <c r="EJE82" s="15"/>
      <c r="EJF82" s="15"/>
      <c r="EJG82" s="15"/>
      <c r="EJH82" s="15"/>
      <c r="EJI82" s="15"/>
      <c r="EJJ82" s="15"/>
      <c r="EJK82" s="15"/>
      <c r="EJL82" s="15"/>
      <c r="EJM82" s="15"/>
      <c r="EJN82" s="15"/>
      <c r="EJO82" s="15"/>
      <c r="EJP82" s="15"/>
      <c r="EJQ82" s="15"/>
      <c r="EJR82" s="15"/>
      <c r="EJS82" s="15"/>
      <c r="EJT82" s="15"/>
      <c r="EJU82" s="15"/>
      <c r="EJV82" s="15"/>
      <c r="EJW82" s="15"/>
      <c r="EJX82" s="15"/>
      <c r="EJY82" s="15"/>
      <c r="EJZ82" s="15"/>
      <c r="EKA82" s="15"/>
      <c r="EKB82" s="15"/>
      <c r="EKC82" s="15"/>
      <c r="EKD82" s="15"/>
      <c r="EKE82" s="15"/>
      <c r="EKF82" s="15"/>
      <c r="EKG82" s="15"/>
      <c r="EKH82" s="15"/>
      <c r="EKI82" s="15"/>
      <c r="EKJ82" s="15"/>
      <c r="EKK82" s="15"/>
      <c r="EKL82" s="15"/>
      <c r="EKM82" s="15"/>
      <c r="EKN82" s="15"/>
      <c r="EKO82" s="15"/>
      <c r="EKP82" s="15"/>
      <c r="EKQ82" s="15"/>
      <c r="EKR82" s="15"/>
      <c r="EKS82" s="15"/>
      <c r="EKT82" s="15"/>
      <c r="EKU82" s="15"/>
      <c r="EKV82" s="15"/>
      <c r="EKW82" s="15"/>
      <c r="EKX82" s="15"/>
      <c r="EKY82" s="15"/>
      <c r="EKZ82" s="15"/>
      <c r="ELA82" s="15"/>
      <c r="ELB82" s="15"/>
      <c r="ELC82" s="15"/>
      <c r="ELD82" s="15"/>
      <c r="ELE82" s="15"/>
      <c r="ELF82" s="15"/>
      <c r="ELG82" s="15"/>
      <c r="ELH82" s="15"/>
      <c r="ELI82" s="15"/>
      <c r="ELJ82" s="15"/>
      <c r="ELK82" s="15"/>
      <c r="ELL82" s="15"/>
      <c r="ELM82" s="15"/>
      <c r="ELN82" s="15"/>
      <c r="ELO82" s="15"/>
      <c r="ELP82" s="15"/>
      <c r="ELQ82" s="15"/>
      <c r="ELR82" s="15"/>
      <c r="ELS82" s="15"/>
      <c r="ELT82" s="15"/>
      <c r="ELU82" s="15"/>
      <c r="ELV82" s="15"/>
      <c r="ELW82" s="15"/>
      <c r="ELX82" s="15"/>
      <c r="ELY82" s="15"/>
      <c r="ELZ82" s="15"/>
      <c r="EMA82" s="15"/>
      <c r="EMB82" s="15"/>
      <c r="EMC82" s="15"/>
      <c r="EMD82" s="15"/>
      <c r="EME82" s="15"/>
      <c r="EMF82" s="15"/>
      <c r="EMG82" s="15"/>
      <c r="EMH82" s="15"/>
      <c r="EMI82" s="15"/>
      <c r="EMJ82" s="15"/>
      <c r="EMK82" s="15"/>
      <c r="EML82" s="15"/>
      <c r="EMM82" s="15"/>
      <c r="EMN82" s="15"/>
      <c r="EMO82" s="15"/>
      <c r="EMP82" s="15"/>
      <c r="EMQ82" s="15"/>
      <c r="EMR82" s="15"/>
      <c r="EMS82" s="15"/>
      <c r="EMT82" s="15"/>
      <c r="EMU82" s="15"/>
      <c r="EMV82" s="15"/>
      <c r="EMW82" s="15"/>
      <c r="EMX82" s="15"/>
      <c r="EMY82" s="15"/>
      <c r="EMZ82" s="15"/>
      <c r="ENA82" s="15"/>
      <c r="ENB82" s="15"/>
      <c r="ENC82" s="15"/>
      <c r="END82" s="15"/>
      <c r="ENE82" s="15"/>
      <c r="ENF82" s="15"/>
      <c r="ENG82" s="15"/>
      <c r="ENH82" s="15"/>
      <c r="ENI82" s="15"/>
      <c r="ENJ82" s="15"/>
      <c r="ENK82" s="15"/>
      <c r="ENL82" s="15"/>
      <c r="ENM82" s="15"/>
      <c r="ENN82" s="15"/>
      <c r="ENO82" s="15"/>
      <c r="ENP82" s="15"/>
      <c r="ENQ82" s="15"/>
      <c r="ENR82" s="15"/>
      <c r="ENS82" s="15"/>
      <c r="ENT82" s="15"/>
      <c r="ENU82" s="15"/>
      <c r="ENV82" s="15"/>
      <c r="ENW82" s="15"/>
      <c r="ENX82" s="15"/>
      <c r="ENY82" s="15"/>
      <c r="ENZ82" s="15"/>
      <c r="EOA82" s="15"/>
      <c r="EOB82" s="15"/>
      <c r="EOC82" s="15"/>
      <c r="EOD82" s="15"/>
      <c r="EOE82" s="15"/>
      <c r="EOF82" s="15"/>
      <c r="EOG82" s="15"/>
      <c r="EOH82" s="15"/>
      <c r="EOI82" s="15"/>
      <c r="EOJ82" s="15"/>
      <c r="EOK82" s="15"/>
      <c r="EOL82" s="15"/>
      <c r="EOM82" s="15"/>
      <c r="EON82" s="15"/>
      <c r="EOO82" s="15"/>
      <c r="EOP82" s="15"/>
      <c r="EOQ82" s="15"/>
      <c r="EOR82" s="15"/>
      <c r="EOS82" s="15"/>
      <c r="EOT82" s="15"/>
      <c r="EOU82" s="15"/>
      <c r="EOV82" s="15"/>
      <c r="EOW82" s="15"/>
      <c r="EOX82" s="15"/>
      <c r="EOY82" s="15"/>
      <c r="EOZ82" s="15"/>
      <c r="EPA82" s="15"/>
      <c r="EPB82" s="15"/>
      <c r="EPC82" s="15"/>
      <c r="EPD82" s="15"/>
      <c r="EPE82" s="15"/>
      <c r="EPF82" s="15"/>
      <c r="EPG82" s="15"/>
      <c r="EPH82" s="15"/>
      <c r="EPI82" s="15"/>
      <c r="EPJ82" s="15"/>
      <c r="EPK82" s="15"/>
      <c r="EPL82" s="15"/>
      <c r="EPM82" s="15"/>
      <c r="EPN82" s="15"/>
      <c r="EPO82" s="15"/>
      <c r="EPP82" s="15"/>
      <c r="EPQ82" s="15"/>
      <c r="EPR82" s="15"/>
      <c r="EPS82" s="15"/>
      <c r="EPT82" s="15"/>
      <c r="EPU82" s="15"/>
      <c r="EPV82" s="15"/>
      <c r="EPW82" s="15"/>
      <c r="EPX82" s="15"/>
      <c r="EPY82" s="15"/>
      <c r="EPZ82" s="15"/>
      <c r="EQA82" s="15"/>
      <c r="EQB82" s="15"/>
      <c r="EQC82" s="15"/>
      <c r="EQD82" s="15"/>
      <c r="EQE82" s="15"/>
      <c r="EQF82" s="15"/>
      <c r="EQG82" s="15"/>
      <c r="EQH82" s="15"/>
      <c r="EQI82" s="15"/>
      <c r="EQJ82" s="15"/>
      <c r="EQK82" s="15"/>
      <c r="EQL82" s="15"/>
      <c r="EQM82" s="15"/>
      <c r="EQN82" s="15"/>
      <c r="EQO82" s="15"/>
      <c r="EQP82" s="15"/>
      <c r="EQQ82" s="15"/>
      <c r="EQR82" s="15"/>
      <c r="EQS82" s="15"/>
      <c r="EQT82" s="15"/>
      <c r="EQU82" s="15"/>
      <c r="EQV82" s="15"/>
      <c r="EQW82" s="15"/>
      <c r="EQX82" s="15"/>
      <c r="EQY82" s="15"/>
      <c r="EQZ82" s="15"/>
      <c r="ERA82" s="15"/>
      <c r="ERB82" s="15"/>
      <c r="ERC82" s="15"/>
      <c r="ERD82" s="15"/>
      <c r="ERE82" s="15"/>
      <c r="ERF82" s="15"/>
      <c r="ERG82" s="15"/>
      <c r="ERH82" s="15"/>
      <c r="ERI82" s="15"/>
      <c r="ERJ82" s="15"/>
      <c r="ERK82" s="15"/>
      <c r="ERL82" s="15"/>
      <c r="ERM82" s="15"/>
      <c r="ERN82" s="15"/>
      <c r="ERO82" s="15"/>
      <c r="ERP82" s="15"/>
      <c r="ERQ82" s="15"/>
      <c r="ERR82" s="15"/>
      <c r="ERS82" s="15"/>
      <c r="ERT82" s="15"/>
      <c r="ERU82" s="15"/>
      <c r="ERV82" s="15"/>
      <c r="ERW82" s="15"/>
      <c r="ERX82" s="15"/>
      <c r="ERY82" s="15"/>
      <c r="ERZ82" s="15"/>
      <c r="ESA82" s="15"/>
      <c r="ESB82" s="15"/>
      <c r="ESC82" s="15"/>
      <c r="ESD82" s="15"/>
      <c r="ESE82" s="15"/>
      <c r="ESF82" s="15"/>
      <c r="ESG82" s="15"/>
      <c r="ESH82" s="15"/>
      <c r="ESI82" s="15"/>
      <c r="ESJ82" s="15"/>
      <c r="ESK82" s="15"/>
      <c r="ESL82" s="15"/>
      <c r="ESM82" s="15"/>
      <c r="ESN82" s="15"/>
      <c r="ESO82" s="15"/>
      <c r="ESP82" s="15"/>
      <c r="ESQ82" s="15"/>
      <c r="ESR82" s="15"/>
      <c r="ESS82" s="15"/>
      <c r="EST82" s="15"/>
      <c r="ESU82" s="15"/>
      <c r="ESV82" s="15"/>
      <c r="ESW82" s="15"/>
      <c r="ESX82" s="15"/>
      <c r="ESY82" s="15"/>
      <c r="ESZ82" s="15"/>
      <c r="ETA82" s="15"/>
      <c r="ETB82" s="15"/>
      <c r="ETC82" s="15"/>
      <c r="ETD82" s="15"/>
      <c r="ETE82" s="15"/>
      <c r="ETF82" s="15"/>
      <c r="ETG82" s="15"/>
      <c r="ETH82" s="15"/>
      <c r="ETI82" s="15"/>
      <c r="ETJ82" s="15"/>
      <c r="ETK82" s="15"/>
      <c r="ETL82" s="15"/>
      <c r="ETM82" s="15"/>
      <c r="ETN82" s="15"/>
      <c r="ETO82" s="15"/>
      <c r="ETP82" s="15"/>
      <c r="ETQ82" s="15"/>
      <c r="ETR82" s="15"/>
      <c r="ETS82" s="15"/>
      <c r="ETT82" s="15"/>
      <c r="ETU82" s="15"/>
      <c r="ETV82" s="15"/>
      <c r="ETW82" s="15"/>
      <c r="ETX82" s="15"/>
      <c r="ETY82" s="15"/>
      <c r="ETZ82" s="15"/>
      <c r="EUA82" s="15"/>
      <c r="EUB82" s="15"/>
      <c r="EUC82" s="15"/>
      <c r="EUD82" s="15"/>
      <c r="EUE82" s="15"/>
      <c r="EUF82" s="15"/>
      <c r="EUG82" s="15"/>
      <c r="EUH82" s="15"/>
      <c r="EUI82" s="15"/>
      <c r="EUJ82" s="15"/>
      <c r="EUK82" s="15"/>
      <c r="EUL82" s="15"/>
      <c r="EUM82" s="15"/>
      <c r="EUN82" s="15"/>
      <c r="EUO82" s="15"/>
      <c r="EUP82" s="15"/>
      <c r="EUQ82" s="15"/>
      <c r="EUR82" s="15"/>
      <c r="EUS82" s="15"/>
      <c r="EUT82" s="15"/>
      <c r="EUU82" s="15"/>
      <c r="EUV82" s="15"/>
      <c r="EUW82" s="15"/>
      <c r="EUX82" s="15"/>
      <c r="EUY82" s="15"/>
      <c r="EUZ82" s="15"/>
      <c r="EVA82" s="15"/>
      <c r="EVB82" s="15"/>
      <c r="EVC82" s="15"/>
      <c r="EVD82" s="15"/>
      <c r="EVE82" s="15"/>
      <c r="EVF82" s="15"/>
      <c r="EVG82" s="15"/>
      <c r="EVH82" s="15"/>
      <c r="EVI82" s="15"/>
      <c r="EVJ82" s="15"/>
      <c r="EVK82" s="15"/>
      <c r="EVL82" s="15"/>
      <c r="EVM82" s="15"/>
      <c r="EVN82" s="15"/>
      <c r="EVO82" s="15"/>
      <c r="EVP82" s="15"/>
      <c r="EVQ82" s="15"/>
      <c r="EVR82" s="15"/>
      <c r="EVS82" s="15"/>
      <c r="EVT82" s="15"/>
      <c r="EVU82" s="15"/>
      <c r="EVV82" s="15"/>
      <c r="EVW82" s="15"/>
      <c r="EVX82" s="15"/>
      <c r="EVY82" s="15"/>
      <c r="EVZ82" s="15"/>
      <c r="EWA82" s="15"/>
      <c r="EWB82" s="15"/>
      <c r="EWC82" s="15"/>
      <c r="EWD82" s="15"/>
      <c r="EWE82" s="15"/>
      <c r="EWF82" s="15"/>
      <c r="EWG82" s="15"/>
      <c r="EWH82" s="15"/>
      <c r="EWI82" s="15"/>
      <c r="EWJ82" s="15"/>
      <c r="EWK82" s="15"/>
      <c r="EWL82" s="15"/>
      <c r="EWM82" s="15"/>
      <c r="EWN82" s="15"/>
      <c r="EWO82" s="15"/>
      <c r="EWP82" s="15"/>
      <c r="EWQ82" s="15"/>
      <c r="EWR82" s="15"/>
      <c r="EWS82" s="15"/>
      <c r="EWT82" s="15"/>
      <c r="EWU82" s="15"/>
      <c r="EWV82" s="15"/>
      <c r="EWW82" s="15"/>
      <c r="EWX82" s="15"/>
      <c r="EWY82" s="15"/>
      <c r="EWZ82" s="15"/>
      <c r="EXA82" s="15"/>
      <c r="EXB82" s="15"/>
      <c r="EXC82" s="15"/>
      <c r="EXD82" s="15"/>
      <c r="EXE82" s="15"/>
      <c r="EXF82" s="15"/>
      <c r="EXG82" s="15"/>
      <c r="EXH82" s="15"/>
      <c r="EXI82" s="15"/>
      <c r="EXJ82" s="15"/>
      <c r="EXK82" s="15"/>
      <c r="EXL82" s="15"/>
      <c r="EXM82" s="15"/>
      <c r="EXN82" s="15"/>
      <c r="EXO82" s="15"/>
      <c r="EXP82" s="15"/>
      <c r="EXQ82" s="15"/>
      <c r="EXR82" s="15"/>
      <c r="EXS82" s="15"/>
      <c r="EXT82" s="15"/>
      <c r="EXU82" s="15"/>
      <c r="EXV82" s="15"/>
      <c r="EXW82" s="15"/>
      <c r="EXX82" s="15"/>
      <c r="EXY82" s="15"/>
      <c r="EXZ82" s="15"/>
      <c r="EYA82" s="15"/>
      <c r="EYB82" s="15"/>
      <c r="EYC82" s="15"/>
      <c r="EYD82" s="15"/>
      <c r="EYE82" s="15"/>
      <c r="EYF82" s="15"/>
      <c r="EYG82" s="15"/>
      <c r="EYH82" s="15"/>
      <c r="EYI82" s="15"/>
      <c r="EYJ82" s="15"/>
      <c r="EYK82" s="15"/>
      <c r="EYL82" s="15"/>
      <c r="EYM82" s="15"/>
      <c r="EYN82" s="15"/>
      <c r="EYO82" s="15"/>
      <c r="EYP82" s="15"/>
      <c r="EYQ82" s="15"/>
      <c r="EYR82" s="15"/>
      <c r="EYS82" s="15"/>
      <c r="EYT82" s="15"/>
      <c r="EYU82" s="15"/>
      <c r="EYV82" s="15"/>
      <c r="EYW82" s="15"/>
      <c r="EYX82" s="15"/>
      <c r="EYY82" s="15"/>
      <c r="EYZ82" s="15"/>
      <c r="EZA82" s="15"/>
      <c r="EZB82" s="15"/>
      <c r="EZC82" s="15"/>
      <c r="EZD82" s="15"/>
      <c r="EZE82" s="15"/>
      <c r="EZF82" s="15"/>
      <c r="EZG82" s="15"/>
      <c r="EZH82" s="15"/>
      <c r="EZI82" s="15"/>
      <c r="EZJ82" s="15"/>
      <c r="EZK82" s="15"/>
      <c r="EZL82" s="15"/>
      <c r="EZM82" s="15"/>
      <c r="EZN82" s="15"/>
      <c r="EZO82" s="15"/>
      <c r="EZP82" s="15"/>
      <c r="EZQ82" s="15"/>
      <c r="EZR82" s="15"/>
      <c r="EZS82" s="15"/>
      <c r="EZT82" s="15"/>
      <c r="EZU82" s="15"/>
      <c r="EZV82" s="15"/>
      <c r="EZW82" s="15"/>
      <c r="EZX82" s="15"/>
      <c r="EZY82" s="15"/>
      <c r="EZZ82" s="15"/>
      <c r="FAA82" s="15"/>
      <c r="FAB82" s="15"/>
      <c r="FAC82" s="15"/>
      <c r="FAD82" s="15"/>
      <c r="FAE82" s="15"/>
      <c r="FAF82" s="15"/>
      <c r="FAG82" s="15"/>
      <c r="FAH82" s="15"/>
      <c r="FAI82" s="15"/>
      <c r="FAJ82" s="15"/>
      <c r="FAK82" s="15"/>
      <c r="FAL82" s="15"/>
      <c r="FAM82" s="15"/>
      <c r="FAN82" s="15"/>
      <c r="FAO82" s="15"/>
      <c r="FAP82" s="15"/>
      <c r="FAQ82" s="15"/>
      <c r="FAR82" s="15"/>
      <c r="FAS82" s="15"/>
      <c r="FAT82" s="15"/>
      <c r="FAU82" s="15"/>
      <c r="FAV82" s="15"/>
      <c r="FAW82" s="15"/>
      <c r="FAX82" s="15"/>
      <c r="FAY82" s="15"/>
      <c r="FAZ82" s="15"/>
      <c r="FBA82" s="15"/>
      <c r="FBB82" s="15"/>
      <c r="FBC82" s="15"/>
      <c r="FBD82" s="15"/>
      <c r="FBE82" s="15"/>
      <c r="FBF82" s="15"/>
      <c r="FBG82" s="15"/>
      <c r="FBH82" s="15"/>
      <c r="FBI82" s="15"/>
      <c r="FBJ82" s="15"/>
      <c r="FBK82" s="15"/>
      <c r="FBL82" s="15"/>
      <c r="FBM82" s="15"/>
      <c r="FBN82" s="15"/>
      <c r="FBO82" s="15"/>
      <c r="FBP82" s="15"/>
      <c r="FBQ82" s="15"/>
      <c r="FBR82" s="15"/>
      <c r="FBS82" s="15"/>
      <c r="FBT82" s="15"/>
      <c r="FBU82" s="15"/>
      <c r="FBV82" s="15"/>
      <c r="FBW82" s="15"/>
      <c r="FBX82" s="15"/>
      <c r="FBY82" s="15"/>
      <c r="FBZ82" s="15"/>
      <c r="FCA82" s="15"/>
      <c r="FCB82" s="15"/>
      <c r="FCC82" s="15"/>
      <c r="FCD82" s="15"/>
      <c r="FCE82" s="15"/>
      <c r="FCF82" s="15"/>
      <c r="FCG82" s="15"/>
      <c r="FCH82" s="15"/>
      <c r="FCI82" s="15"/>
      <c r="FCJ82" s="15"/>
      <c r="FCK82" s="15"/>
      <c r="FCL82" s="15"/>
      <c r="FCM82" s="15"/>
      <c r="FCN82" s="15"/>
      <c r="FCO82" s="15"/>
      <c r="FCP82" s="15"/>
      <c r="FCQ82" s="15"/>
      <c r="FCR82" s="15"/>
      <c r="FCS82" s="15"/>
      <c r="FCT82" s="15"/>
      <c r="FCU82" s="15"/>
      <c r="FCV82" s="15"/>
      <c r="FCW82" s="15"/>
      <c r="FCX82" s="15"/>
      <c r="FCY82" s="15"/>
      <c r="FCZ82" s="15"/>
      <c r="FDA82" s="15"/>
      <c r="FDB82" s="15"/>
      <c r="FDC82" s="15"/>
      <c r="FDD82" s="15"/>
      <c r="FDE82" s="15"/>
      <c r="FDF82" s="15"/>
      <c r="FDG82" s="15"/>
      <c r="FDH82" s="15"/>
      <c r="FDI82" s="15"/>
      <c r="FDJ82" s="15"/>
      <c r="FDK82" s="15"/>
      <c r="FDL82" s="15"/>
      <c r="FDM82" s="15"/>
      <c r="FDN82" s="15"/>
      <c r="FDO82" s="15"/>
      <c r="FDP82" s="15"/>
      <c r="FDQ82" s="15"/>
      <c r="FDR82" s="15"/>
      <c r="FDS82" s="15"/>
      <c r="FDT82" s="15"/>
      <c r="FDU82" s="15"/>
      <c r="FDV82" s="15"/>
      <c r="FDW82" s="15"/>
      <c r="FDX82" s="15"/>
      <c r="FDY82" s="15"/>
      <c r="FDZ82" s="15"/>
      <c r="FEA82" s="15"/>
      <c r="FEB82" s="15"/>
      <c r="FEC82" s="15"/>
      <c r="FED82" s="15"/>
      <c r="FEE82" s="15"/>
      <c r="FEF82" s="15"/>
      <c r="FEG82" s="15"/>
      <c r="FEH82" s="15"/>
      <c r="FEI82" s="15"/>
      <c r="FEJ82" s="15"/>
      <c r="FEK82" s="15"/>
      <c r="FEL82" s="15"/>
      <c r="FEM82" s="15"/>
      <c r="FEN82" s="15"/>
      <c r="FEO82" s="15"/>
      <c r="FEP82" s="15"/>
      <c r="FEQ82" s="15"/>
      <c r="FER82" s="15"/>
      <c r="FES82" s="15"/>
      <c r="FET82" s="15"/>
      <c r="FEU82" s="15"/>
      <c r="FEV82" s="15"/>
      <c r="FEW82" s="15"/>
      <c r="FEX82" s="15"/>
      <c r="FEY82" s="15"/>
      <c r="FEZ82" s="15"/>
      <c r="FFA82" s="15"/>
      <c r="FFB82" s="15"/>
      <c r="FFC82" s="15"/>
      <c r="FFD82" s="15"/>
      <c r="FFE82" s="15"/>
      <c r="FFF82" s="15"/>
      <c r="FFG82" s="15"/>
      <c r="FFH82" s="15"/>
      <c r="FFI82" s="15"/>
      <c r="FFJ82" s="15"/>
      <c r="FFK82" s="15"/>
      <c r="FFL82" s="15"/>
      <c r="FFM82" s="15"/>
      <c r="FFN82" s="15"/>
      <c r="FFO82" s="15"/>
      <c r="FFP82" s="15"/>
      <c r="FFQ82" s="15"/>
      <c r="FFR82" s="15"/>
      <c r="FFS82" s="15"/>
      <c r="FFT82" s="15"/>
      <c r="FFU82" s="15"/>
      <c r="FFV82" s="15"/>
      <c r="FFW82" s="15"/>
      <c r="FFX82" s="15"/>
      <c r="FFY82" s="15"/>
      <c r="FFZ82" s="15"/>
      <c r="FGA82" s="15"/>
      <c r="FGB82" s="15"/>
      <c r="FGC82" s="15"/>
      <c r="FGD82" s="15"/>
      <c r="FGE82" s="15"/>
      <c r="FGF82" s="15"/>
      <c r="FGG82" s="15"/>
      <c r="FGH82" s="15"/>
      <c r="FGI82" s="15"/>
      <c r="FGJ82" s="15"/>
      <c r="FGK82" s="15"/>
      <c r="FGL82" s="15"/>
      <c r="FGM82" s="15"/>
      <c r="FGN82" s="15"/>
      <c r="FGO82" s="15"/>
      <c r="FGP82" s="15"/>
      <c r="FGQ82" s="15"/>
      <c r="FGR82" s="15"/>
      <c r="FGS82" s="15"/>
      <c r="FGT82" s="15"/>
      <c r="FGU82" s="15"/>
      <c r="FGV82" s="15"/>
      <c r="FGW82" s="15"/>
      <c r="FGX82" s="15"/>
      <c r="FGY82" s="15"/>
      <c r="FGZ82" s="15"/>
      <c r="FHA82" s="15"/>
      <c r="FHB82" s="15"/>
      <c r="FHC82" s="15"/>
      <c r="FHD82" s="15"/>
      <c r="FHE82" s="15"/>
      <c r="FHF82" s="15"/>
      <c r="FHG82" s="15"/>
      <c r="FHH82" s="15"/>
      <c r="FHI82" s="15"/>
      <c r="FHJ82" s="15"/>
      <c r="FHK82" s="15"/>
      <c r="FHL82" s="15"/>
      <c r="FHM82" s="15"/>
      <c r="FHN82" s="15"/>
      <c r="FHO82" s="15"/>
      <c r="FHP82" s="15"/>
      <c r="FHQ82" s="15"/>
      <c r="FHR82" s="15"/>
      <c r="FHS82" s="15"/>
      <c r="FHT82" s="15"/>
      <c r="FHU82" s="15"/>
      <c r="FHV82" s="15"/>
      <c r="FHW82" s="15"/>
      <c r="FHX82" s="15"/>
      <c r="FHY82" s="15"/>
      <c r="FHZ82" s="15"/>
      <c r="FIA82" s="15"/>
      <c r="FIB82" s="15"/>
      <c r="FIC82" s="15"/>
      <c r="FID82" s="15"/>
      <c r="FIE82" s="15"/>
      <c r="FIF82" s="15"/>
      <c r="FIG82" s="15"/>
      <c r="FIH82" s="15"/>
      <c r="FII82" s="15"/>
      <c r="FIJ82" s="15"/>
      <c r="FIK82" s="15"/>
      <c r="FIL82" s="15"/>
      <c r="FIM82" s="15"/>
      <c r="FIN82" s="15"/>
      <c r="FIO82" s="15"/>
      <c r="FIP82" s="15"/>
      <c r="FIQ82" s="15"/>
      <c r="FIR82" s="15"/>
      <c r="FIS82" s="15"/>
      <c r="FIT82" s="15"/>
      <c r="FIU82" s="15"/>
      <c r="FIV82" s="15"/>
      <c r="FIW82" s="15"/>
      <c r="FIX82" s="15"/>
      <c r="FIY82" s="15"/>
      <c r="FIZ82" s="15"/>
      <c r="FJA82" s="15"/>
      <c r="FJB82" s="15"/>
      <c r="FJC82" s="15"/>
      <c r="FJD82" s="15"/>
      <c r="FJE82" s="15"/>
      <c r="FJF82" s="15"/>
      <c r="FJG82" s="15"/>
      <c r="FJH82" s="15"/>
      <c r="FJI82" s="15"/>
      <c r="FJJ82" s="15"/>
      <c r="FJK82" s="15"/>
      <c r="FJL82" s="15"/>
      <c r="FJM82" s="15"/>
      <c r="FJN82" s="15"/>
      <c r="FJO82" s="15"/>
      <c r="FJP82" s="15"/>
      <c r="FJQ82" s="15"/>
      <c r="FJR82" s="15"/>
      <c r="FJS82" s="15"/>
      <c r="FJT82" s="15"/>
      <c r="FJU82" s="15"/>
      <c r="FJV82" s="15"/>
      <c r="FJW82" s="15"/>
      <c r="FJX82" s="15"/>
      <c r="FJY82" s="15"/>
      <c r="FJZ82" s="15"/>
      <c r="FKA82" s="15"/>
      <c r="FKB82" s="15"/>
      <c r="FKC82" s="15"/>
      <c r="FKD82" s="15"/>
      <c r="FKE82" s="15"/>
      <c r="FKF82" s="15"/>
      <c r="FKG82" s="15"/>
      <c r="FKH82" s="15"/>
      <c r="FKI82" s="15"/>
      <c r="FKJ82" s="15"/>
      <c r="FKK82" s="15"/>
      <c r="FKL82" s="15"/>
      <c r="FKM82" s="15"/>
      <c r="FKN82" s="15"/>
      <c r="FKO82" s="15"/>
      <c r="FKP82" s="15"/>
      <c r="FKQ82" s="15"/>
      <c r="FKR82" s="15"/>
      <c r="FKS82" s="15"/>
      <c r="FKT82" s="15"/>
      <c r="FKU82" s="15"/>
      <c r="FKV82" s="15"/>
      <c r="FKW82" s="15"/>
      <c r="FKX82" s="15"/>
      <c r="FKY82" s="15"/>
      <c r="FKZ82" s="15"/>
      <c r="FLA82" s="15"/>
      <c r="FLB82" s="15"/>
      <c r="FLC82" s="15"/>
      <c r="FLD82" s="15"/>
      <c r="FLE82" s="15"/>
      <c r="FLF82" s="15"/>
      <c r="FLG82" s="15"/>
      <c r="FLH82" s="15"/>
      <c r="FLI82" s="15"/>
      <c r="FLJ82" s="15"/>
      <c r="FLK82" s="15"/>
      <c r="FLL82" s="15"/>
      <c r="FLM82" s="15"/>
      <c r="FLN82" s="15"/>
      <c r="FLO82" s="15"/>
      <c r="FLP82" s="15"/>
      <c r="FLQ82" s="15"/>
      <c r="FLR82" s="15"/>
      <c r="FLS82" s="15"/>
      <c r="FLT82" s="15"/>
      <c r="FLU82" s="15"/>
      <c r="FLV82" s="15"/>
      <c r="FLW82" s="15"/>
      <c r="FLX82" s="15"/>
      <c r="FLY82" s="15"/>
      <c r="FLZ82" s="15"/>
      <c r="FMA82" s="15"/>
      <c r="FMB82" s="15"/>
      <c r="FMC82" s="15"/>
      <c r="FMD82" s="15"/>
      <c r="FME82" s="15"/>
      <c r="FMF82" s="15"/>
      <c r="FMG82" s="15"/>
      <c r="FMH82" s="15"/>
      <c r="FMI82" s="15"/>
      <c r="FMJ82" s="15"/>
      <c r="FMK82" s="15"/>
      <c r="FML82" s="15"/>
      <c r="FMM82" s="15"/>
      <c r="FMN82" s="15"/>
      <c r="FMO82" s="15"/>
      <c r="FMP82" s="15"/>
      <c r="FMQ82" s="15"/>
      <c r="FMR82" s="15"/>
      <c r="FMS82" s="15"/>
      <c r="FMT82" s="15"/>
      <c r="FMU82" s="15"/>
      <c r="FMV82" s="15"/>
      <c r="FMW82" s="15"/>
      <c r="FMX82" s="15"/>
      <c r="FMY82" s="15"/>
      <c r="FMZ82" s="15"/>
      <c r="FNA82" s="15"/>
      <c r="FNB82" s="15"/>
      <c r="FNC82" s="15"/>
      <c r="FND82" s="15"/>
      <c r="FNE82" s="15"/>
      <c r="FNF82" s="15"/>
      <c r="FNG82" s="15"/>
      <c r="FNH82" s="15"/>
      <c r="FNI82" s="15"/>
      <c r="FNJ82" s="15"/>
      <c r="FNK82" s="15"/>
      <c r="FNL82" s="15"/>
      <c r="FNM82" s="15"/>
      <c r="FNN82" s="15"/>
      <c r="FNO82" s="15"/>
      <c r="FNP82" s="15"/>
      <c r="FNQ82" s="15"/>
      <c r="FNR82" s="15"/>
      <c r="FNS82" s="15"/>
      <c r="FNT82" s="15"/>
      <c r="FNU82" s="15"/>
      <c r="FNV82" s="15"/>
      <c r="FNW82" s="15"/>
      <c r="FNX82" s="15"/>
      <c r="FNY82" s="15"/>
      <c r="FNZ82" s="15"/>
      <c r="FOA82" s="15"/>
      <c r="FOB82" s="15"/>
      <c r="FOC82" s="15"/>
      <c r="FOD82" s="15"/>
      <c r="FOE82" s="15"/>
      <c r="FOF82" s="15"/>
      <c r="FOG82" s="15"/>
      <c r="FOH82" s="15"/>
      <c r="FOI82" s="15"/>
      <c r="FOJ82" s="15"/>
      <c r="FOK82" s="15"/>
      <c r="FOL82" s="15"/>
      <c r="FOM82" s="15"/>
      <c r="FON82" s="15"/>
      <c r="FOO82" s="15"/>
      <c r="FOP82" s="15"/>
      <c r="FOQ82" s="15"/>
      <c r="FOR82" s="15"/>
      <c r="FOS82" s="15"/>
      <c r="FOT82" s="15"/>
      <c r="FOU82" s="15"/>
      <c r="FOV82" s="15"/>
      <c r="FOW82" s="15"/>
      <c r="FOX82" s="15"/>
      <c r="FOY82" s="15"/>
      <c r="FOZ82" s="15"/>
      <c r="FPA82" s="15"/>
      <c r="FPB82" s="15"/>
      <c r="FPC82" s="15"/>
      <c r="FPD82" s="15"/>
      <c r="FPE82" s="15"/>
      <c r="FPF82" s="15"/>
      <c r="FPG82" s="15"/>
      <c r="FPH82" s="15"/>
      <c r="FPI82" s="15"/>
      <c r="FPJ82" s="15"/>
      <c r="FPK82" s="15"/>
      <c r="FPL82" s="15"/>
      <c r="FPM82" s="15"/>
      <c r="FPN82" s="15"/>
      <c r="FPO82" s="15"/>
      <c r="FPP82" s="15"/>
      <c r="FPQ82" s="15"/>
      <c r="FPR82" s="15"/>
      <c r="FPS82" s="15"/>
      <c r="FPT82" s="15"/>
      <c r="FPU82" s="15"/>
      <c r="FPV82" s="15"/>
      <c r="FPW82" s="15"/>
      <c r="FPX82" s="15"/>
      <c r="FPY82" s="15"/>
      <c r="FPZ82" s="15"/>
      <c r="FQA82" s="15"/>
      <c r="FQB82" s="15"/>
      <c r="FQC82" s="15"/>
      <c r="FQD82" s="15"/>
      <c r="FQE82" s="15"/>
      <c r="FQF82" s="15"/>
      <c r="FQG82" s="15"/>
      <c r="FQH82" s="15"/>
      <c r="FQI82" s="15"/>
      <c r="FQJ82" s="15"/>
      <c r="FQK82" s="15"/>
      <c r="FQL82" s="15"/>
      <c r="FQM82" s="15"/>
      <c r="FQN82" s="15"/>
      <c r="FQO82" s="15"/>
      <c r="FQP82" s="15"/>
      <c r="FQQ82" s="15"/>
      <c r="FQR82" s="15"/>
      <c r="FQS82" s="15"/>
      <c r="FQT82" s="15"/>
      <c r="FQU82" s="15"/>
      <c r="FQV82" s="15"/>
      <c r="FQW82" s="15"/>
      <c r="FQX82" s="15"/>
      <c r="FQY82" s="15"/>
      <c r="FQZ82" s="15"/>
      <c r="FRA82" s="15"/>
      <c r="FRB82" s="15"/>
      <c r="FRC82" s="15"/>
      <c r="FRD82" s="15"/>
      <c r="FRE82" s="15"/>
      <c r="FRF82" s="15"/>
      <c r="FRG82" s="15"/>
      <c r="FRH82" s="15"/>
      <c r="FRI82" s="15"/>
      <c r="FRJ82" s="15"/>
      <c r="FRK82" s="15"/>
      <c r="FRL82" s="15"/>
      <c r="FRM82" s="15"/>
      <c r="FRN82" s="15"/>
      <c r="FRO82" s="15"/>
      <c r="FRP82" s="15"/>
      <c r="FRQ82" s="15"/>
      <c r="FRR82" s="15"/>
      <c r="FRS82" s="15"/>
      <c r="FRT82" s="15"/>
      <c r="FRU82" s="15"/>
      <c r="FRV82" s="15"/>
      <c r="FRW82" s="15"/>
      <c r="FRX82" s="15"/>
      <c r="FRY82" s="15"/>
      <c r="FRZ82" s="15"/>
      <c r="FSA82" s="15"/>
      <c r="FSB82" s="15"/>
      <c r="FSC82" s="15"/>
      <c r="FSD82" s="15"/>
      <c r="FSE82" s="15"/>
      <c r="FSF82" s="15"/>
      <c r="FSG82" s="15"/>
      <c r="FSH82" s="15"/>
      <c r="FSI82" s="15"/>
      <c r="FSJ82" s="15"/>
      <c r="FSK82" s="15"/>
      <c r="FSL82" s="15"/>
      <c r="FSM82" s="15"/>
      <c r="FSN82" s="15"/>
      <c r="FSO82" s="15"/>
      <c r="FSP82" s="15"/>
      <c r="FSQ82" s="15"/>
      <c r="FSR82" s="15"/>
      <c r="FSS82" s="15"/>
      <c r="FST82" s="15"/>
      <c r="FSU82" s="15"/>
      <c r="FSV82" s="15"/>
      <c r="FSW82" s="15"/>
      <c r="FSX82" s="15"/>
      <c r="FSY82" s="15"/>
      <c r="FSZ82" s="15"/>
      <c r="FTA82" s="15"/>
      <c r="FTB82" s="15"/>
      <c r="FTC82" s="15"/>
      <c r="FTD82" s="15"/>
      <c r="FTE82" s="15"/>
      <c r="FTF82" s="15"/>
      <c r="FTG82" s="15"/>
      <c r="FTH82" s="15"/>
      <c r="FTI82" s="15"/>
      <c r="FTJ82" s="15"/>
      <c r="FTK82" s="15"/>
      <c r="FTL82" s="15"/>
      <c r="FTM82" s="15"/>
      <c r="FTN82" s="15"/>
      <c r="FTO82" s="15"/>
      <c r="FTP82" s="15"/>
      <c r="FTQ82" s="15"/>
      <c r="FTR82" s="15"/>
      <c r="FTS82" s="15"/>
      <c r="FTT82" s="15"/>
      <c r="FTU82" s="15"/>
      <c r="FTV82" s="15"/>
      <c r="FTW82" s="15"/>
      <c r="FTX82" s="15"/>
      <c r="FTY82" s="15"/>
      <c r="FTZ82" s="15"/>
      <c r="FUA82" s="15"/>
      <c r="FUB82" s="15"/>
      <c r="FUC82" s="15"/>
      <c r="FUD82" s="15"/>
      <c r="FUE82" s="15"/>
      <c r="FUF82" s="15"/>
      <c r="FUG82" s="15"/>
      <c r="FUH82" s="15"/>
      <c r="FUI82" s="15"/>
      <c r="FUJ82" s="15"/>
      <c r="FUK82" s="15"/>
      <c r="FUL82" s="15"/>
      <c r="FUM82" s="15"/>
      <c r="FUN82" s="15"/>
      <c r="FUO82" s="15"/>
      <c r="FUP82" s="15"/>
      <c r="FUQ82" s="15"/>
      <c r="FUR82" s="15"/>
      <c r="FUS82" s="15"/>
      <c r="FUT82" s="15"/>
      <c r="FUU82" s="15"/>
      <c r="FUV82" s="15"/>
      <c r="FUW82" s="15"/>
      <c r="FUX82" s="15"/>
      <c r="FUY82" s="15"/>
      <c r="FUZ82" s="15"/>
      <c r="FVA82" s="15"/>
      <c r="FVB82" s="15"/>
      <c r="FVC82" s="15"/>
      <c r="FVD82" s="15"/>
      <c r="FVE82" s="15"/>
      <c r="FVF82" s="15"/>
      <c r="FVG82" s="15"/>
      <c r="FVH82" s="15"/>
      <c r="FVI82" s="15"/>
      <c r="FVJ82" s="15"/>
      <c r="FVK82" s="15"/>
      <c r="FVL82" s="15"/>
      <c r="FVM82" s="15"/>
      <c r="FVN82" s="15"/>
      <c r="FVO82" s="15"/>
      <c r="FVP82" s="15"/>
      <c r="FVQ82" s="15"/>
      <c r="FVR82" s="15"/>
      <c r="FVS82" s="15"/>
      <c r="FVT82" s="15"/>
      <c r="FVU82" s="15"/>
      <c r="FVV82" s="15"/>
      <c r="FVW82" s="15"/>
      <c r="FVX82" s="15"/>
      <c r="FVY82" s="15"/>
      <c r="FVZ82" s="15"/>
      <c r="FWA82" s="15"/>
      <c r="FWB82" s="15"/>
      <c r="FWC82" s="15"/>
      <c r="FWD82" s="15"/>
      <c r="FWE82" s="15"/>
      <c r="FWF82" s="15"/>
      <c r="FWG82" s="15"/>
      <c r="FWH82" s="15"/>
      <c r="FWI82" s="15"/>
      <c r="FWJ82" s="15"/>
      <c r="FWK82" s="15"/>
      <c r="FWL82" s="15"/>
      <c r="FWM82" s="15"/>
      <c r="FWN82" s="15"/>
      <c r="FWO82" s="15"/>
      <c r="FWP82" s="15"/>
      <c r="FWQ82" s="15"/>
      <c r="FWR82" s="15"/>
      <c r="FWS82" s="15"/>
      <c r="FWT82" s="15"/>
      <c r="FWU82" s="15"/>
      <c r="FWV82" s="15"/>
      <c r="FWW82" s="15"/>
      <c r="FWX82" s="15"/>
      <c r="FWY82" s="15"/>
      <c r="FWZ82" s="15"/>
      <c r="FXA82" s="15"/>
      <c r="FXB82" s="15"/>
      <c r="FXC82" s="15"/>
      <c r="FXD82" s="15"/>
      <c r="FXE82" s="15"/>
      <c r="FXF82" s="15"/>
      <c r="FXG82" s="15"/>
      <c r="FXH82" s="15"/>
      <c r="FXI82" s="15"/>
      <c r="FXJ82" s="15"/>
      <c r="FXK82" s="15"/>
      <c r="FXL82" s="15"/>
      <c r="FXM82" s="15"/>
      <c r="FXN82" s="15"/>
      <c r="FXO82" s="15"/>
      <c r="FXP82" s="15"/>
      <c r="FXQ82" s="15"/>
      <c r="FXR82" s="15"/>
      <c r="FXS82" s="15"/>
      <c r="FXT82" s="15"/>
      <c r="FXU82" s="15"/>
      <c r="FXV82" s="15"/>
      <c r="FXW82" s="15"/>
      <c r="FXX82" s="15"/>
      <c r="FXY82" s="15"/>
      <c r="FXZ82" s="15"/>
      <c r="FYA82" s="15"/>
      <c r="FYB82" s="15"/>
      <c r="FYC82" s="15"/>
      <c r="FYD82" s="15"/>
      <c r="FYE82" s="15"/>
      <c r="FYF82" s="15"/>
      <c r="FYG82" s="15"/>
      <c r="FYH82" s="15"/>
      <c r="FYI82" s="15"/>
      <c r="FYJ82" s="15"/>
      <c r="FYK82" s="15"/>
      <c r="FYL82" s="15"/>
      <c r="FYM82" s="15"/>
      <c r="FYN82" s="15"/>
      <c r="FYO82" s="15"/>
      <c r="FYP82" s="15"/>
      <c r="FYQ82" s="15"/>
      <c r="FYR82" s="15"/>
      <c r="FYS82" s="15"/>
      <c r="FYT82" s="15"/>
      <c r="FYU82" s="15"/>
      <c r="FYV82" s="15"/>
      <c r="FYW82" s="15"/>
      <c r="FYX82" s="15"/>
      <c r="FYY82" s="15"/>
      <c r="FYZ82" s="15"/>
      <c r="FZA82" s="15"/>
      <c r="FZB82" s="15"/>
      <c r="FZC82" s="15"/>
      <c r="FZD82" s="15"/>
      <c r="FZE82" s="15"/>
      <c r="FZF82" s="15"/>
      <c r="FZG82" s="15"/>
      <c r="FZH82" s="15"/>
      <c r="FZI82" s="15"/>
      <c r="FZJ82" s="15"/>
      <c r="FZK82" s="15"/>
      <c r="FZL82" s="15"/>
      <c r="FZM82" s="15"/>
      <c r="FZN82" s="15"/>
      <c r="FZO82" s="15"/>
      <c r="FZP82" s="15"/>
      <c r="FZQ82" s="15"/>
      <c r="FZR82" s="15"/>
      <c r="FZS82" s="15"/>
      <c r="FZT82" s="15"/>
      <c r="FZU82" s="15"/>
      <c r="FZV82" s="15"/>
      <c r="FZW82" s="15"/>
      <c r="FZX82" s="15"/>
      <c r="FZY82" s="15"/>
      <c r="FZZ82" s="15"/>
      <c r="GAA82" s="15"/>
      <c r="GAB82" s="15"/>
      <c r="GAC82" s="15"/>
      <c r="GAD82" s="15"/>
      <c r="GAE82" s="15"/>
      <c r="GAF82" s="15"/>
      <c r="GAG82" s="15"/>
      <c r="GAH82" s="15"/>
      <c r="GAI82" s="15"/>
      <c r="GAJ82" s="15"/>
      <c r="GAK82" s="15"/>
      <c r="GAL82" s="15"/>
      <c r="GAM82" s="15"/>
      <c r="GAN82" s="15"/>
      <c r="GAO82" s="15"/>
      <c r="GAP82" s="15"/>
      <c r="GAQ82" s="15"/>
      <c r="GAR82" s="15"/>
      <c r="GAS82" s="15"/>
      <c r="GAT82" s="15"/>
      <c r="GAU82" s="15"/>
      <c r="GAV82" s="15"/>
      <c r="GAW82" s="15"/>
      <c r="GAX82" s="15"/>
      <c r="GAY82" s="15"/>
      <c r="GAZ82" s="15"/>
      <c r="GBA82" s="15"/>
      <c r="GBB82" s="15"/>
      <c r="GBC82" s="15"/>
      <c r="GBD82" s="15"/>
      <c r="GBE82" s="15"/>
      <c r="GBF82" s="15"/>
      <c r="GBG82" s="15"/>
      <c r="GBH82" s="15"/>
      <c r="GBI82" s="15"/>
      <c r="GBJ82" s="15"/>
      <c r="GBK82" s="15"/>
      <c r="GBL82" s="15"/>
      <c r="GBM82" s="15"/>
      <c r="GBN82" s="15"/>
      <c r="GBO82" s="15"/>
      <c r="GBP82" s="15"/>
      <c r="GBQ82" s="15"/>
      <c r="GBR82" s="15"/>
      <c r="GBS82" s="15"/>
      <c r="GBT82" s="15"/>
      <c r="GBU82" s="15"/>
      <c r="GBV82" s="15"/>
      <c r="GBW82" s="15"/>
      <c r="GBX82" s="15"/>
      <c r="GBY82" s="15"/>
      <c r="GBZ82" s="15"/>
      <c r="GCA82" s="15"/>
      <c r="GCB82" s="15"/>
      <c r="GCC82" s="15"/>
      <c r="GCD82" s="15"/>
      <c r="GCE82" s="15"/>
      <c r="GCF82" s="15"/>
      <c r="GCG82" s="15"/>
      <c r="GCH82" s="15"/>
      <c r="GCI82" s="15"/>
      <c r="GCJ82" s="15"/>
      <c r="GCK82" s="15"/>
      <c r="GCL82" s="15"/>
      <c r="GCM82" s="15"/>
      <c r="GCN82" s="15"/>
      <c r="GCO82" s="15"/>
      <c r="GCP82" s="15"/>
      <c r="GCQ82" s="15"/>
      <c r="GCR82" s="15"/>
      <c r="GCS82" s="15"/>
      <c r="GCT82" s="15"/>
      <c r="GCU82" s="15"/>
      <c r="GCV82" s="15"/>
      <c r="GCW82" s="15"/>
      <c r="GCX82" s="15"/>
      <c r="GCY82" s="15"/>
      <c r="GCZ82" s="15"/>
      <c r="GDA82" s="15"/>
      <c r="GDB82" s="15"/>
      <c r="GDC82" s="15"/>
      <c r="GDD82" s="15"/>
      <c r="GDE82" s="15"/>
      <c r="GDF82" s="15"/>
      <c r="GDG82" s="15"/>
      <c r="GDH82" s="15"/>
      <c r="GDI82" s="15"/>
      <c r="GDJ82" s="15"/>
      <c r="GDK82" s="15"/>
      <c r="GDL82" s="15"/>
      <c r="GDM82" s="15"/>
      <c r="GDN82" s="15"/>
      <c r="GDO82" s="15"/>
      <c r="GDP82" s="15"/>
      <c r="GDQ82" s="15"/>
      <c r="GDR82" s="15"/>
      <c r="GDS82" s="15"/>
      <c r="GDT82" s="15"/>
      <c r="GDU82" s="15"/>
      <c r="GDV82" s="15"/>
      <c r="GDW82" s="15"/>
      <c r="GDX82" s="15"/>
      <c r="GDY82" s="15"/>
      <c r="GDZ82" s="15"/>
      <c r="GEA82" s="15"/>
      <c r="GEB82" s="15"/>
      <c r="GEC82" s="15"/>
      <c r="GED82" s="15"/>
      <c r="GEE82" s="15"/>
      <c r="GEF82" s="15"/>
      <c r="GEG82" s="15"/>
      <c r="GEH82" s="15"/>
      <c r="GEI82" s="15"/>
      <c r="GEJ82" s="15"/>
      <c r="GEK82" s="15"/>
      <c r="GEL82" s="15"/>
      <c r="GEM82" s="15"/>
      <c r="GEN82" s="15"/>
      <c r="GEO82" s="15"/>
      <c r="GEP82" s="15"/>
      <c r="GEQ82" s="15"/>
      <c r="GER82" s="15"/>
      <c r="GES82" s="15"/>
      <c r="GET82" s="15"/>
      <c r="GEU82" s="15"/>
      <c r="GEV82" s="15"/>
      <c r="GEW82" s="15"/>
      <c r="GEX82" s="15"/>
      <c r="GEY82" s="15"/>
      <c r="GEZ82" s="15"/>
      <c r="GFA82" s="15"/>
      <c r="GFB82" s="15"/>
      <c r="GFC82" s="15"/>
      <c r="GFD82" s="15"/>
      <c r="GFE82" s="15"/>
      <c r="GFF82" s="15"/>
      <c r="GFG82" s="15"/>
      <c r="GFH82" s="15"/>
      <c r="GFI82" s="15"/>
      <c r="GFJ82" s="15"/>
      <c r="GFK82" s="15"/>
      <c r="GFL82" s="15"/>
      <c r="GFM82" s="15"/>
      <c r="GFN82" s="15"/>
      <c r="GFO82" s="15"/>
      <c r="GFP82" s="15"/>
      <c r="GFQ82" s="15"/>
      <c r="GFR82" s="15"/>
      <c r="GFS82" s="15"/>
      <c r="GFT82" s="15"/>
      <c r="GFU82" s="15"/>
      <c r="GFV82" s="15"/>
      <c r="GFW82" s="15"/>
      <c r="GFX82" s="15"/>
      <c r="GFY82" s="15"/>
      <c r="GFZ82" s="15"/>
      <c r="GGA82" s="15"/>
      <c r="GGB82" s="15"/>
      <c r="GGC82" s="15"/>
      <c r="GGD82" s="15"/>
      <c r="GGE82" s="15"/>
      <c r="GGF82" s="15"/>
      <c r="GGG82" s="15"/>
      <c r="GGH82" s="15"/>
      <c r="GGI82" s="15"/>
      <c r="GGJ82" s="15"/>
      <c r="GGK82" s="15"/>
      <c r="GGL82" s="15"/>
      <c r="GGM82" s="15"/>
      <c r="GGN82" s="15"/>
      <c r="GGO82" s="15"/>
      <c r="GGP82" s="15"/>
      <c r="GGQ82" s="15"/>
      <c r="GGR82" s="15"/>
      <c r="GGS82" s="15"/>
      <c r="GGT82" s="15"/>
      <c r="GGU82" s="15"/>
      <c r="GGV82" s="15"/>
      <c r="GGW82" s="15"/>
      <c r="GGX82" s="15"/>
      <c r="GGY82" s="15"/>
      <c r="GGZ82" s="15"/>
      <c r="GHA82" s="15"/>
      <c r="GHB82" s="15"/>
      <c r="GHC82" s="15"/>
      <c r="GHD82" s="15"/>
      <c r="GHE82" s="15"/>
      <c r="GHF82" s="15"/>
      <c r="GHG82" s="15"/>
      <c r="GHH82" s="15"/>
      <c r="GHI82" s="15"/>
      <c r="GHJ82" s="15"/>
      <c r="GHK82" s="15"/>
      <c r="GHL82" s="15"/>
      <c r="GHM82" s="15"/>
      <c r="GHN82" s="15"/>
      <c r="GHO82" s="15"/>
      <c r="GHP82" s="15"/>
      <c r="GHQ82" s="15"/>
      <c r="GHR82" s="15"/>
      <c r="GHS82" s="15"/>
      <c r="GHT82" s="15"/>
      <c r="GHU82" s="15"/>
      <c r="GHV82" s="15"/>
      <c r="GHW82" s="15"/>
      <c r="GHX82" s="15"/>
      <c r="GHY82" s="15"/>
      <c r="GHZ82" s="15"/>
      <c r="GIA82" s="15"/>
      <c r="GIB82" s="15"/>
      <c r="GIC82" s="15"/>
      <c r="GID82" s="15"/>
      <c r="GIE82" s="15"/>
      <c r="GIF82" s="15"/>
      <c r="GIG82" s="15"/>
      <c r="GIH82" s="15"/>
      <c r="GII82" s="15"/>
      <c r="GIJ82" s="15"/>
      <c r="GIK82" s="15"/>
      <c r="GIL82" s="15"/>
      <c r="GIM82" s="15"/>
      <c r="GIN82" s="15"/>
      <c r="GIO82" s="15"/>
      <c r="GIP82" s="15"/>
      <c r="GIQ82" s="15"/>
      <c r="GIR82" s="15"/>
      <c r="GIS82" s="15"/>
      <c r="GIT82" s="15"/>
      <c r="GIU82" s="15"/>
      <c r="GIV82" s="15"/>
      <c r="GIW82" s="15"/>
      <c r="GIX82" s="15"/>
      <c r="GIY82" s="15"/>
      <c r="GIZ82" s="15"/>
      <c r="GJA82" s="15"/>
      <c r="GJB82" s="15"/>
      <c r="GJC82" s="15"/>
      <c r="GJD82" s="15"/>
      <c r="GJE82" s="15"/>
      <c r="GJF82" s="15"/>
      <c r="GJG82" s="15"/>
      <c r="GJH82" s="15"/>
      <c r="GJI82" s="15"/>
      <c r="GJJ82" s="15"/>
      <c r="GJK82" s="15"/>
      <c r="GJL82" s="15"/>
      <c r="GJM82" s="15"/>
      <c r="GJN82" s="15"/>
      <c r="GJO82" s="15"/>
      <c r="GJP82" s="15"/>
      <c r="GJQ82" s="15"/>
      <c r="GJR82" s="15"/>
      <c r="GJS82" s="15"/>
      <c r="GJT82" s="15"/>
      <c r="GJU82" s="15"/>
      <c r="GJV82" s="15"/>
      <c r="GJW82" s="15"/>
      <c r="GJX82" s="15"/>
      <c r="GJY82" s="15"/>
      <c r="GJZ82" s="15"/>
      <c r="GKA82" s="15"/>
      <c r="GKB82" s="15"/>
      <c r="GKC82" s="15"/>
      <c r="GKD82" s="15"/>
      <c r="GKE82" s="15"/>
      <c r="GKF82" s="15"/>
      <c r="GKG82" s="15"/>
      <c r="GKH82" s="15"/>
      <c r="GKI82" s="15"/>
      <c r="GKJ82" s="15"/>
      <c r="GKK82" s="15"/>
      <c r="GKL82" s="15"/>
      <c r="GKM82" s="15"/>
      <c r="GKN82" s="15"/>
      <c r="GKO82" s="15"/>
      <c r="GKP82" s="15"/>
      <c r="GKQ82" s="15"/>
      <c r="GKR82" s="15"/>
      <c r="GKS82" s="15"/>
      <c r="GKT82" s="15"/>
      <c r="GKU82" s="15"/>
      <c r="GKV82" s="15"/>
      <c r="GKW82" s="15"/>
      <c r="GKX82" s="15"/>
      <c r="GKY82" s="15"/>
      <c r="GKZ82" s="15"/>
      <c r="GLA82" s="15"/>
      <c r="GLB82" s="15"/>
      <c r="GLC82" s="15"/>
      <c r="GLD82" s="15"/>
      <c r="GLE82" s="15"/>
      <c r="GLF82" s="15"/>
      <c r="GLG82" s="15"/>
      <c r="GLH82" s="15"/>
      <c r="GLI82" s="15"/>
      <c r="GLJ82" s="15"/>
      <c r="GLK82" s="15"/>
      <c r="GLL82" s="15"/>
      <c r="GLM82" s="15"/>
      <c r="GLN82" s="15"/>
      <c r="GLO82" s="15"/>
      <c r="GLP82" s="15"/>
      <c r="GLQ82" s="15"/>
      <c r="GLR82" s="15"/>
      <c r="GLS82" s="15"/>
      <c r="GLT82" s="15"/>
      <c r="GLU82" s="15"/>
      <c r="GLV82" s="15"/>
      <c r="GLW82" s="15"/>
      <c r="GLX82" s="15"/>
      <c r="GLY82" s="15"/>
      <c r="GLZ82" s="15"/>
      <c r="GMA82" s="15"/>
      <c r="GMB82" s="15"/>
      <c r="GMC82" s="15"/>
      <c r="GMD82" s="15"/>
      <c r="GME82" s="15"/>
      <c r="GMF82" s="15"/>
      <c r="GMG82" s="15"/>
      <c r="GMH82" s="15"/>
      <c r="GMI82" s="15"/>
      <c r="GMJ82" s="15"/>
      <c r="GMK82" s="15"/>
      <c r="GML82" s="15"/>
      <c r="GMM82" s="15"/>
      <c r="GMN82" s="15"/>
      <c r="GMO82" s="15"/>
      <c r="GMP82" s="15"/>
      <c r="GMQ82" s="15"/>
      <c r="GMR82" s="15"/>
      <c r="GMS82" s="15"/>
      <c r="GMT82" s="15"/>
      <c r="GMU82" s="15"/>
      <c r="GMV82" s="15"/>
      <c r="GMW82" s="15"/>
      <c r="GMX82" s="15"/>
      <c r="GMY82" s="15"/>
      <c r="GMZ82" s="15"/>
      <c r="GNA82" s="15"/>
      <c r="GNB82" s="15"/>
      <c r="GNC82" s="15"/>
      <c r="GND82" s="15"/>
      <c r="GNE82" s="15"/>
      <c r="GNF82" s="15"/>
      <c r="GNG82" s="15"/>
      <c r="GNH82" s="15"/>
      <c r="GNI82" s="15"/>
      <c r="GNJ82" s="15"/>
      <c r="GNK82" s="15"/>
      <c r="GNL82" s="15"/>
      <c r="GNM82" s="15"/>
      <c r="GNN82" s="15"/>
      <c r="GNO82" s="15"/>
      <c r="GNP82" s="15"/>
      <c r="GNQ82" s="15"/>
      <c r="GNR82" s="15"/>
      <c r="GNS82" s="15"/>
      <c r="GNT82" s="15"/>
      <c r="GNU82" s="15"/>
      <c r="GNV82" s="15"/>
      <c r="GNW82" s="15"/>
      <c r="GNX82" s="15"/>
      <c r="GNY82" s="15"/>
      <c r="GNZ82" s="15"/>
      <c r="GOA82" s="15"/>
      <c r="GOB82" s="15"/>
      <c r="GOC82" s="15"/>
      <c r="GOD82" s="15"/>
      <c r="GOE82" s="15"/>
      <c r="GOF82" s="15"/>
      <c r="GOG82" s="15"/>
      <c r="GOH82" s="15"/>
      <c r="GOI82" s="15"/>
      <c r="GOJ82" s="15"/>
      <c r="GOK82" s="15"/>
      <c r="GOL82" s="15"/>
      <c r="GOM82" s="15"/>
      <c r="GON82" s="15"/>
      <c r="GOO82" s="15"/>
      <c r="GOP82" s="15"/>
      <c r="GOQ82" s="15"/>
      <c r="GOR82" s="15"/>
      <c r="GOS82" s="15"/>
      <c r="GOT82" s="15"/>
      <c r="GOU82" s="15"/>
      <c r="GOV82" s="15"/>
      <c r="GOW82" s="15"/>
      <c r="GOX82" s="15"/>
      <c r="GOY82" s="15"/>
      <c r="GOZ82" s="15"/>
      <c r="GPA82" s="15"/>
      <c r="GPB82" s="15"/>
      <c r="GPC82" s="15"/>
      <c r="GPD82" s="15"/>
      <c r="GPE82" s="15"/>
      <c r="GPF82" s="15"/>
      <c r="GPG82" s="15"/>
      <c r="GPH82" s="15"/>
      <c r="GPI82" s="15"/>
      <c r="GPJ82" s="15"/>
      <c r="GPK82" s="15"/>
      <c r="GPL82" s="15"/>
      <c r="GPM82" s="15"/>
      <c r="GPN82" s="15"/>
      <c r="GPO82" s="15"/>
      <c r="GPP82" s="15"/>
      <c r="GPQ82" s="15"/>
      <c r="GPR82" s="15"/>
      <c r="GPS82" s="15"/>
      <c r="GPT82" s="15"/>
      <c r="GPU82" s="15"/>
      <c r="GPV82" s="15"/>
      <c r="GPW82" s="15"/>
      <c r="GPX82" s="15"/>
      <c r="GPY82" s="15"/>
      <c r="GPZ82" s="15"/>
      <c r="GQA82" s="15"/>
      <c r="GQB82" s="15"/>
      <c r="GQC82" s="15"/>
      <c r="GQD82" s="15"/>
      <c r="GQE82" s="15"/>
      <c r="GQF82" s="15"/>
      <c r="GQG82" s="15"/>
      <c r="GQH82" s="15"/>
      <c r="GQI82" s="15"/>
      <c r="GQJ82" s="15"/>
      <c r="GQK82" s="15"/>
      <c r="GQL82" s="15"/>
      <c r="GQM82" s="15"/>
      <c r="GQN82" s="15"/>
      <c r="GQO82" s="15"/>
      <c r="GQP82" s="15"/>
      <c r="GQQ82" s="15"/>
      <c r="GQR82" s="15"/>
      <c r="GQS82" s="15"/>
      <c r="GQT82" s="15"/>
      <c r="GQU82" s="15"/>
      <c r="GQV82" s="15"/>
      <c r="GQW82" s="15"/>
      <c r="GQX82" s="15"/>
      <c r="GQY82" s="15"/>
      <c r="GQZ82" s="15"/>
      <c r="GRA82" s="15"/>
      <c r="GRB82" s="15"/>
      <c r="GRC82" s="15"/>
      <c r="GRD82" s="15"/>
      <c r="GRE82" s="15"/>
      <c r="GRF82" s="15"/>
      <c r="GRG82" s="15"/>
      <c r="GRH82" s="15"/>
      <c r="GRI82" s="15"/>
      <c r="GRJ82" s="15"/>
      <c r="GRK82" s="15"/>
      <c r="GRL82" s="15"/>
      <c r="GRM82" s="15"/>
      <c r="GRN82" s="15"/>
      <c r="GRO82" s="15"/>
      <c r="GRP82" s="15"/>
      <c r="GRQ82" s="15"/>
      <c r="GRR82" s="15"/>
      <c r="GRS82" s="15"/>
      <c r="GRT82" s="15"/>
      <c r="GRU82" s="15"/>
      <c r="GRV82" s="15"/>
      <c r="GRW82" s="15"/>
      <c r="GRX82" s="15"/>
      <c r="GRY82" s="15"/>
      <c r="GRZ82" s="15"/>
      <c r="GSA82" s="15"/>
      <c r="GSB82" s="15"/>
      <c r="GSC82" s="15"/>
      <c r="GSD82" s="15"/>
      <c r="GSE82" s="15"/>
      <c r="GSF82" s="15"/>
      <c r="GSG82" s="15"/>
      <c r="GSH82" s="15"/>
      <c r="GSI82" s="15"/>
      <c r="GSJ82" s="15"/>
      <c r="GSK82" s="15"/>
      <c r="GSL82" s="15"/>
      <c r="GSM82" s="15"/>
      <c r="GSN82" s="15"/>
      <c r="GSO82" s="15"/>
      <c r="GSP82" s="15"/>
      <c r="GSQ82" s="15"/>
      <c r="GSR82" s="15"/>
      <c r="GSS82" s="15"/>
      <c r="GST82" s="15"/>
      <c r="GSU82" s="15"/>
      <c r="GSV82" s="15"/>
      <c r="GSW82" s="15"/>
      <c r="GSX82" s="15"/>
      <c r="GSY82" s="15"/>
      <c r="GSZ82" s="15"/>
      <c r="GTA82" s="15"/>
      <c r="GTB82" s="15"/>
      <c r="GTC82" s="15"/>
      <c r="GTD82" s="15"/>
      <c r="GTE82" s="15"/>
      <c r="GTF82" s="15"/>
      <c r="GTG82" s="15"/>
      <c r="GTH82" s="15"/>
      <c r="GTI82" s="15"/>
      <c r="GTJ82" s="15"/>
      <c r="GTK82" s="15"/>
      <c r="GTL82" s="15"/>
      <c r="GTM82" s="15"/>
      <c r="GTN82" s="15"/>
      <c r="GTO82" s="15"/>
      <c r="GTP82" s="15"/>
      <c r="GTQ82" s="15"/>
      <c r="GTR82" s="15"/>
      <c r="GTS82" s="15"/>
      <c r="GTT82" s="15"/>
      <c r="GTU82" s="15"/>
      <c r="GTV82" s="15"/>
      <c r="GTW82" s="15"/>
      <c r="GTX82" s="15"/>
      <c r="GTY82" s="15"/>
      <c r="GTZ82" s="15"/>
      <c r="GUA82" s="15"/>
      <c r="GUB82" s="15"/>
      <c r="GUC82" s="15"/>
      <c r="GUD82" s="15"/>
      <c r="GUE82" s="15"/>
      <c r="GUF82" s="15"/>
      <c r="GUG82" s="15"/>
      <c r="GUH82" s="15"/>
      <c r="GUI82" s="15"/>
      <c r="GUJ82" s="15"/>
      <c r="GUK82" s="15"/>
      <c r="GUL82" s="15"/>
      <c r="GUM82" s="15"/>
      <c r="GUN82" s="15"/>
      <c r="GUO82" s="15"/>
      <c r="GUP82" s="15"/>
      <c r="GUQ82" s="15"/>
      <c r="GUR82" s="15"/>
      <c r="GUS82" s="15"/>
      <c r="GUT82" s="15"/>
      <c r="GUU82" s="15"/>
      <c r="GUV82" s="15"/>
      <c r="GUW82" s="15"/>
      <c r="GUX82" s="15"/>
      <c r="GUY82" s="15"/>
      <c r="GUZ82" s="15"/>
      <c r="GVA82" s="15"/>
      <c r="GVB82" s="15"/>
      <c r="GVC82" s="15"/>
      <c r="GVD82" s="15"/>
      <c r="GVE82" s="15"/>
      <c r="GVF82" s="15"/>
      <c r="GVG82" s="15"/>
      <c r="GVH82" s="15"/>
      <c r="GVI82" s="15"/>
      <c r="GVJ82" s="15"/>
      <c r="GVK82" s="15"/>
      <c r="GVL82" s="15"/>
      <c r="GVM82" s="15"/>
      <c r="GVN82" s="15"/>
      <c r="GVO82" s="15"/>
      <c r="GVP82" s="15"/>
      <c r="GVQ82" s="15"/>
      <c r="GVR82" s="15"/>
      <c r="GVS82" s="15"/>
      <c r="GVT82" s="15"/>
      <c r="GVU82" s="15"/>
      <c r="GVV82" s="15"/>
      <c r="GVW82" s="15"/>
      <c r="GVX82" s="15"/>
      <c r="GVY82" s="15"/>
      <c r="GVZ82" s="15"/>
      <c r="GWA82" s="15"/>
      <c r="GWB82" s="15"/>
      <c r="GWC82" s="15"/>
      <c r="GWD82" s="15"/>
      <c r="GWE82" s="15"/>
      <c r="GWF82" s="15"/>
      <c r="GWG82" s="15"/>
      <c r="GWH82" s="15"/>
      <c r="GWI82" s="15"/>
      <c r="GWJ82" s="15"/>
      <c r="GWK82" s="15"/>
      <c r="GWL82" s="15"/>
      <c r="GWM82" s="15"/>
      <c r="GWN82" s="15"/>
      <c r="GWO82" s="15"/>
      <c r="GWP82" s="15"/>
      <c r="GWQ82" s="15"/>
      <c r="GWR82" s="15"/>
      <c r="GWS82" s="15"/>
      <c r="GWT82" s="15"/>
      <c r="GWU82" s="15"/>
      <c r="GWV82" s="15"/>
      <c r="GWW82" s="15"/>
      <c r="GWX82" s="15"/>
      <c r="GWY82" s="15"/>
      <c r="GWZ82" s="15"/>
      <c r="GXA82" s="15"/>
      <c r="GXB82" s="15"/>
      <c r="GXC82" s="15"/>
      <c r="GXD82" s="15"/>
      <c r="GXE82" s="15"/>
      <c r="GXF82" s="15"/>
      <c r="GXG82" s="15"/>
      <c r="GXH82" s="15"/>
      <c r="GXI82" s="15"/>
      <c r="GXJ82" s="15"/>
      <c r="GXK82" s="15"/>
      <c r="GXL82" s="15"/>
      <c r="GXM82" s="15"/>
      <c r="GXN82" s="15"/>
      <c r="GXO82" s="15"/>
      <c r="GXP82" s="15"/>
      <c r="GXQ82" s="15"/>
      <c r="GXR82" s="15"/>
      <c r="GXS82" s="15"/>
      <c r="GXT82" s="15"/>
      <c r="GXU82" s="15"/>
      <c r="GXV82" s="15"/>
      <c r="GXW82" s="15"/>
      <c r="GXX82" s="15"/>
      <c r="GXY82" s="15"/>
      <c r="GXZ82" s="15"/>
      <c r="GYA82" s="15"/>
      <c r="GYB82" s="15"/>
      <c r="GYC82" s="15"/>
      <c r="GYD82" s="15"/>
      <c r="GYE82" s="15"/>
      <c r="GYF82" s="15"/>
      <c r="GYG82" s="15"/>
      <c r="GYH82" s="15"/>
      <c r="GYI82" s="15"/>
      <c r="GYJ82" s="15"/>
      <c r="GYK82" s="15"/>
      <c r="GYL82" s="15"/>
      <c r="GYM82" s="15"/>
      <c r="GYN82" s="15"/>
      <c r="GYO82" s="15"/>
      <c r="GYP82" s="15"/>
      <c r="GYQ82" s="15"/>
      <c r="GYR82" s="15"/>
      <c r="GYS82" s="15"/>
      <c r="GYT82" s="15"/>
      <c r="GYU82" s="15"/>
      <c r="GYV82" s="15"/>
      <c r="GYW82" s="15"/>
      <c r="GYX82" s="15"/>
      <c r="GYY82" s="15"/>
      <c r="GYZ82" s="15"/>
      <c r="GZA82" s="15"/>
      <c r="GZB82" s="15"/>
      <c r="GZC82" s="15"/>
      <c r="GZD82" s="15"/>
      <c r="GZE82" s="15"/>
      <c r="GZF82" s="15"/>
      <c r="GZG82" s="15"/>
      <c r="GZH82" s="15"/>
      <c r="GZI82" s="15"/>
      <c r="GZJ82" s="15"/>
      <c r="GZK82" s="15"/>
      <c r="GZL82" s="15"/>
      <c r="GZM82" s="15"/>
      <c r="GZN82" s="15"/>
      <c r="GZO82" s="15"/>
      <c r="GZP82" s="15"/>
      <c r="GZQ82" s="15"/>
      <c r="GZR82" s="15"/>
      <c r="GZS82" s="15"/>
      <c r="GZT82" s="15"/>
      <c r="GZU82" s="15"/>
      <c r="GZV82" s="15"/>
      <c r="GZW82" s="15"/>
      <c r="GZX82" s="15"/>
      <c r="GZY82" s="15"/>
      <c r="GZZ82" s="15"/>
      <c r="HAA82" s="15"/>
      <c r="HAB82" s="15"/>
      <c r="HAC82" s="15"/>
      <c r="HAD82" s="15"/>
      <c r="HAE82" s="15"/>
      <c r="HAF82" s="15"/>
      <c r="HAG82" s="15"/>
      <c r="HAH82" s="15"/>
      <c r="HAI82" s="15"/>
      <c r="HAJ82" s="15"/>
      <c r="HAK82" s="15"/>
      <c r="HAL82" s="15"/>
      <c r="HAM82" s="15"/>
      <c r="HAN82" s="15"/>
      <c r="HAO82" s="15"/>
      <c r="HAP82" s="15"/>
      <c r="HAQ82" s="15"/>
      <c r="HAR82" s="15"/>
      <c r="HAS82" s="15"/>
      <c r="HAT82" s="15"/>
      <c r="HAU82" s="15"/>
      <c r="HAV82" s="15"/>
      <c r="HAW82" s="15"/>
      <c r="HAX82" s="15"/>
      <c r="HAY82" s="15"/>
      <c r="HAZ82" s="15"/>
      <c r="HBA82" s="15"/>
      <c r="HBB82" s="15"/>
      <c r="HBC82" s="15"/>
      <c r="HBD82" s="15"/>
      <c r="HBE82" s="15"/>
      <c r="HBF82" s="15"/>
      <c r="HBG82" s="15"/>
      <c r="HBH82" s="15"/>
      <c r="HBI82" s="15"/>
      <c r="HBJ82" s="15"/>
      <c r="HBK82" s="15"/>
      <c r="HBL82" s="15"/>
      <c r="HBM82" s="15"/>
      <c r="HBN82" s="15"/>
      <c r="HBO82" s="15"/>
      <c r="HBP82" s="15"/>
      <c r="HBQ82" s="15"/>
      <c r="HBR82" s="15"/>
      <c r="HBS82" s="15"/>
      <c r="HBT82" s="15"/>
      <c r="HBU82" s="15"/>
      <c r="HBV82" s="15"/>
      <c r="HBW82" s="15"/>
      <c r="HBX82" s="15"/>
      <c r="HBY82" s="15"/>
      <c r="HBZ82" s="15"/>
      <c r="HCA82" s="15"/>
      <c r="HCB82" s="15"/>
      <c r="HCC82" s="15"/>
      <c r="HCD82" s="15"/>
      <c r="HCE82" s="15"/>
      <c r="HCF82" s="15"/>
      <c r="HCG82" s="15"/>
      <c r="HCH82" s="15"/>
      <c r="HCI82" s="15"/>
      <c r="HCJ82" s="15"/>
      <c r="HCK82" s="15"/>
      <c r="HCL82" s="15"/>
      <c r="HCM82" s="15"/>
      <c r="HCN82" s="15"/>
      <c r="HCO82" s="15"/>
      <c r="HCP82" s="15"/>
      <c r="HCQ82" s="15"/>
      <c r="HCR82" s="15"/>
      <c r="HCS82" s="15"/>
      <c r="HCT82" s="15"/>
      <c r="HCU82" s="15"/>
      <c r="HCV82" s="15"/>
      <c r="HCW82" s="15"/>
      <c r="HCX82" s="15"/>
      <c r="HCY82" s="15"/>
      <c r="HCZ82" s="15"/>
      <c r="HDA82" s="15"/>
      <c r="HDB82" s="15"/>
      <c r="HDC82" s="15"/>
      <c r="HDD82" s="15"/>
      <c r="HDE82" s="15"/>
      <c r="HDF82" s="15"/>
      <c r="HDG82" s="15"/>
      <c r="HDH82" s="15"/>
      <c r="HDI82" s="15"/>
      <c r="HDJ82" s="15"/>
      <c r="HDK82" s="15"/>
      <c r="HDL82" s="15"/>
      <c r="HDM82" s="15"/>
      <c r="HDN82" s="15"/>
      <c r="HDO82" s="15"/>
      <c r="HDP82" s="15"/>
      <c r="HDQ82" s="15"/>
      <c r="HDR82" s="15"/>
      <c r="HDS82" s="15"/>
      <c r="HDT82" s="15"/>
      <c r="HDU82" s="15"/>
      <c r="HDV82" s="15"/>
      <c r="HDW82" s="15"/>
      <c r="HDX82" s="15"/>
      <c r="HDY82" s="15"/>
      <c r="HDZ82" s="15"/>
      <c r="HEA82" s="15"/>
      <c r="HEB82" s="15"/>
      <c r="HEC82" s="15"/>
      <c r="HED82" s="15"/>
      <c r="HEE82" s="15"/>
      <c r="HEF82" s="15"/>
      <c r="HEG82" s="15"/>
      <c r="HEH82" s="15"/>
      <c r="HEI82" s="15"/>
      <c r="HEJ82" s="15"/>
      <c r="HEK82" s="15"/>
      <c r="HEL82" s="15"/>
      <c r="HEM82" s="15"/>
      <c r="HEN82" s="15"/>
      <c r="HEO82" s="15"/>
      <c r="HEP82" s="15"/>
      <c r="HEQ82" s="15"/>
      <c r="HER82" s="15"/>
      <c r="HES82" s="15"/>
      <c r="HET82" s="15"/>
      <c r="HEU82" s="15"/>
      <c r="HEV82" s="15"/>
      <c r="HEW82" s="15"/>
      <c r="HEX82" s="15"/>
      <c r="HEY82" s="15"/>
      <c r="HEZ82" s="15"/>
      <c r="HFA82" s="15"/>
      <c r="HFB82" s="15"/>
      <c r="HFC82" s="15"/>
      <c r="HFD82" s="15"/>
      <c r="HFE82" s="15"/>
      <c r="HFF82" s="15"/>
      <c r="HFG82" s="15"/>
      <c r="HFH82" s="15"/>
      <c r="HFI82" s="15"/>
      <c r="HFJ82" s="15"/>
      <c r="HFK82" s="15"/>
      <c r="HFL82" s="15"/>
      <c r="HFM82" s="15"/>
      <c r="HFN82" s="15"/>
      <c r="HFO82" s="15"/>
      <c r="HFP82" s="15"/>
      <c r="HFQ82" s="15"/>
      <c r="HFR82" s="15"/>
      <c r="HFS82" s="15"/>
      <c r="HFT82" s="15"/>
      <c r="HFU82" s="15"/>
      <c r="HFV82" s="15"/>
      <c r="HFW82" s="15"/>
      <c r="HFX82" s="15"/>
      <c r="HFY82" s="15"/>
      <c r="HFZ82" s="15"/>
      <c r="HGA82" s="15"/>
      <c r="HGB82" s="15"/>
      <c r="HGC82" s="15"/>
      <c r="HGD82" s="15"/>
      <c r="HGE82" s="15"/>
      <c r="HGF82" s="15"/>
      <c r="HGG82" s="15"/>
      <c r="HGH82" s="15"/>
      <c r="HGI82" s="15"/>
      <c r="HGJ82" s="15"/>
      <c r="HGK82" s="15"/>
      <c r="HGL82" s="15"/>
      <c r="HGM82" s="15"/>
      <c r="HGN82" s="15"/>
      <c r="HGO82" s="15"/>
      <c r="HGP82" s="15"/>
      <c r="HGQ82" s="15"/>
      <c r="HGR82" s="15"/>
      <c r="HGS82" s="15"/>
      <c r="HGT82" s="15"/>
      <c r="HGU82" s="15"/>
      <c r="HGV82" s="15"/>
      <c r="HGW82" s="15"/>
      <c r="HGX82" s="15"/>
      <c r="HGY82" s="15"/>
      <c r="HGZ82" s="15"/>
      <c r="HHA82" s="15"/>
      <c r="HHB82" s="15"/>
      <c r="HHC82" s="15"/>
      <c r="HHD82" s="15"/>
      <c r="HHE82" s="15"/>
      <c r="HHF82" s="15"/>
      <c r="HHG82" s="15"/>
      <c r="HHH82" s="15"/>
      <c r="HHI82" s="15"/>
      <c r="HHJ82" s="15"/>
      <c r="HHK82" s="15"/>
      <c r="HHL82" s="15"/>
      <c r="HHM82" s="15"/>
      <c r="HHN82" s="15"/>
      <c r="HHO82" s="15"/>
      <c r="HHP82" s="15"/>
      <c r="HHQ82" s="15"/>
      <c r="HHR82" s="15"/>
      <c r="HHS82" s="15"/>
      <c r="HHT82" s="15"/>
      <c r="HHU82" s="15"/>
      <c r="HHV82" s="15"/>
      <c r="HHW82" s="15"/>
      <c r="HHX82" s="15"/>
      <c r="HHY82" s="15"/>
      <c r="HHZ82" s="15"/>
      <c r="HIA82" s="15"/>
      <c r="HIB82" s="15"/>
      <c r="HIC82" s="15"/>
      <c r="HID82" s="15"/>
      <c r="HIE82" s="15"/>
      <c r="HIF82" s="15"/>
      <c r="HIG82" s="15"/>
      <c r="HIH82" s="15"/>
      <c r="HII82" s="15"/>
      <c r="HIJ82" s="15"/>
      <c r="HIK82" s="15"/>
      <c r="HIL82" s="15"/>
      <c r="HIM82" s="15"/>
      <c r="HIN82" s="15"/>
      <c r="HIO82" s="15"/>
      <c r="HIP82" s="15"/>
      <c r="HIQ82" s="15"/>
      <c r="HIR82" s="15"/>
      <c r="HIS82" s="15"/>
      <c r="HIT82" s="15"/>
      <c r="HIU82" s="15"/>
      <c r="HIV82" s="15"/>
      <c r="HIW82" s="15"/>
      <c r="HIX82" s="15"/>
      <c r="HIY82" s="15"/>
      <c r="HIZ82" s="15"/>
      <c r="HJA82" s="15"/>
      <c r="HJB82" s="15"/>
      <c r="HJC82" s="15"/>
      <c r="HJD82" s="15"/>
      <c r="HJE82" s="15"/>
      <c r="HJF82" s="15"/>
      <c r="HJG82" s="15"/>
      <c r="HJH82" s="15"/>
      <c r="HJI82" s="15"/>
      <c r="HJJ82" s="15"/>
      <c r="HJK82" s="15"/>
      <c r="HJL82" s="15"/>
      <c r="HJM82" s="15"/>
      <c r="HJN82" s="15"/>
      <c r="HJO82" s="15"/>
      <c r="HJP82" s="15"/>
      <c r="HJQ82" s="15"/>
      <c r="HJR82" s="15"/>
      <c r="HJS82" s="15"/>
      <c r="HJT82" s="15"/>
      <c r="HJU82" s="15"/>
      <c r="HJV82" s="15"/>
      <c r="HJW82" s="15"/>
      <c r="HJX82" s="15"/>
      <c r="HJY82" s="15"/>
      <c r="HJZ82" s="15"/>
      <c r="HKA82" s="15"/>
      <c r="HKB82" s="15"/>
      <c r="HKC82" s="15"/>
      <c r="HKD82" s="15"/>
      <c r="HKE82" s="15"/>
      <c r="HKF82" s="15"/>
      <c r="HKG82" s="15"/>
      <c r="HKH82" s="15"/>
      <c r="HKI82" s="15"/>
      <c r="HKJ82" s="15"/>
      <c r="HKK82" s="15"/>
      <c r="HKL82" s="15"/>
      <c r="HKM82" s="15"/>
      <c r="HKN82" s="15"/>
      <c r="HKO82" s="15"/>
      <c r="HKP82" s="15"/>
      <c r="HKQ82" s="15"/>
      <c r="HKR82" s="15"/>
      <c r="HKS82" s="15"/>
      <c r="HKT82" s="15"/>
      <c r="HKU82" s="15"/>
      <c r="HKV82" s="15"/>
      <c r="HKW82" s="15"/>
      <c r="HKX82" s="15"/>
      <c r="HKY82" s="15"/>
      <c r="HKZ82" s="15"/>
      <c r="HLA82" s="15"/>
      <c r="HLB82" s="15"/>
      <c r="HLC82" s="15"/>
      <c r="HLD82" s="15"/>
      <c r="HLE82" s="15"/>
      <c r="HLF82" s="15"/>
      <c r="HLG82" s="15"/>
      <c r="HLH82" s="15"/>
      <c r="HLI82" s="15"/>
      <c r="HLJ82" s="15"/>
      <c r="HLK82" s="15"/>
      <c r="HLL82" s="15"/>
      <c r="HLM82" s="15"/>
      <c r="HLN82" s="15"/>
      <c r="HLO82" s="15"/>
      <c r="HLP82" s="15"/>
      <c r="HLQ82" s="15"/>
      <c r="HLR82" s="15"/>
      <c r="HLS82" s="15"/>
      <c r="HLT82" s="15"/>
      <c r="HLU82" s="15"/>
      <c r="HLV82" s="15"/>
      <c r="HLW82" s="15"/>
      <c r="HLX82" s="15"/>
      <c r="HLY82" s="15"/>
      <c r="HLZ82" s="15"/>
      <c r="HMA82" s="15"/>
      <c r="HMB82" s="15"/>
      <c r="HMC82" s="15"/>
      <c r="HMD82" s="15"/>
      <c r="HME82" s="15"/>
      <c r="HMF82" s="15"/>
      <c r="HMG82" s="15"/>
      <c r="HMH82" s="15"/>
      <c r="HMI82" s="15"/>
      <c r="HMJ82" s="15"/>
      <c r="HMK82" s="15"/>
      <c r="HML82" s="15"/>
      <c r="HMM82" s="15"/>
      <c r="HMN82" s="15"/>
      <c r="HMO82" s="15"/>
      <c r="HMP82" s="15"/>
      <c r="HMQ82" s="15"/>
      <c r="HMR82" s="15"/>
      <c r="HMS82" s="15"/>
      <c r="HMT82" s="15"/>
      <c r="HMU82" s="15"/>
      <c r="HMV82" s="15"/>
      <c r="HMW82" s="15"/>
      <c r="HMX82" s="15"/>
      <c r="HMY82" s="15"/>
      <c r="HMZ82" s="15"/>
      <c r="HNA82" s="15"/>
      <c r="HNB82" s="15"/>
      <c r="HNC82" s="15"/>
      <c r="HND82" s="15"/>
      <c r="HNE82" s="15"/>
      <c r="HNF82" s="15"/>
      <c r="HNG82" s="15"/>
      <c r="HNH82" s="15"/>
      <c r="HNI82" s="15"/>
      <c r="HNJ82" s="15"/>
      <c r="HNK82" s="15"/>
      <c r="HNL82" s="15"/>
      <c r="HNM82" s="15"/>
      <c r="HNN82" s="15"/>
      <c r="HNO82" s="15"/>
      <c r="HNP82" s="15"/>
      <c r="HNQ82" s="15"/>
      <c r="HNR82" s="15"/>
      <c r="HNS82" s="15"/>
      <c r="HNT82" s="15"/>
      <c r="HNU82" s="15"/>
      <c r="HNV82" s="15"/>
      <c r="HNW82" s="15"/>
      <c r="HNX82" s="15"/>
      <c r="HNY82" s="15"/>
      <c r="HNZ82" s="15"/>
      <c r="HOA82" s="15"/>
      <c r="HOB82" s="15"/>
      <c r="HOC82" s="15"/>
      <c r="HOD82" s="15"/>
      <c r="HOE82" s="15"/>
      <c r="HOF82" s="15"/>
      <c r="HOG82" s="15"/>
      <c r="HOH82" s="15"/>
      <c r="HOI82" s="15"/>
      <c r="HOJ82" s="15"/>
      <c r="HOK82" s="15"/>
      <c r="HOL82" s="15"/>
      <c r="HOM82" s="15"/>
      <c r="HON82" s="15"/>
      <c r="HOO82" s="15"/>
      <c r="HOP82" s="15"/>
      <c r="HOQ82" s="15"/>
      <c r="HOR82" s="15"/>
      <c r="HOS82" s="15"/>
      <c r="HOT82" s="15"/>
      <c r="HOU82" s="15"/>
      <c r="HOV82" s="15"/>
      <c r="HOW82" s="15"/>
      <c r="HOX82" s="15"/>
      <c r="HOY82" s="15"/>
      <c r="HOZ82" s="15"/>
      <c r="HPA82" s="15"/>
      <c r="HPB82" s="15"/>
      <c r="HPC82" s="15"/>
      <c r="HPD82" s="15"/>
      <c r="HPE82" s="15"/>
      <c r="HPF82" s="15"/>
      <c r="HPG82" s="15"/>
      <c r="HPH82" s="15"/>
      <c r="HPI82" s="15"/>
      <c r="HPJ82" s="15"/>
      <c r="HPK82" s="15"/>
      <c r="HPL82" s="15"/>
      <c r="HPM82" s="15"/>
      <c r="HPN82" s="15"/>
      <c r="HPO82" s="15"/>
      <c r="HPP82" s="15"/>
      <c r="HPQ82" s="15"/>
      <c r="HPR82" s="15"/>
      <c r="HPS82" s="15"/>
      <c r="HPT82" s="15"/>
      <c r="HPU82" s="15"/>
      <c r="HPV82" s="15"/>
      <c r="HPW82" s="15"/>
      <c r="HPX82" s="15"/>
      <c r="HPY82" s="15"/>
      <c r="HPZ82" s="15"/>
      <c r="HQA82" s="15"/>
      <c r="HQB82" s="15"/>
      <c r="HQC82" s="15"/>
      <c r="HQD82" s="15"/>
      <c r="HQE82" s="15"/>
      <c r="HQF82" s="15"/>
      <c r="HQG82" s="15"/>
      <c r="HQH82" s="15"/>
      <c r="HQI82" s="15"/>
      <c r="HQJ82" s="15"/>
      <c r="HQK82" s="15"/>
      <c r="HQL82" s="15"/>
      <c r="HQM82" s="15"/>
      <c r="HQN82" s="15"/>
      <c r="HQO82" s="15"/>
      <c r="HQP82" s="15"/>
      <c r="HQQ82" s="15"/>
      <c r="HQR82" s="15"/>
      <c r="HQS82" s="15"/>
      <c r="HQT82" s="15"/>
      <c r="HQU82" s="15"/>
      <c r="HQV82" s="15"/>
      <c r="HQW82" s="15"/>
      <c r="HQX82" s="15"/>
      <c r="HQY82" s="15"/>
      <c r="HQZ82" s="15"/>
      <c r="HRA82" s="15"/>
      <c r="HRB82" s="15"/>
      <c r="HRC82" s="15"/>
      <c r="HRD82" s="15"/>
      <c r="HRE82" s="15"/>
      <c r="HRF82" s="15"/>
      <c r="HRG82" s="15"/>
      <c r="HRH82" s="15"/>
      <c r="HRI82" s="15"/>
      <c r="HRJ82" s="15"/>
      <c r="HRK82" s="15"/>
      <c r="HRL82" s="15"/>
      <c r="HRM82" s="15"/>
      <c r="HRN82" s="15"/>
      <c r="HRO82" s="15"/>
      <c r="HRP82" s="15"/>
      <c r="HRQ82" s="15"/>
      <c r="HRR82" s="15"/>
      <c r="HRS82" s="15"/>
      <c r="HRT82" s="15"/>
      <c r="HRU82" s="15"/>
      <c r="HRV82" s="15"/>
      <c r="HRW82" s="15"/>
      <c r="HRX82" s="15"/>
      <c r="HRY82" s="15"/>
      <c r="HRZ82" s="15"/>
      <c r="HSA82" s="15"/>
      <c r="HSB82" s="15"/>
      <c r="HSC82" s="15"/>
      <c r="HSD82" s="15"/>
      <c r="HSE82" s="15"/>
      <c r="HSF82" s="15"/>
      <c r="HSG82" s="15"/>
      <c r="HSH82" s="15"/>
      <c r="HSI82" s="15"/>
      <c r="HSJ82" s="15"/>
      <c r="HSK82" s="15"/>
      <c r="HSL82" s="15"/>
      <c r="HSM82" s="15"/>
      <c r="HSN82" s="15"/>
      <c r="HSO82" s="15"/>
      <c r="HSP82" s="15"/>
      <c r="HSQ82" s="15"/>
      <c r="HSR82" s="15"/>
      <c r="HSS82" s="15"/>
      <c r="HST82" s="15"/>
      <c r="HSU82" s="15"/>
      <c r="HSV82" s="15"/>
      <c r="HSW82" s="15"/>
      <c r="HSX82" s="15"/>
      <c r="HSY82" s="15"/>
      <c r="HSZ82" s="15"/>
      <c r="HTA82" s="15"/>
      <c r="HTB82" s="15"/>
      <c r="HTC82" s="15"/>
      <c r="HTD82" s="15"/>
      <c r="HTE82" s="15"/>
      <c r="HTF82" s="15"/>
      <c r="HTG82" s="15"/>
      <c r="HTH82" s="15"/>
      <c r="HTI82" s="15"/>
      <c r="HTJ82" s="15"/>
      <c r="HTK82" s="15"/>
      <c r="HTL82" s="15"/>
      <c r="HTM82" s="15"/>
      <c r="HTN82" s="15"/>
      <c r="HTO82" s="15"/>
      <c r="HTP82" s="15"/>
      <c r="HTQ82" s="15"/>
      <c r="HTR82" s="15"/>
      <c r="HTS82" s="15"/>
      <c r="HTT82" s="15"/>
      <c r="HTU82" s="15"/>
      <c r="HTV82" s="15"/>
      <c r="HTW82" s="15"/>
      <c r="HTX82" s="15"/>
      <c r="HTY82" s="15"/>
      <c r="HTZ82" s="15"/>
      <c r="HUA82" s="15"/>
      <c r="HUB82" s="15"/>
      <c r="HUC82" s="15"/>
      <c r="HUD82" s="15"/>
      <c r="HUE82" s="15"/>
      <c r="HUF82" s="15"/>
      <c r="HUG82" s="15"/>
      <c r="HUH82" s="15"/>
      <c r="HUI82" s="15"/>
      <c r="HUJ82" s="15"/>
      <c r="HUK82" s="15"/>
      <c r="HUL82" s="15"/>
      <c r="HUM82" s="15"/>
      <c r="HUN82" s="15"/>
      <c r="HUO82" s="15"/>
      <c r="HUP82" s="15"/>
      <c r="HUQ82" s="15"/>
      <c r="HUR82" s="15"/>
      <c r="HUS82" s="15"/>
      <c r="HUT82" s="15"/>
      <c r="HUU82" s="15"/>
      <c r="HUV82" s="15"/>
      <c r="HUW82" s="15"/>
      <c r="HUX82" s="15"/>
      <c r="HUY82" s="15"/>
      <c r="HUZ82" s="15"/>
      <c r="HVA82" s="15"/>
      <c r="HVB82" s="15"/>
      <c r="HVC82" s="15"/>
      <c r="HVD82" s="15"/>
      <c r="HVE82" s="15"/>
      <c r="HVF82" s="15"/>
      <c r="HVG82" s="15"/>
      <c r="HVH82" s="15"/>
      <c r="HVI82" s="15"/>
      <c r="HVJ82" s="15"/>
      <c r="HVK82" s="15"/>
      <c r="HVL82" s="15"/>
      <c r="HVM82" s="15"/>
      <c r="HVN82" s="15"/>
      <c r="HVO82" s="15"/>
      <c r="HVP82" s="15"/>
      <c r="HVQ82" s="15"/>
      <c r="HVR82" s="15"/>
      <c r="HVS82" s="15"/>
      <c r="HVT82" s="15"/>
      <c r="HVU82" s="15"/>
      <c r="HVV82" s="15"/>
      <c r="HVW82" s="15"/>
      <c r="HVX82" s="15"/>
      <c r="HVY82" s="15"/>
      <c r="HVZ82" s="15"/>
      <c r="HWA82" s="15"/>
      <c r="HWB82" s="15"/>
      <c r="HWC82" s="15"/>
      <c r="HWD82" s="15"/>
      <c r="HWE82" s="15"/>
      <c r="HWF82" s="15"/>
      <c r="HWG82" s="15"/>
      <c r="HWH82" s="15"/>
      <c r="HWI82" s="15"/>
      <c r="HWJ82" s="15"/>
      <c r="HWK82" s="15"/>
      <c r="HWL82" s="15"/>
      <c r="HWM82" s="15"/>
      <c r="HWN82" s="15"/>
      <c r="HWO82" s="15"/>
      <c r="HWP82" s="15"/>
      <c r="HWQ82" s="15"/>
      <c r="HWR82" s="15"/>
      <c r="HWS82" s="15"/>
      <c r="HWT82" s="15"/>
      <c r="HWU82" s="15"/>
      <c r="HWV82" s="15"/>
      <c r="HWW82" s="15"/>
      <c r="HWX82" s="15"/>
      <c r="HWY82" s="15"/>
      <c r="HWZ82" s="15"/>
      <c r="HXA82" s="15"/>
      <c r="HXB82" s="15"/>
      <c r="HXC82" s="15"/>
      <c r="HXD82" s="15"/>
      <c r="HXE82" s="15"/>
      <c r="HXF82" s="15"/>
      <c r="HXG82" s="15"/>
      <c r="HXH82" s="15"/>
      <c r="HXI82" s="15"/>
      <c r="HXJ82" s="15"/>
      <c r="HXK82" s="15"/>
      <c r="HXL82" s="15"/>
      <c r="HXM82" s="15"/>
      <c r="HXN82" s="15"/>
      <c r="HXO82" s="15"/>
      <c r="HXP82" s="15"/>
      <c r="HXQ82" s="15"/>
      <c r="HXR82" s="15"/>
      <c r="HXS82" s="15"/>
      <c r="HXT82" s="15"/>
      <c r="HXU82" s="15"/>
      <c r="HXV82" s="15"/>
      <c r="HXW82" s="15"/>
      <c r="HXX82" s="15"/>
      <c r="HXY82" s="15"/>
      <c r="HXZ82" s="15"/>
      <c r="HYA82" s="15"/>
      <c r="HYB82" s="15"/>
      <c r="HYC82" s="15"/>
      <c r="HYD82" s="15"/>
      <c r="HYE82" s="15"/>
      <c r="HYF82" s="15"/>
      <c r="HYG82" s="15"/>
      <c r="HYH82" s="15"/>
      <c r="HYI82" s="15"/>
      <c r="HYJ82" s="15"/>
      <c r="HYK82" s="15"/>
      <c r="HYL82" s="15"/>
      <c r="HYM82" s="15"/>
      <c r="HYN82" s="15"/>
      <c r="HYO82" s="15"/>
      <c r="HYP82" s="15"/>
      <c r="HYQ82" s="15"/>
      <c r="HYR82" s="15"/>
      <c r="HYS82" s="15"/>
      <c r="HYT82" s="15"/>
      <c r="HYU82" s="15"/>
      <c r="HYV82" s="15"/>
      <c r="HYW82" s="15"/>
      <c r="HYX82" s="15"/>
      <c r="HYY82" s="15"/>
      <c r="HYZ82" s="15"/>
      <c r="HZA82" s="15"/>
      <c r="HZB82" s="15"/>
      <c r="HZC82" s="15"/>
      <c r="HZD82" s="15"/>
      <c r="HZE82" s="15"/>
      <c r="HZF82" s="15"/>
      <c r="HZG82" s="15"/>
      <c r="HZH82" s="15"/>
      <c r="HZI82" s="15"/>
      <c r="HZJ82" s="15"/>
      <c r="HZK82" s="15"/>
      <c r="HZL82" s="15"/>
      <c r="HZM82" s="15"/>
      <c r="HZN82" s="15"/>
      <c r="HZO82" s="15"/>
      <c r="HZP82" s="15"/>
      <c r="HZQ82" s="15"/>
      <c r="HZR82" s="15"/>
      <c r="HZS82" s="15"/>
      <c r="HZT82" s="15"/>
      <c r="HZU82" s="15"/>
      <c r="HZV82" s="15"/>
      <c r="HZW82" s="15"/>
      <c r="HZX82" s="15"/>
      <c r="HZY82" s="15"/>
      <c r="HZZ82" s="15"/>
      <c r="IAA82" s="15"/>
      <c r="IAB82" s="15"/>
      <c r="IAC82" s="15"/>
      <c r="IAD82" s="15"/>
      <c r="IAE82" s="15"/>
      <c r="IAF82" s="15"/>
      <c r="IAG82" s="15"/>
      <c r="IAH82" s="15"/>
      <c r="IAI82" s="15"/>
      <c r="IAJ82" s="15"/>
      <c r="IAK82" s="15"/>
      <c r="IAL82" s="15"/>
      <c r="IAM82" s="15"/>
      <c r="IAN82" s="15"/>
      <c r="IAO82" s="15"/>
      <c r="IAP82" s="15"/>
      <c r="IAQ82" s="15"/>
      <c r="IAR82" s="15"/>
      <c r="IAS82" s="15"/>
      <c r="IAT82" s="15"/>
      <c r="IAU82" s="15"/>
      <c r="IAV82" s="15"/>
      <c r="IAW82" s="15"/>
      <c r="IAX82" s="15"/>
      <c r="IAY82" s="15"/>
      <c r="IAZ82" s="15"/>
      <c r="IBA82" s="15"/>
      <c r="IBB82" s="15"/>
      <c r="IBC82" s="15"/>
      <c r="IBD82" s="15"/>
      <c r="IBE82" s="15"/>
      <c r="IBF82" s="15"/>
      <c r="IBG82" s="15"/>
      <c r="IBH82" s="15"/>
      <c r="IBI82" s="15"/>
      <c r="IBJ82" s="15"/>
      <c r="IBK82" s="15"/>
      <c r="IBL82" s="15"/>
      <c r="IBM82" s="15"/>
      <c r="IBN82" s="15"/>
      <c r="IBO82" s="15"/>
      <c r="IBP82" s="15"/>
      <c r="IBQ82" s="15"/>
      <c r="IBR82" s="15"/>
      <c r="IBS82" s="15"/>
      <c r="IBT82" s="15"/>
      <c r="IBU82" s="15"/>
      <c r="IBV82" s="15"/>
      <c r="IBW82" s="15"/>
      <c r="IBX82" s="15"/>
      <c r="IBY82" s="15"/>
      <c r="IBZ82" s="15"/>
      <c r="ICA82" s="15"/>
      <c r="ICB82" s="15"/>
      <c r="ICC82" s="15"/>
      <c r="ICD82" s="15"/>
      <c r="ICE82" s="15"/>
      <c r="ICF82" s="15"/>
      <c r="ICG82" s="15"/>
      <c r="ICH82" s="15"/>
      <c r="ICI82" s="15"/>
      <c r="ICJ82" s="15"/>
      <c r="ICK82" s="15"/>
      <c r="ICL82" s="15"/>
      <c r="ICM82" s="15"/>
      <c r="ICN82" s="15"/>
      <c r="ICO82" s="15"/>
      <c r="ICP82" s="15"/>
      <c r="ICQ82" s="15"/>
      <c r="ICR82" s="15"/>
      <c r="ICS82" s="15"/>
      <c r="ICT82" s="15"/>
      <c r="ICU82" s="15"/>
      <c r="ICV82" s="15"/>
      <c r="ICW82" s="15"/>
      <c r="ICX82" s="15"/>
      <c r="ICY82" s="15"/>
      <c r="ICZ82" s="15"/>
      <c r="IDA82" s="15"/>
      <c r="IDB82" s="15"/>
      <c r="IDC82" s="15"/>
      <c r="IDD82" s="15"/>
      <c r="IDE82" s="15"/>
      <c r="IDF82" s="15"/>
      <c r="IDG82" s="15"/>
      <c r="IDH82" s="15"/>
      <c r="IDI82" s="15"/>
      <c r="IDJ82" s="15"/>
      <c r="IDK82" s="15"/>
      <c r="IDL82" s="15"/>
      <c r="IDM82" s="15"/>
      <c r="IDN82" s="15"/>
      <c r="IDO82" s="15"/>
      <c r="IDP82" s="15"/>
      <c r="IDQ82" s="15"/>
      <c r="IDR82" s="15"/>
      <c r="IDS82" s="15"/>
      <c r="IDT82" s="15"/>
      <c r="IDU82" s="15"/>
      <c r="IDV82" s="15"/>
      <c r="IDW82" s="15"/>
      <c r="IDX82" s="15"/>
      <c r="IDY82" s="15"/>
      <c r="IDZ82" s="15"/>
      <c r="IEA82" s="15"/>
      <c r="IEB82" s="15"/>
      <c r="IEC82" s="15"/>
      <c r="IED82" s="15"/>
      <c r="IEE82" s="15"/>
      <c r="IEF82" s="15"/>
      <c r="IEG82" s="15"/>
      <c r="IEH82" s="15"/>
      <c r="IEI82" s="15"/>
      <c r="IEJ82" s="15"/>
      <c r="IEK82" s="15"/>
      <c r="IEL82" s="15"/>
      <c r="IEM82" s="15"/>
      <c r="IEN82" s="15"/>
      <c r="IEO82" s="15"/>
      <c r="IEP82" s="15"/>
      <c r="IEQ82" s="15"/>
      <c r="IER82" s="15"/>
      <c r="IES82" s="15"/>
      <c r="IET82" s="15"/>
      <c r="IEU82" s="15"/>
      <c r="IEV82" s="15"/>
      <c r="IEW82" s="15"/>
      <c r="IEX82" s="15"/>
      <c r="IEY82" s="15"/>
      <c r="IEZ82" s="15"/>
      <c r="IFA82" s="15"/>
      <c r="IFB82" s="15"/>
      <c r="IFC82" s="15"/>
      <c r="IFD82" s="15"/>
      <c r="IFE82" s="15"/>
      <c r="IFF82" s="15"/>
      <c r="IFG82" s="15"/>
      <c r="IFH82" s="15"/>
      <c r="IFI82" s="15"/>
      <c r="IFJ82" s="15"/>
      <c r="IFK82" s="15"/>
      <c r="IFL82" s="15"/>
      <c r="IFM82" s="15"/>
      <c r="IFN82" s="15"/>
      <c r="IFO82" s="15"/>
      <c r="IFP82" s="15"/>
      <c r="IFQ82" s="15"/>
      <c r="IFR82" s="15"/>
      <c r="IFS82" s="15"/>
      <c r="IFT82" s="15"/>
      <c r="IFU82" s="15"/>
      <c r="IFV82" s="15"/>
      <c r="IFW82" s="15"/>
      <c r="IFX82" s="15"/>
      <c r="IFY82" s="15"/>
      <c r="IFZ82" s="15"/>
      <c r="IGA82" s="15"/>
      <c r="IGB82" s="15"/>
      <c r="IGC82" s="15"/>
      <c r="IGD82" s="15"/>
      <c r="IGE82" s="15"/>
      <c r="IGF82" s="15"/>
      <c r="IGG82" s="15"/>
      <c r="IGH82" s="15"/>
      <c r="IGI82" s="15"/>
      <c r="IGJ82" s="15"/>
      <c r="IGK82" s="15"/>
      <c r="IGL82" s="15"/>
      <c r="IGM82" s="15"/>
      <c r="IGN82" s="15"/>
      <c r="IGO82" s="15"/>
      <c r="IGP82" s="15"/>
      <c r="IGQ82" s="15"/>
      <c r="IGR82" s="15"/>
      <c r="IGS82" s="15"/>
      <c r="IGT82" s="15"/>
      <c r="IGU82" s="15"/>
      <c r="IGV82" s="15"/>
      <c r="IGW82" s="15"/>
      <c r="IGX82" s="15"/>
      <c r="IGY82" s="15"/>
      <c r="IGZ82" s="15"/>
      <c r="IHA82" s="15"/>
      <c r="IHB82" s="15"/>
      <c r="IHC82" s="15"/>
      <c r="IHD82" s="15"/>
      <c r="IHE82" s="15"/>
      <c r="IHF82" s="15"/>
      <c r="IHG82" s="15"/>
      <c r="IHH82" s="15"/>
      <c r="IHI82" s="15"/>
      <c r="IHJ82" s="15"/>
      <c r="IHK82" s="15"/>
      <c r="IHL82" s="15"/>
      <c r="IHM82" s="15"/>
      <c r="IHN82" s="15"/>
      <c r="IHO82" s="15"/>
      <c r="IHP82" s="15"/>
      <c r="IHQ82" s="15"/>
      <c r="IHR82" s="15"/>
      <c r="IHS82" s="15"/>
      <c r="IHT82" s="15"/>
      <c r="IHU82" s="15"/>
      <c r="IHV82" s="15"/>
      <c r="IHW82" s="15"/>
      <c r="IHX82" s="15"/>
      <c r="IHY82" s="15"/>
      <c r="IHZ82" s="15"/>
      <c r="IIA82" s="15"/>
      <c r="IIB82" s="15"/>
      <c r="IIC82" s="15"/>
      <c r="IID82" s="15"/>
      <c r="IIE82" s="15"/>
      <c r="IIF82" s="15"/>
      <c r="IIG82" s="15"/>
      <c r="IIH82" s="15"/>
      <c r="III82" s="15"/>
      <c r="IIJ82" s="15"/>
      <c r="IIK82" s="15"/>
      <c r="IIL82" s="15"/>
      <c r="IIM82" s="15"/>
      <c r="IIN82" s="15"/>
      <c r="IIO82" s="15"/>
      <c r="IIP82" s="15"/>
      <c r="IIQ82" s="15"/>
      <c r="IIR82" s="15"/>
      <c r="IIS82" s="15"/>
      <c r="IIT82" s="15"/>
      <c r="IIU82" s="15"/>
      <c r="IIV82" s="15"/>
      <c r="IIW82" s="15"/>
      <c r="IIX82" s="15"/>
      <c r="IIY82" s="15"/>
      <c r="IIZ82" s="15"/>
      <c r="IJA82" s="15"/>
      <c r="IJB82" s="15"/>
      <c r="IJC82" s="15"/>
      <c r="IJD82" s="15"/>
      <c r="IJE82" s="15"/>
      <c r="IJF82" s="15"/>
      <c r="IJG82" s="15"/>
      <c r="IJH82" s="15"/>
      <c r="IJI82" s="15"/>
      <c r="IJJ82" s="15"/>
      <c r="IJK82" s="15"/>
      <c r="IJL82" s="15"/>
      <c r="IJM82" s="15"/>
      <c r="IJN82" s="15"/>
      <c r="IJO82" s="15"/>
      <c r="IJP82" s="15"/>
      <c r="IJQ82" s="15"/>
      <c r="IJR82" s="15"/>
      <c r="IJS82" s="15"/>
      <c r="IJT82" s="15"/>
      <c r="IJU82" s="15"/>
      <c r="IJV82" s="15"/>
      <c r="IJW82" s="15"/>
      <c r="IJX82" s="15"/>
      <c r="IJY82" s="15"/>
      <c r="IJZ82" s="15"/>
      <c r="IKA82" s="15"/>
      <c r="IKB82" s="15"/>
      <c r="IKC82" s="15"/>
      <c r="IKD82" s="15"/>
      <c r="IKE82" s="15"/>
      <c r="IKF82" s="15"/>
      <c r="IKG82" s="15"/>
      <c r="IKH82" s="15"/>
      <c r="IKI82" s="15"/>
      <c r="IKJ82" s="15"/>
      <c r="IKK82" s="15"/>
      <c r="IKL82" s="15"/>
      <c r="IKM82" s="15"/>
      <c r="IKN82" s="15"/>
      <c r="IKO82" s="15"/>
      <c r="IKP82" s="15"/>
      <c r="IKQ82" s="15"/>
      <c r="IKR82" s="15"/>
      <c r="IKS82" s="15"/>
      <c r="IKT82" s="15"/>
      <c r="IKU82" s="15"/>
      <c r="IKV82" s="15"/>
      <c r="IKW82" s="15"/>
      <c r="IKX82" s="15"/>
      <c r="IKY82" s="15"/>
      <c r="IKZ82" s="15"/>
      <c r="ILA82" s="15"/>
      <c r="ILB82" s="15"/>
      <c r="ILC82" s="15"/>
      <c r="ILD82" s="15"/>
      <c r="ILE82" s="15"/>
      <c r="ILF82" s="15"/>
      <c r="ILG82" s="15"/>
      <c r="ILH82" s="15"/>
      <c r="ILI82" s="15"/>
      <c r="ILJ82" s="15"/>
      <c r="ILK82" s="15"/>
      <c r="ILL82" s="15"/>
      <c r="ILM82" s="15"/>
      <c r="ILN82" s="15"/>
      <c r="ILO82" s="15"/>
      <c r="ILP82" s="15"/>
      <c r="ILQ82" s="15"/>
      <c r="ILR82" s="15"/>
      <c r="ILS82" s="15"/>
      <c r="ILT82" s="15"/>
      <c r="ILU82" s="15"/>
      <c r="ILV82" s="15"/>
      <c r="ILW82" s="15"/>
      <c r="ILX82" s="15"/>
      <c r="ILY82" s="15"/>
      <c r="ILZ82" s="15"/>
      <c r="IMA82" s="15"/>
      <c r="IMB82" s="15"/>
      <c r="IMC82" s="15"/>
      <c r="IMD82" s="15"/>
      <c r="IME82" s="15"/>
      <c r="IMF82" s="15"/>
      <c r="IMG82" s="15"/>
      <c r="IMH82" s="15"/>
      <c r="IMI82" s="15"/>
      <c r="IMJ82" s="15"/>
      <c r="IMK82" s="15"/>
      <c r="IML82" s="15"/>
      <c r="IMM82" s="15"/>
      <c r="IMN82" s="15"/>
      <c r="IMO82" s="15"/>
      <c r="IMP82" s="15"/>
      <c r="IMQ82" s="15"/>
      <c r="IMR82" s="15"/>
      <c r="IMS82" s="15"/>
      <c r="IMT82" s="15"/>
      <c r="IMU82" s="15"/>
      <c r="IMV82" s="15"/>
      <c r="IMW82" s="15"/>
      <c r="IMX82" s="15"/>
      <c r="IMY82" s="15"/>
      <c r="IMZ82" s="15"/>
      <c r="INA82" s="15"/>
      <c r="INB82" s="15"/>
      <c r="INC82" s="15"/>
      <c r="IND82" s="15"/>
      <c r="INE82" s="15"/>
      <c r="INF82" s="15"/>
      <c r="ING82" s="15"/>
      <c r="INH82" s="15"/>
      <c r="INI82" s="15"/>
      <c r="INJ82" s="15"/>
      <c r="INK82" s="15"/>
      <c r="INL82" s="15"/>
      <c r="INM82" s="15"/>
      <c r="INN82" s="15"/>
      <c r="INO82" s="15"/>
      <c r="INP82" s="15"/>
      <c r="INQ82" s="15"/>
      <c r="INR82" s="15"/>
      <c r="INS82" s="15"/>
      <c r="INT82" s="15"/>
      <c r="INU82" s="15"/>
      <c r="INV82" s="15"/>
      <c r="INW82" s="15"/>
      <c r="INX82" s="15"/>
      <c r="INY82" s="15"/>
      <c r="INZ82" s="15"/>
      <c r="IOA82" s="15"/>
      <c r="IOB82" s="15"/>
      <c r="IOC82" s="15"/>
      <c r="IOD82" s="15"/>
      <c r="IOE82" s="15"/>
      <c r="IOF82" s="15"/>
      <c r="IOG82" s="15"/>
      <c r="IOH82" s="15"/>
      <c r="IOI82" s="15"/>
      <c r="IOJ82" s="15"/>
      <c r="IOK82" s="15"/>
      <c r="IOL82" s="15"/>
      <c r="IOM82" s="15"/>
      <c r="ION82" s="15"/>
      <c r="IOO82" s="15"/>
      <c r="IOP82" s="15"/>
      <c r="IOQ82" s="15"/>
      <c r="IOR82" s="15"/>
      <c r="IOS82" s="15"/>
      <c r="IOT82" s="15"/>
      <c r="IOU82" s="15"/>
      <c r="IOV82" s="15"/>
      <c r="IOW82" s="15"/>
      <c r="IOX82" s="15"/>
      <c r="IOY82" s="15"/>
      <c r="IOZ82" s="15"/>
      <c r="IPA82" s="15"/>
      <c r="IPB82" s="15"/>
      <c r="IPC82" s="15"/>
      <c r="IPD82" s="15"/>
      <c r="IPE82" s="15"/>
      <c r="IPF82" s="15"/>
      <c r="IPG82" s="15"/>
      <c r="IPH82" s="15"/>
      <c r="IPI82" s="15"/>
      <c r="IPJ82" s="15"/>
      <c r="IPK82" s="15"/>
      <c r="IPL82" s="15"/>
      <c r="IPM82" s="15"/>
      <c r="IPN82" s="15"/>
      <c r="IPO82" s="15"/>
      <c r="IPP82" s="15"/>
      <c r="IPQ82" s="15"/>
      <c r="IPR82" s="15"/>
      <c r="IPS82" s="15"/>
      <c r="IPT82" s="15"/>
      <c r="IPU82" s="15"/>
      <c r="IPV82" s="15"/>
      <c r="IPW82" s="15"/>
      <c r="IPX82" s="15"/>
      <c r="IPY82" s="15"/>
      <c r="IPZ82" s="15"/>
      <c r="IQA82" s="15"/>
      <c r="IQB82" s="15"/>
      <c r="IQC82" s="15"/>
      <c r="IQD82" s="15"/>
      <c r="IQE82" s="15"/>
      <c r="IQF82" s="15"/>
      <c r="IQG82" s="15"/>
      <c r="IQH82" s="15"/>
      <c r="IQI82" s="15"/>
      <c r="IQJ82" s="15"/>
      <c r="IQK82" s="15"/>
      <c r="IQL82" s="15"/>
      <c r="IQM82" s="15"/>
      <c r="IQN82" s="15"/>
      <c r="IQO82" s="15"/>
      <c r="IQP82" s="15"/>
      <c r="IQQ82" s="15"/>
      <c r="IQR82" s="15"/>
      <c r="IQS82" s="15"/>
      <c r="IQT82" s="15"/>
      <c r="IQU82" s="15"/>
      <c r="IQV82" s="15"/>
      <c r="IQW82" s="15"/>
      <c r="IQX82" s="15"/>
      <c r="IQY82" s="15"/>
      <c r="IQZ82" s="15"/>
      <c r="IRA82" s="15"/>
      <c r="IRB82" s="15"/>
      <c r="IRC82" s="15"/>
      <c r="IRD82" s="15"/>
      <c r="IRE82" s="15"/>
      <c r="IRF82" s="15"/>
      <c r="IRG82" s="15"/>
      <c r="IRH82" s="15"/>
      <c r="IRI82" s="15"/>
      <c r="IRJ82" s="15"/>
      <c r="IRK82" s="15"/>
      <c r="IRL82" s="15"/>
      <c r="IRM82" s="15"/>
      <c r="IRN82" s="15"/>
      <c r="IRO82" s="15"/>
      <c r="IRP82" s="15"/>
      <c r="IRQ82" s="15"/>
      <c r="IRR82" s="15"/>
      <c r="IRS82" s="15"/>
      <c r="IRT82" s="15"/>
      <c r="IRU82" s="15"/>
      <c r="IRV82" s="15"/>
      <c r="IRW82" s="15"/>
      <c r="IRX82" s="15"/>
      <c r="IRY82" s="15"/>
      <c r="IRZ82" s="15"/>
      <c r="ISA82" s="15"/>
      <c r="ISB82" s="15"/>
      <c r="ISC82" s="15"/>
      <c r="ISD82" s="15"/>
      <c r="ISE82" s="15"/>
      <c r="ISF82" s="15"/>
      <c r="ISG82" s="15"/>
      <c r="ISH82" s="15"/>
      <c r="ISI82" s="15"/>
      <c r="ISJ82" s="15"/>
      <c r="ISK82" s="15"/>
      <c r="ISL82" s="15"/>
      <c r="ISM82" s="15"/>
      <c r="ISN82" s="15"/>
      <c r="ISO82" s="15"/>
      <c r="ISP82" s="15"/>
      <c r="ISQ82" s="15"/>
      <c r="ISR82" s="15"/>
      <c r="ISS82" s="15"/>
      <c r="IST82" s="15"/>
      <c r="ISU82" s="15"/>
      <c r="ISV82" s="15"/>
      <c r="ISW82" s="15"/>
      <c r="ISX82" s="15"/>
      <c r="ISY82" s="15"/>
      <c r="ISZ82" s="15"/>
      <c r="ITA82" s="15"/>
      <c r="ITB82" s="15"/>
      <c r="ITC82" s="15"/>
      <c r="ITD82" s="15"/>
      <c r="ITE82" s="15"/>
      <c r="ITF82" s="15"/>
      <c r="ITG82" s="15"/>
      <c r="ITH82" s="15"/>
      <c r="ITI82" s="15"/>
      <c r="ITJ82" s="15"/>
      <c r="ITK82" s="15"/>
      <c r="ITL82" s="15"/>
      <c r="ITM82" s="15"/>
      <c r="ITN82" s="15"/>
      <c r="ITO82" s="15"/>
      <c r="ITP82" s="15"/>
      <c r="ITQ82" s="15"/>
      <c r="ITR82" s="15"/>
      <c r="ITS82" s="15"/>
      <c r="ITT82" s="15"/>
      <c r="ITU82" s="15"/>
      <c r="ITV82" s="15"/>
      <c r="ITW82" s="15"/>
      <c r="ITX82" s="15"/>
      <c r="ITY82" s="15"/>
      <c r="ITZ82" s="15"/>
      <c r="IUA82" s="15"/>
      <c r="IUB82" s="15"/>
      <c r="IUC82" s="15"/>
      <c r="IUD82" s="15"/>
      <c r="IUE82" s="15"/>
      <c r="IUF82" s="15"/>
      <c r="IUG82" s="15"/>
      <c r="IUH82" s="15"/>
      <c r="IUI82" s="15"/>
      <c r="IUJ82" s="15"/>
      <c r="IUK82" s="15"/>
      <c r="IUL82" s="15"/>
      <c r="IUM82" s="15"/>
      <c r="IUN82" s="15"/>
      <c r="IUO82" s="15"/>
      <c r="IUP82" s="15"/>
      <c r="IUQ82" s="15"/>
      <c r="IUR82" s="15"/>
      <c r="IUS82" s="15"/>
      <c r="IUT82" s="15"/>
      <c r="IUU82" s="15"/>
      <c r="IUV82" s="15"/>
      <c r="IUW82" s="15"/>
      <c r="IUX82" s="15"/>
      <c r="IUY82" s="15"/>
      <c r="IUZ82" s="15"/>
      <c r="IVA82" s="15"/>
      <c r="IVB82" s="15"/>
      <c r="IVC82" s="15"/>
      <c r="IVD82" s="15"/>
      <c r="IVE82" s="15"/>
      <c r="IVF82" s="15"/>
      <c r="IVG82" s="15"/>
      <c r="IVH82" s="15"/>
      <c r="IVI82" s="15"/>
      <c r="IVJ82" s="15"/>
      <c r="IVK82" s="15"/>
      <c r="IVL82" s="15"/>
      <c r="IVM82" s="15"/>
      <c r="IVN82" s="15"/>
      <c r="IVO82" s="15"/>
      <c r="IVP82" s="15"/>
      <c r="IVQ82" s="15"/>
      <c r="IVR82" s="15"/>
      <c r="IVS82" s="15"/>
      <c r="IVT82" s="15"/>
      <c r="IVU82" s="15"/>
      <c r="IVV82" s="15"/>
      <c r="IVW82" s="15"/>
      <c r="IVX82" s="15"/>
      <c r="IVY82" s="15"/>
      <c r="IVZ82" s="15"/>
      <c r="IWA82" s="15"/>
      <c r="IWB82" s="15"/>
      <c r="IWC82" s="15"/>
      <c r="IWD82" s="15"/>
      <c r="IWE82" s="15"/>
      <c r="IWF82" s="15"/>
      <c r="IWG82" s="15"/>
      <c r="IWH82" s="15"/>
      <c r="IWI82" s="15"/>
      <c r="IWJ82" s="15"/>
      <c r="IWK82" s="15"/>
      <c r="IWL82" s="15"/>
      <c r="IWM82" s="15"/>
      <c r="IWN82" s="15"/>
      <c r="IWO82" s="15"/>
      <c r="IWP82" s="15"/>
      <c r="IWQ82" s="15"/>
      <c r="IWR82" s="15"/>
      <c r="IWS82" s="15"/>
      <c r="IWT82" s="15"/>
      <c r="IWU82" s="15"/>
      <c r="IWV82" s="15"/>
      <c r="IWW82" s="15"/>
      <c r="IWX82" s="15"/>
      <c r="IWY82" s="15"/>
      <c r="IWZ82" s="15"/>
      <c r="IXA82" s="15"/>
      <c r="IXB82" s="15"/>
      <c r="IXC82" s="15"/>
      <c r="IXD82" s="15"/>
      <c r="IXE82" s="15"/>
      <c r="IXF82" s="15"/>
      <c r="IXG82" s="15"/>
      <c r="IXH82" s="15"/>
      <c r="IXI82" s="15"/>
      <c r="IXJ82" s="15"/>
      <c r="IXK82" s="15"/>
      <c r="IXL82" s="15"/>
      <c r="IXM82" s="15"/>
      <c r="IXN82" s="15"/>
      <c r="IXO82" s="15"/>
      <c r="IXP82" s="15"/>
      <c r="IXQ82" s="15"/>
      <c r="IXR82" s="15"/>
      <c r="IXS82" s="15"/>
      <c r="IXT82" s="15"/>
      <c r="IXU82" s="15"/>
      <c r="IXV82" s="15"/>
      <c r="IXW82" s="15"/>
      <c r="IXX82" s="15"/>
      <c r="IXY82" s="15"/>
      <c r="IXZ82" s="15"/>
      <c r="IYA82" s="15"/>
      <c r="IYB82" s="15"/>
      <c r="IYC82" s="15"/>
      <c r="IYD82" s="15"/>
      <c r="IYE82" s="15"/>
      <c r="IYF82" s="15"/>
      <c r="IYG82" s="15"/>
      <c r="IYH82" s="15"/>
      <c r="IYI82" s="15"/>
      <c r="IYJ82" s="15"/>
      <c r="IYK82" s="15"/>
      <c r="IYL82" s="15"/>
      <c r="IYM82" s="15"/>
      <c r="IYN82" s="15"/>
      <c r="IYO82" s="15"/>
      <c r="IYP82" s="15"/>
      <c r="IYQ82" s="15"/>
      <c r="IYR82" s="15"/>
      <c r="IYS82" s="15"/>
      <c r="IYT82" s="15"/>
      <c r="IYU82" s="15"/>
      <c r="IYV82" s="15"/>
      <c r="IYW82" s="15"/>
      <c r="IYX82" s="15"/>
      <c r="IYY82" s="15"/>
      <c r="IYZ82" s="15"/>
      <c r="IZA82" s="15"/>
      <c r="IZB82" s="15"/>
      <c r="IZC82" s="15"/>
      <c r="IZD82" s="15"/>
      <c r="IZE82" s="15"/>
      <c r="IZF82" s="15"/>
      <c r="IZG82" s="15"/>
      <c r="IZH82" s="15"/>
      <c r="IZI82" s="15"/>
      <c r="IZJ82" s="15"/>
      <c r="IZK82" s="15"/>
      <c r="IZL82" s="15"/>
      <c r="IZM82" s="15"/>
      <c r="IZN82" s="15"/>
      <c r="IZO82" s="15"/>
      <c r="IZP82" s="15"/>
      <c r="IZQ82" s="15"/>
      <c r="IZR82" s="15"/>
      <c r="IZS82" s="15"/>
      <c r="IZT82" s="15"/>
      <c r="IZU82" s="15"/>
      <c r="IZV82" s="15"/>
      <c r="IZW82" s="15"/>
      <c r="IZX82" s="15"/>
      <c r="IZY82" s="15"/>
      <c r="IZZ82" s="15"/>
      <c r="JAA82" s="15"/>
      <c r="JAB82" s="15"/>
      <c r="JAC82" s="15"/>
      <c r="JAD82" s="15"/>
      <c r="JAE82" s="15"/>
      <c r="JAF82" s="15"/>
      <c r="JAG82" s="15"/>
      <c r="JAH82" s="15"/>
      <c r="JAI82" s="15"/>
      <c r="JAJ82" s="15"/>
      <c r="JAK82" s="15"/>
      <c r="JAL82" s="15"/>
      <c r="JAM82" s="15"/>
      <c r="JAN82" s="15"/>
      <c r="JAO82" s="15"/>
      <c r="JAP82" s="15"/>
      <c r="JAQ82" s="15"/>
      <c r="JAR82" s="15"/>
      <c r="JAS82" s="15"/>
      <c r="JAT82" s="15"/>
      <c r="JAU82" s="15"/>
      <c r="JAV82" s="15"/>
      <c r="JAW82" s="15"/>
      <c r="JAX82" s="15"/>
      <c r="JAY82" s="15"/>
      <c r="JAZ82" s="15"/>
      <c r="JBA82" s="15"/>
      <c r="JBB82" s="15"/>
      <c r="JBC82" s="15"/>
      <c r="JBD82" s="15"/>
      <c r="JBE82" s="15"/>
      <c r="JBF82" s="15"/>
      <c r="JBG82" s="15"/>
      <c r="JBH82" s="15"/>
      <c r="JBI82" s="15"/>
      <c r="JBJ82" s="15"/>
      <c r="JBK82" s="15"/>
      <c r="JBL82" s="15"/>
      <c r="JBM82" s="15"/>
      <c r="JBN82" s="15"/>
      <c r="JBO82" s="15"/>
      <c r="JBP82" s="15"/>
      <c r="JBQ82" s="15"/>
      <c r="JBR82" s="15"/>
      <c r="JBS82" s="15"/>
      <c r="JBT82" s="15"/>
      <c r="JBU82" s="15"/>
      <c r="JBV82" s="15"/>
      <c r="JBW82" s="15"/>
      <c r="JBX82" s="15"/>
      <c r="JBY82" s="15"/>
      <c r="JBZ82" s="15"/>
      <c r="JCA82" s="15"/>
      <c r="JCB82" s="15"/>
      <c r="JCC82" s="15"/>
      <c r="JCD82" s="15"/>
      <c r="JCE82" s="15"/>
      <c r="JCF82" s="15"/>
      <c r="JCG82" s="15"/>
      <c r="JCH82" s="15"/>
      <c r="JCI82" s="15"/>
      <c r="JCJ82" s="15"/>
      <c r="JCK82" s="15"/>
      <c r="JCL82" s="15"/>
      <c r="JCM82" s="15"/>
      <c r="JCN82" s="15"/>
      <c r="JCO82" s="15"/>
      <c r="JCP82" s="15"/>
      <c r="JCQ82" s="15"/>
      <c r="JCR82" s="15"/>
      <c r="JCS82" s="15"/>
      <c r="JCT82" s="15"/>
      <c r="JCU82" s="15"/>
      <c r="JCV82" s="15"/>
      <c r="JCW82" s="15"/>
      <c r="JCX82" s="15"/>
      <c r="JCY82" s="15"/>
      <c r="JCZ82" s="15"/>
      <c r="JDA82" s="15"/>
      <c r="JDB82" s="15"/>
      <c r="JDC82" s="15"/>
      <c r="JDD82" s="15"/>
      <c r="JDE82" s="15"/>
      <c r="JDF82" s="15"/>
      <c r="JDG82" s="15"/>
      <c r="JDH82" s="15"/>
      <c r="JDI82" s="15"/>
      <c r="JDJ82" s="15"/>
      <c r="JDK82" s="15"/>
      <c r="JDL82" s="15"/>
      <c r="JDM82" s="15"/>
      <c r="JDN82" s="15"/>
      <c r="JDO82" s="15"/>
      <c r="JDP82" s="15"/>
      <c r="JDQ82" s="15"/>
      <c r="JDR82" s="15"/>
      <c r="JDS82" s="15"/>
      <c r="JDT82" s="15"/>
      <c r="JDU82" s="15"/>
      <c r="JDV82" s="15"/>
      <c r="JDW82" s="15"/>
      <c r="JDX82" s="15"/>
      <c r="JDY82" s="15"/>
      <c r="JDZ82" s="15"/>
      <c r="JEA82" s="15"/>
      <c r="JEB82" s="15"/>
      <c r="JEC82" s="15"/>
      <c r="JED82" s="15"/>
      <c r="JEE82" s="15"/>
      <c r="JEF82" s="15"/>
      <c r="JEG82" s="15"/>
      <c r="JEH82" s="15"/>
      <c r="JEI82" s="15"/>
      <c r="JEJ82" s="15"/>
      <c r="JEK82" s="15"/>
      <c r="JEL82" s="15"/>
      <c r="JEM82" s="15"/>
      <c r="JEN82" s="15"/>
      <c r="JEO82" s="15"/>
      <c r="JEP82" s="15"/>
      <c r="JEQ82" s="15"/>
      <c r="JER82" s="15"/>
      <c r="JES82" s="15"/>
      <c r="JET82" s="15"/>
      <c r="JEU82" s="15"/>
      <c r="JEV82" s="15"/>
      <c r="JEW82" s="15"/>
      <c r="JEX82" s="15"/>
      <c r="JEY82" s="15"/>
      <c r="JEZ82" s="15"/>
      <c r="JFA82" s="15"/>
      <c r="JFB82" s="15"/>
      <c r="JFC82" s="15"/>
      <c r="JFD82" s="15"/>
      <c r="JFE82" s="15"/>
      <c r="JFF82" s="15"/>
      <c r="JFG82" s="15"/>
      <c r="JFH82" s="15"/>
      <c r="JFI82" s="15"/>
      <c r="JFJ82" s="15"/>
      <c r="JFK82" s="15"/>
      <c r="JFL82" s="15"/>
      <c r="JFM82" s="15"/>
      <c r="JFN82" s="15"/>
      <c r="JFO82" s="15"/>
      <c r="JFP82" s="15"/>
      <c r="JFQ82" s="15"/>
      <c r="JFR82" s="15"/>
      <c r="JFS82" s="15"/>
      <c r="JFT82" s="15"/>
      <c r="JFU82" s="15"/>
      <c r="JFV82" s="15"/>
      <c r="JFW82" s="15"/>
      <c r="JFX82" s="15"/>
      <c r="JFY82" s="15"/>
      <c r="JFZ82" s="15"/>
      <c r="JGA82" s="15"/>
      <c r="JGB82" s="15"/>
      <c r="JGC82" s="15"/>
      <c r="JGD82" s="15"/>
      <c r="JGE82" s="15"/>
      <c r="JGF82" s="15"/>
      <c r="JGG82" s="15"/>
      <c r="JGH82" s="15"/>
      <c r="JGI82" s="15"/>
      <c r="JGJ82" s="15"/>
      <c r="JGK82" s="15"/>
      <c r="JGL82" s="15"/>
      <c r="JGM82" s="15"/>
      <c r="JGN82" s="15"/>
      <c r="JGO82" s="15"/>
      <c r="JGP82" s="15"/>
      <c r="JGQ82" s="15"/>
      <c r="JGR82" s="15"/>
      <c r="JGS82" s="15"/>
      <c r="JGT82" s="15"/>
      <c r="JGU82" s="15"/>
      <c r="JGV82" s="15"/>
      <c r="JGW82" s="15"/>
      <c r="JGX82" s="15"/>
      <c r="JGY82" s="15"/>
      <c r="JGZ82" s="15"/>
      <c r="JHA82" s="15"/>
      <c r="JHB82" s="15"/>
      <c r="JHC82" s="15"/>
      <c r="JHD82" s="15"/>
      <c r="JHE82" s="15"/>
      <c r="JHF82" s="15"/>
      <c r="JHG82" s="15"/>
      <c r="JHH82" s="15"/>
      <c r="JHI82" s="15"/>
      <c r="JHJ82" s="15"/>
      <c r="JHK82" s="15"/>
      <c r="JHL82" s="15"/>
      <c r="JHM82" s="15"/>
      <c r="JHN82" s="15"/>
      <c r="JHO82" s="15"/>
      <c r="JHP82" s="15"/>
      <c r="JHQ82" s="15"/>
      <c r="JHR82" s="15"/>
      <c r="JHS82" s="15"/>
      <c r="JHT82" s="15"/>
      <c r="JHU82" s="15"/>
      <c r="JHV82" s="15"/>
      <c r="JHW82" s="15"/>
      <c r="JHX82" s="15"/>
      <c r="JHY82" s="15"/>
      <c r="JHZ82" s="15"/>
      <c r="JIA82" s="15"/>
      <c r="JIB82" s="15"/>
      <c r="JIC82" s="15"/>
      <c r="JID82" s="15"/>
      <c r="JIE82" s="15"/>
      <c r="JIF82" s="15"/>
      <c r="JIG82" s="15"/>
      <c r="JIH82" s="15"/>
      <c r="JII82" s="15"/>
      <c r="JIJ82" s="15"/>
      <c r="JIK82" s="15"/>
      <c r="JIL82" s="15"/>
      <c r="JIM82" s="15"/>
      <c r="JIN82" s="15"/>
      <c r="JIO82" s="15"/>
      <c r="JIP82" s="15"/>
      <c r="JIQ82" s="15"/>
      <c r="JIR82" s="15"/>
      <c r="JIS82" s="15"/>
      <c r="JIT82" s="15"/>
      <c r="JIU82" s="15"/>
      <c r="JIV82" s="15"/>
      <c r="JIW82" s="15"/>
      <c r="JIX82" s="15"/>
      <c r="JIY82" s="15"/>
      <c r="JIZ82" s="15"/>
      <c r="JJA82" s="15"/>
      <c r="JJB82" s="15"/>
      <c r="JJC82" s="15"/>
      <c r="JJD82" s="15"/>
      <c r="JJE82" s="15"/>
      <c r="JJF82" s="15"/>
      <c r="JJG82" s="15"/>
      <c r="JJH82" s="15"/>
      <c r="JJI82" s="15"/>
      <c r="JJJ82" s="15"/>
      <c r="JJK82" s="15"/>
      <c r="JJL82" s="15"/>
      <c r="JJM82" s="15"/>
      <c r="JJN82" s="15"/>
      <c r="JJO82" s="15"/>
      <c r="JJP82" s="15"/>
      <c r="JJQ82" s="15"/>
      <c r="JJR82" s="15"/>
      <c r="JJS82" s="15"/>
      <c r="JJT82" s="15"/>
      <c r="JJU82" s="15"/>
      <c r="JJV82" s="15"/>
      <c r="JJW82" s="15"/>
      <c r="JJX82" s="15"/>
      <c r="JJY82" s="15"/>
      <c r="JJZ82" s="15"/>
      <c r="JKA82" s="15"/>
      <c r="JKB82" s="15"/>
      <c r="JKC82" s="15"/>
      <c r="JKD82" s="15"/>
      <c r="JKE82" s="15"/>
      <c r="JKF82" s="15"/>
      <c r="JKG82" s="15"/>
      <c r="JKH82" s="15"/>
      <c r="JKI82" s="15"/>
      <c r="JKJ82" s="15"/>
      <c r="JKK82" s="15"/>
      <c r="JKL82" s="15"/>
      <c r="JKM82" s="15"/>
      <c r="JKN82" s="15"/>
      <c r="JKO82" s="15"/>
      <c r="JKP82" s="15"/>
      <c r="JKQ82" s="15"/>
      <c r="JKR82" s="15"/>
      <c r="JKS82" s="15"/>
      <c r="JKT82" s="15"/>
      <c r="JKU82" s="15"/>
      <c r="JKV82" s="15"/>
      <c r="JKW82" s="15"/>
      <c r="JKX82" s="15"/>
      <c r="JKY82" s="15"/>
      <c r="JKZ82" s="15"/>
      <c r="JLA82" s="15"/>
      <c r="JLB82" s="15"/>
      <c r="JLC82" s="15"/>
      <c r="JLD82" s="15"/>
      <c r="JLE82" s="15"/>
      <c r="JLF82" s="15"/>
      <c r="JLG82" s="15"/>
      <c r="JLH82" s="15"/>
      <c r="JLI82" s="15"/>
      <c r="JLJ82" s="15"/>
      <c r="JLK82" s="15"/>
      <c r="JLL82" s="15"/>
      <c r="JLM82" s="15"/>
      <c r="JLN82" s="15"/>
      <c r="JLO82" s="15"/>
      <c r="JLP82" s="15"/>
      <c r="JLQ82" s="15"/>
      <c r="JLR82" s="15"/>
      <c r="JLS82" s="15"/>
      <c r="JLT82" s="15"/>
      <c r="JLU82" s="15"/>
      <c r="JLV82" s="15"/>
      <c r="JLW82" s="15"/>
      <c r="JLX82" s="15"/>
      <c r="JLY82" s="15"/>
      <c r="JLZ82" s="15"/>
      <c r="JMA82" s="15"/>
      <c r="JMB82" s="15"/>
      <c r="JMC82" s="15"/>
      <c r="JMD82" s="15"/>
      <c r="JME82" s="15"/>
      <c r="JMF82" s="15"/>
      <c r="JMG82" s="15"/>
      <c r="JMH82" s="15"/>
      <c r="JMI82" s="15"/>
      <c r="JMJ82" s="15"/>
      <c r="JMK82" s="15"/>
      <c r="JML82" s="15"/>
      <c r="JMM82" s="15"/>
      <c r="JMN82" s="15"/>
      <c r="JMO82" s="15"/>
      <c r="JMP82" s="15"/>
      <c r="JMQ82" s="15"/>
      <c r="JMR82" s="15"/>
      <c r="JMS82" s="15"/>
      <c r="JMT82" s="15"/>
      <c r="JMU82" s="15"/>
      <c r="JMV82" s="15"/>
      <c r="JMW82" s="15"/>
      <c r="JMX82" s="15"/>
      <c r="JMY82" s="15"/>
      <c r="JMZ82" s="15"/>
      <c r="JNA82" s="15"/>
      <c r="JNB82" s="15"/>
      <c r="JNC82" s="15"/>
      <c r="JND82" s="15"/>
      <c r="JNE82" s="15"/>
      <c r="JNF82" s="15"/>
      <c r="JNG82" s="15"/>
      <c r="JNH82" s="15"/>
      <c r="JNI82" s="15"/>
      <c r="JNJ82" s="15"/>
      <c r="JNK82" s="15"/>
      <c r="JNL82" s="15"/>
      <c r="JNM82" s="15"/>
      <c r="JNN82" s="15"/>
      <c r="JNO82" s="15"/>
      <c r="JNP82" s="15"/>
      <c r="JNQ82" s="15"/>
      <c r="JNR82" s="15"/>
      <c r="JNS82" s="15"/>
      <c r="JNT82" s="15"/>
      <c r="JNU82" s="15"/>
      <c r="JNV82" s="15"/>
      <c r="JNW82" s="15"/>
      <c r="JNX82" s="15"/>
      <c r="JNY82" s="15"/>
      <c r="JNZ82" s="15"/>
      <c r="JOA82" s="15"/>
      <c r="JOB82" s="15"/>
      <c r="JOC82" s="15"/>
      <c r="JOD82" s="15"/>
      <c r="JOE82" s="15"/>
      <c r="JOF82" s="15"/>
      <c r="JOG82" s="15"/>
      <c r="JOH82" s="15"/>
      <c r="JOI82" s="15"/>
      <c r="JOJ82" s="15"/>
      <c r="JOK82" s="15"/>
      <c r="JOL82" s="15"/>
      <c r="JOM82" s="15"/>
      <c r="JON82" s="15"/>
      <c r="JOO82" s="15"/>
      <c r="JOP82" s="15"/>
      <c r="JOQ82" s="15"/>
      <c r="JOR82" s="15"/>
      <c r="JOS82" s="15"/>
      <c r="JOT82" s="15"/>
      <c r="JOU82" s="15"/>
      <c r="JOV82" s="15"/>
      <c r="JOW82" s="15"/>
      <c r="JOX82" s="15"/>
      <c r="JOY82" s="15"/>
      <c r="JOZ82" s="15"/>
      <c r="JPA82" s="15"/>
      <c r="JPB82" s="15"/>
      <c r="JPC82" s="15"/>
      <c r="JPD82" s="15"/>
      <c r="JPE82" s="15"/>
      <c r="JPF82" s="15"/>
      <c r="JPG82" s="15"/>
      <c r="JPH82" s="15"/>
      <c r="JPI82" s="15"/>
      <c r="JPJ82" s="15"/>
      <c r="JPK82" s="15"/>
      <c r="JPL82" s="15"/>
      <c r="JPM82" s="15"/>
      <c r="JPN82" s="15"/>
      <c r="JPO82" s="15"/>
      <c r="JPP82" s="15"/>
      <c r="JPQ82" s="15"/>
      <c r="JPR82" s="15"/>
      <c r="JPS82" s="15"/>
      <c r="JPT82" s="15"/>
      <c r="JPU82" s="15"/>
      <c r="JPV82" s="15"/>
      <c r="JPW82" s="15"/>
      <c r="JPX82" s="15"/>
      <c r="JPY82" s="15"/>
      <c r="JPZ82" s="15"/>
      <c r="JQA82" s="15"/>
      <c r="JQB82" s="15"/>
      <c r="JQC82" s="15"/>
      <c r="JQD82" s="15"/>
      <c r="JQE82" s="15"/>
      <c r="JQF82" s="15"/>
      <c r="JQG82" s="15"/>
      <c r="JQH82" s="15"/>
      <c r="JQI82" s="15"/>
      <c r="JQJ82" s="15"/>
      <c r="JQK82" s="15"/>
      <c r="JQL82" s="15"/>
      <c r="JQM82" s="15"/>
      <c r="JQN82" s="15"/>
      <c r="JQO82" s="15"/>
      <c r="JQP82" s="15"/>
      <c r="JQQ82" s="15"/>
      <c r="JQR82" s="15"/>
      <c r="JQS82" s="15"/>
      <c r="JQT82" s="15"/>
      <c r="JQU82" s="15"/>
      <c r="JQV82" s="15"/>
      <c r="JQW82" s="15"/>
      <c r="JQX82" s="15"/>
      <c r="JQY82" s="15"/>
      <c r="JQZ82" s="15"/>
      <c r="JRA82" s="15"/>
      <c r="JRB82" s="15"/>
      <c r="JRC82" s="15"/>
      <c r="JRD82" s="15"/>
      <c r="JRE82" s="15"/>
      <c r="JRF82" s="15"/>
      <c r="JRG82" s="15"/>
      <c r="JRH82" s="15"/>
      <c r="JRI82" s="15"/>
      <c r="JRJ82" s="15"/>
      <c r="JRK82" s="15"/>
      <c r="JRL82" s="15"/>
      <c r="JRM82" s="15"/>
      <c r="JRN82" s="15"/>
      <c r="JRO82" s="15"/>
      <c r="JRP82" s="15"/>
      <c r="JRQ82" s="15"/>
      <c r="JRR82" s="15"/>
      <c r="JRS82" s="15"/>
      <c r="JRT82" s="15"/>
      <c r="JRU82" s="15"/>
      <c r="JRV82" s="15"/>
      <c r="JRW82" s="15"/>
      <c r="JRX82" s="15"/>
      <c r="JRY82" s="15"/>
      <c r="JRZ82" s="15"/>
      <c r="JSA82" s="15"/>
      <c r="JSB82" s="15"/>
      <c r="JSC82" s="15"/>
      <c r="JSD82" s="15"/>
      <c r="JSE82" s="15"/>
      <c r="JSF82" s="15"/>
      <c r="JSG82" s="15"/>
      <c r="JSH82" s="15"/>
      <c r="JSI82" s="15"/>
      <c r="JSJ82" s="15"/>
      <c r="JSK82" s="15"/>
      <c r="JSL82" s="15"/>
      <c r="JSM82" s="15"/>
      <c r="JSN82" s="15"/>
      <c r="JSO82" s="15"/>
      <c r="JSP82" s="15"/>
      <c r="JSQ82" s="15"/>
      <c r="JSR82" s="15"/>
      <c r="JSS82" s="15"/>
      <c r="JST82" s="15"/>
      <c r="JSU82" s="15"/>
      <c r="JSV82" s="15"/>
      <c r="JSW82" s="15"/>
      <c r="JSX82" s="15"/>
      <c r="JSY82" s="15"/>
      <c r="JSZ82" s="15"/>
      <c r="JTA82" s="15"/>
      <c r="JTB82" s="15"/>
      <c r="JTC82" s="15"/>
      <c r="JTD82" s="15"/>
      <c r="JTE82" s="15"/>
      <c r="JTF82" s="15"/>
      <c r="JTG82" s="15"/>
      <c r="JTH82" s="15"/>
      <c r="JTI82" s="15"/>
      <c r="JTJ82" s="15"/>
      <c r="JTK82" s="15"/>
      <c r="JTL82" s="15"/>
      <c r="JTM82" s="15"/>
      <c r="JTN82" s="15"/>
      <c r="JTO82" s="15"/>
      <c r="JTP82" s="15"/>
      <c r="JTQ82" s="15"/>
      <c r="JTR82" s="15"/>
      <c r="JTS82" s="15"/>
      <c r="JTT82" s="15"/>
      <c r="JTU82" s="15"/>
      <c r="JTV82" s="15"/>
      <c r="JTW82" s="15"/>
      <c r="JTX82" s="15"/>
      <c r="JTY82" s="15"/>
      <c r="JTZ82" s="15"/>
      <c r="JUA82" s="15"/>
      <c r="JUB82" s="15"/>
      <c r="JUC82" s="15"/>
      <c r="JUD82" s="15"/>
      <c r="JUE82" s="15"/>
      <c r="JUF82" s="15"/>
      <c r="JUG82" s="15"/>
      <c r="JUH82" s="15"/>
      <c r="JUI82" s="15"/>
      <c r="JUJ82" s="15"/>
      <c r="JUK82" s="15"/>
      <c r="JUL82" s="15"/>
      <c r="JUM82" s="15"/>
      <c r="JUN82" s="15"/>
      <c r="JUO82" s="15"/>
      <c r="JUP82" s="15"/>
      <c r="JUQ82" s="15"/>
      <c r="JUR82" s="15"/>
      <c r="JUS82" s="15"/>
      <c r="JUT82" s="15"/>
      <c r="JUU82" s="15"/>
      <c r="JUV82" s="15"/>
      <c r="JUW82" s="15"/>
      <c r="JUX82" s="15"/>
      <c r="JUY82" s="15"/>
      <c r="JUZ82" s="15"/>
      <c r="JVA82" s="15"/>
      <c r="JVB82" s="15"/>
      <c r="JVC82" s="15"/>
      <c r="JVD82" s="15"/>
      <c r="JVE82" s="15"/>
      <c r="JVF82" s="15"/>
      <c r="JVG82" s="15"/>
      <c r="JVH82" s="15"/>
      <c r="JVI82" s="15"/>
      <c r="JVJ82" s="15"/>
      <c r="JVK82" s="15"/>
      <c r="JVL82" s="15"/>
      <c r="JVM82" s="15"/>
      <c r="JVN82" s="15"/>
      <c r="JVO82" s="15"/>
      <c r="JVP82" s="15"/>
      <c r="JVQ82" s="15"/>
      <c r="JVR82" s="15"/>
      <c r="JVS82" s="15"/>
      <c r="JVT82" s="15"/>
      <c r="JVU82" s="15"/>
      <c r="JVV82" s="15"/>
      <c r="JVW82" s="15"/>
      <c r="JVX82" s="15"/>
      <c r="JVY82" s="15"/>
      <c r="JVZ82" s="15"/>
      <c r="JWA82" s="15"/>
      <c r="JWB82" s="15"/>
      <c r="JWC82" s="15"/>
      <c r="JWD82" s="15"/>
      <c r="JWE82" s="15"/>
      <c r="JWF82" s="15"/>
      <c r="JWG82" s="15"/>
      <c r="JWH82" s="15"/>
      <c r="JWI82" s="15"/>
      <c r="JWJ82" s="15"/>
      <c r="JWK82" s="15"/>
      <c r="JWL82" s="15"/>
      <c r="JWM82" s="15"/>
      <c r="JWN82" s="15"/>
      <c r="JWO82" s="15"/>
      <c r="JWP82" s="15"/>
      <c r="JWQ82" s="15"/>
      <c r="JWR82" s="15"/>
      <c r="JWS82" s="15"/>
      <c r="JWT82" s="15"/>
      <c r="JWU82" s="15"/>
      <c r="JWV82" s="15"/>
      <c r="JWW82" s="15"/>
      <c r="JWX82" s="15"/>
      <c r="JWY82" s="15"/>
      <c r="JWZ82" s="15"/>
      <c r="JXA82" s="15"/>
      <c r="JXB82" s="15"/>
      <c r="JXC82" s="15"/>
      <c r="JXD82" s="15"/>
      <c r="JXE82" s="15"/>
      <c r="JXF82" s="15"/>
      <c r="JXG82" s="15"/>
      <c r="JXH82" s="15"/>
      <c r="JXI82" s="15"/>
      <c r="JXJ82" s="15"/>
      <c r="JXK82" s="15"/>
      <c r="JXL82" s="15"/>
      <c r="JXM82" s="15"/>
      <c r="JXN82" s="15"/>
      <c r="JXO82" s="15"/>
      <c r="JXP82" s="15"/>
      <c r="JXQ82" s="15"/>
      <c r="JXR82" s="15"/>
      <c r="JXS82" s="15"/>
      <c r="JXT82" s="15"/>
      <c r="JXU82" s="15"/>
      <c r="JXV82" s="15"/>
      <c r="JXW82" s="15"/>
      <c r="JXX82" s="15"/>
      <c r="JXY82" s="15"/>
      <c r="JXZ82" s="15"/>
      <c r="JYA82" s="15"/>
      <c r="JYB82" s="15"/>
      <c r="JYC82" s="15"/>
      <c r="JYD82" s="15"/>
      <c r="JYE82" s="15"/>
      <c r="JYF82" s="15"/>
      <c r="JYG82" s="15"/>
      <c r="JYH82" s="15"/>
      <c r="JYI82" s="15"/>
      <c r="JYJ82" s="15"/>
      <c r="JYK82" s="15"/>
      <c r="JYL82" s="15"/>
      <c r="JYM82" s="15"/>
      <c r="JYN82" s="15"/>
      <c r="JYO82" s="15"/>
      <c r="JYP82" s="15"/>
      <c r="JYQ82" s="15"/>
      <c r="JYR82" s="15"/>
      <c r="JYS82" s="15"/>
      <c r="JYT82" s="15"/>
      <c r="JYU82" s="15"/>
      <c r="JYV82" s="15"/>
      <c r="JYW82" s="15"/>
      <c r="JYX82" s="15"/>
      <c r="JYY82" s="15"/>
      <c r="JYZ82" s="15"/>
      <c r="JZA82" s="15"/>
      <c r="JZB82" s="15"/>
      <c r="JZC82" s="15"/>
      <c r="JZD82" s="15"/>
      <c r="JZE82" s="15"/>
      <c r="JZF82" s="15"/>
      <c r="JZG82" s="15"/>
      <c r="JZH82" s="15"/>
      <c r="JZI82" s="15"/>
      <c r="JZJ82" s="15"/>
      <c r="JZK82" s="15"/>
      <c r="JZL82" s="15"/>
      <c r="JZM82" s="15"/>
      <c r="JZN82" s="15"/>
      <c r="JZO82" s="15"/>
      <c r="JZP82" s="15"/>
      <c r="JZQ82" s="15"/>
      <c r="JZR82" s="15"/>
      <c r="JZS82" s="15"/>
      <c r="JZT82" s="15"/>
      <c r="JZU82" s="15"/>
      <c r="JZV82" s="15"/>
      <c r="JZW82" s="15"/>
      <c r="JZX82" s="15"/>
      <c r="JZY82" s="15"/>
      <c r="JZZ82" s="15"/>
      <c r="KAA82" s="15"/>
      <c r="KAB82" s="15"/>
      <c r="KAC82" s="15"/>
      <c r="KAD82" s="15"/>
      <c r="KAE82" s="15"/>
      <c r="KAF82" s="15"/>
      <c r="KAG82" s="15"/>
      <c r="KAH82" s="15"/>
      <c r="KAI82" s="15"/>
      <c r="KAJ82" s="15"/>
      <c r="KAK82" s="15"/>
      <c r="KAL82" s="15"/>
      <c r="KAM82" s="15"/>
      <c r="KAN82" s="15"/>
      <c r="KAO82" s="15"/>
      <c r="KAP82" s="15"/>
      <c r="KAQ82" s="15"/>
      <c r="KAR82" s="15"/>
      <c r="KAS82" s="15"/>
      <c r="KAT82" s="15"/>
      <c r="KAU82" s="15"/>
      <c r="KAV82" s="15"/>
      <c r="KAW82" s="15"/>
      <c r="KAX82" s="15"/>
      <c r="KAY82" s="15"/>
      <c r="KAZ82" s="15"/>
      <c r="KBA82" s="15"/>
      <c r="KBB82" s="15"/>
      <c r="KBC82" s="15"/>
      <c r="KBD82" s="15"/>
      <c r="KBE82" s="15"/>
      <c r="KBF82" s="15"/>
      <c r="KBG82" s="15"/>
      <c r="KBH82" s="15"/>
      <c r="KBI82" s="15"/>
      <c r="KBJ82" s="15"/>
      <c r="KBK82" s="15"/>
      <c r="KBL82" s="15"/>
      <c r="KBM82" s="15"/>
      <c r="KBN82" s="15"/>
      <c r="KBO82" s="15"/>
      <c r="KBP82" s="15"/>
      <c r="KBQ82" s="15"/>
      <c r="KBR82" s="15"/>
      <c r="KBS82" s="15"/>
      <c r="KBT82" s="15"/>
      <c r="KBU82" s="15"/>
      <c r="KBV82" s="15"/>
      <c r="KBW82" s="15"/>
      <c r="KBX82" s="15"/>
      <c r="KBY82" s="15"/>
      <c r="KBZ82" s="15"/>
      <c r="KCA82" s="15"/>
      <c r="KCB82" s="15"/>
      <c r="KCC82" s="15"/>
      <c r="KCD82" s="15"/>
      <c r="KCE82" s="15"/>
      <c r="KCF82" s="15"/>
      <c r="KCG82" s="15"/>
      <c r="KCH82" s="15"/>
      <c r="KCI82" s="15"/>
      <c r="KCJ82" s="15"/>
      <c r="KCK82" s="15"/>
      <c r="KCL82" s="15"/>
      <c r="KCM82" s="15"/>
      <c r="KCN82" s="15"/>
      <c r="KCO82" s="15"/>
      <c r="KCP82" s="15"/>
      <c r="KCQ82" s="15"/>
      <c r="KCR82" s="15"/>
      <c r="KCS82" s="15"/>
      <c r="KCT82" s="15"/>
      <c r="KCU82" s="15"/>
      <c r="KCV82" s="15"/>
      <c r="KCW82" s="15"/>
      <c r="KCX82" s="15"/>
      <c r="KCY82" s="15"/>
      <c r="KCZ82" s="15"/>
      <c r="KDA82" s="15"/>
      <c r="KDB82" s="15"/>
      <c r="KDC82" s="15"/>
      <c r="KDD82" s="15"/>
      <c r="KDE82" s="15"/>
      <c r="KDF82" s="15"/>
      <c r="KDG82" s="15"/>
      <c r="KDH82" s="15"/>
      <c r="KDI82" s="15"/>
      <c r="KDJ82" s="15"/>
      <c r="KDK82" s="15"/>
      <c r="KDL82" s="15"/>
      <c r="KDM82" s="15"/>
      <c r="KDN82" s="15"/>
      <c r="KDO82" s="15"/>
      <c r="KDP82" s="15"/>
      <c r="KDQ82" s="15"/>
      <c r="KDR82" s="15"/>
      <c r="KDS82" s="15"/>
      <c r="KDT82" s="15"/>
      <c r="KDU82" s="15"/>
      <c r="KDV82" s="15"/>
      <c r="KDW82" s="15"/>
      <c r="KDX82" s="15"/>
      <c r="KDY82" s="15"/>
      <c r="KDZ82" s="15"/>
      <c r="KEA82" s="15"/>
      <c r="KEB82" s="15"/>
      <c r="KEC82" s="15"/>
      <c r="KED82" s="15"/>
      <c r="KEE82" s="15"/>
      <c r="KEF82" s="15"/>
      <c r="KEG82" s="15"/>
      <c r="KEH82" s="15"/>
      <c r="KEI82" s="15"/>
      <c r="KEJ82" s="15"/>
      <c r="KEK82" s="15"/>
      <c r="KEL82" s="15"/>
      <c r="KEM82" s="15"/>
      <c r="KEN82" s="15"/>
      <c r="KEO82" s="15"/>
      <c r="KEP82" s="15"/>
      <c r="KEQ82" s="15"/>
      <c r="KER82" s="15"/>
      <c r="KES82" s="15"/>
      <c r="KET82" s="15"/>
      <c r="KEU82" s="15"/>
      <c r="KEV82" s="15"/>
      <c r="KEW82" s="15"/>
      <c r="KEX82" s="15"/>
      <c r="KEY82" s="15"/>
      <c r="KEZ82" s="15"/>
      <c r="KFA82" s="15"/>
      <c r="KFB82" s="15"/>
      <c r="KFC82" s="15"/>
      <c r="KFD82" s="15"/>
      <c r="KFE82" s="15"/>
      <c r="KFF82" s="15"/>
      <c r="KFG82" s="15"/>
      <c r="KFH82" s="15"/>
      <c r="KFI82" s="15"/>
      <c r="KFJ82" s="15"/>
      <c r="KFK82" s="15"/>
      <c r="KFL82" s="15"/>
      <c r="KFM82" s="15"/>
      <c r="KFN82" s="15"/>
      <c r="KFO82" s="15"/>
      <c r="KFP82" s="15"/>
      <c r="KFQ82" s="15"/>
      <c r="KFR82" s="15"/>
      <c r="KFS82" s="15"/>
      <c r="KFT82" s="15"/>
      <c r="KFU82" s="15"/>
      <c r="KFV82" s="15"/>
      <c r="KFW82" s="15"/>
      <c r="KFX82" s="15"/>
      <c r="KFY82" s="15"/>
      <c r="KFZ82" s="15"/>
      <c r="KGA82" s="15"/>
      <c r="KGB82" s="15"/>
      <c r="KGC82" s="15"/>
      <c r="KGD82" s="15"/>
      <c r="KGE82" s="15"/>
      <c r="KGF82" s="15"/>
      <c r="KGG82" s="15"/>
      <c r="KGH82" s="15"/>
      <c r="KGI82" s="15"/>
      <c r="KGJ82" s="15"/>
      <c r="KGK82" s="15"/>
      <c r="KGL82" s="15"/>
      <c r="KGM82" s="15"/>
      <c r="KGN82" s="15"/>
      <c r="KGO82" s="15"/>
      <c r="KGP82" s="15"/>
      <c r="KGQ82" s="15"/>
      <c r="KGR82" s="15"/>
      <c r="KGS82" s="15"/>
      <c r="KGT82" s="15"/>
      <c r="KGU82" s="15"/>
      <c r="KGV82" s="15"/>
      <c r="KGW82" s="15"/>
      <c r="KGX82" s="15"/>
      <c r="KGY82" s="15"/>
      <c r="KGZ82" s="15"/>
      <c r="KHA82" s="15"/>
      <c r="KHB82" s="15"/>
      <c r="KHC82" s="15"/>
      <c r="KHD82" s="15"/>
      <c r="KHE82" s="15"/>
      <c r="KHF82" s="15"/>
      <c r="KHG82" s="15"/>
      <c r="KHH82" s="15"/>
      <c r="KHI82" s="15"/>
      <c r="KHJ82" s="15"/>
      <c r="KHK82" s="15"/>
      <c r="KHL82" s="15"/>
      <c r="KHM82" s="15"/>
      <c r="KHN82" s="15"/>
      <c r="KHO82" s="15"/>
      <c r="KHP82" s="15"/>
      <c r="KHQ82" s="15"/>
      <c r="KHR82" s="15"/>
      <c r="KHS82" s="15"/>
      <c r="KHT82" s="15"/>
      <c r="KHU82" s="15"/>
      <c r="KHV82" s="15"/>
      <c r="KHW82" s="15"/>
      <c r="KHX82" s="15"/>
      <c r="KHY82" s="15"/>
      <c r="KHZ82" s="15"/>
      <c r="KIA82" s="15"/>
      <c r="KIB82" s="15"/>
      <c r="KIC82" s="15"/>
      <c r="KID82" s="15"/>
      <c r="KIE82" s="15"/>
      <c r="KIF82" s="15"/>
      <c r="KIG82" s="15"/>
      <c r="KIH82" s="15"/>
      <c r="KII82" s="15"/>
      <c r="KIJ82" s="15"/>
      <c r="KIK82" s="15"/>
      <c r="KIL82" s="15"/>
      <c r="KIM82" s="15"/>
      <c r="KIN82" s="15"/>
      <c r="KIO82" s="15"/>
      <c r="KIP82" s="15"/>
      <c r="KIQ82" s="15"/>
      <c r="KIR82" s="15"/>
      <c r="KIS82" s="15"/>
      <c r="KIT82" s="15"/>
      <c r="KIU82" s="15"/>
      <c r="KIV82" s="15"/>
      <c r="KIW82" s="15"/>
      <c r="KIX82" s="15"/>
      <c r="KIY82" s="15"/>
      <c r="KIZ82" s="15"/>
      <c r="KJA82" s="15"/>
      <c r="KJB82" s="15"/>
      <c r="KJC82" s="15"/>
      <c r="KJD82" s="15"/>
      <c r="KJE82" s="15"/>
      <c r="KJF82" s="15"/>
      <c r="KJG82" s="15"/>
      <c r="KJH82" s="15"/>
      <c r="KJI82" s="15"/>
      <c r="KJJ82" s="15"/>
      <c r="KJK82" s="15"/>
      <c r="KJL82" s="15"/>
      <c r="KJM82" s="15"/>
      <c r="KJN82" s="15"/>
      <c r="KJO82" s="15"/>
      <c r="KJP82" s="15"/>
      <c r="KJQ82" s="15"/>
      <c r="KJR82" s="15"/>
      <c r="KJS82" s="15"/>
      <c r="KJT82" s="15"/>
      <c r="KJU82" s="15"/>
      <c r="KJV82" s="15"/>
      <c r="KJW82" s="15"/>
      <c r="KJX82" s="15"/>
      <c r="KJY82" s="15"/>
      <c r="KJZ82" s="15"/>
      <c r="KKA82" s="15"/>
      <c r="KKB82" s="15"/>
      <c r="KKC82" s="15"/>
      <c r="KKD82" s="15"/>
      <c r="KKE82" s="15"/>
      <c r="KKF82" s="15"/>
      <c r="KKG82" s="15"/>
      <c r="KKH82" s="15"/>
      <c r="KKI82" s="15"/>
      <c r="KKJ82" s="15"/>
      <c r="KKK82" s="15"/>
      <c r="KKL82" s="15"/>
      <c r="KKM82" s="15"/>
      <c r="KKN82" s="15"/>
      <c r="KKO82" s="15"/>
      <c r="KKP82" s="15"/>
      <c r="KKQ82" s="15"/>
      <c r="KKR82" s="15"/>
      <c r="KKS82" s="15"/>
      <c r="KKT82" s="15"/>
      <c r="KKU82" s="15"/>
      <c r="KKV82" s="15"/>
      <c r="KKW82" s="15"/>
      <c r="KKX82" s="15"/>
      <c r="KKY82" s="15"/>
      <c r="KKZ82" s="15"/>
      <c r="KLA82" s="15"/>
      <c r="KLB82" s="15"/>
      <c r="KLC82" s="15"/>
      <c r="KLD82" s="15"/>
      <c r="KLE82" s="15"/>
      <c r="KLF82" s="15"/>
      <c r="KLG82" s="15"/>
      <c r="KLH82" s="15"/>
      <c r="KLI82" s="15"/>
      <c r="KLJ82" s="15"/>
      <c r="KLK82" s="15"/>
      <c r="KLL82" s="15"/>
      <c r="KLM82" s="15"/>
      <c r="KLN82" s="15"/>
      <c r="KLO82" s="15"/>
      <c r="KLP82" s="15"/>
      <c r="KLQ82" s="15"/>
      <c r="KLR82" s="15"/>
      <c r="KLS82" s="15"/>
      <c r="KLT82" s="15"/>
      <c r="KLU82" s="15"/>
      <c r="KLV82" s="15"/>
      <c r="KLW82" s="15"/>
      <c r="KLX82" s="15"/>
      <c r="KLY82" s="15"/>
      <c r="KLZ82" s="15"/>
      <c r="KMA82" s="15"/>
      <c r="KMB82" s="15"/>
      <c r="KMC82" s="15"/>
      <c r="KMD82" s="15"/>
      <c r="KME82" s="15"/>
      <c r="KMF82" s="15"/>
      <c r="KMG82" s="15"/>
      <c r="KMH82" s="15"/>
      <c r="KMI82" s="15"/>
      <c r="KMJ82" s="15"/>
      <c r="KMK82" s="15"/>
      <c r="KML82" s="15"/>
      <c r="KMM82" s="15"/>
      <c r="KMN82" s="15"/>
      <c r="KMO82" s="15"/>
      <c r="KMP82" s="15"/>
      <c r="KMQ82" s="15"/>
      <c r="KMR82" s="15"/>
      <c r="KMS82" s="15"/>
      <c r="KMT82" s="15"/>
      <c r="KMU82" s="15"/>
      <c r="KMV82" s="15"/>
      <c r="KMW82" s="15"/>
      <c r="KMX82" s="15"/>
      <c r="KMY82" s="15"/>
      <c r="KMZ82" s="15"/>
      <c r="KNA82" s="15"/>
      <c r="KNB82" s="15"/>
      <c r="KNC82" s="15"/>
      <c r="KND82" s="15"/>
      <c r="KNE82" s="15"/>
      <c r="KNF82" s="15"/>
      <c r="KNG82" s="15"/>
      <c r="KNH82" s="15"/>
      <c r="KNI82" s="15"/>
      <c r="KNJ82" s="15"/>
      <c r="KNK82" s="15"/>
      <c r="KNL82" s="15"/>
      <c r="KNM82" s="15"/>
      <c r="KNN82" s="15"/>
      <c r="KNO82" s="15"/>
      <c r="KNP82" s="15"/>
      <c r="KNQ82" s="15"/>
      <c r="KNR82" s="15"/>
      <c r="KNS82" s="15"/>
      <c r="KNT82" s="15"/>
      <c r="KNU82" s="15"/>
      <c r="KNV82" s="15"/>
      <c r="KNW82" s="15"/>
      <c r="KNX82" s="15"/>
      <c r="KNY82" s="15"/>
      <c r="KNZ82" s="15"/>
      <c r="KOA82" s="15"/>
      <c r="KOB82" s="15"/>
      <c r="KOC82" s="15"/>
      <c r="KOD82" s="15"/>
      <c r="KOE82" s="15"/>
      <c r="KOF82" s="15"/>
      <c r="KOG82" s="15"/>
      <c r="KOH82" s="15"/>
      <c r="KOI82" s="15"/>
      <c r="KOJ82" s="15"/>
      <c r="KOK82" s="15"/>
      <c r="KOL82" s="15"/>
      <c r="KOM82" s="15"/>
      <c r="KON82" s="15"/>
      <c r="KOO82" s="15"/>
      <c r="KOP82" s="15"/>
      <c r="KOQ82" s="15"/>
      <c r="KOR82" s="15"/>
      <c r="KOS82" s="15"/>
      <c r="KOT82" s="15"/>
      <c r="KOU82" s="15"/>
      <c r="KOV82" s="15"/>
      <c r="KOW82" s="15"/>
      <c r="KOX82" s="15"/>
      <c r="KOY82" s="15"/>
      <c r="KOZ82" s="15"/>
      <c r="KPA82" s="15"/>
      <c r="KPB82" s="15"/>
      <c r="KPC82" s="15"/>
      <c r="KPD82" s="15"/>
      <c r="KPE82" s="15"/>
      <c r="KPF82" s="15"/>
      <c r="KPG82" s="15"/>
      <c r="KPH82" s="15"/>
      <c r="KPI82" s="15"/>
      <c r="KPJ82" s="15"/>
      <c r="KPK82" s="15"/>
      <c r="KPL82" s="15"/>
      <c r="KPM82" s="15"/>
      <c r="KPN82" s="15"/>
      <c r="KPO82" s="15"/>
      <c r="KPP82" s="15"/>
      <c r="KPQ82" s="15"/>
      <c r="KPR82" s="15"/>
      <c r="KPS82" s="15"/>
      <c r="KPT82" s="15"/>
      <c r="KPU82" s="15"/>
      <c r="KPV82" s="15"/>
      <c r="KPW82" s="15"/>
      <c r="KPX82" s="15"/>
      <c r="KPY82" s="15"/>
      <c r="KPZ82" s="15"/>
      <c r="KQA82" s="15"/>
      <c r="KQB82" s="15"/>
      <c r="KQC82" s="15"/>
      <c r="KQD82" s="15"/>
      <c r="KQE82" s="15"/>
      <c r="KQF82" s="15"/>
      <c r="KQG82" s="15"/>
      <c r="KQH82" s="15"/>
      <c r="KQI82" s="15"/>
      <c r="KQJ82" s="15"/>
      <c r="KQK82" s="15"/>
      <c r="KQL82" s="15"/>
      <c r="KQM82" s="15"/>
      <c r="KQN82" s="15"/>
      <c r="KQO82" s="15"/>
      <c r="KQP82" s="15"/>
      <c r="KQQ82" s="15"/>
      <c r="KQR82" s="15"/>
      <c r="KQS82" s="15"/>
      <c r="KQT82" s="15"/>
      <c r="KQU82" s="15"/>
      <c r="KQV82" s="15"/>
      <c r="KQW82" s="15"/>
      <c r="KQX82" s="15"/>
      <c r="KQY82" s="15"/>
      <c r="KQZ82" s="15"/>
      <c r="KRA82" s="15"/>
      <c r="KRB82" s="15"/>
      <c r="KRC82" s="15"/>
      <c r="KRD82" s="15"/>
      <c r="KRE82" s="15"/>
      <c r="KRF82" s="15"/>
      <c r="KRG82" s="15"/>
      <c r="KRH82" s="15"/>
      <c r="KRI82" s="15"/>
      <c r="KRJ82" s="15"/>
      <c r="KRK82" s="15"/>
      <c r="KRL82" s="15"/>
      <c r="KRM82" s="15"/>
      <c r="KRN82" s="15"/>
      <c r="KRO82" s="15"/>
      <c r="KRP82" s="15"/>
      <c r="KRQ82" s="15"/>
      <c r="KRR82" s="15"/>
      <c r="KRS82" s="15"/>
      <c r="KRT82" s="15"/>
      <c r="KRU82" s="15"/>
      <c r="KRV82" s="15"/>
      <c r="KRW82" s="15"/>
      <c r="KRX82" s="15"/>
      <c r="KRY82" s="15"/>
      <c r="KRZ82" s="15"/>
      <c r="KSA82" s="15"/>
      <c r="KSB82" s="15"/>
      <c r="KSC82" s="15"/>
      <c r="KSD82" s="15"/>
      <c r="KSE82" s="15"/>
      <c r="KSF82" s="15"/>
      <c r="KSG82" s="15"/>
      <c r="KSH82" s="15"/>
      <c r="KSI82" s="15"/>
      <c r="KSJ82" s="15"/>
      <c r="KSK82" s="15"/>
      <c r="KSL82" s="15"/>
      <c r="KSM82" s="15"/>
      <c r="KSN82" s="15"/>
      <c r="KSO82" s="15"/>
      <c r="KSP82" s="15"/>
      <c r="KSQ82" s="15"/>
      <c r="KSR82" s="15"/>
      <c r="KSS82" s="15"/>
      <c r="KST82" s="15"/>
      <c r="KSU82" s="15"/>
      <c r="KSV82" s="15"/>
      <c r="KSW82" s="15"/>
      <c r="KSX82" s="15"/>
      <c r="KSY82" s="15"/>
      <c r="KSZ82" s="15"/>
      <c r="KTA82" s="15"/>
      <c r="KTB82" s="15"/>
      <c r="KTC82" s="15"/>
      <c r="KTD82" s="15"/>
      <c r="KTE82" s="15"/>
      <c r="KTF82" s="15"/>
      <c r="KTG82" s="15"/>
      <c r="KTH82" s="15"/>
      <c r="KTI82" s="15"/>
      <c r="KTJ82" s="15"/>
      <c r="KTK82" s="15"/>
      <c r="KTL82" s="15"/>
      <c r="KTM82" s="15"/>
      <c r="KTN82" s="15"/>
      <c r="KTO82" s="15"/>
      <c r="KTP82" s="15"/>
      <c r="KTQ82" s="15"/>
      <c r="KTR82" s="15"/>
      <c r="KTS82" s="15"/>
      <c r="KTT82" s="15"/>
      <c r="KTU82" s="15"/>
      <c r="KTV82" s="15"/>
      <c r="KTW82" s="15"/>
      <c r="KTX82" s="15"/>
      <c r="KTY82" s="15"/>
      <c r="KTZ82" s="15"/>
      <c r="KUA82" s="15"/>
      <c r="KUB82" s="15"/>
      <c r="KUC82" s="15"/>
      <c r="KUD82" s="15"/>
      <c r="KUE82" s="15"/>
      <c r="KUF82" s="15"/>
      <c r="KUG82" s="15"/>
      <c r="KUH82" s="15"/>
      <c r="KUI82" s="15"/>
      <c r="KUJ82" s="15"/>
      <c r="KUK82" s="15"/>
      <c r="KUL82" s="15"/>
      <c r="KUM82" s="15"/>
      <c r="KUN82" s="15"/>
      <c r="KUO82" s="15"/>
      <c r="KUP82" s="15"/>
      <c r="KUQ82" s="15"/>
      <c r="KUR82" s="15"/>
      <c r="KUS82" s="15"/>
      <c r="KUT82" s="15"/>
      <c r="KUU82" s="15"/>
      <c r="KUV82" s="15"/>
      <c r="KUW82" s="15"/>
      <c r="KUX82" s="15"/>
      <c r="KUY82" s="15"/>
      <c r="KUZ82" s="15"/>
      <c r="KVA82" s="15"/>
      <c r="KVB82" s="15"/>
      <c r="KVC82" s="15"/>
      <c r="KVD82" s="15"/>
      <c r="KVE82" s="15"/>
      <c r="KVF82" s="15"/>
      <c r="KVG82" s="15"/>
      <c r="KVH82" s="15"/>
      <c r="KVI82" s="15"/>
      <c r="KVJ82" s="15"/>
      <c r="KVK82" s="15"/>
      <c r="KVL82" s="15"/>
      <c r="KVM82" s="15"/>
      <c r="KVN82" s="15"/>
      <c r="KVO82" s="15"/>
      <c r="KVP82" s="15"/>
      <c r="KVQ82" s="15"/>
      <c r="KVR82" s="15"/>
      <c r="KVS82" s="15"/>
      <c r="KVT82" s="15"/>
      <c r="KVU82" s="15"/>
      <c r="KVV82" s="15"/>
      <c r="KVW82" s="15"/>
      <c r="KVX82" s="15"/>
      <c r="KVY82" s="15"/>
      <c r="KVZ82" s="15"/>
      <c r="KWA82" s="15"/>
      <c r="KWB82" s="15"/>
      <c r="KWC82" s="15"/>
      <c r="KWD82" s="15"/>
      <c r="KWE82" s="15"/>
      <c r="KWF82" s="15"/>
      <c r="KWG82" s="15"/>
      <c r="KWH82" s="15"/>
      <c r="KWI82" s="15"/>
      <c r="KWJ82" s="15"/>
      <c r="KWK82" s="15"/>
      <c r="KWL82" s="15"/>
      <c r="KWM82" s="15"/>
      <c r="KWN82" s="15"/>
      <c r="KWO82" s="15"/>
      <c r="KWP82" s="15"/>
      <c r="KWQ82" s="15"/>
      <c r="KWR82" s="15"/>
      <c r="KWS82" s="15"/>
      <c r="KWT82" s="15"/>
      <c r="KWU82" s="15"/>
      <c r="KWV82" s="15"/>
      <c r="KWW82" s="15"/>
      <c r="KWX82" s="15"/>
      <c r="KWY82" s="15"/>
      <c r="KWZ82" s="15"/>
      <c r="KXA82" s="15"/>
      <c r="KXB82" s="15"/>
      <c r="KXC82" s="15"/>
      <c r="KXD82" s="15"/>
      <c r="KXE82" s="15"/>
      <c r="KXF82" s="15"/>
      <c r="KXG82" s="15"/>
      <c r="KXH82" s="15"/>
      <c r="KXI82" s="15"/>
      <c r="KXJ82" s="15"/>
      <c r="KXK82" s="15"/>
      <c r="KXL82" s="15"/>
      <c r="KXM82" s="15"/>
      <c r="KXN82" s="15"/>
      <c r="KXO82" s="15"/>
      <c r="KXP82" s="15"/>
      <c r="KXQ82" s="15"/>
      <c r="KXR82" s="15"/>
      <c r="KXS82" s="15"/>
      <c r="KXT82" s="15"/>
      <c r="KXU82" s="15"/>
      <c r="KXV82" s="15"/>
      <c r="KXW82" s="15"/>
      <c r="KXX82" s="15"/>
      <c r="KXY82" s="15"/>
      <c r="KXZ82" s="15"/>
      <c r="KYA82" s="15"/>
      <c r="KYB82" s="15"/>
      <c r="KYC82" s="15"/>
      <c r="KYD82" s="15"/>
      <c r="KYE82" s="15"/>
      <c r="KYF82" s="15"/>
      <c r="KYG82" s="15"/>
      <c r="KYH82" s="15"/>
      <c r="KYI82" s="15"/>
      <c r="KYJ82" s="15"/>
      <c r="KYK82" s="15"/>
      <c r="KYL82" s="15"/>
      <c r="KYM82" s="15"/>
      <c r="KYN82" s="15"/>
      <c r="KYO82" s="15"/>
      <c r="KYP82" s="15"/>
      <c r="KYQ82" s="15"/>
      <c r="KYR82" s="15"/>
      <c r="KYS82" s="15"/>
      <c r="KYT82" s="15"/>
      <c r="KYU82" s="15"/>
      <c r="KYV82" s="15"/>
      <c r="KYW82" s="15"/>
      <c r="KYX82" s="15"/>
      <c r="KYY82" s="15"/>
      <c r="KYZ82" s="15"/>
      <c r="KZA82" s="15"/>
      <c r="KZB82" s="15"/>
      <c r="KZC82" s="15"/>
      <c r="KZD82" s="15"/>
      <c r="KZE82" s="15"/>
      <c r="KZF82" s="15"/>
      <c r="KZG82" s="15"/>
      <c r="KZH82" s="15"/>
      <c r="KZI82" s="15"/>
      <c r="KZJ82" s="15"/>
      <c r="KZK82" s="15"/>
      <c r="KZL82" s="15"/>
      <c r="KZM82" s="15"/>
      <c r="KZN82" s="15"/>
      <c r="KZO82" s="15"/>
      <c r="KZP82" s="15"/>
      <c r="KZQ82" s="15"/>
      <c r="KZR82" s="15"/>
      <c r="KZS82" s="15"/>
      <c r="KZT82" s="15"/>
      <c r="KZU82" s="15"/>
      <c r="KZV82" s="15"/>
      <c r="KZW82" s="15"/>
      <c r="KZX82" s="15"/>
      <c r="KZY82" s="15"/>
      <c r="KZZ82" s="15"/>
      <c r="LAA82" s="15"/>
      <c r="LAB82" s="15"/>
      <c r="LAC82" s="15"/>
      <c r="LAD82" s="15"/>
      <c r="LAE82" s="15"/>
      <c r="LAF82" s="15"/>
      <c r="LAG82" s="15"/>
      <c r="LAH82" s="15"/>
      <c r="LAI82" s="15"/>
      <c r="LAJ82" s="15"/>
      <c r="LAK82" s="15"/>
      <c r="LAL82" s="15"/>
      <c r="LAM82" s="15"/>
      <c r="LAN82" s="15"/>
      <c r="LAO82" s="15"/>
      <c r="LAP82" s="15"/>
      <c r="LAQ82" s="15"/>
      <c r="LAR82" s="15"/>
      <c r="LAS82" s="15"/>
      <c r="LAT82" s="15"/>
      <c r="LAU82" s="15"/>
      <c r="LAV82" s="15"/>
      <c r="LAW82" s="15"/>
      <c r="LAX82" s="15"/>
      <c r="LAY82" s="15"/>
      <c r="LAZ82" s="15"/>
      <c r="LBA82" s="15"/>
      <c r="LBB82" s="15"/>
      <c r="LBC82" s="15"/>
      <c r="LBD82" s="15"/>
      <c r="LBE82" s="15"/>
      <c r="LBF82" s="15"/>
      <c r="LBG82" s="15"/>
      <c r="LBH82" s="15"/>
      <c r="LBI82" s="15"/>
      <c r="LBJ82" s="15"/>
      <c r="LBK82" s="15"/>
      <c r="LBL82" s="15"/>
      <c r="LBM82" s="15"/>
      <c r="LBN82" s="15"/>
      <c r="LBO82" s="15"/>
      <c r="LBP82" s="15"/>
      <c r="LBQ82" s="15"/>
      <c r="LBR82" s="15"/>
      <c r="LBS82" s="15"/>
      <c r="LBT82" s="15"/>
      <c r="LBU82" s="15"/>
      <c r="LBV82" s="15"/>
      <c r="LBW82" s="15"/>
      <c r="LBX82" s="15"/>
      <c r="LBY82" s="15"/>
      <c r="LBZ82" s="15"/>
      <c r="LCA82" s="15"/>
      <c r="LCB82" s="15"/>
      <c r="LCC82" s="15"/>
      <c r="LCD82" s="15"/>
      <c r="LCE82" s="15"/>
      <c r="LCF82" s="15"/>
      <c r="LCG82" s="15"/>
      <c r="LCH82" s="15"/>
      <c r="LCI82" s="15"/>
      <c r="LCJ82" s="15"/>
      <c r="LCK82" s="15"/>
      <c r="LCL82" s="15"/>
      <c r="LCM82" s="15"/>
      <c r="LCN82" s="15"/>
      <c r="LCO82" s="15"/>
      <c r="LCP82" s="15"/>
      <c r="LCQ82" s="15"/>
      <c r="LCR82" s="15"/>
      <c r="LCS82" s="15"/>
      <c r="LCT82" s="15"/>
      <c r="LCU82" s="15"/>
      <c r="LCV82" s="15"/>
      <c r="LCW82" s="15"/>
      <c r="LCX82" s="15"/>
      <c r="LCY82" s="15"/>
      <c r="LCZ82" s="15"/>
      <c r="LDA82" s="15"/>
      <c r="LDB82" s="15"/>
      <c r="LDC82" s="15"/>
      <c r="LDD82" s="15"/>
      <c r="LDE82" s="15"/>
      <c r="LDF82" s="15"/>
      <c r="LDG82" s="15"/>
      <c r="LDH82" s="15"/>
      <c r="LDI82" s="15"/>
      <c r="LDJ82" s="15"/>
      <c r="LDK82" s="15"/>
      <c r="LDL82" s="15"/>
      <c r="LDM82" s="15"/>
      <c r="LDN82" s="15"/>
      <c r="LDO82" s="15"/>
      <c r="LDP82" s="15"/>
      <c r="LDQ82" s="15"/>
      <c r="LDR82" s="15"/>
      <c r="LDS82" s="15"/>
      <c r="LDT82" s="15"/>
      <c r="LDU82" s="15"/>
      <c r="LDV82" s="15"/>
      <c r="LDW82" s="15"/>
      <c r="LDX82" s="15"/>
      <c r="LDY82" s="15"/>
      <c r="LDZ82" s="15"/>
      <c r="LEA82" s="15"/>
      <c r="LEB82" s="15"/>
      <c r="LEC82" s="15"/>
      <c r="LED82" s="15"/>
      <c r="LEE82" s="15"/>
      <c r="LEF82" s="15"/>
      <c r="LEG82" s="15"/>
      <c r="LEH82" s="15"/>
      <c r="LEI82" s="15"/>
      <c r="LEJ82" s="15"/>
      <c r="LEK82" s="15"/>
      <c r="LEL82" s="15"/>
      <c r="LEM82" s="15"/>
      <c r="LEN82" s="15"/>
      <c r="LEO82" s="15"/>
      <c r="LEP82" s="15"/>
      <c r="LEQ82" s="15"/>
      <c r="LER82" s="15"/>
      <c r="LES82" s="15"/>
      <c r="LET82" s="15"/>
      <c r="LEU82" s="15"/>
      <c r="LEV82" s="15"/>
      <c r="LEW82" s="15"/>
      <c r="LEX82" s="15"/>
      <c r="LEY82" s="15"/>
      <c r="LEZ82" s="15"/>
      <c r="LFA82" s="15"/>
      <c r="LFB82" s="15"/>
      <c r="LFC82" s="15"/>
      <c r="LFD82" s="15"/>
      <c r="LFE82" s="15"/>
      <c r="LFF82" s="15"/>
      <c r="LFG82" s="15"/>
      <c r="LFH82" s="15"/>
      <c r="LFI82" s="15"/>
      <c r="LFJ82" s="15"/>
      <c r="LFK82" s="15"/>
      <c r="LFL82" s="15"/>
      <c r="LFM82" s="15"/>
      <c r="LFN82" s="15"/>
      <c r="LFO82" s="15"/>
      <c r="LFP82" s="15"/>
      <c r="LFQ82" s="15"/>
      <c r="LFR82" s="15"/>
      <c r="LFS82" s="15"/>
      <c r="LFT82" s="15"/>
      <c r="LFU82" s="15"/>
      <c r="LFV82" s="15"/>
      <c r="LFW82" s="15"/>
      <c r="LFX82" s="15"/>
      <c r="LFY82" s="15"/>
      <c r="LFZ82" s="15"/>
      <c r="LGA82" s="15"/>
      <c r="LGB82" s="15"/>
      <c r="LGC82" s="15"/>
      <c r="LGD82" s="15"/>
      <c r="LGE82" s="15"/>
      <c r="LGF82" s="15"/>
      <c r="LGG82" s="15"/>
      <c r="LGH82" s="15"/>
      <c r="LGI82" s="15"/>
      <c r="LGJ82" s="15"/>
      <c r="LGK82" s="15"/>
      <c r="LGL82" s="15"/>
      <c r="LGM82" s="15"/>
      <c r="LGN82" s="15"/>
      <c r="LGO82" s="15"/>
      <c r="LGP82" s="15"/>
      <c r="LGQ82" s="15"/>
      <c r="LGR82" s="15"/>
      <c r="LGS82" s="15"/>
      <c r="LGT82" s="15"/>
      <c r="LGU82" s="15"/>
      <c r="LGV82" s="15"/>
      <c r="LGW82" s="15"/>
      <c r="LGX82" s="15"/>
      <c r="LGY82" s="15"/>
      <c r="LGZ82" s="15"/>
      <c r="LHA82" s="15"/>
      <c r="LHB82" s="15"/>
      <c r="LHC82" s="15"/>
      <c r="LHD82" s="15"/>
      <c r="LHE82" s="15"/>
      <c r="LHF82" s="15"/>
      <c r="LHG82" s="15"/>
      <c r="LHH82" s="15"/>
      <c r="LHI82" s="15"/>
      <c r="LHJ82" s="15"/>
      <c r="LHK82" s="15"/>
      <c r="LHL82" s="15"/>
      <c r="LHM82" s="15"/>
      <c r="LHN82" s="15"/>
      <c r="LHO82" s="15"/>
      <c r="LHP82" s="15"/>
      <c r="LHQ82" s="15"/>
      <c r="LHR82" s="15"/>
      <c r="LHS82" s="15"/>
      <c r="LHT82" s="15"/>
      <c r="LHU82" s="15"/>
      <c r="LHV82" s="15"/>
      <c r="LHW82" s="15"/>
      <c r="LHX82" s="15"/>
      <c r="LHY82" s="15"/>
      <c r="LHZ82" s="15"/>
      <c r="LIA82" s="15"/>
      <c r="LIB82" s="15"/>
      <c r="LIC82" s="15"/>
      <c r="LID82" s="15"/>
      <c r="LIE82" s="15"/>
      <c r="LIF82" s="15"/>
      <c r="LIG82" s="15"/>
      <c r="LIH82" s="15"/>
      <c r="LII82" s="15"/>
      <c r="LIJ82" s="15"/>
      <c r="LIK82" s="15"/>
      <c r="LIL82" s="15"/>
      <c r="LIM82" s="15"/>
      <c r="LIN82" s="15"/>
      <c r="LIO82" s="15"/>
      <c r="LIP82" s="15"/>
      <c r="LIQ82" s="15"/>
      <c r="LIR82" s="15"/>
      <c r="LIS82" s="15"/>
      <c r="LIT82" s="15"/>
      <c r="LIU82" s="15"/>
      <c r="LIV82" s="15"/>
      <c r="LIW82" s="15"/>
      <c r="LIX82" s="15"/>
      <c r="LIY82" s="15"/>
      <c r="LIZ82" s="15"/>
      <c r="LJA82" s="15"/>
      <c r="LJB82" s="15"/>
      <c r="LJC82" s="15"/>
      <c r="LJD82" s="15"/>
      <c r="LJE82" s="15"/>
      <c r="LJF82" s="15"/>
      <c r="LJG82" s="15"/>
      <c r="LJH82" s="15"/>
      <c r="LJI82" s="15"/>
      <c r="LJJ82" s="15"/>
      <c r="LJK82" s="15"/>
      <c r="LJL82" s="15"/>
      <c r="LJM82" s="15"/>
      <c r="LJN82" s="15"/>
      <c r="LJO82" s="15"/>
      <c r="LJP82" s="15"/>
      <c r="LJQ82" s="15"/>
      <c r="LJR82" s="15"/>
      <c r="LJS82" s="15"/>
      <c r="LJT82" s="15"/>
      <c r="LJU82" s="15"/>
      <c r="LJV82" s="15"/>
      <c r="LJW82" s="15"/>
      <c r="LJX82" s="15"/>
      <c r="LJY82" s="15"/>
      <c r="LJZ82" s="15"/>
      <c r="LKA82" s="15"/>
      <c r="LKB82" s="15"/>
      <c r="LKC82" s="15"/>
      <c r="LKD82" s="15"/>
      <c r="LKE82" s="15"/>
      <c r="LKF82" s="15"/>
      <c r="LKG82" s="15"/>
      <c r="LKH82" s="15"/>
      <c r="LKI82" s="15"/>
      <c r="LKJ82" s="15"/>
      <c r="LKK82" s="15"/>
      <c r="LKL82" s="15"/>
      <c r="LKM82" s="15"/>
      <c r="LKN82" s="15"/>
      <c r="LKO82" s="15"/>
      <c r="LKP82" s="15"/>
      <c r="LKQ82" s="15"/>
      <c r="LKR82" s="15"/>
      <c r="LKS82" s="15"/>
      <c r="LKT82" s="15"/>
      <c r="LKU82" s="15"/>
      <c r="LKV82" s="15"/>
      <c r="LKW82" s="15"/>
      <c r="LKX82" s="15"/>
      <c r="LKY82" s="15"/>
      <c r="LKZ82" s="15"/>
      <c r="LLA82" s="15"/>
      <c r="LLB82" s="15"/>
      <c r="LLC82" s="15"/>
      <c r="LLD82" s="15"/>
      <c r="LLE82" s="15"/>
      <c r="LLF82" s="15"/>
      <c r="LLG82" s="15"/>
      <c r="LLH82" s="15"/>
      <c r="LLI82" s="15"/>
      <c r="LLJ82" s="15"/>
      <c r="LLK82" s="15"/>
      <c r="LLL82" s="15"/>
      <c r="LLM82" s="15"/>
      <c r="LLN82" s="15"/>
      <c r="LLO82" s="15"/>
      <c r="LLP82" s="15"/>
      <c r="LLQ82" s="15"/>
      <c r="LLR82" s="15"/>
      <c r="LLS82" s="15"/>
      <c r="LLT82" s="15"/>
      <c r="LLU82" s="15"/>
      <c r="LLV82" s="15"/>
      <c r="LLW82" s="15"/>
      <c r="LLX82" s="15"/>
      <c r="LLY82" s="15"/>
      <c r="LLZ82" s="15"/>
      <c r="LMA82" s="15"/>
      <c r="LMB82" s="15"/>
      <c r="LMC82" s="15"/>
      <c r="LMD82" s="15"/>
      <c r="LME82" s="15"/>
      <c r="LMF82" s="15"/>
      <c r="LMG82" s="15"/>
      <c r="LMH82" s="15"/>
      <c r="LMI82" s="15"/>
      <c r="LMJ82" s="15"/>
      <c r="LMK82" s="15"/>
      <c r="LML82" s="15"/>
      <c r="LMM82" s="15"/>
      <c r="LMN82" s="15"/>
      <c r="LMO82" s="15"/>
      <c r="LMP82" s="15"/>
      <c r="LMQ82" s="15"/>
      <c r="LMR82" s="15"/>
      <c r="LMS82" s="15"/>
      <c r="LMT82" s="15"/>
      <c r="LMU82" s="15"/>
      <c r="LMV82" s="15"/>
      <c r="LMW82" s="15"/>
      <c r="LMX82" s="15"/>
      <c r="LMY82" s="15"/>
      <c r="LMZ82" s="15"/>
      <c r="LNA82" s="15"/>
      <c r="LNB82" s="15"/>
      <c r="LNC82" s="15"/>
      <c r="LND82" s="15"/>
      <c r="LNE82" s="15"/>
      <c r="LNF82" s="15"/>
      <c r="LNG82" s="15"/>
      <c r="LNH82" s="15"/>
      <c r="LNI82" s="15"/>
      <c r="LNJ82" s="15"/>
      <c r="LNK82" s="15"/>
      <c r="LNL82" s="15"/>
      <c r="LNM82" s="15"/>
      <c r="LNN82" s="15"/>
      <c r="LNO82" s="15"/>
      <c r="LNP82" s="15"/>
      <c r="LNQ82" s="15"/>
      <c r="LNR82" s="15"/>
      <c r="LNS82" s="15"/>
      <c r="LNT82" s="15"/>
      <c r="LNU82" s="15"/>
      <c r="LNV82" s="15"/>
      <c r="LNW82" s="15"/>
      <c r="LNX82" s="15"/>
      <c r="LNY82" s="15"/>
      <c r="LNZ82" s="15"/>
      <c r="LOA82" s="15"/>
      <c r="LOB82" s="15"/>
      <c r="LOC82" s="15"/>
      <c r="LOD82" s="15"/>
      <c r="LOE82" s="15"/>
      <c r="LOF82" s="15"/>
      <c r="LOG82" s="15"/>
      <c r="LOH82" s="15"/>
      <c r="LOI82" s="15"/>
      <c r="LOJ82" s="15"/>
      <c r="LOK82" s="15"/>
      <c r="LOL82" s="15"/>
      <c r="LOM82" s="15"/>
      <c r="LON82" s="15"/>
      <c r="LOO82" s="15"/>
      <c r="LOP82" s="15"/>
      <c r="LOQ82" s="15"/>
      <c r="LOR82" s="15"/>
      <c r="LOS82" s="15"/>
      <c r="LOT82" s="15"/>
      <c r="LOU82" s="15"/>
      <c r="LOV82" s="15"/>
      <c r="LOW82" s="15"/>
      <c r="LOX82" s="15"/>
      <c r="LOY82" s="15"/>
      <c r="LOZ82" s="15"/>
      <c r="LPA82" s="15"/>
      <c r="LPB82" s="15"/>
      <c r="LPC82" s="15"/>
      <c r="LPD82" s="15"/>
      <c r="LPE82" s="15"/>
      <c r="LPF82" s="15"/>
      <c r="LPG82" s="15"/>
      <c r="LPH82" s="15"/>
      <c r="LPI82" s="15"/>
      <c r="LPJ82" s="15"/>
      <c r="LPK82" s="15"/>
      <c r="LPL82" s="15"/>
      <c r="LPM82" s="15"/>
      <c r="LPN82" s="15"/>
      <c r="LPO82" s="15"/>
      <c r="LPP82" s="15"/>
      <c r="LPQ82" s="15"/>
      <c r="LPR82" s="15"/>
      <c r="LPS82" s="15"/>
      <c r="LPT82" s="15"/>
      <c r="LPU82" s="15"/>
      <c r="LPV82" s="15"/>
      <c r="LPW82" s="15"/>
      <c r="LPX82" s="15"/>
      <c r="LPY82" s="15"/>
      <c r="LPZ82" s="15"/>
      <c r="LQA82" s="15"/>
      <c r="LQB82" s="15"/>
      <c r="LQC82" s="15"/>
      <c r="LQD82" s="15"/>
      <c r="LQE82" s="15"/>
      <c r="LQF82" s="15"/>
      <c r="LQG82" s="15"/>
      <c r="LQH82" s="15"/>
      <c r="LQI82" s="15"/>
      <c r="LQJ82" s="15"/>
      <c r="LQK82" s="15"/>
      <c r="LQL82" s="15"/>
      <c r="LQM82" s="15"/>
      <c r="LQN82" s="15"/>
      <c r="LQO82" s="15"/>
      <c r="LQP82" s="15"/>
      <c r="LQQ82" s="15"/>
      <c r="LQR82" s="15"/>
      <c r="LQS82" s="15"/>
      <c r="LQT82" s="15"/>
      <c r="LQU82" s="15"/>
      <c r="LQV82" s="15"/>
      <c r="LQW82" s="15"/>
      <c r="LQX82" s="15"/>
      <c r="LQY82" s="15"/>
      <c r="LQZ82" s="15"/>
      <c r="LRA82" s="15"/>
      <c r="LRB82" s="15"/>
      <c r="LRC82" s="15"/>
      <c r="LRD82" s="15"/>
      <c r="LRE82" s="15"/>
      <c r="LRF82" s="15"/>
      <c r="LRG82" s="15"/>
      <c r="LRH82" s="15"/>
      <c r="LRI82" s="15"/>
      <c r="LRJ82" s="15"/>
      <c r="LRK82" s="15"/>
      <c r="LRL82" s="15"/>
      <c r="LRM82" s="15"/>
      <c r="LRN82" s="15"/>
      <c r="LRO82" s="15"/>
      <c r="LRP82" s="15"/>
      <c r="LRQ82" s="15"/>
      <c r="LRR82" s="15"/>
      <c r="LRS82" s="15"/>
      <c r="LRT82" s="15"/>
      <c r="LRU82" s="15"/>
      <c r="LRV82" s="15"/>
      <c r="LRW82" s="15"/>
      <c r="LRX82" s="15"/>
      <c r="LRY82" s="15"/>
      <c r="LRZ82" s="15"/>
      <c r="LSA82" s="15"/>
      <c r="LSB82" s="15"/>
      <c r="LSC82" s="15"/>
      <c r="LSD82" s="15"/>
      <c r="LSE82" s="15"/>
      <c r="LSF82" s="15"/>
      <c r="LSG82" s="15"/>
      <c r="LSH82" s="15"/>
      <c r="LSI82" s="15"/>
      <c r="LSJ82" s="15"/>
      <c r="LSK82" s="15"/>
      <c r="LSL82" s="15"/>
      <c r="LSM82" s="15"/>
      <c r="LSN82" s="15"/>
      <c r="LSO82" s="15"/>
      <c r="LSP82" s="15"/>
      <c r="LSQ82" s="15"/>
      <c r="LSR82" s="15"/>
      <c r="LSS82" s="15"/>
      <c r="LST82" s="15"/>
      <c r="LSU82" s="15"/>
      <c r="LSV82" s="15"/>
      <c r="LSW82" s="15"/>
      <c r="LSX82" s="15"/>
      <c r="LSY82" s="15"/>
      <c r="LSZ82" s="15"/>
      <c r="LTA82" s="15"/>
      <c r="LTB82" s="15"/>
      <c r="LTC82" s="15"/>
      <c r="LTD82" s="15"/>
      <c r="LTE82" s="15"/>
      <c r="LTF82" s="15"/>
      <c r="LTG82" s="15"/>
      <c r="LTH82" s="15"/>
      <c r="LTI82" s="15"/>
      <c r="LTJ82" s="15"/>
      <c r="LTK82" s="15"/>
      <c r="LTL82" s="15"/>
      <c r="LTM82" s="15"/>
      <c r="LTN82" s="15"/>
      <c r="LTO82" s="15"/>
      <c r="LTP82" s="15"/>
      <c r="LTQ82" s="15"/>
      <c r="LTR82" s="15"/>
      <c r="LTS82" s="15"/>
      <c r="LTT82" s="15"/>
      <c r="LTU82" s="15"/>
      <c r="LTV82" s="15"/>
      <c r="LTW82" s="15"/>
      <c r="LTX82" s="15"/>
      <c r="LTY82" s="15"/>
      <c r="LTZ82" s="15"/>
      <c r="LUA82" s="15"/>
      <c r="LUB82" s="15"/>
      <c r="LUC82" s="15"/>
      <c r="LUD82" s="15"/>
      <c r="LUE82" s="15"/>
      <c r="LUF82" s="15"/>
      <c r="LUG82" s="15"/>
      <c r="LUH82" s="15"/>
      <c r="LUI82" s="15"/>
      <c r="LUJ82" s="15"/>
      <c r="LUK82" s="15"/>
      <c r="LUL82" s="15"/>
      <c r="LUM82" s="15"/>
      <c r="LUN82" s="15"/>
      <c r="LUO82" s="15"/>
      <c r="LUP82" s="15"/>
      <c r="LUQ82" s="15"/>
      <c r="LUR82" s="15"/>
      <c r="LUS82" s="15"/>
      <c r="LUT82" s="15"/>
      <c r="LUU82" s="15"/>
      <c r="LUV82" s="15"/>
      <c r="LUW82" s="15"/>
      <c r="LUX82" s="15"/>
      <c r="LUY82" s="15"/>
      <c r="LUZ82" s="15"/>
      <c r="LVA82" s="15"/>
      <c r="LVB82" s="15"/>
      <c r="LVC82" s="15"/>
      <c r="LVD82" s="15"/>
      <c r="LVE82" s="15"/>
      <c r="LVF82" s="15"/>
      <c r="LVG82" s="15"/>
      <c r="LVH82" s="15"/>
      <c r="LVI82" s="15"/>
      <c r="LVJ82" s="15"/>
      <c r="LVK82" s="15"/>
      <c r="LVL82" s="15"/>
      <c r="LVM82" s="15"/>
      <c r="LVN82" s="15"/>
      <c r="LVO82" s="15"/>
      <c r="LVP82" s="15"/>
      <c r="LVQ82" s="15"/>
      <c r="LVR82" s="15"/>
      <c r="LVS82" s="15"/>
      <c r="LVT82" s="15"/>
      <c r="LVU82" s="15"/>
      <c r="LVV82" s="15"/>
      <c r="LVW82" s="15"/>
      <c r="LVX82" s="15"/>
      <c r="LVY82" s="15"/>
      <c r="LVZ82" s="15"/>
      <c r="LWA82" s="15"/>
      <c r="LWB82" s="15"/>
      <c r="LWC82" s="15"/>
      <c r="LWD82" s="15"/>
      <c r="LWE82" s="15"/>
      <c r="LWF82" s="15"/>
      <c r="LWG82" s="15"/>
      <c r="LWH82" s="15"/>
      <c r="LWI82" s="15"/>
      <c r="LWJ82" s="15"/>
      <c r="LWK82" s="15"/>
      <c r="LWL82" s="15"/>
      <c r="LWM82" s="15"/>
      <c r="LWN82" s="15"/>
      <c r="LWO82" s="15"/>
      <c r="LWP82" s="15"/>
      <c r="LWQ82" s="15"/>
      <c r="LWR82" s="15"/>
      <c r="LWS82" s="15"/>
      <c r="LWT82" s="15"/>
      <c r="LWU82" s="15"/>
      <c r="LWV82" s="15"/>
      <c r="LWW82" s="15"/>
      <c r="LWX82" s="15"/>
      <c r="LWY82" s="15"/>
      <c r="LWZ82" s="15"/>
      <c r="LXA82" s="15"/>
      <c r="LXB82" s="15"/>
      <c r="LXC82" s="15"/>
      <c r="LXD82" s="15"/>
      <c r="LXE82" s="15"/>
      <c r="LXF82" s="15"/>
      <c r="LXG82" s="15"/>
      <c r="LXH82" s="15"/>
      <c r="LXI82" s="15"/>
      <c r="LXJ82" s="15"/>
      <c r="LXK82" s="15"/>
      <c r="LXL82" s="15"/>
      <c r="LXM82" s="15"/>
      <c r="LXN82" s="15"/>
      <c r="LXO82" s="15"/>
      <c r="LXP82" s="15"/>
      <c r="LXQ82" s="15"/>
      <c r="LXR82" s="15"/>
      <c r="LXS82" s="15"/>
      <c r="LXT82" s="15"/>
      <c r="LXU82" s="15"/>
      <c r="LXV82" s="15"/>
      <c r="LXW82" s="15"/>
      <c r="LXX82" s="15"/>
      <c r="LXY82" s="15"/>
      <c r="LXZ82" s="15"/>
      <c r="LYA82" s="15"/>
      <c r="LYB82" s="15"/>
      <c r="LYC82" s="15"/>
      <c r="LYD82" s="15"/>
      <c r="LYE82" s="15"/>
      <c r="LYF82" s="15"/>
      <c r="LYG82" s="15"/>
      <c r="LYH82" s="15"/>
      <c r="LYI82" s="15"/>
      <c r="LYJ82" s="15"/>
      <c r="LYK82" s="15"/>
      <c r="LYL82" s="15"/>
      <c r="LYM82" s="15"/>
      <c r="LYN82" s="15"/>
      <c r="LYO82" s="15"/>
      <c r="LYP82" s="15"/>
      <c r="LYQ82" s="15"/>
      <c r="LYR82" s="15"/>
      <c r="LYS82" s="15"/>
      <c r="LYT82" s="15"/>
      <c r="LYU82" s="15"/>
      <c r="LYV82" s="15"/>
      <c r="LYW82" s="15"/>
      <c r="LYX82" s="15"/>
      <c r="LYY82" s="15"/>
      <c r="LYZ82" s="15"/>
      <c r="LZA82" s="15"/>
      <c r="LZB82" s="15"/>
      <c r="LZC82" s="15"/>
      <c r="LZD82" s="15"/>
      <c r="LZE82" s="15"/>
      <c r="LZF82" s="15"/>
      <c r="LZG82" s="15"/>
      <c r="LZH82" s="15"/>
      <c r="LZI82" s="15"/>
      <c r="LZJ82" s="15"/>
      <c r="LZK82" s="15"/>
      <c r="LZL82" s="15"/>
      <c r="LZM82" s="15"/>
      <c r="LZN82" s="15"/>
      <c r="LZO82" s="15"/>
      <c r="LZP82" s="15"/>
      <c r="LZQ82" s="15"/>
      <c r="LZR82" s="15"/>
      <c r="LZS82" s="15"/>
      <c r="LZT82" s="15"/>
      <c r="LZU82" s="15"/>
      <c r="LZV82" s="15"/>
      <c r="LZW82" s="15"/>
      <c r="LZX82" s="15"/>
      <c r="LZY82" s="15"/>
      <c r="LZZ82" s="15"/>
      <c r="MAA82" s="15"/>
      <c r="MAB82" s="15"/>
      <c r="MAC82" s="15"/>
      <c r="MAD82" s="15"/>
      <c r="MAE82" s="15"/>
      <c r="MAF82" s="15"/>
      <c r="MAG82" s="15"/>
      <c r="MAH82" s="15"/>
      <c r="MAI82" s="15"/>
      <c r="MAJ82" s="15"/>
      <c r="MAK82" s="15"/>
      <c r="MAL82" s="15"/>
      <c r="MAM82" s="15"/>
      <c r="MAN82" s="15"/>
      <c r="MAO82" s="15"/>
      <c r="MAP82" s="15"/>
      <c r="MAQ82" s="15"/>
      <c r="MAR82" s="15"/>
      <c r="MAS82" s="15"/>
      <c r="MAT82" s="15"/>
      <c r="MAU82" s="15"/>
      <c r="MAV82" s="15"/>
      <c r="MAW82" s="15"/>
      <c r="MAX82" s="15"/>
      <c r="MAY82" s="15"/>
      <c r="MAZ82" s="15"/>
      <c r="MBA82" s="15"/>
      <c r="MBB82" s="15"/>
      <c r="MBC82" s="15"/>
      <c r="MBD82" s="15"/>
      <c r="MBE82" s="15"/>
      <c r="MBF82" s="15"/>
      <c r="MBG82" s="15"/>
      <c r="MBH82" s="15"/>
      <c r="MBI82" s="15"/>
      <c r="MBJ82" s="15"/>
      <c r="MBK82" s="15"/>
      <c r="MBL82" s="15"/>
      <c r="MBM82" s="15"/>
      <c r="MBN82" s="15"/>
      <c r="MBO82" s="15"/>
      <c r="MBP82" s="15"/>
      <c r="MBQ82" s="15"/>
      <c r="MBR82" s="15"/>
      <c r="MBS82" s="15"/>
      <c r="MBT82" s="15"/>
      <c r="MBU82" s="15"/>
      <c r="MBV82" s="15"/>
      <c r="MBW82" s="15"/>
      <c r="MBX82" s="15"/>
      <c r="MBY82" s="15"/>
      <c r="MBZ82" s="15"/>
      <c r="MCA82" s="15"/>
      <c r="MCB82" s="15"/>
      <c r="MCC82" s="15"/>
      <c r="MCD82" s="15"/>
      <c r="MCE82" s="15"/>
      <c r="MCF82" s="15"/>
      <c r="MCG82" s="15"/>
      <c r="MCH82" s="15"/>
      <c r="MCI82" s="15"/>
      <c r="MCJ82" s="15"/>
      <c r="MCK82" s="15"/>
      <c r="MCL82" s="15"/>
      <c r="MCM82" s="15"/>
      <c r="MCN82" s="15"/>
      <c r="MCO82" s="15"/>
      <c r="MCP82" s="15"/>
      <c r="MCQ82" s="15"/>
      <c r="MCR82" s="15"/>
      <c r="MCS82" s="15"/>
      <c r="MCT82" s="15"/>
      <c r="MCU82" s="15"/>
      <c r="MCV82" s="15"/>
      <c r="MCW82" s="15"/>
      <c r="MCX82" s="15"/>
      <c r="MCY82" s="15"/>
      <c r="MCZ82" s="15"/>
      <c r="MDA82" s="15"/>
      <c r="MDB82" s="15"/>
      <c r="MDC82" s="15"/>
      <c r="MDD82" s="15"/>
      <c r="MDE82" s="15"/>
      <c r="MDF82" s="15"/>
      <c r="MDG82" s="15"/>
      <c r="MDH82" s="15"/>
      <c r="MDI82" s="15"/>
      <c r="MDJ82" s="15"/>
      <c r="MDK82" s="15"/>
      <c r="MDL82" s="15"/>
      <c r="MDM82" s="15"/>
      <c r="MDN82" s="15"/>
      <c r="MDO82" s="15"/>
      <c r="MDP82" s="15"/>
      <c r="MDQ82" s="15"/>
      <c r="MDR82" s="15"/>
      <c r="MDS82" s="15"/>
      <c r="MDT82" s="15"/>
      <c r="MDU82" s="15"/>
      <c r="MDV82" s="15"/>
      <c r="MDW82" s="15"/>
      <c r="MDX82" s="15"/>
      <c r="MDY82" s="15"/>
      <c r="MDZ82" s="15"/>
      <c r="MEA82" s="15"/>
      <c r="MEB82" s="15"/>
      <c r="MEC82" s="15"/>
      <c r="MED82" s="15"/>
      <c r="MEE82" s="15"/>
      <c r="MEF82" s="15"/>
      <c r="MEG82" s="15"/>
      <c r="MEH82" s="15"/>
      <c r="MEI82" s="15"/>
      <c r="MEJ82" s="15"/>
      <c r="MEK82" s="15"/>
      <c r="MEL82" s="15"/>
      <c r="MEM82" s="15"/>
      <c r="MEN82" s="15"/>
      <c r="MEO82" s="15"/>
      <c r="MEP82" s="15"/>
      <c r="MEQ82" s="15"/>
      <c r="MER82" s="15"/>
      <c r="MES82" s="15"/>
      <c r="MET82" s="15"/>
      <c r="MEU82" s="15"/>
      <c r="MEV82" s="15"/>
      <c r="MEW82" s="15"/>
      <c r="MEX82" s="15"/>
      <c r="MEY82" s="15"/>
      <c r="MEZ82" s="15"/>
      <c r="MFA82" s="15"/>
      <c r="MFB82" s="15"/>
      <c r="MFC82" s="15"/>
      <c r="MFD82" s="15"/>
      <c r="MFE82" s="15"/>
      <c r="MFF82" s="15"/>
      <c r="MFG82" s="15"/>
      <c r="MFH82" s="15"/>
      <c r="MFI82" s="15"/>
      <c r="MFJ82" s="15"/>
      <c r="MFK82" s="15"/>
      <c r="MFL82" s="15"/>
      <c r="MFM82" s="15"/>
      <c r="MFN82" s="15"/>
      <c r="MFO82" s="15"/>
      <c r="MFP82" s="15"/>
      <c r="MFQ82" s="15"/>
      <c r="MFR82" s="15"/>
      <c r="MFS82" s="15"/>
      <c r="MFT82" s="15"/>
      <c r="MFU82" s="15"/>
      <c r="MFV82" s="15"/>
      <c r="MFW82" s="15"/>
      <c r="MFX82" s="15"/>
      <c r="MFY82" s="15"/>
      <c r="MFZ82" s="15"/>
      <c r="MGA82" s="15"/>
      <c r="MGB82" s="15"/>
      <c r="MGC82" s="15"/>
      <c r="MGD82" s="15"/>
      <c r="MGE82" s="15"/>
      <c r="MGF82" s="15"/>
      <c r="MGG82" s="15"/>
      <c r="MGH82" s="15"/>
      <c r="MGI82" s="15"/>
      <c r="MGJ82" s="15"/>
      <c r="MGK82" s="15"/>
      <c r="MGL82" s="15"/>
      <c r="MGM82" s="15"/>
      <c r="MGN82" s="15"/>
      <c r="MGO82" s="15"/>
      <c r="MGP82" s="15"/>
      <c r="MGQ82" s="15"/>
      <c r="MGR82" s="15"/>
      <c r="MGS82" s="15"/>
      <c r="MGT82" s="15"/>
      <c r="MGU82" s="15"/>
      <c r="MGV82" s="15"/>
      <c r="MGW82" s="15"/>
      <c r="MGX82" s="15"/>
      <c r="MGY82" s="15"/>
      <c r="MGZ82" s="15"/>
      <c r="MHA82" s="15"/>
      <c r="MHB82" s="15"/>
      <c r="MHC82" s="15"/>
      <c r="MHD82" s="15"/>
      <c r="MHE82" s="15"/>
      <c r="MHF82" s="15"/>
      <c r="MHG82" s="15"/>
      <c r="MHH82" s="15"/>
      <c r="MHI82" s="15"/>
      <c r="MHJ82" s="15"/>
      <c r="MHK82" s="15"/>
      <c r="MHL82" s="15"/>
      <c r="MHM82" s="15"/>
      <c r="MHN82" s="15"/>
      <c r="MHO82" s="15"/>
      <c r="MHP82" s="15"/>
      <c r="MHQ82" s="15"/>
      <c r="MHR82" s="15"/>
      <c r="MHS82" s="15"/>
      <c r="MHT82" s="15"/>
      <c r="MHU82" s="15"/>
      <c r="MHV82" s="15"/>
      <c r="MHW82" s="15"/>
      <c r="MHX82" s="15"/>
      <c r="MHY82" s="15"/>
      <c r="MHZ82" s="15"/>
      <c r="MIA82" s="15"/>
      <c r="MIB82" s="15"/>
      <c r="MIC82" s="15"/>
      <c r="MID82" s="15"/>
      <c r="MIE82" s="15"/>
      <c r="MIF82" s="15"/>
      <c r="MIG82" s="15"/>
      <c r="MIH82" s="15"/>
      <c r="MII82" s="15"/>
      <c r="MIJ82" s="15"/>
      <c r="MIK82" s="15"/>
      <c r="MIL82" s="15"/>
      <c r="MIM82" s="15"/>
      <c r="MIN82" s="15"/>
      <c r="MIO82" s="15"/>
      <c r="MIP82" s="15"/>
      <c r="MIQ82" s="15"/>
      <c r="MIR82" s="15"/>
      <c r="MIS82" s="15"/>
      <c r="MIT82" s="15"/>
      <c r="MIU82" s="15"/>
      <c r="MIV82" s="15"/>
      <c r="MIW82" s="15"/>
      <c r="MIX82" s="15"/>
      <c r="MIY82" s="15"/>
      <c r="MIZ82" s="15"/>
      <c r="MJA82" s="15"/>
      <c r="MJB82" s="15"/>
      <c r="MJC82" s="15"/>
      <c r="MJD82" s="15"/>
      <c r="MJE82" s="15"/>
      <c r="MJF82" s="15"/>
      <c r="MJG82" s="15"/>
      <c r="MJH82" s="15"/>
      <c r="MJI82" s="15"/>
      <c r="MJJ82" s="15"/>
      <c r="MJK82" s="15"/>
      <c r="MJL82" s="15"/>
      <c r="MJM82" s="15"/>
      <c r="MJN82" s="15"/>
      <c r="MJO82" s="15"/>
      <c r="MJP82" s="15"/>
      <c r="MJQ82" s="15"/>
      <c r="MJR82" s="15"/>
      <c r="MJS82" s="15"/>
      <c r="MJT82" s="15"/>
      <c r="MJU82" s="15"/>
      <c r="MJV82" s="15"/>
      <c r="MJW82" s="15"/>
      <c r="MJX82" s="15"/>
      <c r="MJY82" s="15"/>
      <c r="MJZ82" s="15"/>
      <c r="MKA82" s="15"/>
      <c r="MKB82" s="15"/>
      <c r="MKC82" s="15"/>
      <c r="MKD82" s="15"/>
      <c r="MKE82" s="15"/>
      <c r="MKF82" s="15"/>
      <c r="MKG82" s="15"/>
      <c r="MKH82" s="15"/>
      <c r="MKI82" s="15"/>
      <c r="MKJ82" s="15"/>
      <c r="MKK82" s="15"/>
      <c r="MKL82" s="15"/>
      <c r="MKM82" s="15"/>
      <c r="MKN82" s="15"/>
      <c r="MKO82" s="15"/>
      <c r="MKP82" s="15"/>
      <c r="MKQ82" s="15"/>
      <c r="MKR82" s="15"/>
      <c r="MKS82" s="15"/>
      <c r="MKT82" s="15"/>
      <c r="MKU82" s="15"/>
      <c r="MKV82" s="15"/>
      <c r="MKW82" s="15"/>
      <c r="MKX82" s="15"/>
      <c r="MKY82" s="15"/>
      <c r="MKZ82" s="15"/>
      <c r="MLA82" s="15"/>
      <c r="MLB82" s="15"/>
      <c r="MLC82" s="15"/>
      <c r="MLD82" s="15"/>
      <c r="MLE82" s="15"/>
      <c r="MLF82" s="15"/>
      <c r="MLG82" s="15"/>
      <c r="MLH82" s="15"/>
      <c r="MLI82" s="15"/>
      <c r="MLJ82" s="15"/>
      <c r="MLK82" s="15"/>
      <c r="MLL82" s="15"/>
      <c r="MLM82" s="15"/>
      <c r="MLN82" s="15"/>
      <c r="MLO82" s="15"/>
      <c r="MLP82" s="15"/>
      <c r="MLQ82" s="15"/>
      <c r="MLR82" s="15"/>
      <c r="MLS82" s="15"/>
      <c r="MLT82" s="15"/>
      <c r="MLU82" s="15"/>
      <c r="MLV82" s="15"/>
      <c r="MLW82" s="15"/>
      <c r="MLX82" s="15"/>
      <c r="MLY82" s="15"/>
      <c r="MLZ82" s="15"/>
      <c r="MMA82" s="15"/>
      <c r="MMB82" s="15"/>
      <c r="MMC82" s="15"/>
      <c r="MMD82" s="15"/>
      <c r="MME82" s="15"/>
      <c r="MMF82" s="15"/>
      <c r="MMG82" s="15"/>
      <c r="MMH82" s="15"/>
      <c r="MMI82" s="15"/>
      <c r="MMJ82" s="15"/>
      <c r="MMK82" s="15"/>
      <c r="MML82" s="15"/>
      <c r="MMM82" s="15"/>
      <c r="MMN82" s="15"/>
      <c r="MMO82" s="15"/>
      <c r="MMP82" s="15"/>
      <c r="MMQ82" s="15"/>
      <c r="MMR82" s="15"/>
      <c r="MMS82" s="15"/>
      <c r="MMT82" s="15"/>
      <c r="MMU82" s="15"/>
      <c r="MMV82" s="15"/>
      <c r="MMW82" s="15"/>
      <c r="MMX82" s="15"/>
      <c r="MMY82" s="15"/>
      <c r="MMZ82" s="15"/>
      <c r="MNA82" s="15"/>
      <c r="MNB82" s="15"/>
      <c r="MNC82" s="15"/>
      <c r="MND82" s="15"/>
      <c r="MNE82" s="15"/>
      <c r="MNF82" s="15"/>
      <c r="MNG82" s="15"/>
      <c r="MNH82" s="15"/>
      <c r="MNI82" s="15"/>
      <c r="MNJ82" s="15"/>
      <c r="MNK82" s="15"/>
      <c r="MNL82" s="15"/>
      <c r="MNM82" s="15"/>
      <c r="MNN82" s="15"/>
      <c r="MNO82" s="15"/>
      <c r="MNP82" s="15"/>
      <c r="MNQ82" s="15"/>
      <c r="MNR82" s="15"/>
      <c r="MNS82" s="15"/>
      <c r="MNT82" s="15"/>
      <c r="MNU82" s="15"/>
      <c r="MNV82" s="15"/>
      <c r="MNW82" s="15"/>
      <c r="MNX82" s="15"/>
      <c r="MNY82" s="15"/>
      <c r="MNZ82" s="15"/>
      <c r="MOA82" s="15"/>
      <c r="MOB82" s="15"/>
      <c r="MOC82" s="15"/>
      <c r="MOD82" s="15"/>
      <c r="MOE82" s="15"/>
      <c r="MOF82" s="15"/>
      <c r="MOG82" s="15"/>
      <c r="MOH82" s="15"/>
      <c r="MOI82" s="15"/>
      <c r="MOJ82" s="15"/>
      <c r="MOK82" s="15"/>
      <c r="MOL82" s="15"/>
      <c r="MOM82" s="15"/>
      <c r="MON82" s="15"/>
      <c r="MOO82" s="15"/>
      <c r="MOP82" s="15"/>
      <c r="MOQ82" s="15"/>
      <c r="MOR82" s="15"/>
      <c r="MOS82" s="15"/>
      <c r="MOT82" s="15"/>
      <c r="MOU82" s="15"/>
      <c r="MOV82" s="15"/>
      <c r="MOW82" s="15"/>
      <c r="MOX82" s="15"/>
      <c r="MOY82" s="15"/>
      <c r="MOZ82" s="15"/>
      <c r="MPA82" s="15"/>
      <c r="MPB82" s="15"/>
      <c r="MPC82" s="15"/>
      <c r="MPD82" s="15"/>
      <c r="MPE82" s="15"/>
      <c r="MPF82" s="15"/>
      <c r="MPG82" s="15"/>
      <c r="MPH82" s="15"/>
      <c r="MPI82" s="15"/>
      <c r="MPJ82" s="15"/>
      <c r="MPK82" s="15"/>
      <c r="MPL82" s="15"/>
      <c r="MPM82" s="15"/>
      <c r="MPN82" s="15"/>
      <c r="MPO82" s="15"/>
      <c r="MPP82" s="15"/>
      <c r="MPQ82" s="15"/>
      <c r="MPR82" s="15"/>
      <c r="MPS82" s="15"/>
      <c r="MPT82" s="15"/>
      <c r="MPU82" s="15"/>
      <c r="MPV82" s="15"/>
      <c r="MPW82" s="15"/>
      <c r="MPX82" s="15"/>
      <c r="MPY82" s="15"/>
      <c r="MPZ82" s="15"/>
      <c r="MQA82" s="15"/>
      <c r="MQB82" s="15"/>
      <c r="MQC82" s="15"/>
      <c r="MQD82" s="15"/>
      <c r="MQE82" s="15"/>
      <c r="MQF82" s="15"/>
      <c r="MQG82" s="15"/>
      <c r="MQH82" s="15"/>
      <c r="MQI82" s="15"/>
      <c r="MQJ82" s="15"/>
      <c r="MQK82" s="15"/>
      <c r="MQL82" s="15"/>
      <c r="MQM82" s="15"/>
      <c r="MQN82" s="15"/>
      <c r="MQO82" s="15"/>
      <c r="MQP82" s="15"/>
      <c r="MQQ82" s="15"/>
      <c r="MQR82" s="15"/>
      <c r="MQS82" s="15"/>
      <c r="MQT82" s="15"/>
      <c r="MQU82" s="15"/>
      <c r="MQV82" s="15"/>
      <c r="MQW82" s="15"/>
      <c r="MQX82" s="15"/>
      <c r="MQY82" s="15"/>
      <c r="MQZ82" s="15"/>
      <c r="MRA82" s="15"/>
      <c r="MRB82" s="15"/>
      <c r="MRC82" s="15"/>
      <c r="MRD82" s="15"/>
      <c r="MRE82" s="15"/>
      <c r="MRF82" s="15"/>
      <c r="MRG82" s="15"/>
      <c r="MRH82" s="15"/>
      <c r="MRI82" s="15"/>
      <c r="MRJ82" s="15"/>
      <c r="MRK82" s="15"/>
      <c r="MRL82" s="15"/>
      <c r="MRM82" s="15"/>
      <c r="MRN82" s="15"/>
      <c r="MRO82" s="15"/>
      <c r="MRP82" s="15"/>
      <c r="MRQ82" s="15"/>
      <c r="MRR82" s="15"/>
      <c r="MRS82" s="15"/>
      <c r="MRT82" s="15"/>
      <c r="MRU82" s="15"/>
      <c r="MRV82" s="15"/>
      <c r="MRW82" s="15"/>
      <c r="MRX82" s="15"/>
      <c r="MRY82" s="15"/>
      <c r="MRZ82" s="15"/>
      <c r="MSA82" s="15"/>
      <c r="MSB82" s="15"/>
      <c r="MSC82" s="15"/>
      <c r="MSD82" s="15"/>
      <c r="MSE82" s="15"/>
      <c r="MSF82" s="15"/>
      <c r="MSG82" s="15"/>
      <c r="MSH82" s="15"/>
      <c r="MSI82" s="15"/>
      <c r="MSJ82" s="15"/>
      <c r="MSK82" s="15"/>
      <c r="MSL82" s="15"/>
      <c r="MSM82" s="15"/>
      <c r="MSN82" s="15"/>
      <c r="MSO82" s="15"/>
      <c r="MSP82" s="15"/>
      <c r="MSQ82" s="15"/>
      <c r="MSR82" s="15"/>
      <c r="MSS82" s="15"/>
      <c r="MST82" s="15"/>
      <c r="MSU82" s="15"/>
      <c r="MSV82" s="15"/>
      <c r="MSW82" s="15"/>
      <c r="MSX82" s="15"/>
      <c r="MSY82" s="15"/>
      <c r="MSZ82" s="15"/>
      <c r="MTA82" s="15"/>
      <c r="MTB82" s="15"/>
      <c r="MTC82" s="15"/>
      <c r="MTD82" s="15"/>
      <c r="MTE82" s="15"/>
      <c r="MTF82" s="15"/>
      <c r="MTG82" s="15"/>
      <c r="MTH82" s="15"/>
      <c r="MTI82" s="15"/>
      <c r="MTJ82" s="15"/>
      <c r="MTK82" s="15"/>
      <c r="MTL82" s="15"/>
      <c r="MTM82" s="15"/>
      <c r="MTN82" s="15"/>
      <c r="MTO82" s="15"/>
      <c r="MTP82" s="15"/>
      <c r="MTQ82" s="15"/>
      <c r="MTR82" s="15"/>
      <c r="MTS82" s="15"/>
      <c r="MTT82" s="15"/>
      <c r="MTU82" s="15"/>
      <c r="MTV82" s="15"/>
      <c r="MTW82" s="15"/>
      <c r="MTX82" s="15"/>
      <c r="MTY82" s="15"/>
      <c r="MTZ82" s="15"/>
      <c r="MUA82" s="15"/>
      <c r="MUB82" s="15"/>
      <c r="MUC82" s="15"/>
      <c r="MUD82" s="15"/>
      <c r="MUE82" s="15"/>
      <c r="MUF82" s="15"/>
      <c r="MUG82" s="15"/>
      <c r="MUH82" s="15"/>
      <c r="MUI82" s="15"/>
      <c r="MUJ82" s="15"/>
      <c r="MUK82" s="15"/>
      <c r="MUL82" s="15"/>
      <c r="MUM82" s="15"/>
      <c r="MUN82" s="15"/>
      <c r="MUO82" s="15"/>
      <c r="MUP82" s="15"/>
      <c r="MUQ82" s="15"/>
      <c r="MUR82" s="15"/>
      <c r="MUS82" s="15"/>
      <c r="MUT82" s="15"/>
      <c r="MUU82" s="15"/>
      <c r="MUV82" s="15"/>
      <c r="MUW82" s="15"/>
      <c r="MUX82" s="15"/>
      <c r="MUY82" s="15"/>
      <c r="MUZ82" s="15"/>
      <c r="MVA82" s="15"/>
      <c r="MVB82" s="15"/>
      <c r="MVC82" s="15"/>
      <c r="MVD82" s="15"/>
      <c r="MVE82" s="15"/>
      <c r="MVF82" s="15"/>
      <c r="MVG82" s="15"/>
      <c r="MVH82" s="15"/>
      <c r="MVI82" s="15"/>
      <c r="MVJ82" s="15"/>
      <c r="MVK82" s="15"/>
      <c r="MVL82" s="15"/>
      <c r="MVM82" s="15"/>
      <c r="MVN82" s="15"/>
      <c r="MVO82" s="15"/>
      <c r="MVP82" s="15"/>
      <c r="MVQ82" s="15"/>
      <c r="MVR82" s="15"/>
      <c r="MVS82" s="15"/>
      <c r="MVT82" s="15"/>
      <c r="MVU82" s="15"/>
      <c r="MVV82" s="15"/>
      <c r="MVW82" s="15"/>
      <c r="MVX82" s="15"/>
      <c r="MVY82" s="15"/>
      <c r="MVZ82" s="15"/>
      <c r="MWA82" s="15"/>
      <c r="MWB82" s="15"/>
      <c r="MWC82" s="15"/>
      <c r="MWD82" s="15"/>
      <c r="MWE82" s="15"/>
      <c r="MWF82" s="15"/>
      <c r="MWG82" s="15"/>
      <c r="MWH82" s="15"/>
      <c r="MWI82" s="15"/>
      <c r="MWJ82" s="15"/>
      <c r="MWK82" s="15"/>
      <c r="MWL82" s="15"/>
      <c r="MWM82" s="15"/>
      <c r="MWN82" s="15"/>
      <c r="MWO82" s="15"/>
      <c r="MWP82" s="15"/>
      <c r="MWQ82" s="15"/>
      <c r="MWR82" s="15"/>
      <c r="MWS82" s="15"/>
      <c r="MWT82" s="15"/>
      <c r="MWU82" s="15"/>
      <c r="MWV82" s="15"/>
      <c r="MWW82" s="15"/>
      <c r="MWX82" s="15"/>
      <c r="MWY82" s="15"/>
      <c r="MWZ82" s="15"/>
      <c r="MXA82" s="15"/>
      <c r="MXB82" s="15"/>
      <c r="MXC82" s="15"/>
      <c r="MXD82" s="15"/>
      <c r="MXE82" s="15"/>
      <c r="MXF82" s="15"/>
      <c r="MXG82" s="15"/>
      <c r="MXH82" s="15"/>
      <c r="MXI82" s="15"/>
      <c r="MXJ82" s="15"/>
      <c r="MXK82" s="15"/>
      <c r="MXL82" s="15"/>
      <c r="MXM82" s="15"/>
      <c r="MXN82" s="15"/>
      <c r="MXO82" s="15"/>
      <c r="MXP82" s="15"/>
      <c r="MXQ82" s="15"/>
      <c r="MXR82" s="15"/>
      <c r="MXS82" s="15"/>
      <c r="MXT82" s="15"/>
      <c r="MXU82" s="15"/>
      <c r="MXV82" s="15"/>
      <c r="MXW82" s="15"/>
      <c r="MXX82" s="15"/>
      <c r="MXY82" s="15"/>
      <c r="MXZ82" s="15"/>
      <c r="MYA82" s="15"/>
      <c r="MYB82" s="15"/>
      <c r="MYC82" s="15"/>
      <c r="MYD82" s="15"/>
      <c r="MYE82" s="15"/>
      <c r="MYF82" s="15"/>
      <c r="MYG82" s="15"/>
      <c r="MYH82" s="15"/>
      <c r="MYI82" s="15"/>
      <c r="MYJ82" s="15"/>
      <c r="MYK82" s="15"/>
      <c r="MYL82" s="15"/>
      <c r="MYM82" s="15"/>
      <c r="MYN82" s="15"/>
      <c r="MYO82" s="15"/>
      <c r="MYP82" s="15"/>
      <c r="MYQ82" s="15"/>
      <c r="MYR82" s="15"/>
      <c r="MYS82" s="15"/>
      <c r="MYT82" s="15"/>
      <c r="MYU82" s="15"/>
      <c r="MYV82" s="15"/>
      <c r="MYW82" s="15"/>
      <c r="MYX82" s="15"/>
      <c r="MYY82" s="15"/>
      <c r="MYZ82" s="15"/>
      <c r="MZA82" s="15"/>
      <c r="MZB82" s="15"/>
      <c r="MZC82" s="15"/>
      <c r="MZD82" s="15"/>
      <c r="MZE82" s="15"/>
      <c r="MZF82" s="15"/>
      <c r="MZG82" s="15"/>
      <c r="MZH82" s="15"/>
      <c r="MZI82" s="15"/>
      <c r="MZJ82" s="15"/>
      <c r="MZK82" s="15"/>
      <c r="MZL82" s="15"/>
      <c r="MZM82" s="15"/>
      <c r="MZN82" s="15"/>
      <c r="MZO82" s="15"/>
      <c r="MZP82" s="15"/>
      <c r="MZQ82" s="15"/>
      <c r="MZR82" s="15"/>
      <c r="MZS82" s="15"/>
      <c r="MZT82" s="15"/>
      <c r="MZU82" s="15"/>
      <c r="MZV82" s="15"/>
      <c r="MZW82" s="15"/>
      <c r="MZX82" s="15"/>
      <c r="MZY82" s="15"/>
      <c r="MZZ82" s="15"/>
      <c r="NAA82" s="15"/>
      <c r="NAB82" s="15"/>
      <c r="NAC82" s="15"/>
      <c r="NAD82" s="15"/>
      <c r="NAE82" s="15"/>
      <c r="NAF82" s="15"/>
      <c r="NAG82" s="15"/>
      <c r="NAH82" s="15"/>
      <c r="NAI82" s="15"/>
      <c r="NAJ82" s="15"/>
      <c r="NAK82" s="15"/>
      <c r="NAL82" s="15"/>
      <c r="NAM82" s="15"/>
      <c r="NAN82" s="15"/>
      <c r="NAO82" s="15"/>
      <c r="NAP82" s="15"/>
      <c r="NAQ82" s="15"/>
      <c r="NAR82" s="15"/>
      <c r="NAS82" s="15"/>
      <c r="NAT82" s="15"/>
      <c r="NAU82" s="15"/>
      <c r="NAV82" s="15"/>
      <c r="NAW82" s="15"/>
      <c r="NAX82" s="15"/>
      <c r="NAY82" s="15"/>
      <c r="NAZ82" s="15"/>
      <c r="NBA82" s="15"/>
      <c r="NBB82" s="15"/>
      <c r="NBC82" s="15"/>
      <c r="NBD82" s="15"/>
      <c r="NBE82" s="15"/>
      <c r="NBF82" s="15"/>
      <c r="NBG82" s="15"/>
      <c r="NBH82" s="15"/>
      <c r="NBI82" s="15"/>
      <c r="NBJ82" s="15"/>
      <c r="NBK82" s="15"/>
      <c r="NBL82" s="15"/>
      <c r="NBM82" s="15"/>
      <c r="NBN82" s="15"/>
      <c r="NBO82" s="15"/>
      <c r="NBP82" s="15"/>
      <c r="NBQ82" s="15"/>
      <c r="NBR82" s="15"/>
      <c r="NBS82" s="15"/>
      <c r="NBT82" s="15"/>
      <c r="NBU82" s="15"/>
      <c r="NBV82" s="15"/>
      <c r="NBW82" s="15"/>
      <c r="NBX82" s="15"/>
      <c r="NBY82" s="15"/>
      <c r="NBZ82" s="15"/>
      <c r="NCA82" s="15"/>
      <c r="NCB82" s="15"/>
      <c r="NCC82" s="15"/>
      <c r="NCD82" s="15"/>
      <c r="NCE82" s="15"/>
      <c r="NCF82" s="15"/>
      <c r="NCG82" s="15"/>
      <c r="NCH82" s="15"/>
      <c r="NCI82" s="15"/>
      <c r="NCJ82" s="15"/>
      <c r="NCK82" s="15"/>
      <c r="NCL82" s="15"/>
      <c r="NCM82" s="15"/>
      <c r="NCN82" s="15"/>
      <c r="NCO82" s="15"/>
      <c r="NCP82" s="15"/>
      <c r="NCQ82" s="15"/>
      <c r="NCR82" s="15"/>
      <c r="NCS82" s="15"/>
      <c r="NCT82" s="15"/>
      <c r="NCU82" s="15"/>
      <c r="NCV82" s="15"/>
      <c r="NCW82" s="15"/>
      <c r="NCX82" s="15"/>
      <c r="NCY82" s="15"/>
      <c r="NCZ82" s="15"/>
      <c r="NDA82" s="15"/>
      <c r="NDB82" s="15"/>
      <c r="NDC82" s="15"/>
      <c r="NDD82" s="15"/>
      <c r="NDE82" s="15"/>
      <c r="NDF82" s="15"/>
      <c r="NDG82" s="15"/>
      <c r="NDH82" s="15"/>
      <c r="NDI82" s="15"/>
      <c r="NDJ82" s="15"/>
      <c r="NDK82" s="15"/>
      <c r="NDL82" s="15"/>
      <c r="NDM82" s="15"/>
      <c r="NDN82" s="15"/>
      <c r="NDO82" s="15"/>
      <c r="NDP82" s="15"/>
      <c r="NDQ82" s="15"/>
      <c r="NDR82" s="15"/>
      <c r="NDS82" s="15"/>
      <c r="NDT82" s="15"/>
      <c r="NDU82" s="15"/>
      <c r="NDV82" s="15"/>
      <c r="NDW82" s="15"/>
      <c r="NDX82" s="15"/>
      <c r="NDY82" s="15"/>
      <c r="NDZ82" s="15"/>
      <c r="NEA82" s="15"/>
      <c r="NEB82" s="15"/>
      <c r="NEC82" s="15"/>
      <c r="NED82" s="15"/>
      <c r="NEE82" s="15"/>
      <c r="NEF82" s="15"/>
      <c r="NEG82" s="15"/>
      <c r="NEH82" s="15"/>
      <c r="NEI82" s="15"/>
      <c r="NEJ82" s="15"/>
      <c r="NEK82" s="15"/>
      <c r="NEL82" s="15"/>
      <c r="NEM82" s="15"/>
      <c r="NEN82" s="15"/>
      <c r="NEO82" s="15"/>
      <c r="NEP82" s="15"/>
      <c r="NEQ82" s="15"/>
      <c r="NER82" s="15"/>
      <c r="NES82" s="15"/>
      <c r="NET82" s="15"/>
      <c r="NEU82" s="15"/>
      <c r="NEV82" s="15"/>
      <c r="NEW82" s="15"/>
      <c r="NEX82" s="15"/>
      <c r="NEY82" s="15"/>
      <c r="NEZ82" s="15"/>
      <c r="NFA82" s="15"/>
      <c r="NFB82" s="15"/>
      <c r="NFC82" s="15"/>
      <c r="NFD82" s="15"/>
      <c r="NFE82" s="15"/>
      <c r="NFF82" s="15"/>
      <c r="NFG82" s="15"/>
      <c r="NFH82" s="15"/>
      <c r="NFI82" s="15"/>
      <c r="NFJ82" s="15"/>
      <c r="NFK82" s="15"/>
      <c r="NFL82" s="15"/>
      <c r="NFM82" s="15"/>
      <c r="NFN82" s="15"/>
      <c r="NFO82" s="15"/>
      <c r="NFP82" s="15"/>
      <c r="NFQ82" s="15"/>
      <c r="NFR82" s="15"/>
      <c r="NFS82" s="15"/>
      <c r="NFT82" s="15"/>
      <c r="NFU82" s="15"/>
      <c r="NFV82" s="15"/>
      <c r="NFW82" s="15"/>
      <c r="NFX82" s="15"/>
      <c r="NFY82" s="15"/>
      <c r="NFZ82" s="15"/>
      <c r="NGA82" s="15"/>
      <c r="NGB82" s="15"/>
      <c r="NGC82" s="15"/>
      <c r="NGD82" s="15"/>
      <c r="NGE82" s="15"/>
      <c r="NGF82" s="15"/>
      <c r="NGG82" s="15"/>
      <c r="NGH82" s="15"/>
      <c r="NGI82" s="15"/>
      <c r="NGJ82" s="15"/>
      <c r="NGK82" s="15"/>
      <c r="NGL82" s="15"/>
      <c r="NGM82" s="15"/>
      <c r="NGN82" s="15"/>
      <c r="NGO82" s="15"/>
      <c r="NGP82" s="15"/>
      <c r="NGQ82" s="15"/>
      <c r="NGR82" s="15"/>
      <c r="NGS82" s="15"/>
      <c r="NGT82" s="15"/>
      <c r="NGU82" s="15"/>
      <c r="NGV82" s="15"/>
      <c r="NGW82" s="15"/>
      <c r="NGX82" s="15"/>
      <c r="NGY82" s="15"/>
      <c r="NGZ82" s="15"/>
      <c r="NHA82" s="15"/>
      <c r="NHB82" s="15"/>
      <c r="NHC82" s="15"/>
      <c r="NHD82" s="15"/>
      <c r="NHE82" s="15"/>
      <c r="NHF82" s="15"/>
      <c r="NHG82" s="15"/>
      <c r="NHH82" s="15"/>
      <c r="NHI82" s="15"/>
      <c r="NHJ82" s="15"/>
      <c r="NHK82" s="15"/>
      <c r="NHL82" s="15"/>
      <c r="NHM82" s="15"/>
      <c r="NHN82" s="15"/>
      <c r="NHO82" s="15"/>
      <c r="NHP82" s="15"/>
      <c r="NHQ82" s="15"/>
      <c r="NHR82" s="15"/>
      <c r="NHS82" s="15"/>
      <c r="NHT82" s="15"/>
      <c r="NHU82" s="15"/>
      <c r="NHV82" s="15"/>
      <c r="NHW82" s="15"/>
      <c r="NHX82" s="15"/>
      <c r="NHY82" s="15"/>
      <c r="NHZ82" s="15"/>
      <c r="NIA82" s="15"/>
      <c r="NIB82" s="15"/>
      <c r="NIC82" s="15"/>
      <c r="NID82" s="15"/>
      <c r="NIE82" s="15"/>
      <c r="NIF82" s="15"/>
      <c r="NIG82" s="15"/>
      <c r="NIH82" s="15"/>
      <c r="NII82" s="15"/>
      <c r="NIJ82" s="15"/>
      <c r="NIK82" s="15"/>
      <c r="NIL82" s="15"/>
      <c r="NIM82" s="15"/>
      <c r="NIN82" s="15"/>
      <c r="NIO82" s="15"/>
      <c r="NIP82" s="15"/>
      <c r="NIQ82" s="15"/>
      <c r="NIR82" s="15"/>
      <c r="NIS82" s="15"/>
      <c r="NIT82" s="15"/>
      <c r="NIU82" s="15"/>
      <c r="NIV82" s="15"/>
      <c r="NIW82" s="15"/>
      <c r="NIX82" s="15"/>
      <c r="NIY82" s="15"/>
      <c r="NIZ82" s="15"/>
      <c r="NJA82" s="15"/>
      <c r="NJB82" s="15"/>
      <c r="NJC82" s="15"/>
      <c r="NJD82" s="15"/>
      <c r="NJE82" s="15"/>
      <c r="NJF82" s="15"/>
      <c r="NJG82" s="15"/>
      <c r="NJH82" s="15"/>
      <c r="NJI82" s="15"/>
      <c r="NJJ82" s="15"/>
      <c r="NJK82" s="15"/>
      <c r="NJL82" s="15"/>
      <c r="NJM82" s="15"/>
      <c r="NJN82" s="15"/>
      <c r="NJO82" s="15"/>
      <c r="NJP82" s="15"/>
      <c r="NJQ82" s="15"/>
      <c r="NJR82" s="15"/>
      <c r="NJS82" s="15"/>
      <c r="NJT82" s="15"/>
      <c r="NJU82" s="15"/>
      <c r="NJV82" s="15"/>
      <c r="NJW82" s="15"/>
      <c r="NJX82" s="15"/>
      <c r="NJY82" s="15"/>
      <c r="NJZ82" s="15"/>
      <c r="NKA82" s="15"/>
      <c r="NKB82" s="15"/>
      <c r="NKC82" s="15"/>
      <c r="NKD82" s="15"/>
      <c r="NKE82" s="15"/>
      <c r="NKF82" s="15"/>
      <c r="NKG82" s="15"/>
      <c r="NKH82" s="15"/>
      <c r="NKI82" s="15"/>
      <c r="NKJ82" s="15"/>
      <c r="NKK82" s="15"/>
      <c r="NKL82" s="15"/>
      <c r="NKM82" s="15"/>
      <c r="NKN82" s="15"/>
      <c r="NKO82" s="15"/>
      <c r="NKP82" s="15"/>
      <c r="NKQ82" s="15"/>
      <c r="NKR82" s="15"/>
      <c r="NKS82" s="15"/>
      <c r="NKT82" s="15"/>
      <c r="NKU82" s="15"/>
      <c r="NKV82" s="15"/>
      <c r="NKW82" s="15"/>
      <c r="NKX82" s="15"/>
      <c r="NKY82" s="15"/>
      <c r="NKZ82" s="15"/>
      <c r="NLA82" s="15"/>
      <c r="NLB82" s="15"/>
      <c r="NLC82" s="15"/>
      <c r="NLD82" s="15"/>
      <c r="NLE82" s="15"/>
      <c r="NLF82" s="15"/>
      <c r="NLG82" s="15"/>
      <c r="NLH82" s="15"/>
      <c r="NLI82" s="15"/>
      <c r="NLJ82" s="15"/>
      <c r="NLK82" s="15"/>
      <c r="NLL82" s="15"/>
      <c r="NLM82" s="15"/>
      <c r="NLN82" s="15"/>
      <c r="NLO82" s="15"/>
      <c r="NLP82" s="15"/>
      <c r="NLQ82" s="15"/>
      <c r="NLR82" s="15"/>
      <c r="NLS82" s="15"/>
      <c r="NLT82" s="15"/>
      <c r="NLU82" s="15"/>
      <c r="NLV82" s="15"/>
      <c r="NLW82" s="15"/>
      <c r="NLX82" s="15"/>
      <c r="NLY82" s="15"/>
      <c r="NLZ82" s="15"/>
      <c r="NMA82" s="15"/>
      <c r="NMB82" s="15"/>
      <c r="NMC82" s="15"/>
      <c r="NMD82" s="15"/>
      <c r="NME82" s="15"/>
      <c r="NMF82" s="15"/>
      <c r="NMG82" s="15"/>
      <c r="NMH82" s="15"/>
      <c r="NMI82" s="15"/>
      <c r="NMJ82" s="15"/>
      <c r="NMK82" s="15"/>
      <c r="NML82" s="15"/>
      <c r="NMM82" s="15"/>
      <c r="NMN82" s="15"/>
      <c r="NMO82" s="15"/>
      <c r="NMP82" s="15"/>
      <c r="NMQ82" s="15"/>
      <c r="NMR82" s="15"/>
      <c r="NMS82" s="15"/>
      <c r="NMT82" s="15"/>
      <c r="NMU82" s="15"/>
      <c r="NMV82" s="15"/>
      <c r="NMW82" s="15"/>
      <c r="NMX82" s="15"/>
      <c r="NMY82" s="15"/>
      <c r="NMZ82" s="15"/>
      <c r="NNA82" s="15"/>
      <c r="NNB82" s="15"/>
      <c r="NNC82" s="15"/>
      <c r="NND82" s="15"/>
      <c r="NNE82" s="15"/>
      <c r="NNF82" s="15"/>
      <c r="NNG82" s="15"/>
      <c r="NNH82" s="15"/>
      <c r="NNI82" s="15"/>
      <c r="NNJ82" s="15"/>
      <c r="NNK82" s="15"/>
      <c r="NNL82" s="15"/>
      <c r="NNM82" s="15"/>
      <c r="NNN82" s="15"/>
      <c r="NNO82" s="15"/>
      <c r="NNP82" s="15"/>
      <c r="NNQ82" s="15"/>
      <c r="NNR82" s="15"/>
      <c r="NNS82" s="15"/>
      <c r="NNT82" s="15"/>
      <c r="NNU82" s="15"/>
      <c r="NNV82" s="15"/>
      <c r="NNW82" s="15"/>
      <c r="NNX82" s="15"/>
      <c r="NNY82" s="15"/>
      <c r="NNZ82" s="15"/>
      <c r="NOA82" s="15"/>
      <c r="NOB82" s="15"/>
      <c r="NOC82" s="15"/>
      <c r="NOD82" s="15"/>
      <c r="NOE82" s="15"/>
      <c r="NOF82" s="15"/>
      <c r="NOG82" s="15"/>
      <c r="NOH82" s="15"/>
      <c r="NOI82" s="15"/>
      <c r="NOJ82" s="15"/>
      <c r="NOK82" s="15"/>
      <c r="NOL82" s="15"/>
      <c r="NOM82" s="15"/>
      <c r="NON82" s="15"/>
      <c r="NOO82" s="15"/>
      <c r="NOP82" s="15"/>
      <c r="NOQ82" s="15"/>
      <c r="NOR82" s="15"/>
      <c r="NOS82" s="15"/>
      <c r="NOT82" s="15"/>
      <c r="NOU82" s="15"/>
      <c r="NOV82" s="15"/>
      <c r="NOW82" s="15"/>
      <c r="NOX82" s="15"/>
      <c r="NOY82" s="15"/>
      <c r="NOZ82" s="15"/>
      <c r="NPA82" s="15"/>
      <c r="NPB82" s="15"/>
      <c r="NPC82" s="15"/>
      <c r="NPD82" s="15"/>
      <c r="NPE82" s="15"/>
      <c r="NPF82" s="15"/>
      <c r="NPG82" s="15"/>
      <c r="NPH82" s="15"/>
      <c r="NPI82" s="15"/>
      <c r="NPJ82" s="15"/>
      <c r="NPK82" s="15"/>
      <c r="NPL82" s="15"/>
      <c r="NPM82" s="15"/>
      <c r="NPN82" s="15"/>
      <c r="NPO82" s="15"/>
      <c r="NPP82" s="15"/>
      <c r="NPQ82" s="15"/>
      <c r="NPR82" s="15"/>
      <c r="NPS82" s="15"/>
      <c r="NPT82" s="15"/>
      <c r="NPU82" s="15"/>
      <c r="NPV82" s="15"/>
      <c r="NPW82" s="15"/>
      <c r="NPX82" s="15"/>
      <c r="NPY82" s="15"/>
      <c r="NPZ82" s="15"/>
      <c r="NQA82" s="15"/>
      <c r="NQB82" s="15"/>
      <c r="NQC82" s="15"/>
      <c r="NQD82" s="15"/>
      <c r="NQE82" s="15"/>
      <c r="NQF82" s="15"/>
      <c r="NQG82" s="15"/>
      <c r="NQH82" s="15"/>
      <c r="NQI82" s="15"/>
      <c r="NQJ82" s="15"/>
      <c r="NQK82" s="15"/>
      <c r="NQL82" s="15"/>
      <c r="NQM82" s="15"/>
      <c r="NQN82" s="15"/>
      <c r="NQO82" s="15"/>
      <c r="NQP82" s="15"/>
      <c r="NQQ82" s="15"/>
      <c r="NQR82" s="15"/>
      <c r="NQS82" s="15"/>
      <c r="NQT82" s="15"/>
      <c r="NQU82" s="15"/>
      <c r="NQV82" s="15"/>
      <c r="NQW82" s="15"/>
      <c r="NQX82" s="15"/>
      <c r="NQY82" s="15"/>
      <c r="NQZ82" s="15"/>
      <c r="NRA82" s="15"/>
      <c r="NRB82" s="15"/>
      <c r="NRC82" s="15"/>
      <c r="NRD82" s="15"/>
      <c r="NRE82" s="15"/>
      <c r="NRF82" s="15"/>
      <c r="NRG82" s="15"/>
      <c r="NRH82" s="15"/>
      <c r="NRI82" s="15"/>
      <c r="NRJ82" s="15"/>
      <c r="NRK82" s="15"/>
      <c r="NRL82" s="15"/>
      <c r="NRM82" s="15"/>
      <c r="NRN82" s="15"/>
      <c r="NRO82" s="15"/>
      <c r="NRP82" s="15"/>
      <c r="NRQ82" s="15"/>
      <c r="NRR82" s="15"/>
      <c r="NRS82" s="15"/>
      <c r="NRT82" s="15"/>
      <c r="NRU82" s="15"/>
      <c r="NRV82" s="15"/>
      <c r="NRW82" s="15"/>
      <c r="NRX82" s="15"/>
      <c r="NRY82" s="15"/>
      <c r="NRZ82" s="15"/>
      <c r="NSA82" s="15"/>
      <c r="NSB82" s="15"/>
      <c r="NSC82" s="15"/>
      <c r="NSD82" s="15"/>
      <c r="NSE82" s="15"/>
      <c r="NSF82" s="15"/>
      <c r="NSG82" s="15"/>
      <c r="NSH82" s="15"/>
      <c r="NSI82" s="15"/>
      <c r="NSJ82" s="15"/>
      <c r="NSK82" s="15"/>
      <c r="NSL82" s="15"/>
      <c r="NSM82" s="15"/>
      <c r="NSN82" s="15"/>
      <c r="NSO82" s="15"/>
      <c r="NSP82" s="15"/>
      <c r="NSQ82" s="15"/>
      <c r="NSR82" s="15"/>
      <c r="NSS82" s="15"/>
      <c r="NST82" s="15"/>
      <c r="NSU82" s="15"/>
      <c r="NSV82" s="15"/>
      <c r="NSW82" s="15"/>
      <c r="NSX82" s="15"/>
      <c r="NSY82" s="15"/>
      <c r="NSZ82" s="15"/>
      <c r="NTA82" s="15"/>
      <c r="NTB82" s="15"/>
      <c r="NTC82" s="15"/>
      <c r="NTD82" s="15"/>
      <c r="NTE82" s="15"/>
      <c r="NTF82" s="15"/>
      <c r="NTG82" s="15"/>
      <c r="NTH82" s="15"/>
      <c r="NTI82" s="15"/>
      <c r="NTJ82" s="15"/>
      <c r="NTK82" s="15"/>
      <c r="NTL82" s="15"/>
      <c r="NTM82" s="15"/>
      <c r="NTN82" s="15"/>
      <c r="NTO82" s="15"/>
      <c r="NTP82" s="15"/>
      <c r="NTQ82" s="15"/>
      <c r="NTR82" s="15"/>
      <c r="NTS82" s="15"/>
      <c r="NTT82" s="15"/>
      <c r="NTU82" s="15"/>
      <c r="NTV82" s="15"/>
      <c r="NTW82" s="15"/>
      <c r="NTX82" s="15"/>
      <c r="NTY82" s="15"/>
      <c r="NTZ82" s="15"/>
      <c r="NUA82" s="15"/>
      <c r="NUB82" s="15"/>
      <c r="NUC82" s="15"/>
      <c r="NUD82" s="15"/>
      <c r="NUE82" s="15"/>
      <c r="NUF82" s="15"/>
      <c r="NUG82" s="15"/>
      <c r="NUH82" s="15"/>
      <c r="NUI82" s="15"/>
      <c r="NUJ82" s="15"/>
      <c r="NUK82" s="15"/>
      <c r="NUL82" s="15"/>
      <c r="NUM82" s="15"/>
      <c r="NUN82" s="15"/>
      <c r="NUO82" s="15"/>
      <c r="NUP82" s="15"/>
      <c r="NUQ82" s="15"/>
      <c r="NUR82" s="15"/>
      <c r="NUS82" s="15"/>
      <c r="NUT82" s="15"/>
      <c r="NUU82" s="15"/>
      <c r="NUV82" s="15"/>
      <c r="NUW82" s="15"/>
      <c r="NUX82" s="15"/>
      <c r="NUY82" s="15"/>
      <c r="NUZ82" s="15"/>
      <c r="NVA82" s="15"/>
      <c r="NVB82" s="15"/>
      <c r="NVC82" s="15"/>
      <c r="NVD82" s="15"/>
      <c r="NVE82" s="15"/>
      <c r="NVF82" s="15"/>
      <c r="NVG82" s="15"/>
      <c r="NVH82" s="15"/>
      <c r="NVI82" s="15"/>
      <c r="NVJ82" s="15"/>
      <c r="NVK82" s="15"/>
      <c r="NVL82" s="15"/>
      <c r="NVM82" s="15"/>
      <c r="NVN82" s="15"/>
      <c r="NVO82" s="15"/>
      <c r="NVP82" s="15"/>
      <c r="NVQ82" s="15"/>
      <c r="NVR82" s="15"/>
      <c r="NVS82" s="15"/>
      <c r="NVT82" s="15"/>
      <c r="NVU82" s="15"/>
      <c r="NVV82" s="15"/>
      <c r="NVW82" s="15"/>
      <c r="NVX82" s="15"/>
      <c r="NVY82" s="15"/>
      <c r="NVZ82" s="15"/>
      <c r="NWA82" s="15"/>
      <c r="NWB82" s="15"/>
      <c r="NWC82" s="15"/>
      <c r="NWD82" s="15"/>
      <c r="NWE82" s="15"/>
      <c r="NWF82" s="15"/>
      <c r="NWG82" s="15"/>
      <c r="NWH82" s="15"/>
      <c r="NWI82" s="15"/>
      <c r="NWJ82" s="15"/>
      <c r="NWK82" s="15"/>
      <c r="NWL82" s="15"/>
      <c r="NWM82" s="15"/>
      <c r="NWN82" s="15"/>
      <c r="NWO82" s="15"/>
      <c r="NWP82" s="15"/>
      <c r="NWQ82" s="15"/>
      <c r="NWR82" s="15"/>
      <c r="NWS82" s="15"/>
      <c r="NWT82" s="15"/>
      <c r="NWU82" s="15"/>
      <c r="NWV82" s="15"/>
      <c r="NWW82" s="15"/>
      <c r="NWX82" s="15"/>
      <c r="NWY82" s="15"/>
      <c r="NWZ82" s="15"/>
      <c r="NXA82" s="15"/>
      <c r="NXB82" s="15"/>
      <c r="NXC82" s="15"/>
      <c r="NXD82" s="15"/>
      <c r="NXE82" s="15"/>
      <c r="NXF82" s="15"/>
      <c r="NXG82" s="15"/>
      <c r="NXH82" s="15"/>
      <c r="NXI82" s="15"/>
      <c r="NXJ82" s="15"/>
      <c r="NXK82" s="15"/>
      <c r="NXL82" s="15"/>
      <c r="NXM82" s="15"/>
      <c r="NXN82" s="15"/>
      <c r="NXO82" s="15"/>
      <c r="NXP82" s="15"/>
      <c r="NXQ82" s="15"/>
      <c r="NXR82" s="15"/>
      <c r="NXS82" s="15"/>
      <c r="NXT82" s="15"/>
      <c r="NXU82" s="15"/>
      <c r="NXV82" s="15"/>
      <c r="NXW82" s="15"/>
      <c r="NXX82" s="15"/>
      <c r="NXY82" s="15"/>
      <c r="NXZ82" s="15"/>
      <c r="NYA82" s="15"/>
      <c r="NYB82" s="15"/>
      <c r="NYC82" s="15"/>
      <c r="NYD82" s="15"/>
      <c r="NYE82" s="15"/>
      <c r="NYF82" s="15"/>
      <c r="NYG82" s="15"/>
      <c r="NYH82" s="15"/>
      <c r="NYI82" s="15"/>
      <c r="NYJ82" s="15"/>
      <c r="NYK82" s="15"/>
      <c r="NYL82" s="15"/>
      <c r="NYM82" s="15"/>
      <c r="NYN82" s="15"/>
      <c r="NYO82" s="15"/>
      <c r="NYP82" s="15"/>
      <c r="NYQ82" s="15"/>
      <c r="NYR82" s="15"/>
      <c r="NYS82" s="15"/>
      <c r="NYT82" s="15"/>
      <c r="NYU82" s="15"/>
      <c r="NYV82" s="15"/>
      <c r="NYW82" s="15"/>
      <c r="NYX82" s="15"/>
      <c r="NYY82" s="15"/>
      <c r="NYZ82" s="15"/>
      <c r="NZA82" s="15"/>
      <c r="NZB82" s="15"/>
      <c r="NZC82" s="15"/>
      <c r="NZD82" s="15"/>
      <c r="NZE82" s="15"/>
      <c r="NZF82" s="15"/>
      <c r="NZG82" s="15"/>
      <c r="NZH82" s="15"/>
      <c r="NZI82" s="15"/>
      <c r="NZJ82" s="15"/>
      <c r="NZK82" s="15"/>
      <c r="NZL82" s="15"/>
      <c r="NZM82" s="15"/>
      <c r="NZN82" s="15"/>
      <c r="NZO82" s="15"/>
      <c r="NZP82" s="15"/>
      <c r="NZQ82" s="15"/>
      <c r="NZR82" s="15"/>
      <c r="NZS82" s="15"/>
      <c r="NZT82" s="15"/>
      <c r="NZU82" s="15"/>
      <c r="NZV82" s="15"/>
      <c r="NZW82" s="15"/>
      <c r="NZX82" s="15"/>
      <c r="NZY82" s="15"/>
      <c r="NZZ82" s="15"/>
      <c r="OAA82" s="15"/>
      <c r="OAB82" s="15"/>
      <c r="OAC82" s="15"/>
      <c r="OAD82" s="15"/>
      <c r="OAE82" s="15"/>
      <c r="OAF82" s="15"/>
      <c r="OAG82" s="15"/>
      <c r="OAH82" s="15"/>
      <c r="OAI82" s="15"/>
      <c r="OAJ82" s="15"/>
      <c r="OAK82" s="15"/>
      <c r="OAL82" s="15"/>
      <c r="OAM82" s="15"/>
      <c r="OAN82" s="15"/>
      <c r="OAO82" s="15"/>
      <c r="OAP82" s="15"/>
      <c r="OAQ82" s="15"/>
      <c r="OAR82" s="15"/>
      <c r="OAS82" s="15"/>
      <c r="OAT82" s="15"/>
      <c r="OAU82" s="15"/>
      <c r="OAV82" s="15"/>
      <c r="OAW82" s="15"/>
      <c r="OAX82" s="15"/>
      <c r="OAY82" s="15"/>
      <c r="OAZ82" s="15"/>
      <c r="OBA82" s="15"/>
      <c r="OBB82" s="15"/>
      <c r="OBC82" s="15"/>
      <c r="OBD82" s="15"/>
      <c r="OBE82" s="15"/>
      <c r="OBF82" s="15"/>
      <c r="OBG82" s="15"/>
      <c r="OBH82" s="15"/>
      <c r="OBI82" s="15"/>
      <c r="OBJ82" s="15"/>
      <c r="OBK82" s="15"/>
      <c r="OBL82" s="15"/>
      <c r="OBM82" s="15"/>
      <c r="OBN82" s="15"/>
      <c r="OBO82" s="15"/>
      <c r="OBP82" s="15"/>
      <c r="OBQ82" s="15"/>
      <c r="OBR82" s="15"/>
      <c r="OBS82" s="15"/>
      <c r="OBT82" s="15"/>
      <c r="OBU82" s="15"/>
      <c r="OBV82" s="15"/>
      <c r="OBW82" s="15"/>
      <c r="OBX82" s="15"/>
      <c r="OBY82" s="15"/>
      <c r="OBZ82" s="15"/>
      <c r="OCA82" s="15"/>
      <c r="OCB82" s="15"/>
      <c r="OCC82" s="15"/>
      <c r="OCD82" s="15"/>
      <c r="OCE82" s="15"/>
      <c r="OCF82" s="15"/>
      <c r="OCG82" s="15"/>
      <c r="OCH82" s="15"/>
      <c r="OCI82" s="15"/>
      <c r="OCJ82" s="15"/>
      <c r="OCK82" s="15"/>
      <c r="OCL82" s="15"/>
      <c r="OCM82" s="15"/>
      <c r="OCN82" s="15"/>
      <c r="OCO82" s="15"/>
      <c r="OCP82" s="15"/>
      <c r="OCQ82" s="15"/>
      <c r="OCR82" s="15"/>
      <c r="OCS82" s="15"/>
      <c r="OCT82" s="15"/>
      <c r="OCU82" s="15"/>
      <c r="OCV82" s="15"/>
      <c r="OCW82" s="15"/>
      <c r="OCX82" s="15"/>
      <c r="OCY82" s="15"/>
      <c r="OCZ82" s="15"/>
      <c r="ODA82" s="15"/>
      <c r="ODB82" s="15"/>
      <c r="ODC82" s="15"/>
      <c r="ODD82" s="15"/>
      <c r="ODE82" s="15"/>
      <c r="ODF82" s="15"/>
      <c r="ODG82" s="15"/>
      <c r="ODH82" s="15"/>
      <c r="ODI82" s="15"/>
      <c r="ODJ82" s="15"/>
      <c r="ODK82" s="15"/>
      <c r="ODL82" s="15"/>
      <c r="ODM82" s="15"/>
      <c r="ODN82" s="15"/>
      <c r="ODO82" s="15"/>
      <c r="ODP82" s="15"/>
      <c r="ODQ82" s="15"/>
      <c r="ODR82" s="15"/>
      <c r="ODS82" s="15"/>
      <c r="ODT82" s="15"/>
      <c r="ODU82" s="15"/>
      <c r="ODV82" s="15"/>
      <c r="ODW82" s="15"/>
      <c r="ODX82" s="15"/>
      <c r="ODY82" s="15"/>
      <c r="ODZ82" s="15"/>
      <c r="OEA82" s="15"/>
      <c r="OEB82" s="15"/>
      <c r="OEC82" s="15"/>
      <c r="OED82" s="15"/>
      <c r="OEE82" s="15"/>
      <c r="OEF82" s="15"/>
      <c r="OEG82" s="15"/>
      <c r="OEH82" s="15"/>
      <c r="OEI82" s="15"/>
      <c r="OEJ82" s="15"/>
      <c r="OEK82" s="15"/>
      <c r="OEL82" s="15"/>
      <c r="OEM82" s="15"/>
      <c r="OEN82" s="15"/>
      <c r="OEO82" s="15"/>
      <c r="OEP82" s="15"/>
      <c r="OEQ82" s="15"/>
      <c r="OER82" s="15"/>
      <c r="OES82" s="15"/>
      <c r="OET82" s="15"/>
      <c r="OEU82" s="15"/>
      <c r="OEV82" s="15"/>
      <c r="OEW82" s="15"/>
      <c r="OEX82" s="15"/>
      <c r="OEY82" s="15"/>
      <c r="OEZ82" s="15"/>
      <c r="OFA82" s="15"/>
      <c r="OFB82" s="15"/>
      <c r="OFC82" s="15"/>
      <c r="OFD82" s="15"/>
      <c r="OFE82" s="15"/>
      <c r="OFF82" s="15"/>
      <c r="OFG82" s="15"/>
      <c r="OFH82" s="15"/>
      <c r="OFI82" s="15"/>
      <c r="OFJ82" s="15"/>
      <c r="OFK82" s="15"/>
      <c r="OFL82" s="15"/>
      <c r="OFM82" s="15"/>
      <c r="OFN82" s="15"/>
      <c r="OFO82" s="15"/>
      <c r="OFP82" s="15"/>
      <c r="OFQ82" s="15"/>
      <c r="OFR82" s="15"/>
      <c r="OFS82" s="15"/>
      <c r="OFT82" s="15"/>
      <c r="OFU82" s="15"/>
      <c r="OFV82" s="15"/>
      <c r="OFW82" s="15"/>
      <c r="OFX82" s="15"/>
      <c r="OFY82" s="15"/>
      <c r="OFZ82" s="15"/>
      <c r="OGA82" s="15"/>
      <c r="OGB82" s="15"/>
      <c r="OGC82" s="15"/>
      <c r="OGD82" s="15"/>
      <c r="OGE82" s="15"/>
      <c r="OGF82" s="15"/>
      <c r="OGG82" s="15"/>
      <c r="OGH82" s="15"/>
      <c r="OGI82" s="15"/>
      <c r="OGJ82" s="15"/>
      <c r="OGK82" s="15"/>
      <c r="OGL82" s="15"/>
      <c r="OGM82" s="15"/>
      <c r="OGN82" s="15"/>
      <c r="OGO82" s="15"/>
      <c r="OGP82" s="15"/>
      <c r="OGQ82" s="15"/>
      <c r="OGR82" s="15"/>
      <c r="OGS82" s="15"/>
      <c r="OGT82" s="15"/>
      <c r="OGU82" s="15"/>
      <c r="OGV82" s="15"/>
      <c r="OGW82" s="15"/>
      <c r="OGX82" s="15"/>
      <c r="OGY82" s="15"/>
      <c r="OGZ82" s="15"/>
      <c r="OHA82" s="15"/>
      <c r="OHB82" s="15"/>
      <c r="OHC82" s="15"/>
      <c r="OHD82" s="15"/>
      <c r="OHE82" s="15"/>
      <c r="OHF82" s="15"/>
      <c r="OHG82" s="15"/>
      <c r="OHH82" s="15"/>
      <c r="OHI82" s="15"/>
      <c r="OHJ82" s="15"/>
      <c r="OHK82" s="15"/>
      <c r="OHL82" s="15"/>
      <c r="OHM82" s="15"/>
      <c r="OHN82" s="15"/>
      <c r="OHO82" s="15"/>
      <c r="OHP82" s="15"/>
      <c r="OHQ82" s="15"/>
      <c r="OHR82" s="15"/>
      <c r="OHS82" s="15"/>
      <c r="OHT82" s="15"/>
      <c r="OHU82" s="15"/>
      <c r="OHV82" s="15"/>
      <c r="OHW82" s="15"/>
      <c r="OHX82" s="15"/>
      <c r="OHY82" s="15"/>
      <c r="OHZ82" s="15"/>
      <c r="OIA82" s="15"/>
      <c r="OIB82" s="15"/>
      <c r="OIC82" s="15"/>
      <c r="OID82" s="15"/>
      <c r="OIE82" s="15"/>
      <c r="OIF82" s="15"/>
      <c r="OIG82" s="15"/>
      <c r="OIH82" s="15"/>
      <c r="OII82" s="15"/>
      <c r="OIJ82" s="15"/>
      <c r="OIK82" s="15"/>
      <c r="OIL82" s="15"/>
      <c r="OIM82" s="15"/>
      <c r="OIN82" s="15"/>
      <c r="OIO82" s="15"/>
      <c r="OIP82" s="15"/>
      <c r="OIQ82" s="15"/>
      <c r="OIR82" s="15"/>
      <c r="OIS82" s="15"/>
      <c r="OIT82" s="15"/>
      <c r="OIU82" s="15"/>
      <c r="OIV82" s="15"/>
      <c r="OIW82" s="15"/>
      <c r="OIX82" s="15"/>
      <c r="OIY82" s="15"/>
      <c r="OIZ82" s="15"/>
      <c r="OJA82" s="15"/>
      <c r="OJB82" s="15"/>
      <c r="OJC82" s="15"/>
      <c r="OJD82" s="15"/>
      <c r="OJE82" s="15"/>
      <c r="OJF82" s="15"/>
      <c r="OJG82" s="15"/>
      <c r="OJH82" s="15"/>
      <c r="OJI82" s="15"/>
      <c r="OJJ82" s="15"/>
      <c r="OJK82" s="15"/>
      <c r="OJL82" s="15"/>
      <c r="OJM82" s="15"/>
      <c r="OJN82" s="15"/>
      <c r="OJO82" s="15"/>
      <c r="OJP82" s="15"/>
      <c r="OJQ82" s="15"/>
      <c r="OJR82" s="15"/>
      <c r="OJS82" s="15"/>
      <c r="OJT82" s="15"/>
      <c r="OJU82" s="15"/>
      <c r="OJV82" s="15"/>
      <c r="OJW82" s="15"/>
      <c r="OJX82" s="15"/>
      <c r="OJY82" s="15"/>
      <c r="OJZ82" s="15"/>
      <c r="OKA82" s="15"/>
      <c r="OKB82" s="15"/>
      <c r="OKC82" s="15"/>
      <c r="OKD82" s="15"/>
      <c r="OKE82" s="15"/>
      <c r="OKF82" s="15"/>
      <c r="OKG82" s="15"/>
      <c r="OKH82" s="15"/>
      <c r="OKI82" s="15"/>
      <c r="OKJ82" s="15"/>
      <c r="OKK82" s="15"/>
      <c r="OKL82" s="15"/>
      <c r="OKM82" s="15"/>
      <c r="OKN82" s="15"/>
      <c r="OKO82" s="15"/>
      <c r="OKP82" s="15"/>
      <c r="OKQ82" s="15"/>
      <c r="OKR82" s="15"/>
      <c r="OKS82" s="15"/>
      <c r="OKT82" s="15"/>
      <c r="OKU82" s="15"/>
      <c r="OKV82" s="15"/>
      <c r="OKW82" s="15"/>
      <c r="OKX82" s="15"/>
      <c r="OKY82" s="15"/>
      <c r="OKZ82" s="15"/>
      <c r="OLA82" s="15"/>
      <c r="OLB82" s="15"/>
      <c r="OLC82" s="15"/>
      <c r="OLD82" s="15"/>
      <c r="OLE82" s="15"/>
      <c r="OLF82" s="15"/>
      <c r="OLG82" s="15"/>
      <c r="OLH82" s="15"/>
      <c r="OLI82" s="15"/>
      <c r="OLJ82" s="15"/>
      <c r="OLK82" s="15"/>
      <c r="OLL82" s="15"/>
      <c r="OLM82" s="15"/>
      <c r="OLN82" s="15"/>
      <c r="OLO82" s="15"/>
      <c r="OLP82" s="15"/>
      <c r="OLQ82" s="15"/>
      <c r="OLR82" s="15"/>
      <c r="OLS82" s="15"/>
      <c r="OLT82" s="15"/>
      <c r="OLU82" s="15"/>
      <c r="OLV82" s="15"/>
      <c r="OLW82" s="15"/>
      <c r="OLX82" s="15"/>
      <c r="OLY82" s="15"/>
      <c r="OLZ82" s="15"/>
      <c r="OMA82" s="15"/>
      <c r="OMB82" s="15"/>
      <c r="OMC82" s="15"/>
      <c r="OMD82" s="15"/>
      <c r="OME82" s="15"/>
      <c r="OMF82" s="15"/>
      <c r="OMG82" s="15"/>
      <c r="OMH82" s="15"/>
      <c r="OMI82" s="15"/>
      <c r="OMJ82" s="15"/>
      <c r="OMK82" s="15"/>
      <c r="OML82" s="15"/>
      <c r="OMM82" s="15"/>
      <c r="OMN82" s="15"/>
      <c r="OMO82" s="15"/>
      <c r="OMP82" s="15"/>
      <c r="OMQ82" s="15"/>
      <c r="OMR82" s="15"/>
      <c r="OMS82" s="15"/>
      <c r="OMT82" s="15"/>
      <c r="OMU82" s="15"/>
      <c r="OMV82" s="15"/>
      <c r="OMW82" s="15"/>
      <c r="OMX82" s="15"/>
      <c r="OMY82" s="15"/>
      <c r="OMZ82" s="15"/>
      <c r="ONA82" s="15"/>
      <c r="ONB82" s="15"/>
      <c r="ONC82" s="15"/>
      <c r="OND82" s="15"/>
      <c r="ONE82" s="15"/>
      <c r="ONF82" s="15"/>
      <c r="ONG82" s="15"/>
      <c r="ONH82" s="15"/>
      <c r="ONI82" s="15"/>
      <c r="ONJ82" s="15"/>
      <c r="ONK82" s="15"/>
      <c r="ONL82" s="15"/>
      <c r="ONM82" s="15"/>
      <c r="ONN82" s="15"/>
      <c r="ONO82" s="15"/>
      <c r="ONP82" s="15"/>
      <c r="ONQ82" s="15"/>
      <c r="ONR82" s="15"/>
      <c r="ONS82" s="15"/>
      <c r="ONT82" s="15"/>
      <c r="ONU82" s="15"/>
      <c r="ONV82" s="15"/>
      <c r="ONW82" s="15"/>
      <c r="ONX82" s="15"/>
      <c r="ONY82" s="15"/>
      <c r="ONZ82" s="15"/>
      <c r="OOA82" s="15"/>
      <c r="OOB82" s="15"/>
      <c r="OOC82" s="15"/>
      <c r="OOD82" s="15"/>
      <c r="OOE82" s="15"/>
      <c r="OOF82" s="15"/>
      <c r="OOG82" s="15"/>
      <c r="OOH82" s="15"/>
      <c r="OOI82" s="15"/>
      <c r="OOJ82" s="15"/>
      <c r="OOK82" s="15"/>
      <c r="OOL82" s="15"/>
      <c r="OOM82" s="15"/>
      <c r="OON82" s="15"/>
      <c r="OOO82" s="15"/>
      <c r="OOP82" s="15"/>
      <c r="OOQ82" s="15"/>
      <c r="OOR82" s="15"/>
      <c r="OOS82" s="15"/>
      <c r="OOT82" s="15"/>
      <c r="OOU82" s="15"/>
      <c r="OOV82" s="15"/>
      <c r="OOW82" s="15"/>
      <c r="OOX82" s="15"/>
      <c r="OOY82" s="15"/>
      <c r="OOZ82" s="15"/>
      <c r="OPA82" s="15"/>
      <c r="OPB82" s="15"/>
      <c r="OPC82" s="15"/>
      <c r="OPD82" s="15"/>
      <c r="OPE82" s="15"/>
      <c r="OPF82" s="15"/>
      <c r="OPG82" s="15"/>
      <c r="OPH82" s="15"/>
      <c r="OPI82" s="15"/>
      <c r="OPJ82" s="15"/>
      <c r="OPK82" s="15"/>
      <c r="OPL82" s="15"/>
      <c r="OPM82" s="15"/>
      <c r="OPN82" s="15"/>
      <c r="OPO82" s="15"/>
      <c r="OPP82" s="15"/>
      <c r="OPQ82" s="15"/>
      <c r="OPR82" s="15"/>
      <c r="OPS82" s="15"/>
      <c r="OPT82" s="15"/>
      <c r="OPU82" s="15"/>
      <c r="OPV82" s="15"/>
      <c r="OPW82" s="15"/>
      <c r="OPX82" s="15"/>
      <c r="OPY82" s="15"/>
      <c r="OPZ82" s="15"/>
      <c r="OQA82" s="15"/>
      <c r="OQB82" s="15"/>
      <c r="OQC82" s="15"/>
      <c r="OQD82" s="15"/>
      <c r="OQE82" s="15"/>
      <c r="OQF82" s="15"/>
      <c r="OQG82" s="15"/>
      <c r="OQH82" s="15"/>
      <c r="OQI82" s="15"/>
      <c r="OQJ82" s="15"/>
      <c r="OQK82" s="15"/>
      <c r="OQL82" s="15"/>
      <c r="OQM82" s="15"/>
      <c r="OQN82" s="15"/>
      <c r="OQO82" s="15"/>
      <c r="OQP82" s="15"/>
      <c r="OQQ82" s="15"/>
      <c r="OQR82" s="15"/>
      <c r="OQS82" s="15"/>
      <c r="OQT82" s="15"/>
      <c r="OQU82" s="15"/>
      <c r="OQV82" s="15"/>
      <c r="OQW82" s="15"/>
      <c r="OQX82" s="15"/>
      <c r="OQY82" s="15"/>
      <c r="OQZ82" s="15"/>
      <c r="ORA82" s="15"/>
      <c r="ORB82" s="15"/>
      <c r="ORC82" s="15"/>
      <c r="ORD82" s="15"/>
      <c r="ORE82" s="15"/>
      <c r="ORF82" s="15"/>
      <c r="ORG82" s="15"/>
      <c r="ORH82" s="15"/>
      <c r="ORI82" s="15"/>
      <c r="ORJ82" s="15"/>
      <c r="ORK82" s="15"/>
      <c r="ORL82" s="15"/>
      <c r="ORM82" s="15"/>
      <c r="ORN82" s="15"/>
      <c r="ORO82" s="15"/>
      <c r="ORP82" s="15"/>
      <c r="ORQ82" s="15"/>
      <c r="ORR82" s="15"/>
      <c r="ORS82" s="15"/>
      <c r="ORT82" s="15"/>
      <c r="ORU82" s="15"/>
      <c r="ORV82" s="15"/>
      <c r="ORW82" s="15"/>
      <c r="ORX82" s="15"/>
      <c r="ORY82" s="15"/>
      <c r="ORZ82" s="15"/>
      <c r="OSA82" s="15"/>
      <c r="OSB82" s="15"/>
      <c r="OSC82" s="15"/>
      <c r="OSD82" s="15"/>
      <c r="OSE82" s="15"/>
      <c r="OSF82" s="15"/>
      <c r="OSG82" s="15"/>
      <c r="OSH82" s="15"/>
      <c r="OSI82" s="15"/>
      <c r="OSJ82" s="15"/>
      <c r="OSK82" s="15"/>
      <c r="OSL82" s="15"/>
      <c r="OSM82" s="15"/>
      <c r="OSN82" s="15"/>
      <c r="OSO82" s="15"/>
      <c r="OSP82" s="15"/>
      <c r="OSQ82" s="15"/>
      <c r="OSR82" s="15"/>
      <c r="OSS82" s="15"/>
      <c r="OST82" s="15"/>
      <c r="OSU82" s="15"/>
      <c r="OSV82" s="15"/>
      <c r="OSW82" s="15"/>
      <c r="OSX82" s="15"/>
      <c r="OSY82" s="15"/>
      <c r="OSZ82" s="15"/>
      <c r="OTA82" s="15"/>
      <c r="OTB82" s="15"/>
      <c r="OTC82" s="15"/>
      <c r="OTD82" s="15"/>
      <c r="OTE82" s="15"/>
      <c r="OTF82" s="15"/>
      <c r="OTG82" s="15"/>
      <c r="OTH82" s="15"/>
      <c r="OTI82" s="15"/>
      <c r="OTJ82" s="15"/>
      <c r="OTK82" s="15"/>
      <c r="OTL82" s="15"/>
      <c r="OTM82" s="15"/>
      <c r="OTN82" s="15"/>
      <c r="OTO82" s="15"/>
      <c r="OTP82" s="15"/>
      <c r="OTQ82" s="15"/>
      <c r="OTR82" s="15"/>
      <c r="OTS82" s="15"/>
      <c r="OTT82" s="15"/>
      <c r="OTU82" s="15"/>
      <c r="OTV82" s="15"/>
      <c r="OTW82" s="15"/>
      <c r="OTX82" s="15"/>
      <c r="OTY82" s="15"/>
      <c r="OTZ82" s="15"/>
      <c r="OUA82" s="15"/>
      <c r="OUB82" s="15"/>
      <c r="OUC82" s="15"/>
      <c r="OUD82" s="15"/>
      <c r="OUE82" s="15"/>
      <c r="OUF82" s="15"/>
      <c r="OUG82" s="15"/>
      <c r="OUH82" s="15"/>
      <c r="OUI82" s="15"/>
      <c r="OUJ82" s="15"/>
      <c r="OUK82" s="15"/>
      <c r="OUL82" s="15"/>
      <c r="OUM82" s="15"/>
      <c r="OUN82" s="15"/>
      <c r="OUO82" s="15"/>
      <c r="OUP82" s="15"/>
      <c r="OUQ82" s="15"/>
      <c r="OUR82" s="15"/>
      <c r="OUS82" s="15"/>
      <c r="OUT82" s="15"/>
      <c r="OUU82" s="15"/>
      <c r="OUV82" s="15"/>
      <c r="OUW82" s="15"/>
      <c r="OUX82" s="15"/>
      <c r="OUY82" s="15"/>
      <c r="OUZ82" s="15"/>
      <c r="OVA82" s="15"/>
      <c r="OVB82" s="15"/>
      <c r="OVC82" s="15"/>
      <c r="OVD82" s="15"/>
      <c r="OVE82" s="15"/>
      <c r="OVF82" s="15"/>
      <c r="OVG82" s="15"/>
      <c r="OVH82" s="15"/>
      <c r="OVI82" s="15"/>
      <c r="OVJ82" s="15"/>
      <c r="OVK82" s="15"/>
      <c r="OVL82" s="15"/>
      <c r="OVM82" s="15"/>
      <c r="OVN82" s="15"/>
      <c r="OVO82" s="15"/>
      <c r="OVP82" s="15"/>
      <c r="OVQ82" s="15"/>
      <c r="OVR82" s="15"/>
      <c r="OVS82" s="15"/>
      <c r="OVT82" s="15"/>
      <c r="OVU82" s="15"/>
      <c r="OVV82" s="15"/>
      <c r="OVW82" s="15"/>
      <c r="OVX82" s="15"/>
      <c r="OVY82" s="15"/>
      <c r="OVZ82" s="15"/>
      <c r="OWA82" s="15"/>
      <c r="OWB82" s="15"/>
      <c r="OWC82" s="15"/>
      <c r="OWD82" s="15"/>
      <c r="OWE82" s="15"/>
      <c r="OWF82" s="15"/>
      <c r="OWG82" s="15"/>
      <c r="OWH82" s="15"/>
      <c r="OWI82" s="15"/>
      <c r="OWJ82" s="15"/>
      <c r="OWK82" s="15"/>
      <c r="OWL82" s="15"/>
      <c r="OWM82" s="15"/>
      <c r="OWN82" s="15"/>
      <c r="OWO82" s="15"/>
      <c r="OWP82" s="15"/>
      <c r="OWQ82" s="15"/>
      <c r="OWR82" s="15"/>
      <c r="OWS82" s="15"/>
      <c r="OWT82" s="15"/>
      <c r="OWU82" s="15"/>
      <c r="OWV82" s="15"/>
      <c r="OWW82" s="15"/>
      <c r="OWX82" s="15"/>
      <c r="OWY82" s="15"/>
      <c r="OWZ82" s="15"/>
      <c r="OXA82" s="15"/>
      <c r="OXB82" s="15"/>
      <c r="OXC82" s="15"/>
      <c r="OXD82" s="15"/>
      <c r="OXE82" s="15"/>
      <c r="OXF82" s="15"/>
      <c r="OXG82" s="15"/>
      <c r="OXH82" s="15"/>
      <c r="OXI82" s="15"/>
      <c r="OXJ82" s="15"/>
      <c r="OXK82" s="15"/>
      <c r="OXL82" s="15"/>
      <c r="OXM82" s="15"/>
      <c r="OXN82" s="15"/>
      <c r="OXO82" s="15"/>
      <c r="OXP82" s="15"/>
      <c r="OXQ82" s="15"/>
      <c r="OXR82" s="15"/>
      <c r="OXS82" s="15"/>
      <c r="OXT82" s="15"/>
      <c r="OXU82" s="15"/>
      <c r="OXV82" s="15"/>
      <c r="OXW82" s="15"/>
      <c r="OXX82" s="15"/>
      <c r="OXY82" s="15"/>
      <c r="OXZ82" s="15"/>
      <c r="OYA82" s="15"/>
      <c r="OYB82" s="15"/>
      <c r="OYC82" s="15"/>
      <c r="OYD82" s="15"/>
      <c r="OYE82" s="15"/>
      <c r="OYF82" s="15"/>
      <c r="OYG82" s="15"/>
      <c r="OYH82" s="15"/>
      <c r="OYI82" s="15"/>
      <c r="OYJ82" s="15"/>
      <c r="OYK82" s="15"/>
      <c r="OYL82" s="15"/>
      <c r="OYM82" s="15"/>
      <c r="OYN82" s="15"/>
      <c r="OYO82" s="15"/>
      <c r="OYP82" s="15"/>
      <c r="OYQ82" s="15"/>
      <c r="OYR82" s="15"/>
      <c r="OYS82" s="15"/>
      <c r="OYT82" s="15"/>
      <c r="OYU82" s="15"/>
      <c r="OYV82" s="15"/>
      <c r="OYW82" s="15"/>
      <c r="OYX82" s="15"/>
      <c r="OYY82" s="15"/>
      <c r="OYZ82" s="15"/>
      <c r="OZA82" s="15"/>
      <c r="OZB82" s="15"/>
      <c r="OZC82" s="15"/>
      <c r="OZD82" s="15"/>
      <c r="OZE82" s="15"/>
      <c r="OZF82" s="15"/>
      <c r="OZG82" s="15"/>
      <c r="OZH82" s="15"/>
      <c r="OZI82" s="15"/>
      <c r="OZJ82" s="15"/>
      <c r="OZK82" s="15"/>
      <c r="OZL82" s="15"/>
      <c r="OZM82" s="15"/>
      <c r="OZN82" s="15"/>
      <c r="OZO82" s="15"/>
      <c r="OZP82" s="15"/>
      <c r="OZQ82" s="15"/>
      <c r="OZR82" s="15"/>
      <c r="OZS82" s="15"/>
      <c r="OZT82" s="15"/>
      <c r="OZU82" s="15"/>
      <c r="OZV82" s="15"/>
      <c r="OZW82" s="15"/>
      <c r="OZX82" s="15"/>
      <c r="OZY82" s="15"/>
      <c r="OZZ82" s="15"/>
      <c r="PAA82" s="15"/>
      <c r="PAB82" s="15"/>
      <c r="PAC82" s="15"/>
      <c r="PAD82" s="15"/>
      <c r="PAE82" s="15"/>
      <c r="PAF82" s="15"/>
      <c r="PAG82" s="15"/>
      <c r="PAH82" s="15"/>
      <c r="PAI82" s="15"/>
      <c r="PAJ82" s="15"/>
      <c r="PAK82" s="15"/>
      <c r="PAL82" s="15"/>
      <c r="PAM82" s="15"/>
      <c r="PAN82" s="15"/>
      <c r="PAO82" s="15"/>
      <c r="PAP82" s="15"/>
      <c r="PAQ82" s="15"/>
      <c r="PAR82" s="15"/>
      <c r="PAS82" s="15"/>
      <c r="PAT82" s="15"/>
      <c r="PAU82" s="15"/>
      <c r="PAV82" s="15"/>
      <c r="PAW82" s="15"/>
      <c r="PAX82" s="15"/>
      <c r="PAY82" s="15"/>
      <c r="PAZ82" s="15"/>
      <c r="PBA82" s="15"/>
      <c r="PBB82" s="15"/>
      <c r="PBC82" s="15"/>
      <c r="PBD82" s="15"/>
      <c r="PBE82" s="15"/>
      <c r="PBF82" s="15"/>
      <c r="PBG82" s="15"/>
      <c r="PBH82" s="15"/>
      <c r="PBI82" s="15"/>
      <c r="PBJ82" s="15"/>
      <c r="PBK82" s="15"/>
      <c r="PBL82" s="15"/>
      <c r="PBM82" s="15"/>
      <c r="PBN82" s="15"/>
      <c r="PBO82" s="15"/>
      <c r="PBP82" s="15"/>
      <c r="PBQ82" s="15"/>
      <c r="PBR82" s="15"/>
      <c r="PBS82" s="15"/>
      <c r="PBT82" s="15"/>
      <c r="PBU82" s="15"/>
      <c r="PBV82" s="15"/>
      <c r="PBW82" s="15"/>
      <c r="PBX82" s="15"/>
      <c r="PBY82" s="15"/>
      <c r="PBZ82" s="15"/>
      <c r="PCA82" s="15"/>
      <c r="PCB82" s="15"/>
      <c r="PCC82" s="15"/>
      <c r="PCD82" s="15"/>
      <c r="PCE82" s="15"/>
      <c r="PCF82" s="15"/>
      <c r="PCG82" s="15"/>
      <c r="PCH82" s="15"/>
      <c r="PCI82" s="15"/>
      <c r="PCJ82" s="15"/>
      <c r="PCK82" s="15"/>
      <c r="PCL82" s="15"/>
      <c r="PCM82" s="15"/>
      <c r="PCN82" s="15"/>
      <c r="PCO82" s="15"/>
      <c r="PCP82" s="15"/>
      <c r="PCQ82" s="15"/>
      <c r="PCR82" s="15"/>
      <c r="PCS82" s="15"/>
      <c r="PCT82" s="15"/>
      <c r="PCU82" s="15"/>
      <c r="PCV82" s="15"/>
      <c r="PCW82" s="15"/>
      <c r="PCX82" s="15"/>
      <c r="PCY82" s="15"/>
      <c r="PCZ82" s="15"/>
      <c r="PDA82" s="15"/>
      <c r="PDB82" s="15"/>
      <c r="PDC82" s="15"/>
      <c r="PDD82" s="15"/>
      <c r="PDE82" s="15"/>
      <c r="PDF82" s="15"/>
      <c r="PDG82" s="15"/>
      <c r="PDH82" s="15"/>
      <c r="PDI82" s="15"/>
      <c r="PDJ82" s="15"/>
      <c r="PDK82" s="15"/>
      <c r="PDL82" s="15"/>
      <c r="PDM82" s="15"/>
      <c r="PDN82" s="15"/>
      <c r="PDO82" s="15"/>
      <c r="PDP82" s="15"/>
      <c r="PDQ82" s="15"/>
      <c r="PDR82" s="15"/>
      <c r="PDS82" s="15"/>
      <c r="PDT82" s="15"/>
      <c r="PDU82" s="15"/>
      <c r="PDV82" s="15"/>
      <c r="PDW82" s="15"/>
      <c r="PDX82" s="15"/>
      <c r="PDY82" s="15"/>
      <c r="PDZ82" s="15"/>
      <c r="PEA82" s="15"/>
      <c r="PEB82" s="15"/>
      <c r="PEC82" s="15"/>
      <c r="PED82" s="15"/>
      <c r="PEE82" s="15"/>
      <c r="PEF82" s="15"/>
      <c r="PEG82" s="15"/>
      <c r="PEH82" s="15"/>
      <c r="PEI82" s="15"/>
      <c r="PEJ82" s="15"/>
      <c r="PEK82" s="15"/>
      <c r="PEL82" s="15"/>
      <c r="PEM82" s="15"/>
      <c r="PEN82" s="15"/>
      <c r="PEO82" s="15"/>
      <c r="PEP82" s="15"/>
      <c r="PEQ82" s="15"/>
      <c r="PER82" s="15"/>
      <c r="PES82" s="15"/>
      <c r="PET82" s="15"/>
      <c r="PEU82" s="15"/>
      <c r="PEV82" s="15"/>
      <c r="PEW82" s="15"/>
      <c r="PEX82" s="15"/>
      <c r="PEY82" s="15"/>
      <c r="PEZ82" s="15"/>
      <c r="PFA82" s="15"/>
      <c r="PFB82" s="15"/>
      <c r="PFC82" s="15"/>
      <c r="PFD82" s="15"/>
      <c r="PFE82" s="15"/>
      <c r="PFF82" s="15"/>
      <c r="PFG82" s="15"/>
      <c r="PFH82" s="15"/>
      <c r="PFI82" s="15"/>
      <c r="PFJ82" s="15"/>
      <c r="PFK82" s="15"/>
      <c r="PFL82" s="15"/>
      <c r="PFM82" s="15"/>
      <c r="PFN82" s="15"/>
      <c r="PFO82" s="15"/>
      <c r="PFP82" s="15"/>
      <c r="PFQ82" s="15"/>
      <c r="PFR82" s="15"/>
      <c r="PFS82" s="15"/>
      <c r="PFT82" s="15"/>
      <c r="PFU82" s="15"/>
      <c r="PFV82" s="15"/>
      <c r="PFW82" s="15"/>
      <c r="PFX82" s="15"/>
      <c r="PFY82" s="15"/>
      <c r="PFZ82" s="15"/>
      <c r="PGA82" s="15"/>
      <c r="PGB82" s="15"/>
      <c r="PGC82" s="15"/>
      <c r="PGD82" s="15"/>
      <c r="PGE82" s="15"/>
      <c r="PGF82" s="15"/>
      <c r="PGG82" s="15"/>
      <c r="PGH82" s="15"/>
      <c r="PGI82" s="15"/>
      <c r="PGJ82" s="15"/>
      <c r="PGK82" s="15"/>
      <c r="PGL82" s="15"/>
      <c r="PGM82" s="15"/>
      <c r="PGN82" s="15"/>
      <c r="PGO82" s="15"/>
      <c r="PGP82" s="15"/>
      <c r="PGQ82" s="15"/>
      <c r="PGR82" s="15"/>
      <c r="PGS82" s="15"/>
      <c r="PGT82" s="15"/>
      <c r="PGU82" s="15"/>
      <c r="PGV82" s="15"/>
      <c r="PGW82" s="15"/>
      <c r="PGX82" s="15"/>
      <c r="PGY82" s="15"/>
      <c r="PGZ82" s="15"/>
      <c r="PHA82" s="15"/>
      <c r="PHB82" s="15"/>
      <c r="PHC82" s="15"/>
      <c r="PHD82" s="15"/>
      <c r="PHE82" s="15"/>
      <c r="PHF82" s="15"/>
      <c r="PHG82" s="15"/>
      <c r="PHH82" s="15"/>
      <c r="PHI82" s="15"/>
      <c r="PHJ82" s="15"/>
      <c r="PHK82" s="15"/>
      <c r="PHL82" s="15"/>
      <c r="PHM82" s="15"/>
      <c r="PHN82" s="15"/>
      <c r="PHO82" s="15"/>
      <c r="PHP82" s="15"/>
      <c r="PHQ82" s="15"/>
      <c r="PHR82" s="15"/>
      <c r="PHS82" s="15"/>
      <c r="PHT82" s="15"/>
      <c r="PHU82" s="15"/>
      <c r="PHV82" s="15"/>
      <c r="PHW82" s="15"/>
      <c r="PHX82" s="15"/>
      <c r="PHY82" s="15"/>
      <c r="PHZ82" s="15"/>
      <c r="PIA82" s="15"/>
      <c r="PIB82" s="15"/>
      <c r="PIC82" s="15"/>
      <c r="PID82" s="15"/>
      <c r="PIE82" s="15"/>
      <c r="PIF82" s="15"/>
      <c r="PIG82" s="15"/>
      <c r="PIH82" s="15"/>
      <c r="PII82" s="15"/>
      <c r="PIJ82" s="15"/>
      <c r="PIK82" s="15"/>
      <c r="PIL82" s="15"/>
      <c r="PIM82" s="15"/>
      <c r="PIN82" s="15"/>
      <c r="PIO82" s="15"/>
      <c r="PIP82" s="15"/>
      <c r="PIQ82" s="15"/>
      <c r="PIR82" s="15"/>
      <c r="PIS82" s="15"/>
      <c r="PIT82" s="15"/>
      <c r="PIU82" s="15"/>
      <c r="PIV82" s="15"/>
      <c r="PIW82" s="15"/>
      <c r="PIX82" s="15"/>
      <c r="PIY82" s="15"/>
      <c r="PIZ82" s="15"/>
      <c r="PJA82" s="15"/>
      <c r="PJB82" s="15"/>
      <c r="PJC82" s="15"/>
      <c r="PJD82" s="15"/>
      <c r="PJE82" s="15"/>
      <c r="PJF82" s="15"/>
      <c r="PJG82" s="15"/>
      <c r="PJH82" s="15"/>
      <c r="PJI82" s="15"/>
      <c r="PJJ82" s="15"/>
      <c r="PJK82" s="15"/>
      <c r="PJL82" s="15"/>
      <c r="PJM82" s="15"/>
      <c r="PJN82" s="15"/>
      <c r="PJO82" s="15"/>
      <c r="PJP82" s="15"/>
      <c r="PJQ82" s="15"/>
      <c r="PJR82" s="15"/>
      <c r="PJS82" s="15"/>
      <c r="PJT82" s="15"/>
      <c r="PJU82" s="15"/>
      <c r="PJV82" s="15"/>
      <c r="PJW82" s="15"/>
      <c r="PJX82" s="15"/>
      <c r="PJY82" s="15"/>
      <c r="PJZ82" s="15"/>
      <c r="PKA82" s="15"/>
      <c r="PKB82" s="15"/>
      <c r="PKC82" s="15"/>
      <c r="PKD82" s="15"/>
      <c r="PKE82" s="15"/>
      <c r="PKF82" s="15"/>
      <c r="PKG82" s="15"/>
      <c r="PKH82" s="15"/>
      <c r="PKI82" s="15"/>
      <c r="PKJ82" s="15"/>
      <c r="PKK82" s="15"/>
      <c r="PKL82" s="15"/>
      <c r="PKM82" s="15"/>
      <c r="PKN82" s="15"/>
      <c r="PKO82" s="15"/>
      <c r="PKP82" s="15"/>
      <c r="PKQ82" s="15"/>
      <c r="PKR82" s="15"/>
      <c r="PKS82" s="15"/>
      <c r="PKT82" s="15"/>
      <c r="PKU82" s="15"/>
      <c r="PKV82" s="15"/>
      <c r="PKW82" s="15"/>
      <c r="PKX82" s="15"/>
      <c r="PKY82" s="15"/>
      <c r="PKZ82" s="15"/>
      <c r="PLA82" s="15"/>
      <c r="PLB82" s="15"/>
      <c r="PLC82" s="15"/>
      <c r="PLD82" s="15"/>
      <c r="PLE82" s="15"/>
      <c r="PLF82" s="15"/>
      <c r="PLG82" s="15"/>
      <c r="PLH82" s="15"/>
      <c r="PLI82" s="15"/>
      <c r="PLJ82" s="15"/>
      <c r="PLK82" s="15"/>
      <c r="PLL82" s="15"/>
      <c r="PLM82" s="15"/>
      <c r="PLN82" s="15"/>
      <c r="PLO82" s="15"/>
      <c r="PLP82" s="15"/>
      <c r="PLQ82" s="15"/>
      <c r="PLR82" s="15"/>
      <c r="PLS82" s="15"/>
      <c r="PLT82" s="15"/>
      <c r="PLU82" s="15"/>
      <c r="PLV82" s="15"/>
      <c r="PLW82" s="15"/>
      <c r="PLX82" s="15"/>
      <c r="PLY82" s="15"/>
      <c r="PLZ82" s="15"/>
      <c r="PMA82" s="15"/>
      <c r="PMB82" s="15"/>
      <c r="PMC82" s="15"/>
      <c r="PMD82" s="15"/>
      <c r="PME82" s="15"/>
      <c r="PMF82" s="15"/>
      <c r="PMG82" s="15"/>
      <c r="PMH82" s="15"/>
      <c r="PMI82" s="15"/>
      <c r="PMJ82" s="15"/>
      <c r="PMK82" s="15"/>
      <c r="PML82" s="15"/>
      <c r="PMM82" s="15"/>
      <c r="PMN82" s="15"/>
      <c r="PMO82" s="15"/>
      <c r="PMP82" s="15"/>
      <c r="PMQ82" s="15"/>
      <c r="PMR82" s="15"/>
      <c r="PMS82" s="15"/>
      <c r="PMT82" s="15"/>
      <c r="PMU82" s="15"/>
      <c r="PMV82" s="15"/>
      <c r="PMW82" s="15"/>
      <c r="PMX82" s="15"/>
      <c r="PMY82" s="15"/>
      <c r="PMZ82" s="15"/>
      <c r="PNA82" s="15"/>
      <c r="PNB82" s="15"/>
      <c r="PNC82" s="15"/>
      <c r="PND82" s="15"/>
      <c r="PNE82" s="15"/>
      <c r="PNF82" s="15"/>
      <c r="PNG82" s="15"/>
      <c r="PNH82" s="15"/>
      <c r="PNI82" s="15"/>
      <c r="PNJ82" s="15"/>
      <c r="PNK82" s="15"/>
      <c r="PNL82" s="15"/>
      <c r="PNM82" s="15"/>
      <c r="PNN82" s="15"/>
      <c r="PNO82" s="15"/>
      <c r="PNP82" s="15"/>
      <c r="PNQ82" s="15"/>
      <c r="PNR82" s="15"/>
      <c r="PNS82" s="15"/>
      <c r="PNT82" s="15"/>
      <c r="PNU82" s="15"/>
      <c r="PNV82" s="15"/>
      <c r="PNW82" s="15"/>
      <c r="PNX82" s="15"/>
      <c r="PNY82" s="15"/>
      <c r="PNZ82" s="15"/>
      <c r="POA82" s="15"/>
      <c r="POB82" s="15"/>
      <c r="POC82" s="15"/>
      <c r="POD82" s="15"/>
      <c r="POE82" s="15"/>
      <c r="POF82" s="15"/>
      <c r="POG82" s="15"/>
      <c r="POH82" s="15"/>
      <c r="POI82" s="15"/>
      <c r="POJ82" s="15"/>
      <c r="POK82" s="15"/>
      <c r="POL82" s="15"/>
      <c r="POM82" s="15"/>
      <c r="PON82" s="15"/>
      <c r="POO82" s="15"/>
      <c r="POP82" s="15"/>
      <c r="POQ82" s="15"/>
      <c r="POR82" s="15"/>
      <c r="POS82" s="15"/>
      <c r="POT82" s="15"/>
      <c r="POU82" s="15"/>
      <c r="POV82" s="15"/>
      <c r="POW82" s="15"/>
      <c r="POX82" s="15"/>
      <c r="POY82" s="15"/>
      <c r="POZ82" s="15"/>
      <c r="PPA82" s="15"/>
      <c r="PPB82" s="15"/>
      <c r="PPC82" s="15"/>
      <c r="PPD82" s="15"/>
      <c r="PPE82" s="15"/>
      <c r="PPF82" s="15"/>
      <c r="PPG82" s="15"/>
      <c r="PPH82" s="15"/>
      <c r="PPI82" s="15"/>
      <c r="PPJ82" s="15"/>
      <c r="PPK82" s="15"/>
      <c r="PPL82" s="15"/>
      <c r="PPM82" s="15"/>
      <c r="PPN82" s="15"/>
      <c r="PPO82" s="15"/>
      <c r="PPP82" s="15"/>
      <c r="PPQ82" s="15"/>
      <c r="PPR82" s="15"/>
      <c r="PPS82" s="15"/>
      <c r="PPT82" s="15"/>
      <c r="PPU82" s="15"/>
      <c r="PPV82" s="15"/>
      <c r="PPW82" s="15"/>
      <c r="PPX82" s="15"/>
      <c r="PPY82" s="15"/>
      <c r="PPZ82" s="15"/>
      <c r="PQA82" s="15"/>
      <c r="PQB82" s="15"/>
      <c r="PQC82" s="15"/>
      <c r="PQD82" s="15"/>
      <c r="PQE82" s="15"/>
      <c r="PQF82" s="15"/>
      <c r="PQG82" s="15"/>
      <c r="PQH82" s="15"/>
      <c r="PQI82" s="15"/>
      <c r="PQJ82" s="15"/>
      <c r="PQK82" s="15"/>
      <c r="PQL82" s="15"/>
      <c r="PQM82" s="15"/>
      <c r="PQN82" s="15"/>
      <c r="PQO82" s="15"/>
      <c r="PQP82" s="15"/>
      <c r="PQQ82" s="15"/>
      <c r="PQR82" s="15"/>
      <c r="PQS82" s="15"/>
      <c r="PQT82" s="15"/>
      <c r="PQU82" s="15"/>
      <c r="PQV82" s="15"/>
      <c r="PQW82" s="15"/>
      <c r="PQX82" s="15"/>
      <c r="PQY82" s="15"/>
      <c r="PQZ82" s="15"/>
      <c r="PRA82" s="15"/>
      <c r="PRB82" s="15"/>
      <c r="PRC82" s="15"/>
      <c r="PRD82" s="15"/>
      <c r="PRE82" s="15"/>
      <c r="PRF82" s="15"/>
      <c r="PRG82" s="15"/>
      <c r="PRH82" s="15"/>
      <c r="PRI82" s="15"/>
      <c r="PRJ82" s="15"/>
      <c r="PRK82" s="15"/>
      <c r="PRL82" s="15"/>
      <c r="PRM82" s="15"/>
      <c r="PRN82" s="15"/>
      <c r="PRO82" s="15"/>
      <c r="PRP82" s="15"/>
      <c r="PRQ82" s="15"/>
      <c r="PRR82" s="15"/>
      <c r="PRS82" s="15"/>
      <c r="PRT82" s="15"/>
      <c r="PRU82" s="15"/>
      <c r="PRV82" s="15"/>
      <c r="PRW82" s="15"/>
      <c r="PRX82" s="15"/>
      <c r="PRY82" s="15"/>
      <c r="PRZ82" s="15"/>
      <c r="PSA82" s="15"/>
      <c r="PSB82" s="15"/>
      <c r="PSC82" s="15"/>
      <c r="PSD82" s="15"/>
      <c r="PSE82" s="15"/>
      <c r="PSF82" s="15"/>
      <c r="PSG82" s="15"/>
      <c r="PSH82" s="15"/>
      <c r="PSI82" s="15"/>
      <c r="PSJ82" s="15"/>
      <c r="PSK82" s="15"/>
      <c r="PSL82" s="15"/>
      <c r="PSM82" s="15"/>
      <c r="PSN82" s="15"/>
      <c r="PSO82" s="15"/>
      <c r="PSP82" s="15"/>
      <c r="PSQ82" s="15"/>
      <c r="PSR82" s="15"/>
      <c r="PSS82" s="15"/>
      <c r="PST82" s="15"/>
      <c r="PSU82" s="15"/>
      <c r="PSV82" s="15"/>
      <c r="PSW82" s="15"/>
      <c r="PSX82" s="15"/>
      <c r="PSY82" s="15"/>
      <c r="PSZ82" s="15"/>
      <c r="PTA82" s="15"/>
      <c r="PTB82" s="15"/>
      <c r="PTC82" s="15"/>
      <c r="PTD82" s="15"/>
      <c r="PTE82" s="15"/>
      <c r="PTF82" s="15"/>
      <c r="PTG82" s="15"/>
      <c r="PTH82" s="15"/>
      <c r="PTI82" s="15"/>
      <c r="PTJ82" s="15"/>
      <c r="PTK82" s="15"/>
      <c r="PTL82" s="15"/>
      <c r="PTM82" s="15"/>
      <c r="PTN82" s="15"/>
      <c r="PTO82" s="15"/>
      <c r="PTP82" s="15"/>
      <c r="PTQ82" s="15"/>
      <c r="PTR82" s="15"/>
      <c r="PTS82" s="15"/>
      <c r="PTT82" s="15"/>
      <c r="PTU82" s="15"/>
      <c r="PTV82" s="15"/>
      <c r="PTW82" s="15"/>
      <c r="PTX82" s="15"/>
      <c r="PTY82" s="15"/>
      <c r="PTZ82" s="15"/>
      <c r="PUA82" s="15"/>
      <c r="PUB82" s="15"/>
      <c r="PUC82" s="15"/>
      <c r="PUD82" s="15"/>
      <c r="PUE82" s="15"/>
      <c r="PUF82" s="15"/>
      <c r="PUG82" s="15"/>
      <c r="PUH82" s="15"/>
      <c r="PUI82" s="15"/>
      <c r="PUJ82" s="15"/>
      <c r="PUK82" s="15"/>
      <c r="PUL82" s="15"/>
      <c r="PUM82" s="15"/>
      <c r="PUN82" s="15"/>
      <c r="PUO82" s="15"/>
      <c r="PUP82" s="15"/>
      <c r="PUQ82" s="15"/>
      <c r="PUR82" s="15"/>
      <c r="PUS82" s="15"/>
      <c r="PUT82" s="15"/>
      <c r="PUU82" s="15"/>
      <c r="PUV82" s="15"/>
      <c r="PUW82" s="15"/>
      <c r="PUX82" s="15"/>
      <c r="PUY82" s="15"/>
      <c r="PUZ82" s="15"/>
      <c r="PVA82" s="15"/>
      <c r="PVB82" s="15"/>
      <c r="PVC82" s="15"/>
      <c r="PVD82" s="15"/>
      <c r="PVE82" s="15"/>
      <c r="PVF82" s="15"/>
      <c r="PVG82" s="15"/>
      <c r="PVH82" s="15"/>
      <c r="PVI82" s="15"/>
      <c r="PVJ82" s="15"/>
      <c r="PVK82" s="15"/>
      <c r="PVL82" s="15"/>
      <c r="PVM82" s="15"/>
      <c r="PVN82" s="15"/>
      <c r="PVO82" s="15"/>
      <c r="PVP82" s="15"/>
      <c r="PVQ82" s="15"/>
      <c r="PVR82" s="15"/>
      <c r="PVS82" s="15"/>
      <c r="PVT82" s="15"/>
      <c r="PVU82" s="15"/>
      <c r="PVV82" s="15"/>
      <c r="PVW82" s="15"/>
      <c r="PVX82" s="15"/>
      <c r="PVY82" s="15"/>
      <c r="PVZ82" s="15"/>
      <c r="PWA82" s="15"/>
      <c r="PWB82" s="15"/>
      <c r="PWC82" s="15"/>
      <c r="PWD82" s="15"/>
      <c r="PWE82" s="15"/>
      <c r="PWF82" s="15"/>
      <c r="PWG82" s="15"/>
      <c r="PWH82" s="15"/>
      <c r="PWI82" s="15"/>
      <c r="PWJ82" s="15"/>
      <c r="PWK82" s="15"/>
      <c r="PWL82" s="15"/>
      <c r="PWM82" s="15"/>
      <c r="PWN82" s="15"/>
      <c r="PWO82" s="15"/>
      <c r="PWP82" s="15"/>
      <c r="PWQ82" s="15"/>
      <c r="PWR82" s="15"/>
      <c r="PWS82" s="15"/>
      <c r="PWT82" s="15"/>
      <c r="PWU82" s="15"/>
      <c r="PWV82" s="15"/>
      <c r="PWW82" s="15"/>
      <c r="PWX82" s="15"/>
      <c r="PWY82" s="15"/>
      <c r="PWZ82" s="15"/>
      <c r="PXA82" s="15"/>
      <c r="PXB82" s="15"/>
      <c r="PXC82" s="15"/>
      <c r="PXD82" s="15"/>
      <c r="PXE82" s="15"/>
      <c r="PXF82" s="15"/>
      <c r="PXG82" s="15"/>
      <c r="PXH82" s="15"/>
      <c r="PXI82" s="15"/>
      <c r="PXJ82" s="15"/>
      <c r="PXK82" s="15"/>
      <c r="PXL82" s="15"/>
      <c r="PXM82" s="15"/>
      <c r="PXN82" s="15"/>
      <c r="PXO82" s="15"/>
      <c r="PXP82" s="15"/>
      <c r="PXQ82" s="15"/>
      <c r="PXR82" s="15"/>
      <c r="PXS82" s="15"/>
      <c r="PXT82" s="15"/>
      <c r="PXU82" s="15"/>
      <c r="PXV82" s="15"/>
      <c r="PXW82" s="15"/>
      <c r="PXX82" s="15"/>
      <c r="PXY82" s="15"/>
      <c r="PXZ82" s="15"/>
      <c r="PYA82" s="15"/>
      <c r="PYB82" s="15"/>
      <c r="PYC82" s="15"/>
      <c r="PYD82" s="15"/>
      <c r="PYE82" s="15"/>
      <c r="PYF82" s="15"/>
      <c r="PYG82" s="15"/>
      <c r="PYH82" s="15"/>
      <c r="PYI82" s="15"/>
      <c r="PYJ82" s="15"/>
      <c r="PYK82" s="15"/>
      <c r="PYL82" s="15"/>
      <c r="PYM82" s="15"/>
      <c r="PYN82" s="15"/>
      <c r="PYO82" s="15"/>
      <c r="PYP82" s="15"/>
      <c r="PYQ82" s="15"/>
      <c r="PYR82" s="15"/>
      <c r="PYS82" s="15"/>
      <c r="PYT82" s="15"/>
      <c r="PYU82" s="15"/>
      <c r="PYV82" s="15"/>
      <c r="PYW82" s="15"/>
      <c r="PYX82" s="15"/>
      <c r="PYY82" s="15"/>
      <c r="PYZ82" s="15"/>
      <c r="PZA82" s="15"/>
      <c r="PZB82" s="15"/>
      <c r="PZC82" s="15"/>
      <c r="PZD82" s="15"/>
      <c r="PZE82" s="15"/>
      <c r="PZF82" s="15"/>
      <c r="PZG82" s="15"/>
      <c r="PZH82" s="15"/>
      <c r="PZI82" s="15"/>
      <c r="PZJ82" s="15"/>
      <c r="PZK82" s="15"/>
      <c r="PZL82" s="15"/>
      <c r="PZM82" s="15"/>
      <c r="PZN82" s="15"/>
      <c r="PZO82" s="15"/>
      <c r="PZP82" s="15"/>
      <c r="PZQ82" s="15"/>
      <c r="PZR82" s="15"/>
      <c r="PZS82" s="15"/>
      <c r="PZT82" s="15"/>
      <c r="PZU82" s="15"/>
      <c r="PZV82" s="15"/>
      <c r="PZW82" s="15"/>
      <c r="PZX82" s="15"/>
      <c r="PZY82" s="15"/>
      <c r="PZZ82" s="15"/>
      <c r="QAA82" s="15"/>
      <c r="QAB82" s="15"/>
      <c r="QAC82" s="15"/>
      <c r="QAD82" s="15"/>
      <c r="QAE82" s="15"/>
      <c r="QAF82" s="15"/>
      <c r="QAG82" s="15"/>
      <c r="QAH82" s="15"/>
      <c r="QAI82" s="15"/>
      <c r="QAJ82" s="15"/>
      <c r="QAK82" s="15"/>
      <c r="QAL82" s="15"/>
      <c r="QAM82" s="15"/>
      <c r="QAN82" s="15"/>
      <c r="QAO82" s="15"/>
      <c r="QAP82" s="15"/>
      <c r="QAQ82" s="15"/>
      <c r="QAR82" s="15"/>
      <c r="QAS82" s="15"/>
      <c r="QAT82" s="15"/>
      <c r="QAU82" s="15"/>
      <c r="QAV82" s="15"/>
      <c r="QAW82" s="15"/>
      <c r="QAX82" s="15"/>
      <c r="QAY82" s="15"/>
      <c r="QAZ82" s="15"/>
      <c r="QBA82" s="15"/>
      <c r="QBB82" s="15"/>
      <c r="QBC82" s="15"/>
      <c r="QBD82" s="15"/>
      <c r="QBE82" s="15"/>
      <c r="QBF82" s="15"/>
      <c r="QBG82" s="15"/>
      <c r="QBH82" s="15"/>
      <c r="QBI82" s="15"/>
      <c r="QBJ82" s="15"/>
      <c r="QBK82" s="15"/>
      <c r="QBL82" s="15"/>
      <c r="QBM82" s="15"/>
      <c r="QBN82" s="15"/>
      <c r="QBO82" s="15"/>
      <c r="QBP82" s="15"/>
      <c r="QBQ82" s="15"/>
      <c r="QBR82" s="15"/>
      <c r="QBS82" s="15"/>
      <c r="QBT82" s="15"/>
      <c r="QBU82" s="15"/>
      <c r="QBV82" s="15"/>
      <c r="QBW82" s="15"/>
      <c r="QBX82" s="15"/>
      <c r="QBY82" s="15"/>
      <c r="QBZ82" s="15"/>
      <c r="QCA82" s="15"/>
      <c r="QCB82" s="15"/>
      <c r="QCC82" s="15"/>
      <c r="QCD82" s="15"/>
      <c r="QCE82" s="15"/>
      <c r="QCF82" s="15"/>
      <c r="QCG82" s="15"/>
      <c r="QCH82" s="15"/>
      <c r="QCI82" s="15"/>
      <c r="QCJ82" s="15"/>
      <c r="QCK82" s="15"/>
      <c r="QCL82" s="15"/>
      <c r="QCM82" s="15"/>
      <c r="QCN82" s="15"/>
      <c r="QCO82" s="15"/>
      <c r="QCP82" s="15"/>
      <c r="QCQ82" s="15"/>
      <c r="QCR82" s="15"/>
      <c r="QCS82" s="15"/>
      <c r="QCT82" s="15"/>
      <c r="QCU82" s="15"/>
      <c r="QCV82" s="15"/>
      <c r="QCW82" s="15"/>
      <c r="QCX82" s="15"/>
      <c r="QCY82" s="15"/>
      <c r="QCZ82" s="15"/>
      <c r="QDA82" s="15"/>
      <c r="QDB82" s="15"/>
      <c r="QDC82" s="15"/>
      <c r="QDD82" s="15"/>
      <c r="QDE82" s="15"/>
      <c r="QDF82" s="15"/>
      <c r="QDG82" s="15"/>
      <c r="QDH82" s="15"/>
      <c r="QDI82" s="15"/>
      <c r="QDJ82" s="15"/>
      <c r="QDK82" s="15"/>
      <c r="QDL82" s="15"/>
      <c r="QDM82" s="15"/>
      <c r="QDN82" s="15"/>
      <c r="QDO82" s="15"/>
      <c r="QDP82" s="15"/>
      <c r="QDQ82" s="15"/>
      <c r="QDR82" s="15"/>
      <c r="QDS82" s="15"/>
      <c r="QDT82" s="15"/>
      <c r="QDU82" s="15"/>
      <c r="QDV82" s="15"/>
      <c r="QDW82" s="15"/>
      <c r="QDX82" s="15"/>
      <c r="QDY82" s="15"/>
      <c r="QDZ82" s="15"/>
      <c r="QEA82" s="15"/>
      <c r="QEB82" s="15"/>
      <c r="QEC82" s="15"/>
      <c r="QED82" s="15"/>
      <c r="QEE82" s="15"/>
      <c r="QEF82" s="15"/>
      <c r="QEG82" s="15"/>
      <c r="QEH82" s="15"/>
      <c r="QEI82" s="15"/>
      <c r="QEJ82" s="15"/>
      <c r="QEK82" s="15"/>
      <c r="QEL82" s="15"/>
      <c r="QEM82" s="15"/>
      <c r="QEN82" s="15"/>
      <c r="QEO82" s="15"/>
      <c r="QEP82" s="15"/>
      <c r="QEQ82" s="15"/>
      <c r="QER82" s="15"/>
      <c r="QES82" s="15"/>
      <c r="QET82" s="15"/>
      <c r="QEU82" s="15"/>
      <c r="QEV82" s="15"/>
      <c r="QEW82" s="15"/>
      <c r="QEX82" s="15"/>
      <c r="QEY82" s="15"/>
      <c r="QEZ82" s="15"/>
      <c r="QFA82" s="15"/>
      <c r="QFB82" s="15"/>
      <c r="QFC82" s="15"/>
      <c r="QFD82" s="15"/>
      <c r="QFE82" s="15"/>
      <c r="QFF82" s="15"/>
      <c r="QFG82" s="15"/>
      <c r="QFH82" s="15"/>
      <c r="QFI82" s="15"/>
      <c r="QFJ82" s="15"/>
      <c r="QFK82" s="15"/>
      <c r="QFL82" s="15"/>
      <c r="QFM82" s="15"/>
      <c r="QFN82" s="15"/>
      <c r="QFO82" s="15"/>
      <c r="QFP82" s="15"/>
      <c r="QFQ82" s="15"/>
      <c r="QFR82" s="15"/>
      <c r="QFS82" s="15"/>
      <c r="QFT82" s="15"/>
      <c r="QFU82" s="15"/>
      <c r="QFV82" s="15"/>
      <c r="QFW82" s="15"/>
      <c r="QFX82" s="15"/>
      <c r="QFY82" s="15"/>
      <c r="QFZ82" s="15"/>
      <c r="QGA82" s="15"/>
      <c r="QGB82" s="15"/>
      <c r="QGC82" s="15"/>
      <c r="QGD82" s="15"/>
      <c r="QGE82" s="15"/>
      <c r="QGF82" s="15"/>
      <c r="QGG82" s="15"/>
      <c r="QGH82" s="15"/>
      <c r="QGI82" s="15"/>
      <c r="QGJ82" s="15"/>
      <c r="QGK82" s="15"/>
      <c r="QGL82" s="15"/>
      <c r="QGM82" s="15"/>
      <c r="QGN82" s="15"/>
      <c r="QGO82" s="15"/>
      <c r="QGP82" s="15"/>
      <c r="QGQ82" s="15"/>
      <c r="QGR82" s="15"/>
      <c r="QGS82" s="15"/>
      <c r="QGT82" s="15"/>
      <c r="QGU82" s="15"/>
      <c r="QGV82" s="15"/>
      <c r="QGW82" s="15"/>
      <c r="QGX82" s="15"/>
      <c r="QGY82" s="15"/>
      <c r="QGZ82" s="15"/>
      <c r="QHA82" s="15"/>
      <c r="QHB82" s="15"/>
      <c r="QHC82" s="15"/>
      <c r="QHD82" s="15"/>
      <c r="QHE82" s="15"/>
      <c r="QHF82" s="15"/>
      <c r="QHG82" s="15"/>
      <c r="QHH82" s="15"/>
      <c r="QHI82" s="15"/>
      <c r="QHJ82" s="15"/>
      <c r="QHK82" s="15"/>
      <c r="QHL82" s="15"/>
      <c r="QHM82" s="15"/>
      <c r="QHN82" s="15"/>
      <c r="QHO82" s="15"/>
      <c r="QHP82" s="15"/>
      <c r="QHQ82" s="15"/>
      <c r="QHR82" s="15"/>
      <c r="QHS82" s="15"/>
      <c r="QHT82" s="15"/>
      <c r="QHU82" s="15"/>
      <c r="QHV82" s="15"/>
      <c r="QHW82" s="15"/>
      <c r="QHX82" s="15"/>
      <c r="QHY82" s="15"/>
      <c r="QHZ82" s="15"/>
      <c r="QIA82" s="15"/>
      <c r="QIB82" s="15"/>
      <c r="QIC82" s="15"/>
      <c r="QID82" s="15"/>
      <c r="QIE82" s="15"/>
      <c r="QIF82" s="15"/>
      <c r="QIG82" s="15"/>
      <c r="QIH82" s="15"/>
      <c r="QII82" s="15"/>
      <c r="QIJ82" s="15"/>
      <c r="QIK82" s="15"/>
      <c r="QIL82" s="15"/>
      <c r="QIM82" s="15"/>
      <c r="QIN82" s="15"/>
      <c r="QIO82" s="15"/>
      <c r="QIP82" s="15"/>
      <c r="QIQ82" s="15"/>
      <c r="QIR82" s="15"/>
      <c r="QIS82" s="15"/>
      <c r="QIT82" s="15"/>
      <c r="QIU82" s="15"/>
      <c r="QIV82" s="15"/>
      <c r="QIW82" s="15"/>
      <c r="QIX82" s="15"/>
      <c r="QIY82" s="15"/>
      <c r="QIZ82" s="15"/>
      <c r="QJA82" s="15"/>
      <c r="QJB82" s="15"/>
      <c r="QJC82" s="15"/>
      <c r="QJD82" s="15"/>
      <c r="QJE82" s="15"/>
      <c r="QJF82" s="15"/>
      <c r="QJG82" s="15"/>
      <c r="QJH82" s="15"/>
      <c r="QJI82" s="15"/>
      <c r="QJJ82" s="15"/>
      <c r="QJK82" s="15"/>
      <c r="QJL82" s="15"/>
      <c r="QJM82" s="15"/>
      <c r="QJN82" s="15"/>
      <c r="QJO82" s="15"/>
      <c r="QJP82" s="15"/>
      <c r="QJQ82" s="15"/>
      <c r="QJR82" s="15"/>
      <c r="QJS82" s="15"/>
      <c r="QJT82" s="15"/>
      <c r="QJU82" s="15"/>
      <c r="QJV82" s="15"/>
      <c r="QJW82" s="15"/>
      <c r="QJX82" s="15"/>
      <c r="QJY82" s="15"/>
      <c r="QJZ82" s="15"/>
      <c r="QKA82" s="15"/>
      <c r="QKB82" s="15"/>
      <c r="QKC82" s="15"/>
      <c r="QKD82" s="15"/>
      <c r="QKE82" s="15"/>
      <c r="QKF82" s="15"/>
      <c r="QKG82" s="15"/>
      <c r="QKH82" s="15"/>
      <c r="QKI82" s="15"/>
      <c r="QKJ82" s="15"/>
      <c r="QKK82" s="15"/>
      <c r="QKL82" s="15"/>
      <c r="QKM82" s="15"/>
      <c r="QKN82" s="15"/>
      <c r="QKO82" s="15"/>
      <c r="QKP82" s="15"/>
      <c r="QKQ82" s="15"/>
      <c r="QKR82" s="15"/>
      <c r="QKS82" s="15"/>
      <c r="QKT82" s="15"/>
      <c r="QKU82" s="15"/>
      <c r="QKV82" s="15"/>
      <c r="QKW82" s="15"/>
      <c r="QKX82" s="15"/>
      <c r="QKY82" s="15"/>
      <c r="QKZ82" s="15"/>
      <c r="QLA82" s="15"/>
      <c r="QLB82" s="15"/>
      <c r="QLC82" s="15"/>
      <c r="QLD82" s="15"/>
      <c r="QLE82" s="15"/>
      <c r="QLF82" s="15"/>
      <c r="QLG82" s="15"/>
      <c r="QLH82" s="15"/>
      <c r="QLI82" s="15"/>
      <c r="QLJ82" s="15"/>
      <c r="QLK82" s="15"/>
      <c r="QLL82" s="15"/>
      <c r="QLM82" s="15"/>
      <c r="QLN82" s="15"/>
      <c r="QLO82" s="15"/>
      <c r="QLP82" s="15"/>
      <c r="QLQ82" s="15"/>
      <c r="QLR82" s="15"/>
      <c r="QLS82" s="15"/>
      <c r="QLT82" s="15"/>
      <c r="QLU82" s="15"/>
      <c r="QLV82" s="15"/>
      <c r="QLW82" s="15"/>
      <c r="QLX82" s="15"/>
      <c r="QLY82" s="15"/>
      <c r="QLZ82" s="15"/>
      <c r="QMA82" s="15"/>
      <c r="QMB82" s="15"/>
      <c r="QMC82" s="15"/>
      <c r="QMD82" s="15"/>
      <c r="QME82" s="15"/>
      <c r="QMF82" s="15"/>
      <c r="QMG82" s="15"/>
      <c r="QMH82" s="15"/>
      <c r="QMI82" s="15"/>
      <c r="QMJ82" s="15"/>
      <c r="QMK82" s="15"/>
      <c r="QML82" s="15"/>
      <c r="QMM82" s="15"/>
      <c r="QMN82" s="15"/>
      <c r="QMO82" s="15"/>
      <c r="QMP82" s="15"/>
      <c r="QMQ82" s="15"/>
      <c r="QMR82" s="15"/>
      <c r="QMS82" s="15"/>
      <c r="QMT82" s="15"/>
      <c r="QMU82" s="15"/>
      <c r="QMV82" s="15"/>
      <c r="QMW82" s="15"/>
      <c r="QMX82" s="15"/>
      <c r="QMY82" s="15"/>
      <c r="QMZ82" s="15"/>
      <c r="QNA82" s="15"/>
      <c r="QNB82" s="15"/>
      <c r="QNC82" s="15"/>
      <c r="QND82" s="15"/>
      <c r="QNE82" s="15"/>
      <c r="QNF82" s="15"/>
      <c r="QNG82" s="15"/>
      <c r="QNH82" s="15"/>
      <c r="QNI82" s="15"/>
      <c r="QNJ82" s="15"/>
      <c r="QNK82" s="15"/>
      <c r="QNL82" s="15"/>
      <c r="QNM82" s="15"/>
      <c r="QNN82" s="15"/>
      <c r="QNO82" s="15"/>
      <c r="QNP82" s="15"/>
      <c r="QNQ82" s="15"/>
      <c r="QNR82" s="15"/>
      <c r="QNS82" s="15"/>
      <c r="QNT82" s="15"/>
      <c r="QNU82" s="15"/>
      <c r="QNV82" s="15"/>
      <c r="QNW82" s="15"/>
      <c r="QNX82" s="15"/>
      <c r="QNY82" s="15"/>
      <c r="QNZ82" s="15"/>
      <c r="QOA82" s="15"/>
      <c r="QOB82" s="15"/>
      <c r="QOC82" s="15"/>
      <c r="QOD82" s="15"/>
      <c r="QOE82" s="15"/>
      <c r="QOF82" s="15"/>
      <c r="QOG82" s="15"/>
      <c r="QOH82" s="15"/>
      <c r="QOI82" s="15"/>
      <c r="QOJ82" s="15"/>
      <c r="QOK82" s="15"/>
      <c r="QOL82" s="15"/>
      <c r="QOM82" s="15"/>
      <c r="QON82" s="15"/>
      <c r="QOO82" s="15"/>
      <c r="QOP82" s="15"/>
      <c r="QOQ82" s="15"/>
      <c r="QOR82" s="15"/>
      <c r="QOS82" s="15"/>
      <c r="QOT82" s="15"/>
      <c r="QOU82" s="15"/>
      <c r="QOV82" s="15"/>
      <c r="QOW82" s="15"/>
      <c r="QOX82" s="15"/>
      <c r="QOY82" s="15"/>
      <c r="QOZ82" s="15"/>
      <c r="QPA82" s="15"/>
      <c r="QPB82" s="15"/>
      <c r="QPC82" s="15"/>
      <c r="QPD82" s="15"/>
      <c r="QPE82" s="15"/>
      <c r="QPF82" s="15"/>
      <c r="QPG82" s="15"/>
      <c r="QPH82" s="15"/>
      <c r="QPI82" s="15"/>
      <c r="QPJ82" s="15"/>
      <c r="QPK82" s="15"/>
      <c r="QPL82" s="15"/>
      <c r="QPM82" s="15"/>
      <c r="QPN82" s="15"/>
      <c r="QPO82" s="15"/>
      <c r="QPP82" s="15"/>
      <c r="QPQ82" s="15"/>
      <c r="QPR82" s="15"/>
      <c r="QPS82" s="15"/>
      <c r="QPT82" s="15"/>
      <c r="QPU82" s="15"/>
      <c r="QPV82" s="15"/>
      <c r="QPW82" s="15"/>
      <c r="QPX82" s="15"/>
      <c r="QPY82" s="15"/>
      <c r="QPZ82" s="15"/>
      <c r="QQA82" s="15"/>
      <c r="QQB82" s="15"/>
      <c r="QQC82" s="15"/>
      <c r="QQD82" s="15"/>
      <c r="QQE82" s="15"/>
      <c r="QQF82" s="15"/>
      <c r="QQG82" s="15"/>
      <c r="QQH82" s="15"/>
      <c r="QQI82" s="15"/>
      <c r="QQJ82" s="15"/>
      <c r="QQK82" s="15"/>
      <c r="QQL82" s="15"/>
      <c r="QQM82" s="15"/>
      <c r="QQN82" s="15"/>
      <c r="QQO82" s="15"/>
      <c r="QQP82" s="15"/>
      <c r="QQQ82" s="15"/>
      <c r="QQR82" s="15"/>
      <c r="QQS82" s="15"/>
      <c r="QQT82" s="15"/>
      <c r="QQU82" s="15"/>
      <c r="QQV82" s="15"/>
      <c r="QQW82" s="15"/>
      <c r="QQX82" s="15"/>
      <c r="QQY82" s="15"/>
      <c r="QQZ82" s="15"/>
      <c r="QRA82" s="15"/>
      <c r="QRB82" s="15"/>
      <c r="QRC82" s="15"/>
      <c r="QRD82" s="15"/>
      <c r="QRE82" s="15"/>
      <c r="QRF82" s="15"/>
      <c r="QRG82" s="15"/>
      <c r="QRH82" s="15"/>
      <c r="QRI82" s="15"/>
      <c r="QRJ82" s="15"/>
      <c r="QRK82" s="15"/>
      <c r="QRL82" s="15"/>
      <c r="QRM82" s="15"/>
      <c r="QRN82" s="15"/>
      <c r="QRO82" s="15"/>
      <c r="QRP82" s="15"/>
      <c r="QRQ82" s="15"/>
      <c r="QRR82" s="15"/>
      <c r="QRS82" s="15"/>
      <c r="QRT82" s="15"/>
      <c r="QRU82" s="15"/>
      <c r="QRV82" s="15"/>
      <c r="QRW82" s="15"/>
      <c r="QRX82" s="15"/>
      <c r="QRY82" s="15"/>
      <c r="QRZ82" s="15"/>
      <c r="QSA82" s="15"/>
      <c r="QSB82" s="15"/>
      <c r="QSC82" s="15"/>
      <c r="QSD82" s="15"/>
      <c r="QSE82" s="15"/>
      <c r="QSF82" s="15"/>
      <c r="QSG82" s="15"/>
      <c r="QSH82" s="15"/>
      <c r="QSI82" s="15"/>
      <c r="QSJ82" s="15"/>
      <c r="QSK82" s="15"/>
      <c r="QSL82" s="15"/>
      <c r="QSM82" s="15"/>
      <c r="QSN82" s="15"/>
      <c r="QSO82" s="15"/>
      <c r="QSP82" s="15"/>
      <c r="QSQ82" s="15"/>
      <c r="QSR82" s="15"/>
      <c r="QSS82" s="15"/>
      <c r="QST82" s="15"/>
      <c r="QSU82" s="15"/>
      <c r="QSV82" s="15"/>
      <c r="QSW82" s="15"/>
      <c r="QSX82" s="15"/>
      <c r="QSY82" s="15"/>
      <c r="QSZ82" s="15"/>
      <c r="QTA82" s="15"/>
      <c r="QTB82" s="15"/>
      <c r="QTC82" s="15"/>
      <c r="QTD82" s="15"/>
      <c r="QTE82" s="15"/>
      <c r="QTF82" s="15"/>
      <c r="QTG82" s="15"/>
      <c r="QTH82" s="15"/>
      <c r="QTI82" s="15"/>
      <c r="QTJ82" s="15"/>
      <c r="QTK82" s="15"/>
      <c r="QTL82" s="15"/>
      <c r="QTM82" s="15"/>
      <c r="QTN82" s="15"/>
      <c r="QTO82" s="15"/>
      <c r="QTP82" s="15"/>
      <c r="QTQ82" s="15"/>
      <c r="QTR82" s="15"/>
      <c r="QTS82" s="15"/>
      <c r="QTT82" s="15"/>
      <c r="QTU82" s="15"/>
      <c r="QTV82" s="15"/>
      <c r="QTW82" s="15"/>
      <c r="QTX82" s="15"/>
      <c r="QTY82" s="15"/>
      <c r="QTZ82" s="15"/>
      <c r="QUA82" s="15"/>
      <c r="QUB82" s="15"/>
      <c r="QUC82" s="15"/>
      <c r="QUD82" s="15"/>
      <c r="QUE82" s="15"/>
      <c r="QUF82" s="15"/>
      <c r="QUG82" s="15"/>
      <c r="QUH82" s="15"/>
      <c r="QUI82" s="15"/>
      <c r="QUJ82" s="15"/>
      <c r="QUK82" s="15"/>
      <c r="QUL82" s="15"/>
      <c r="QUM82" s="15"/>
      <c r="QUN82" s="15"/>
      <c r="QUO82" s="15"/>
      <c r="QUP82" s="15"/>
      <c r="QUQ82" s="15"/>
      <c r="QUR82" s="15"/>
      <c r="QUS82" s="15"/>
      <c r="QUT82" s="15"/>
      <c r="QUU82" s="15"/>
      <c r="QUV82" s="15"/>
      <c r="QUW82" s="15"/>
      <c r="QUX82" s="15"/>
      <c r="QUY82" s="15"/>
      <c r="QUZ82" s="15"/>
      <c r="QVA82" s="15"/>
      <c r="QVB82" s="15"/>
      <c r="QVC82" s="15"/>
      <c r="QVD82" s="15"/>
      <c r="QVE82" s="15"/>
      <c r="QVF82" s="15"/>
      <c r="QVG82" s="15"/>
      <c r="QVH82" s="15"/>
      <c r="QVI82" s="15"/>
      <c r="QVJ82" s="15"/>
      <c r="QVK82" s="15"/>
      <c r="QVL82" s="15"/>
      <c r="QVM82" s="15"/>
      <c r="QVN82" s="15"/>
      <c r="QVO82" s="15"/>
      <c r="QVP82" s="15"/>
      <c r="QVQ82" s="15"/>
      <c r="QVR82" s="15"/>
      <c r="QVS82" s="15"/>
      <c r="QVT82" s="15"/>
      <c r="QVU82" s="15"/>
      <c r="QVV82" s="15"/>
      <c r="QVW82" s="15"/>
      <c r="QVX82" s="15"/>
      <c r="QVY82" s="15"/>
      <c r="QVZ82" s="15"/>
      <c r="QWA82" s="15"/>
      <c r="QWB82" s="15"/>
      <c r="QWC82" s="15"/>
      <c r="QWD82" s="15"/>
      <c r="QWE82" s="15"/>
      <c r="QWF82" s="15"/>
      <c r="QWG82" s="15"/>
      <c r="QWH82" s="15"/>
      <c r="QWI82" s="15"/>
      <c r="QWJ82" s="15"/>
      <c r="QWK82" s="15"/>
      <c r="QWL82" s="15"/>
      <c r="QWM82" s="15"/>
      <c r="QWN82" s="15"/>
      <c r="QWO82" s="15"/>
      <c r="QWP82" s="15"/>
      <c r="QWQ82" s="15"/>
      <c r="QWR82" s="15"/>
      <c r="QWS82" s="15"/>
      <c r="QWT82" s="15"/>
      <c r="QWU82" s="15"/>
      <c r="QWV82" s="15"/>
      <c r="QWW82" s="15"/>
      <c r="QWX82" s="15"/>
      <c r="QWY82" s="15"/>
      <c r="QWZ82" s="15"/>
      <c r="QXA82" s="15"/>
      <c r="QXB82" s="15"/>
      <c r="QXC82" s="15"/>
      <c r="QXD82" s="15"/>
      <c r="QXE82" s="15"/>
      <c r="QXF82" s="15"/>
      <c r="QXG82" s="15"/>
      <c r="QXH82" s="15"/>
      <c r="QXI82" s="15"/>
      <c r="QXJ82" s="15"/>
      <c r="QXK82" s="15"/>
      <c r="QXL82" s="15"/>
      <c r="QXM82" s="15"/>
      <c r="QXN82" s="15"/>
      <c r="QXO82" s="15"/>
      <c r="QXP82" s="15"/>
      <c r="QXQ82" s="15"/>
      <c r="QXR82" s="15"/>
      <c r="QXS82" s="15"/>
      <c r="QXT82" s="15"/>
      <c r="QXU82" s="15"/>
      <c r="QXV82" s="15"/>
      <c r="QXW82" s="15"/>
      <c r="QXX82" s="15"/>
      <c r="QXY82" s="15"/>
      <c r="QXZ82" s="15"/>
      <c r="QYA82" s="15"/>
      <c r="QYB82" s="15"/>
      <c r="QYC82" s="15"/>
      <c r="QYD82" s="15"/>
      <c r="QYE82" s="15"/>
      <c r="QYF82" s="15"/>
      <c r="QYG82" s="15"/>
      <c r="QYH82" s="15"/>
      <c r="QYI82" s="15"/>
      <c r="QYJ82" s="15"/>
      <c r="QYK82" s="15"/>
      <c r="QYL82" s="15"/>
      <c r="QYM82" s="15"/>
      <c r="QYN82" s="15"/>
      <c r="QYO82" s="15"/>
      <c r="QYP82" s="15"/>
      <c r="QYQ82" s="15"/>
      <c r="QYR82" s="15"/>
      <c r="QYS82" s="15"/>
      <c r="QYT82" s="15"/>
      <c r="QYU82" s="15"/>
      <c r="QYV82" s="15"/>
      <c r="QYW82" s="15"/>
      <c r="QYX82" s="15"/>
      <c r="QYY82" s="15"/>
      <c r="QYZ82" s="15"/>
      <c r="QZA82" s="15"/>
      <c r="QZB82" s="15"/>
      <c r="QZC82" s="15"/>
      <c r="QZD82" s="15"/>
      <c r="QZE82" s="15"/>
      <c r="QZF82" s="15"/>
      <c r="QZG82" s="15"/>
      <c r="QZH82" s="15"/>
      <c r="QZI82" s="15"/>
      <c r="QZJ82" s="15"/>
      <c r="QZK82" s="15"/>
      <c r="QZL82" s="15"/>
      <c r="QZM82" s="15"/>
      <c r="QZN82" s="15"/>
      <c r="QZO82" s="15"/>
      <c r="QZP82" s="15"/>
      <c r="QZQ82" s="15"/>
      <c r="QZR82" s="15"/>
      <c r="QZS82" s="15"/>
      <c r="QZT82" s="15"/>
      <c r="QZU82" s="15"/>
      <c r="QZV82" s="15"/>
      <c r="QZW82" s="15"/>
      <c r="QZX82" s="15"/>
      <c r="QZY82" s="15"/>
      <c r="QZZ82" s="15"/>
      <c r="RAA82" s="15"/>
      <c r="RAB82" s="15"/>
      <c r="RAC82" s="15"/>
      <c r="RAD82" s="15"/>
      <c r="RAE82" s="15"/>
      <c r="RAF82" s="15"/>
      <c r="RAG82" s="15"/>
      <c r="RAH82" s="15"/>
      <c r="RAI82" s="15"/>
      <c r="RAJ82" s="15"/>
      <c r="RAK82" s="15"/>
      <c r="RAL82" s="15"/>
      <c r="RAM82" s="15"/>
      <c r="RAN82" s="15"/>
      <c r="RAO82" s="15"/>
      <c r="RAP82" s="15"/>
      <c r="RAQ82" s="15"/>
      <c r="RAR82" s="15"/>
      <c r="RAS82" s="15"/>
      <c r="RAT82" s="15"/>
      <c r="RAU82" s="15"/>
      <c r="RAV82" s="15"/>
      <c r="RAW82" s="15"/>
      <c r="RAX82" s="15"/>
      <c r="RAY82" s="15"/>
      <c r="RAZ82" s="15"/>
      <c r="RBA82" s="15"/>
      <c r="RBB82" s="15"/>
      <c r="RBC82" s="15"/>
      <c r="RBD82" s="15"/>
      <c r="RBE82" s="15"/>
      <c r="RBF82" s="15"/>
      <c r="RBG82" s="15"/>
      <c r="RBH82" s="15"/>
      <c r="RBI82" s="15"/>
      <c r="RBJ82" s="15"/>
      <c r="RBK82" s="15"/>
      <c r="RBL82" s="15"/>
      <c r="RBM82" s="15"/>
      <c r="RBN82" s="15"/>
      <c r="RBO82" s="15"/>
      <c r="RBP82" s="15"/>
      <c r="RBQ82" s="15"/>
      <c r="RBR82" s="15"/>
      <c r="RBS82" s="15"/>
      <c r="RBT82" s="15"/>
      <c r="RBU82" s="15"/>
      <c r="RBV82" s="15"/>
      <c r="RBW82" s="15"/>
      <c r="RBX82" s="15"/>
      <c r="RBY82" s="15"/>
      <c r="RBZ82" s="15"/>
      <c r="RCA82" s="15"/>
      <c r="RCB82" s="15"/>
      <c r="RCC82" s="15"/>
      <c r="RCD82" s="15"/>
      <c r="RCE82" s="15"/>
      <c r="RCF82" s="15"/>
      <c r="RCG82" s="15"/>
      <c r="RCH82" s="15"/>
      <c r="RCI82" s="15"/>
      <c r="RCJ82" s="15"/>
      <c r="RCK82" s="15"/>
      <c r="RCL82" s="15"/>
      <c r="RCM82" s="15"/>
      <c r="RCN82" s="15"/>
      <c r="RCO82" s="15"/>
      <c r="RCP82" s="15"/>
      <c r="RCQ82" s="15"/>
      <c r="RCR82" s="15"/>
      <c r="RCS82" s="15"/>
      <c r="RCT82" s="15"/>
      <c r="RCU82" s="15"/>
      <c r="RCV82" s="15"/>
      <c r="RCW82" s="15"/>
      <c r="RCX82" s="15"/>
      <c r="RCY82" s="15"/>
      <c r="RCZ82" s="15"/>
      <c r="RDA82" s="15"/>
      <c r="RDB82" s="15"/>
      <c r="RDC82" s="15"/>
      <c r="RDD82" s="15"/>
      <c r="RDE82" s="15"/>
      <c r="RDF82" s="15"/>
      <c r="RDG82" s="15"/>
      <c r="RDH82" s="15"/>
      <c r="RDI82" s="15"/>
      <c r="RDJ82" s="15"/>
      <c r="RDK82" s="15"/>
      <c r="RDL82" s="15"/>
      <c r="RDM82" s="15"/>
      <c r="RDN82" s="15"/>
      <c r="RDO82" s="15"/>
      <c r="RDP82" s="15"/>
      <c r="RDQ82" s="15"/>
      <c r="RDR82" s="15"/>
      <c r="RDS82" s="15"/>
      <c r="RDT82" s="15"/>
      <c r="RDU82" s="15"/>
      <c r="RDV82" s="15"/>
      <c r="RDW82" s="15"/>
      <c r="RDX82" s="15"/>
      <c r="RDY82" s="15"/>
      <c r="RDZ82" s="15"/>
      <c r="REA82" s="15"/>
      <c r="REB82" s="15"/>
      <c r="REC82" s="15"/>
      <c r="RED82" s="15"/>
      <c r="REE82" s="15"/>
      <c r="REF82" s="15"/>
      <c r="REG82" s="15"/>
      <c r="REH82" s="15"/>
      <c r="REI82" s="15"/>
      <c r="REJ82" s="15"/>
      <c r="REK82" s="15"/>
      <c r="REL82" s="15"/>
      <c r="REM82" s="15"/>
      <c r="REN82" s="15"/>
      <c r="REO82" s="15"/>
      <c r="REP82" s="15"/>
      <c r="REQ82" s="15"/>
      <c r="RER82" s="15"/>
      <c r="RES82" s="15"/>
      <c r="RET82" s="15"/>
      <c r="REU82" s="15"/>
      <c r="REV82" s="15"/>
      <c r="REW82" s="15"/>
      <c r="REX82" s="15"/>
      <c r="REY82" s="15"/>
      <c r="REZ82" s="15"/>
      <c r="RFA82" s="15"/>
      <c r="RFB82" s="15"/>
      <c r="RFC82" s="15"/>
      <c r="RFD82" s="15"/>
      <c r="RFE82" s="15"/>
      <c r="RFF82" s="15"/>
      <c r="RFG82" s="15"/>
      <c r="RFH82" s="15"/>
      <c r="RFI82" s="15"/>
      <c r="RFJ82" s="15"/>
      <c r="RFK82" s="15"/>
      <c r="RFL82" s="15"/>
      <c r="RFM82" s="15"/>
      <c r="RFN82" s="15"/>
      <c r="RFO82" s="15"/>
      <c r="RFP82" s="15"/>
      <c r="RFQ82" s="15"/>
      <c r="RFR82" s="15"/>
      <c r="RFS82" s="15"/>
      <c r="RFT82" s="15"/>
      <c r="RFU82" s="15"/>
      <c r="RFV82" s="15"/>
      <c r="RFW82" s="15"/>
      <c r="RFX82" s="15"/>
      <c r="RFY82" s="15"/>
      <c r="RFZ82" s="15"/>
      <c r="RGA82" s="15"/>
      <c r="RGB82" s="15"/>
      <c r="RGC82" s="15"/>
      <c r="RGD82" s="15"/>
      <c r="RGE82" s="15"/>
      <c r="RGF82" s="15"/>
      <c r="RGG82" s="15"/>
      <c r="RGH82" s="15"/>
      <c r="RGI82" s="15"/>
      <c r="RGJ82" s="15"/>
      <c r="RGK82" s="15"/>
      <c r="RGL82" s="15"/>
      <c r="RGM82" s="15"/>
      <c r="RGN82" s="15"/>
      <c r="RGO82" s="15"/>
      <c r="RGP82" s="15"/>
      <c r="RGQ82" s="15"/>
      <c r="RGR82" s="15"/>
      <c r="RGS82" s="15"/>
      <c r="RGT82" s="15"/>
      <c r="RGU82" s="15"/>
      <c r="RGV82" s="15"/>
      <c r="RGW82" s="15"/>
      <c r="RGX82" s="15"/>
      <c r="RGY82" s="15"/>
      <c r="RGZ82" s="15"/>
      <c r="RHA82" s="15"/>
      <c r="RHB82" s="15"/>
      <c r="RHC82" s="15"/>
      <c r="RHD82" s="15"/>
      <c r="RHE82" s="15"/>
      <c r="RHF82" s="15"/>
      <c r="RHG82" s="15"/>
      <c r="RHH82" s="15"/>
      <c r="RHI82" s="15"/>
      <c r="RHJ82" s="15"/>
      <c r="RHK82" s="15"/>
      <c r="RHL82" s="15"/>
      <c r="RHM82" s="15"/>
      <c r="RHN82" s="15"/>
      <c r="RHO82" s="15"/>
      <c r="RHP82" s="15"/>
      <c r="RHQ82" s="15"/>
      <c r="RHR82" s="15"/>
      <c r="RHS82" s="15"/>
      <c r="RHT82" s="15"/>
      <c r="RHU82" s="15"/>
      <c r="RHV82" s="15"/>
      <c r="RHW82" s="15"/>
      <c r="RHX82" s="15"/>
      <c r="RHY82" s="15"/>
      <c r="RHZ82" s="15"/>
      <c r="RIA82" s="15"/>
      <c r="RIB82" s="15"/>
      <c r="RIC82" s="15"/>
      <c r="RID82" s="15"/>
      <c r="RIE82" s="15"/>
      <c r="RIF82" s="15"/>
      <c r="RIG82" s="15"/>
      <c r="RIH82" s="15"/>
      <c r="RII82" s="15"/>
      <c r="RIJ82" s="15"/>
      <c r="RIK82" s="15"/>
      <c r="RIL82" s="15"/>
      <c r="RIM82" s="15"/>
      <c r="RIN82" s="15"/>
      <c r="RIO82" s="15"/>
      <c r="RIP82" s="15"/>
      <c r="RIQ82" s="15"/>
      <c r="RIR82" s="15"/>
      <c r="RIS82" s="15"/>
      <c r="RIT82" s="15"/>
      <c r="RIU82" s="15"/>
      <c r="RIV82" s="15"/>
      <c r="RIW82" s="15"/>
      <c r="RIX82" s="15"/>
      <c r="RIY82" s="15"/>
      <c r="RIZ82" s="15"/>
      <c r="RJA82" s="15"/>
      <c r="RJB82" s="15"/>
      <c r="RJC82" s="15"/>
      <c r="RJD82" s="15"/>
      <c r="RJE82" s="15"/>
      <c r="RJF82" s="15"/>
      <c r="RJG82" s="15"/>
      <c r="RJH82" s="15"/>
      <c r="RJI82" s="15"/>
      <c r="RJJ82" s="15"/>
      <c r="RJK82" s="15"/>
      <c r="RJL82" s="15"/>
      <c r="RJM82" s="15"/>
      <c r="RJN82" s="15"/>
      <c r="RJO82" s="15"/>
      <c r="RJP82" s="15"/>
      <c r="RJQ82" s="15"/>
      <c r="RJR82" s="15"/>
      <c r="RJS82" s="15"/>
      <c r="RJT82" s="15"/>
      <c r="RJU82" s="15"/>
      <c r="RJV82" s="15"/>
      <c r="RJW82" s="15"/>
      <c r="RJX82" s="15"/>
      <c r="RJY82" s="15"/>
      <c r="RJZ82" s="15"/>
      <c r="RKA82" s="15"/>
      <c r="RKB82" s="15"/>
      <c r="RKC82" s="15"/>
      <c r="RKD82" s="15"/>
      <c r="RKE82" s="15"/>
      <c r="RKF82" s="15"/>
      <c r="RKG82" s="15"/>
      <c r="RKH82" s="15"/>
      <c r="RKI82" s="15"/>
      <c r="RKJ82" s="15"/>
      <c r="RKK82" s="15"/>
      <c r="RKL82" s="15"/>
      <c r="RKM82" s="15"/>
      <c r="RKN82" s="15"/>
      <c r="RKO82" s="15"/>
      <c r="RKP82" s="15"/>
      <c r="RKQ82" s="15"/>
      <c r="RKR82" s="15"/>
      <c r="RKS82" s="15"/>
      <c r="RKT82" s="15"/>
      <c r="RKU82" s="15"/>
      <c r="RKV82" s="15"/>
      <c r="RKW82" s="15"/>
      <c r="RKX82" s="15"/>
      <c r="RKY82" s="15"/>
      <c r="RKZ82" s="15"/>
      <c r="RLA82" s="15"/>
      <c r="RLB82" s="15"/>
      <c r="RLC82" s="15"/>
      <c r="RLD82" s="15"/>
      <c r="RLE82" s="15"/>
      <c r="RLF82" s="15"/>
      <c r="RLG82" s="15"/>
      <c r="RLH82" s="15"/>
      <c r="RLI82" s="15"/>
      <c r="RLJ82" s="15"/>
      <c r="RLK82" s="15"/>
      <c r="RLL82" s="15"/>
      <c r="RLM82" s="15"/>
      <c r="RLN82" s="15"/>
      <c r="RLO82" s="15"/>
      <c r="RLP82" s="15"/>
      <c r="RLQ82" s="15"/>
      <c r="RLR82" s="15"/>
      <c r="RLS82" s="15"/>
      <c r="RLT82" s="15"/>
      <c r="RLU82" s="15"/>
      <c r="RLV82" s="15"/>
      <c r="RLW82" s="15"/>
      <c r="RLX82" s="15"/>
      <c r="RLY82" s="15"/>
      <c r="RLZ82" s="15"/>
      <c r="RMA82" s="15"/>
      <c r="RMB82" s="15"/>
      <c r="RMC82" s="15"/>
      <c r="RMD82" s="15"/>
      <c r="RME82" s="15"/>
      <c r="RMF82" s="15"/>
      <c r="RMG82" s="15"/>
      <c r="RMH82" s="15"/>
      <c r="RMI82" s="15"/>
      <c r="RMJ82" s="15"/>
      <c r="RMK82" s="15"/>
      <c r="RML82" s="15"/>
      <c r="RMM82" s="15"/>
      <c r="RMN82" s="15"/>
      <c r="RMO82" s="15"/>
      <c r="RMP82" s="15"/>
      <c r="RMQ82" s="15"/>
      <c r="RMR82" s="15"/>
      <c r="RMS82" s="15"/>
      <c r="RMT82" s="15"/>
      <c r="RMU82" s="15"/>
      <c r="RMV82" s="15"/>
      <c r="RMW82" s="15"/>
      <c r="RMX82" s="15"/>
      <c r="RMY82" s="15"/>
      <c r="RMZ82" s="15"/>
      <c r="RNA82" s="15"/>
      <c r="RNB82" s="15"/>
      <c r="RNC82" s="15"/>
      <c r="RND82" s="15"/>
      <c r="RNE82" s="15"/>
      <c r="RNF82" s="15"/>
      <c r="RNG82" s="15"/>
      <c r="RNH82" s="15"/>
      <c r="RNI82" s="15"/>
      <c r="RNJ82" s="15"/>
      <c r="RNK82" s="15"/>
      <c r="RNL82" s="15"/>
      <c r="RNM82" s="15"/>
      <c r="RNN82" s="15"/>
      <c r="RNO82" s="15"/>
      <c r="RNP82" s="15"/>
      <c r="RNQ82" s="15"/>
      <c r="RNR82" s="15"/>
      <c r="RNS82" s="15"/>
      <c r="RNT82" s="15"/>
      <c r="RNU82" s="15"/>
      <c r="RNV82" s="15"/>
      <c r="RNW82" s="15"/>
      <c r="RNX82" s="15"/>
      <c r="RNY82" s="15"/>
      <c r="RNZ82" s="15"/>
      <c r="ROA82" s="15"/>
      <c r="ROB82" s="15"/>
      <c r="ROC82" s="15"/>
      <c r="ROD82" s="15"/>
      <c r="ROE82" s="15"/>
      <c r="ROF82" s="15"/>
      <c r="ROG82" s="15"/>
      <c r="ROH82" s="15"/>
      <c r="ROI82" s="15"/>
      <c r="ROJ82" s="15"/>
      <c r="ROK82" s="15"/>
      <c r="ROL82" s="15"/>
      <c r="ROM82" s="15"/>
      <c r="RON82" s="15"/>
      <c r="ROO82" s="15"/>
      <c r="ROP82" s="15"/>
      <c r="ROQ82" s="15"/>
      <c r="ROR82" s="15"/>
      <c r="ROS82" s="15"/>
      <c r="ROT82" s="15"/>
      <c r="ROU82" s="15"/>
      <c r="ROV82" s="15"/>
      <c r="ROW82" s="15"/>
      <c r="ROX82" s="15"/>
      <c r="ROY82" s="15"/>
      <c r="ROZ82" s="15"/>
      <c r="RPA82" s="15"/>
      <c r="RPB82" s="15"/>
      <c r="RPC82" s="15"/>
      <c r="RPD82" s="15"/>
      <c r="RPE82" s="15"/>
      <c r="RPF82" s="15"/>
      <c r="RPG82" s="15"/>
      <c r="RPH82" s="15"/>
      <c r="RPI82" s="15"/>
      <c r="RPJ82" s="15"/>
      <c r="RPK82" s="15"/>
      <c r="RPL82" s="15"/>
      <c r="RPM82" s="15"/>
      <c r="RPN82" s="15"/>
      <c r="RPO82" s="15"/>
      <c r="RPP82" s="15"/>
      <c r="RPQ82" s="15"/>
      <c r="RPR82" s="15"/>
      <c r="RPS82" s="15"/>
      <c r="RPT82" s="15"/>
      <c r="RPU82" s="15"/>
      <c r="RPV82" s="15"/>
      <c r="RPW82" s="15"/>
      <c r="RPX82" s="15"/>
      <c r="RPY82" s="15"/>
      <c r="RPZ82" s="15"/>
      <c r="RQA82" s="15"/>
      <c r="RQB82" s="15"/>
      <c r="RQC82" s="15"/>
      <c r="RQD82" s="15"/>
      <c r="RQE82" s="15"/>
      <c r="RQF82" s="15"/>
      <c r="RQG82" s="15"/>
      <c r="RQH82" s="15"/>
      <c r="RQI82" s="15"/>
      <c r="RQJ82" s="15"/>
      <c r="RQK82" s="15"/>
      <c r="RQL82" s="15"/>
      <c r="RQM82" s="15"/>
      <c r="RQN82" s="15"/>
      <c r="RQO82" s="15"/>
      <c r="RQP82" s="15"/>
      <c r="RQQ82" s="15"/>
      <c r="RQR82" s="15"/>
      <c r="RQS82" s="15"/>
      <c r="RQT82" s="15"/>
      <c r="RQU82" s="15"/>
      <c r="RQV82" s="15"/>
      <c r="RQW82" s="15"/>
      <c r="RQX82" s="15"/>
      <c r="RQY82" s="15"/>
      <c r="RQZ82" s="15"/>
      <c r="RRA82" s="15"/>
      <c r="RRB82" s="15"/>
      <c r="RRC82" s="15"/>
      <c r="RRD82" s="15"/>
      <c r="RRE82" s="15"/>
      <c r="RRF82" s="15"/>
      <c r="RRG82" s="15"/>
      <c r="RRH82" s="15"/>
      <c r="RRI82" s="15"/>
      <c r="RRJ82" s="15"/>
      <c r="RRK82" s="15"/>
      <c r="RRL82" s="15"/>
      <c r="RRM82" s="15"/>
      <c r="RRN82" s="15"/>
      <c r="RRO82" s="15"/>
      <c r="RRP82" s="15"/>
      <c r="RRQ82" s="15"/>
      <c r="RRR82" s="15"/>
      <c r="RRS82" s="15"/>
      <c r="RRT82" s="15"/>
      <c r="RRU82" s="15"/>
      <c r="RRV82" s="15"/>
      <c r="RRW82" s="15"/>
      <c r="RRX82" s="15"/>
      <c r="RRY82" s="15"/>
      <c r="RRZ82" s="15"/>
      <c r="RSA82" s="15"/>
      <c r="RSB82" s="15"/>
      <c r="RSC82" s="15"/>
      <c r="RSD82" s="15"/>
      <c r="RSE82" s="15"/>
      <c r="RSF82" s="15"/>
      <c r="RSG82" s="15"/>
      <c r="RSH82" s="15"/>
      <c r="RSI82" s="15"/>
      <c r="RSJ82" s="15"/>
      <c r="RSK82" s="15"/>
      <c r="RSL82" s="15"/>
      <c r="RSM82" s="15"/>
      <c r="RSN82" s="15"/>
      <c r="RSO82" s="15"/>
      <c r="RSP82" s="15"/>
      <c r="RSQ82" s="15"/>
      <c r="RSR82" s="15"/>
      <c r="RSS82" s="15"/>
      <c r="RST82" s="15"/>
      <c r="RSU82" s="15"/>
      <c r="RSV82" s="15"/>
      <c r="RSW82" s="15"/>
      <c r="RSX82" s="15"/>
      <c r="RSY82" s="15"/>
      <c r="RSZ82" s="15"/>
      <c r="RTA82" s="15"/>
      <c r="RTB82" s="15"/>
      <c r="RTC82" s="15"/>
      <c r="RTD82" s="15"/>
      <c r="RTE82" s="15"/>
      <c r="RTF82" s="15"/>
      <c r="RTG82" s="15"/>
      <c r="RTH82" s="15"/>
      <c r="RTI82" s="15"/>
      <c r="RTJ82" s="15"/>
      <c r="RTK82" s="15"/>
      <c r="RTL82" s="15"/>
      <c r="RTM82" s="15"/>
      <c r="RTN82" s="15"/>
      <c r="RTO82" s="15"/>
      <c r="RTP82" s="15"/>
      <c r="RTQ82" s="15"/>
      <c r="RTR82" s="15"/>
      <c r="RTS82" s="15"/>
      <c r="RTT82" s="15"/>
      <c r="RTU82" s="15"/>
      <c r="RTV82" s="15"/>
      <c r="RTW82" s="15"/>
      <c r="RTX82" s="15"/>
      <c r="RTY82" s="15"/>
      <c r="RTZ82" s="15"/>
      <c r="RUA82" s="15"/>
      <c r="RUB82" s="15"/>
      <c r="RUC82" s="15"/>
      <c r="RUD82" s="15"/>
      <c r="RUE82" s="15"/>
      <c r="RUF82" s="15"/>
      <c r="RUG82" s="15"/>
      <c r="RUH82" s="15"/>
      <c r="RUI82" s="15"/>
      <c r="RUJ82" s="15"/>
      <c r="RUK82" s="15"/>
      <c r="RUL82" s="15"/>
      <c r="RUM82" s="15"/>
      <c r="RUN82" s="15"/>
      <c r="RUO82" s="15"/>
      <c r="RUP82" s="15"/>
      <c r="RUQ82" s="15"/>
      <c r="RUR82" s="15"/>
      <c r="RUS82" s="15"/>
      <c r="RUT82" s="15"/>
      <c r="RUU82" s="15"/>
      <c r="RUV82" s="15"/>
      <c r="RUW82" s="15"/>
      <c r="RUX82" s="15"/>
      <c r="RUY82" s="15"/>
      <c r="RUZ82" s="15"/>
      <c r="RVA82" s="15"/>
      <c r="RVB82" s="15"/>
      <c r="RVC82" s="15"/>
      <c r="RVD82" s="15"/>
      <c r="RVE82" s="15"/>
      <c r="RVF82" s="15"/>
      <c r="RVG82" s="15"/>
      <c r="RVH82" s="15"/>
      <c r="RVI82" s="15"/>
      <c r="RVJ82" s="15"/>
      <c r="RVK82" s="15"/>
      <c r="RVL82" s="15"/>
      <c r="RVM82" s="15"/>
      <c r="RVN82" s="15"/>
      <c r="RVO82" s="15"/>
      <c r="RVP82" s="15"/>
      <c r="RVQ82" s="15"/>
      <c r="RVR82" s="15"/>
      <c r="RVS82" s="15"/>
      <c r="RVT82" s="15"/>
      <c r="RVU82" s="15"/>
      <c r="RVV82" s="15"/>
      <c r="RVW82" s="15"/>
      <c r="RVX82" s="15"/>
      <c r="RVY82" s="15"/>
      <c r="RVZ82" s="15"/>
      <c r="RWA82" s="15"/>
      <c r="RWB82" s="15"/>
      <c r="RWC82" s="15"/>
      <c r="RWD82" s="15"/>
      <c r="RWE82" s="15"/>
      <c r="RWF82" s="15"/>
      <c r="RWG82" s="15"/>
      <c r="RWH82" s="15"/>
      <c r="RWI82" s="15"/>
      <c r="RWJ82" s="15"/>
      <c r="RWK82" s="15"/>
      <c r="RWL82" s="15"/>
      <c r="RWM82" s="15"/>
      <c r="RWN82" s="15"/>
      <c r="RWO82" s="15"/>
      <c r="RWP82" s="15"/>
      <c r="RWQ82" s="15"/>
      <c r="RWR82" s="15"/>
      <c r="RWS82" s="15"/>
      <c r="RWT82" s="15"/>
      <c r="RWU82" s="15"/>
      <c r="RWV82" s="15"/>
      <c r="RWW82" s="15"/>
      <c r="RWX82" s="15"/>
      <c r="RWY82" s="15"/>
      <c r="RWZ82" s="15"/>
      <c r="RXA82" s="15"/>
      <c r="RXB82" s="15"/>
      <c r="RXC82" s="15"/>
      <c r="RXD82" s="15"/>
      <c r="RXE82" s="15"/>
      <c r="RXF82" s="15"/>
      <c r="RXG82" s="15"/>
      <c r="RXH82" s="15"/>
      <c r="RXI82" s="15"/>
      <c r="RXJ82" s="15"/>
      <c r="RXK82" s="15"/>
      <c r="RXL82" s="15"/>
      <c r="RXM82" s="15"/>
      <c r="RXN82" s="15"/>
      <c r="RXO82" s="15"/>
      <c r="RXP82" s="15"/>
      <c r="RXQ82" s="15"/>
      <c r="RXR82" s="15"/>
      <c r="RXS82" s="15"/>
      <c r="RXT82" s="15"/>
      <c r="RXU82" s="15"/>
      <c r="RXV82" s="15"/>
      <c r="RXW82" s="15"/>
      <c r="RXX82" s="15"/>
      <c r="RXY82" s="15"/>
      <c r="RXZ82" s="15"/>
      <c r="RYA82" s="15"/>
      <c r="RYB82" s="15"/>
      <c r="RYC82" s="15"/>
      <c r="RYD82" s="15"/>
      <c r="RYE82" s="15"/>
      <c r="RYF82" s="15"/>
      <c r="RYG82" s="15"/>
      <c r="RYH82" s="15"/>
      <c r="RYI82" s="15"/>
      <c r="RYJ82" s="15"/>
      <c r="RYK82" s="15"/>
      <c r="RYL82" s="15"/>
      <c r="RYM82" s="15"/>
      <c r="RYN82" s="15"/>
      <c r="RYO82" s="15"/>
      <c r="RYP82" s="15"/>
      <c r="RYQ82" s="15"/>
      <c r="RYR82" s="15"/>
      <c r="RYS82" s="15"/>
      <c r="RYT82" s="15"/>
      <c r="RYU82" s="15"/>
      <c r="RYV82" s="15"/>
      <c r="RYW82" s="15"/>
      <c r="RYX82" s="15"/>
      <c r="RYY82" s="15"/>
      <c r="RYZ82" s="15"/>
      <c r="RZA82" s="15"/>
      <c r="RZB82" s="15"/>
      <c r="RZC82" s="15"/>
      <c r="RZD82" s="15"/>
      <c r="RZE82" s="15"/>
      <c r="RZF82" s="15"/>
      <c r="RZG82" s="15"/>
      <c r="RZH82" s="15"/>
      <c r="RZI82" s="15"/>
      <c r="RZJ82" s="15"/>
      <c r="RZK82" s="15"/>
      <c r="RZL82" s="15"/>
      <c r="RZM82" s="15"/>
      <c r="RZN82" s="15"/>
      <c r="RZO82" s="15"/>
      <c r="RZP82" s="15"/>
      <c r="RZQ82" s="15"/>
      <c r="RZR82" s="15"/>
      <c r="RZS82" s="15"/>
      <c r="RZT82" s="15"/>
      <c r="RZU82" s="15"/>
      <c r="RZV82" s="15"/>
      <c r="RZW82" s="15"/>
      <c r="RZX82" s="15"/>
      <c r="RZY82" s="15"/>
      <c r="RZZ82" s="15"/>
      <c r="SAA82" s="15"/>
      <c r="SAB82" s="15"/>
      <c r="SAC82" s="15"/>
      <c r="SAD82" s="15"/>
      <c r="SAE82" s="15"/>
      <c r="SAF82" s="15"/>
      <c r="SAG82" s="15"/>
      <c r="SAH82" s="15"/>
      <c r="SAI82" s="15"/>
      <c r="SAJ82" s="15"/>
      <c r="SAK82" s="15"/>
      <c r="SAL82" s="15"/>
      <c r="SAM82" s="15"/>
      <c r="SAN82" s="15"/>
      <c r="SAO82" s="15"/>
      <c r="SAP82" s="15"/>
      <c r="SAQ82" s="15"/>
      <c r="SAR82" s="15"/>
      <c r="SAS82" s="15"/>
      <c r="SAT82" s="15"/>
      <c r="SAU82" s="15"/>
      <c r="SAV82" s="15"/>
      <c r="SAW82" s="15"/>
      <c r="SAX82" s="15"/>
      <c r="SAY82" s="15"/>
      <c r="SAZ82" s="15"/>
      <c r="SBA82" s="15"/>
      <c r="SBB82" s="15"/>
      <c r="SBC82" s="15"/>
      <c r="SBD82" s="15"/>
      <c r="SBE82" s="15"/>
      <c r="SBF82" s="15"/>
      <c r="SBG82" s="15"/>
      <c r="SBH82" s="15"/>
      <c r="SBI82" s="15"/>
      <c r="SBJ82" s="15"/>
      <c r="SBK82" s="15"/>
      <c r="SBL82" s="15"/>
      <c r="SBM82" s="15"/>
      <c r="SBN82" s="15"/>
      <c r="SBO82" s="15"/>
      <c r="SBP82" s="15"/>
      <c r="SBQ82" s="15"/>
      <c r="SBR82" s="15"/>
      <c r="SBS82" s="15"/>
      <c r="SBT82" s="15"/>
      <c r="SBU82" s="15"/>
      <c r="SBV82" s="15"/>
      <c r="SBW82" s="15"/>
      <c r="SBX82" s="15"/>
      <c r="SBY82" s="15"/>
      <c r="SBZ82" s="15"/>
      <c r="SCA82" s="15"/>
      <c r="SCB82" s="15"/>
      <c r="SCC82" s="15"/>
      <c r="SCD82" s="15"/>
      <c r="SCE82" s="15"/>
      <c r="SCF82" s="15"/>
      <c r="SCG82" s="15"/>
      <c r="SCH82" s="15"/>
      <c r="SCI82" s="15"/>
      <c r="SCJ82" s="15"/>
      <c r="SCK82" s="15"/>
      <c r="SCL82" s="15"/>
      <c r="SCM82" s="15"/>
      <c r="SCN82" s="15"/>
      <c r="SCO82" s="15"/>
      <c r="SCP82" s="15"/>
      <c r="SCQ82" s="15"/>
      <c r="SCR82" s="15"/>
      <c r="SCS82" s="15"/>
      <c r="SCT82" s="15"/>
      <c r="SCU82" s="15"/>
      <c r="SCV82" s="15"/>
      <c r="SCW82" s="15"/>
      <c r="SCX82" s="15"/>
      <c r="SCY82" s="15"/>
      <c r="SCZ82" s="15"/>
      <c r="SDA82" s="15"/>
      <c r="SDB82" s="15"/>
      <c r="SDC82" s="15"/>
      <c r="SDD82" s="15"/>
      <c r="SDE82" s="15"/>
      <c r="SDF82" s="15"/>
      <c r="SDG82" s="15"/>
      <c r="SDH82" s="15"/>
      <c r="SDI82" s="15"/>
      <c r="SDJ82" s="15"/>
      <c r="SDK82" s="15"/>
      <c r="SDL82" s="15"/>
      <c r="SDM82" s="15"/>
      <c r="SDN82" s="15"/>
      <c r="SDO82" s="15"/>
      <c r="SDP82" s="15"/>
      <c r="SDQ82" s="15"/>
      <c r="SDR82" s="15"/>
      <c r="SDS82" s="15"/>
      <c r="SDT82" s="15"/>
      <c r="SDU82" s="15"/>
      <c r="SDV82" s="15"/>
      <c r="SDW82" s="15"/>
      <c r="SDX82" s="15"/>
      <c r="SDY82" s="15"/>
      <c r="SDZ82" s="15"/>
      <c r="SEA82" s="15"/>
      <c r="SEB82" s="15"/>
      <c r="SEC82" s="15"/>
      <c r="SED82" s="15"/>
      <c r="SEE82" s="15"/>
      <c r="SEF82" s="15"/>
      <c r="SEG82" s="15"/>
      <c r="SEH82" s="15"/>
      <c r="SEI82" s="15"/>
      <c r="SEJ82" s="15"/>
      <c r="SEK82" s="15"/>
      <c r="SEL82" s="15"/>
      <c r="SEM82" s="15"/>
      <c r="SEN82" s="15"/>
      <c r="SEO82" s="15"/>
      <c r="SEP82" s="15"/>
      <c r="SEQ82" s="15"/>
      <c r="SER82" s="15"/>
      <c r="SES82" s="15"/>
      <c r="SET82" s="15"/>
      <c r="SEU82" s="15"/>
      <c r="SEV82" s="15"/>
      <c r="SEW82" s="15"/>
      <c r="SEX82" s="15"/>
      <c r="SEY82" s="15"/>
      <c r="SEZ82" s="15"/>
      <c r="SFA82" s="15"/>
      <c r="SFB82" s="15"/>
      <c r="SFC82" s="15"/>
      <c r="SFD82" s="15"/>
      <c r="SFE82" s="15"/>
      <c r="SFF82" s="15"/>
      <c r="SFG82" s="15"/>
      <c r="SFH82" s="15"/>
      <c r="SFI82" s="15"/>
      <c r="SFJ82" s="15"/>
      <c r="SFK82" s="15"/>
      <c r="SFL82" s="15"/>
      <c r="SFM82" s="15"/>
      <c r="SFN82" s="15"/>
      <c r="SFO82" s="15"/>
      <c r="SFP82" s="15"/>
      <c r="SFQ82" s="15"/>
      <c r="SFR82" s="15"/>
      <c r="SFS82" s="15"/>
      <c r="SFT82" s="15"/>
      <c r="SFU82" s="15"/>
      <c r="SFV82" s="15"/>
      <c r="SFW82" s="15"/>
      <c r="SFX82" s="15"/>
      <c r="SFY82" s="15"/>
      <c r="SFZ82" s="15"/>
      <c r="SGA82" s="15"/>
      <c r="SGB82" s="15"/>
      <c r="SGC82" s="15"/>
      <c r="SGD82" s="15"/>
      <c r="SGE82" s="15"/>
      <c r="SGF82" s="15"/>
      <c r="SGG82" s="15"/>
      <c r="SGH82" s="15"/>
      <c r="SGI82" s="15"/>
      <c r="SGJ82" s="15"/>
      <c r="SGK82" s="15"/>
      <c r="SGL82" s="15"/>
      <c r="SGM82" s="15"/>
      <c r="SGN82" s="15"/>
      <c r="SGO82" s="15"/>
      <c r="SGP82" s="15"/>
      <c r="SGQ82" s="15"/>
      <c r="SGR82" s="15"/>
      <c r="SGS82" s="15"/>
      <c r="SGT82" s="15"/>
      <c r="SGU82" s="15"/>
      <c r="SGV82" s="15"/>
      <c r="SGW82" s="15"/>
      <c r="SGX82" s="15"/>
      <c r="SGY82" s="15"/>
      <c r="SGZ82" s="15"/>
      <c r="SHA82" s="15"/>
      <c r="SHB82" s="15"/>
      <c r="SHC82" s="15"/>
      <c r="SHD82" s="15"/>
      <c r="SHE82" s="15"/>
      <c r="SHF82" s="15"/>
      <c r="SHG82" s="15"/>
      <c r="SHH82" s="15"/>
      <c r="SHI82" s="15"/>
      <c r="SHJ82" s="15"/>
      <c r="SHK82" s="15"/>
      <c r="SHL82" s="15"/>
      <c r="SHM82" s="15"/>
      <c r="SHN82" s="15"/>
      <c r="SHO82" s="15"/>
      <c r="SHP82" s="15"/>
      <c r="SHQ82" s="15"/>
      <c r="SHR82" s="15"/>
      <c r="SHS82" s="15"/>
      <c r="SHT82" s="15"/>
      <c r="SHU82" s="15"/>
      <c r="SHV82" s="15"/>
      <c r="SHW82" s="15"/>
      <c r="SHX82" s="15"/>
      <c r="SHY82" s="15"/>
      <c r="SHZ82" s="15"/>
      <c r="SIA82" s="15"/>
      <c r="SIB82" s="15"/>
      <c r="SIC82" s="15"/>
      <c r="SID82" s="15"/>
      <c r="SIE82" s="15"/>
      <c r="SIF82" s="15"/>
      <c r="SIG82" s="15"/>
      <c r="SIH82" s="15"/>
      <c r="SII82" s="15"/>
      <c r="SIJ82" s="15"/>
      <c r="SIK82" s="15"/>
      <c r="SIL82" s="15"/>
      <c r="SIM82" s="15"/>
      <c r="SIN82" s="15"/>
      <c r="SIO82" s="15"/>
      <c r="SIP82" s="15"/>
      <c r="SIQ82" s="15"/>
      <c r="SIR82" s="15"/>
      <c r="SIS82" s="15"/>
      <c r="SIT82" s="15"/>
      <c r="SIU82" s="15"/>
      <c r="SIV82" s="15"/>
      <c r="SIW82" s="15"/>
      <c r="SIX82" s="15"/>
      <c r="SIY82" s="15"/>
      <c r="SIZ82" s="15"/>
      <c r="SJA82" s="15"/>
      <c r="SJB82" s="15"/>
      <c r="SJC82" s="15"/>
      <c r="SJD82" s="15"/>
      <c r="SJE82" s="15"/>
      <c r="SJF82" s="15"/>
      <c r="SJG82" s="15"/>
      <c r="SJH82" s="15"/>
      <c r="SJI82" s="15"/>
      <c r="SJJ82" s="15"/>
      <c r="SJK82" s="15"/>
      <c r="SJL82" s="15"/>
      <c r="SJM82" s="15"/>
      <c r="SJN82" s="15"/>
      <c r="SJO82" s="15"/>
      <c r="SJP82" s="15"/>
      <c r="SJQ82" s="15"/>
      <c r="SJR82" s="15"/>
      <c r="SJS82" s="15"/>
      <c r="SJT82" s="15"/>
      <c r="SJU82" s="15"/>
      <c r="SJV82" s="15"/>
      <c r="SJW82" s="15"/>
      <c r="SJX82" s="15"/>
      <c r="SJY82" s="15"/>
      <c r="SJZ82" s="15"/>
      <c r="SKA82" s="15"/>
      <c r="SKB82" s="15"/>
      <c r="SKC82" s="15"/>
      <c r="SKD82" s="15"/>
      <c r="SKE82" s="15"/>
      <c r="SKF82" s="15"/>
      <c r="SKG82" s="15"/>
      <c r="SKH82" s="15"/>
      <c r="SKI82" s="15"/>
      <c r="SKJ82" s="15"/>
      <c r="SKK82" s="15"/>
      <c r="SKL82" s="15"/>
      <c r="SKM82" s="15"/>
      <c r="SKN82" s="15"/>
      <c r="SKO82" s="15"/>
      <c r="SKP82" s="15"/>
      <c r="SKQ82" s="15"/>
      <c r="SKR82" s="15"/>
      <c r="SKS82" s="15"/>
      <c r="SKT82" s="15"/>
      <c r="SKU82" s="15"/>
      <c r="SKV82" s="15"/>
      <c r="SKW82" s="15"/>
      <c r="SKX82" s="15"/>
      <c r="SKY82" s="15"/>
      <c r="SKZ82" s="15"/>
      <c r="SLA82" s="15"/>
      <c r="SLB82" s="15"/>
      <c r="SLC82" s="15"/>
      <c r="SLD82" s="15"/>
      <c r="SLE82" s="15"/>
      <c r="SLF82" s="15"/>
      <c r="SLG82" s="15"/>
      <c r="SLH82" s="15"/>
      <c r="SLI82" s="15"/>
      <c r="SLJ82" s="15"/>
      <c r="SLK82" s="15"/>
      <c r="SLL82" s="15"/>
      <c r="SLM82" s="15"/>
      <c r="SLN82" s="15"/>
      <c r="SLO82" s="15"/>
      <c r="SLP82" s="15"/>
      <c r="SLQ82" s="15"/>
      <c r="SLR82" s="15"/>
      <c r="SLS82" s="15"/>
      <c r="SLT82" s="15"/>
      <c r="SLU82" s="15"/>
      <c r="SLV82" s="15"/>
      <c r="SLW82" s="15"/>
      <c r="SLX82" s="15"/>
      <c r="SLY82" s="15"/>
      <c r="SLZ82" s="15"/>
      <c r="SMA82" s="15"/>
      <c r="SMB82" s="15"/>
      <c r="SMC82" s="15"/>
      <c r="SMD82" s="15"/>
      <c r="SME82" s="15"/>
      <c r="SMF82" s="15"/>
      <c r="SMG82" s="15"/>
      <c r="SMH82" s="15"/>
      <c r="SMI82" s="15"/>
      <c r="SMJ82" s="15"/>
      <c r="SMK82" s="15"/>
      <c r="SML82" s="15"/>
      <c r="SMM82" s="15"/>
      <c r="SMN82" s="15"/>
      <c r="SMO82" s="15"/>
      <c r="SMP82" s="15"/>
      <c r="SMQ82" s="15"/>
      <c r="SMR82" s="15"/>
      <c r="SMS82" s="15"/>
      <c r="SMT82" s="15"/>
      <c r="SMU82" s="15"/>
      <c r="SMV82" s="15"/>
      <c r="SMW82" s="15"/>
      <c r="SMX82" s="15"/>
      <c r="SMY82" s="15"/>
      <c r="SMZ82" s="15"/>
      <c r="SNA82" s="15"/>
      <c r="SNB82" s="15"/>
      <c r="SNC82" s="15"/>
      <c r="SND82" s="15"/>
      <c r="SNE82" s="15"/>
      <c r="SNF82" s="15"/>
      <c r="SNG82" s="15"/>
      <c r="SNH82" s="15"/>
      <c r="SNI82" s="15"/>
      <c r="SNJ82" s="15"/>
      <c r="SNK82" s="15"/>
      <c r="SNL82" s="15"/>
      <c r="SNM82" s="15"/>
      <c r="SNN82" s="15"/>
      <c r="SNO82" s="15"/>
      <c r="SNP82" s="15"/>
      <c r="SNQ82" s="15"/>
      <c r="SNR82" s="15"/>
      <c r="SNS82" s="15"/>
      <c r="SNT82" s="15"/>
      <c r="SNU82" s="15"/>
      <c r="SNV82" s="15"/>
      <c r="SNW82" s="15"/>
      <c r="SNX82" s="15"/>
      <c r="SNY82" s="15"/>
      <c r="SNZ82" s="15"/>
      <c r="SOA82" s="15"/>
      <c r="SOB82" s="15"/>
      <c r="SOC82" s="15"/>
      <c r="SOD82" s="15"/>
      <c r="SOE82" s="15"/>
      <c r="SOF82" s="15"/>
      <c r="SOG82" s="15"/>
      <c r="SOH82" s="15"/>
      <c r="SOI82" s="15"/>
      <c r="SOJ82" s="15"/>
      <c r="SOK82" s="15"/>
      <c r="SOL82" s="15"/>
      <c r="SOM82" s="15"/>
      <c r="SON82" s="15"/>
      <c r="SOO82" s="15"/>
      <c r="SOP82" s="15"/>
      <c r="SOQ82" s="15"/>
      <c r="SOR82" s="15"/>
      <c r="SOS82" s="15"/>
      <c r="SOT82" s="15"/>
      <c r="SOU82" s="15"/>
      <c r="SOV82" s="15"/>
      <c r="SOW82" s="15"/>
      <c r="SOX82" s="15"/>
      <c r="SOY82" s="15"/>
      <c r="SOZ82" s="15"/>
      <c r="SPA82" s="15"/>
      <c r="SPB82" s="15"/>
      <c r="SPC82" s="15"/>
      <c r="SPD82" s="15"/>
      <c r="SPE82" s="15"/>
      <c r="SPF82" s="15"/>
      <c r="SPG82" s="15"/>
      <c r="SPH82" s="15"/>
      <c r="SPI82" s="15"/>
      <c r="SPJ82" s="15"/>
      <c r="SPK82" s="15"/>
      <c r="SPL82" s="15"/>
      <c r="SPM82" s="15"/>
      <c r="SPN82" s="15"/>
      <c r="SPO82" s="15"/>
      <c r="SPP82" s="15"/>
      <c r="SPQ82" s="15"/>
      <c r="SPR82" s="15"/>
      <c r="SPS82" s="15"/>
      <c r="SPT82" s="15"/>
      <c r="SPU82" s="15"/>
      <c r="SPV82" s="15"/>
      <c r="SPW82" s="15"/>
      <c r="SPX82" s="15"/>
      <c r="SPY82" s="15"/>
      <c r="SPZ82" s="15"/>
      <c r="SQA82" s="15"/>
      <c r="SQB82" s="15"/>
      <c r="SQC82" s="15"/>
      <c r="SQD82" s="15"/>
      <c r="SQE82" s="15"/>
      <c r="SQF82" s="15"/>
      <c r="SQG82" s="15"/>
      <c r="SQH82" s="15"/>
      <c r="SQI82" s="15"/>
      <c r="SQJ82" s="15"/>
      <c r="SQK82" s="15"/>
      <c r="SQL82" s="15"/>
      <c r="SQM82" s="15"/>
      <c r="SQN82" s="15"/>
      <c r="SQO82" s="15"/>
      <c r="SQP82" s="15"/>
      <c r="SQQ82" s="15"/>
      <c r="SQR82" s="15"/>
      <c r="SQS82" s="15"/>
      <c r="SQT82" s="15"/>
      <c r="SQU82" s="15"/>
      <c r="SQV82" s="15"/>
      <c r="SQW82" s="15"/>
      <c r="SQX82" s="15"/>
      <c r="SQY82" s="15"/>
      <c r="SQZ82" s="15"/>
      <c r="SRA82" s="15"/>
      <c r="SRB82" s="15"/>
      <c r="SRC82" s="15"/>
      <c r="SRD82" s="15"/>
      <c r="SRE82" s="15"/>
      <c r="SRF82" s="15"/>
      <c r="SRG82" s="15"/>
      <c r="SRH82" s="15"/>
      <c r="SRI82" s="15"/>
      <c r="SRJ82" s="15"/>
      <c r="SRK82" s="15"/>
      <c r="SRL82" s="15"/>
      <c r="SRM82" s="15"/>
      <c r="SRN82" s="15"/>
      <c r="SRO82" s="15"/>
      <c r="SRP82" s="15"/>
      <c r="SRQ82" s="15"/>
      <c r="SRR82" s="15"/>
      <c r="SRS82" s="15"/>
      <c r="SRT82" s="15"/>
      <c r="SRU82" s="15"/>
      <c r="SRV82" s="15"/>
      <c r="SRW82" s="15"/>
      <c r="SRX82" s="15"/>
      <c r="SRY82" s="15"/>
      <c r="SRZ82" s="15"/>
      <c r="SSA82" s="15"/>
      <c r="SSB82" s="15"/>
      <c r="SSC82" s="15"/>
      <c r="SSD82" s="15"/>
      <c r="SSE82" s="15"/>
      <c r="SSF82" s="15"/>
      <c r="SSG82" s="15"/>
      <c r="SSH82" s="15"/>
      <c r="SSI82" s="15"/>
      <c r="SSJ82" s="15"/>
      <c r="SSK82" s="15"/>
      <c r="SSL82" s="15"/>
      <c r="SSM82" s="15"/>
      <c r="SSN82" s="15"/>
      <c r="SSO82" s="15"/>
      <c r="SSP82" s="15"/>
      <c r="SSQ82" s="15"/>
      <c r="SSR82" s="15"/>
      <c r="SSS82" s="15"/>
      <c r="SST82" s="15"/>
      <c r="SSU82" s="15"/>
      <c r="SSV82" s="15"/>
      <c r="SSW82" s="15"/>
      <c r="SSX82" s="15"/>
      <c r="SSY82" s="15"/>
      <c r="SSZ82" s="15"/>
      <c r="STA82" s="15"/>
      <c r="STB82" s="15"/>
      <c r="STC82" s="15"/>
      <c r="STD82" s="15"/>
      <c r="STE82" s="15"/>
      <c r="STF82" s="15"/>
      <c r="STG82" s="15"/>
      <c r="STH82" s="15"/>
      <c r="STI82" s="15"/>
      <c r="STJ82" s="15"/>
      <c r="STK82" s="15"/>
      <c r="STL82" s="15"/>
      <c r="STM82" s="15"/>
      <c r="STN82" s="15"/>
      <c r="STO82" s="15"/>
      <c r="STP82" s="15"/>
      <c r="STQ82" s="15"/>
      <c r="STR82" s="15"/>
      <c r="STS82" s="15"/>
      <c r="STT82" s="15"/>
      <c r="STU82" s="15"/>
      <c r="STV82" s="15"/>
      <c r="STW82" s="15"/>
      <c r="STX82" s="15"/>
      <c r="STY82" s="15"/>
      <c r="STZ82" s="15"/>
      <c r="SUA82" s="15"/>
      <c r="SUB82" s="15"/>
      <c r="SUC82" s="15"/>
      <c r="SUD82" s="15"/>
      <c r="SUE82" s="15"/>
      <c r="SUF82" s="15"/>
      <c r="SUG82" s="15"/>
      <c r="SUH82" s="15"/>
      <c r="SUI82" s="15"/>
      <c r="SUJ82" s="15"/>
      <c r="SUK82" s="15"/>
      <c r="SUL82" s="15"/>
      <c r="SUM82" s="15"/>
      <c r="SUN82" s="15"/>
      <c r="SUO82" s="15"/>
      <c r="SUP82" s="15"/>
      <c r="SUQ82" s="15"/>
      <c r="SUR82" s="15"/>
      <c r="SUS82" s="15"/>
      <c r="SUT82" s="15"/>
      <c r="SUU82" s="15"/>
      <c r="SUV82" s="15"/>
      <c r="SUW82" s="15"/>
      <c r="SUX82" s="15"/>
      <c r="SUY82" s="15"/>
      <c r="SUZ82" s="15"/>
      <c r="SVA82" s="15"/>
      <c r="SVB82" s="15"/>
      <c r="SVC82" s="15"/>
      <c r="SVD82" s="15"/>
      <c r="SVE82" s="15"/>
      <c r="SVF82" s="15"/>
      <c r="SVG82" s="15"/>
      <c r="SVH82" s="15"/>
      <c r="SVI82" s="15"/>
      <c r="SVJ82" s="15"/>
      <c r="SVK82" s="15"/>
      <c r="SVL82" s="15"/>
      <c r="SVM82" s="15"/>
      <c r="SVN82" s="15"/>
      <c r="SVO82" s="15"/>
      <c r="SVP82" s="15"/>
      <c r="SVQ82" s="15"/>
      <c r="SVR82" s="15"/>
      <c r="SVS82" s="15"/>
      <c r="SVT82" s="15"/>
      <c r="SVU82" s="15"/>
      <c r="SVV82" s="15"/>
      <c r="SVW82" s="15"/>
      <c r="SVX82" s="15"/>
      <c r="SVY82" s="15"/>
      <c r="SVZ82" s="15"/>
      <c r="SWA82" s="15"/>
      <c r="SWB82" s="15"/>
      <c r="SWC82" s="15"/>
      <c r="SWD82" s="15"/>
      <c r="SWE82" s="15"/>
      <c r="SWF82" s="15"/>
      <c r="SWG82" s="15"/>
      <c r="SWH82" s="15"/>
      <c r="SWI82" s="15"/>
      <c r="SWJ82" s="15"/>
      <c r="SWK82" s="15"/>
      <c r="SWL82" s="15"/>
      <c r="SWM82" s="15"/>
      <c r="SWN82" s="15"/>
      <c r="SWO82" s="15"/>
      <c r="SWP82" s="15"/>
      <c r="SWQ82" s="15"/>
      <c r="SWR82" s="15"/>
      <c r="SWS82" s="15"/>
      <c r="SWT82" s="15"/>
      <c r="SWU82" s="15"/>
      <c r="SWV82" s="15"/>
      <c r="SWW82" s="15"/>
      <c r="SWX82" s="15"/>
      <c r="SWY82" s="15"/>
      <c r="SWZ82" s="15"/>
      <c r="SXA82" s="15"/>
      <c r="SXB82" s="15"/>
      <c r="SXC82" s="15"/>
      <c r="SXD82" s="15"/>
      <c r="SXE82" s="15"/>
      <c r="SXF82" s="15"/>
      <c r="SXG82" s="15"/>
      <c r="SXH82" s="15"/>
      <c r="SXI82" s="15"/>
      <c r="SXJ82" s="15"/>
      <c r="SXK82" s="15"/>
      <c r="SXL82" s="15"/>
      <c r="SXM82" s="15"/>
      <c r="SXN82" s="15"/>
      <c r="SXO82" s="15"/>
      <c r="SXP82" s="15"/>
      <c r="SXQ82" s="15"/>
      <c r="SXR82" s="15"/>
      <c r="SXS82" s="15"/>
      <c r="SXT82" s="15"/>
      <c r="SXU82" s="15"/>
      <c r="SXV82" s="15"/>
      <c r="SXW82" s="15"/>
      <c r="SXX82" s="15"/>
      <c r="SXY82" s="15"/>
      <c r="SXZ82" s="15"/>
      <c r="SYA82" s="15"/>
      <c r="SYB82" s="15"/>
      <c r="SYC82" s="15"/>
      <c r="SYD82" s="15"/>
      <c r="SYE82" s="15"/>
      <c r="SYF82" s="15"/>
      <c r="SYG82" s="15"/>
      <c r="SYH82" s="15"/>
      <c r="SYI82" s="15"/>
      <c r="SYJ82" s="15"/>
      <c r="SYK82" s="15"/>
      <c r="SYL82" s="15"/>
      <c r="SYM82" s="15"/>
      <c r="SYN82" s="15"/>
      <c r="SYO82" s="15"/>
      <c r="SYP82" s="15"/>
      <c r="SYQ82" s="15"/>
      <c r="SYR82" s="15"/>
      <c r="SYS82" s="15"/>
      <c r="SYT82" s="15"/>
      <c r="SYU82" s="15"/>
      <c r="SYV82" s="15"/>
      <c r="SYW82" s="15"/>
      <c r="SYX82" s="15"/>
      <c r="SYY82" s="15"/>
      <c r="SYZ82" s="15"/>
      <c r="SZA82" s="15"/>
      <c r="SZB82" s="15"/>
      <c r="SZC82" s="15"/>
      <c r="SZD82" s="15"/>
      <c r="SZE82" s="15"/>
      <c r="SZF82" s="15"/>
      <c r="SZG82" s="15"/>
      <c r="SZH82" s="15"/>
      <c r="SZI82" s="15"/>
      <c r="SZJ82" s="15"/>
      <c r="SZK82" s="15"/>
      <c r="SZL82" s="15"/>
      <c r="SZM82" s="15"/>
      <c r="SZN82" s="15"/>
      <c r="SZO82" s="15"/>
      <c r="SZP82" s="15"/>
      <c r="SZQ82" s="15"/>
      <c r="SZR82" s="15"/>
      <c r="SZS82" s="15"/>
      <c r="SZT82" s="15"/>
      <c r="SZU82" s="15"/>
      <c r="SZV82" s="15"/>
      <c r="SZW82" s="15"/>
      <c r="SZX82" s="15"/>
      <c r="SZY82" s="15"/>
      <c r="SZZ82" s="15"/>
      <c r="TAA82" s="15"/>
      <c r="TAB82" s="15"/>
      <c r="TAC82" s="15"/>
      <c r="TAD82" s="15"/>
      <c r="TAE82" s="15"/>
      <c r="TAF82" s="15"/>
      <c r="TAG82" s="15"/>
      <c r="TAH82" s="15"/>
      <c r="TAI82" s="15"/>
      <c r="TAJ82" s="15"/>
      <c r="TAK82" s="15"/>
      <c r="TAL82" s="15"/>
      <c r="TAM82" s="15"/>
      <c r="TAN82" s="15"/>
      <c r="TAO82" s="15"/>
      <c r="TAP82" s="15"/>
      <c r="TAQ82" s="15"/>
      <c r="TAR82" s="15"/>
      <c r="TAS82" s="15"/>
      <c r="TAT82" s="15"/>
      <c r="TAU82" s="15"/>
      <c r="TAV82" s="15"/>
      <c r="TAW82" s="15"/>
      <c r="TAX82" s="15"/>
      <c r="TAY82" s="15"/>
      <c r="TAZ82" s="15"/>
      <c r="TBA82" s="15"/>
      <c r="TBB82" s="15"/>
      <c r="TBC82" s="15"/>
      <c r="TBD82" s="15"/>
      <c r="TBE82" s="15"/>
      <c r="TBF82" s="15"/>
      <c r="TBG82" s="15"/>
      <c r="TBH82" s="15"/>
      <c r="TBI82" s="15"/>
      <c r="TBJ82" s="15"/>
      <c r="TBK82" s="15"/>
      <c r="TBL82" s="15"/>
      <c r="TBM82" s="15"/>
      <c r="TBN82" s="15"/>
      <c r="TBO82" s="15"/>
      <c r="TBP82" s="15"/>
      <c r="TBQ82" s="15"/>
      <c r="TBR82" s="15"/>
      <c r="TBS82" s="15"/>
      <c r="TBT82" s="15"/>
      <c r="TBU82" s="15"/>
      <c r="TBV82" s="15"/>
      <c r="TBW82" s="15"/>
      <c r="TBX82" s="15"/>
      <c r="TBY82" s="15"/>
      <c r="TBZ82" s="15"/>
      <c r="TCA82" s="15"/>
      <c r="TCB82" s="15"/>
      <c r="TCC82" s="15"/>
      <c r="TCD82" s="15"/>
      <c r="TCE82" s="15"/>
      <c r="TCF82" s="15"/>
      <c r="TCG82" s="15"/>
      <c r="TCH82" s="15"/>
      <c r="TCI82" s="15"/>
      <c r="TCJ82" s="15"/>
      <c r="TCK82" s="15"/>
      <c r="TCL82" s="15"/>
      <c r="TCM82" s="15"/>
      <c r="TCN82" s="15"/>
      <c r="TCO82" s="15"/>
      <c r="TCP82" s="15"/>
      <c r="TCQ82" s="15"/>
      <c r="TCR82" s="15"/>
      <c r="TCS82" s="15"/>
      <c r="TCT82" s="15"/>
      <c r="TCU82" s="15"/>
      <c r="TCV82" s="15"/>
      <c r="TCW82" s="15"/>
      <c r="TCX82" s="15"/>
      <c r="TCY82" s="15"/>
      <c r="TCZ82" s="15"/>
      <c r="TDA82" s="15"/>
      <c r="TDB82" s="15"/>
      <c r="TDC82" s="15"/>
      <c r="TDD82" s="15"/>
      <c r="TDE82" s="15"/>
      <c r="TDF82" s="15"/>
      <c r="TDG82" s="15"/>
      <c r="TDH82" s="15"/>
      <c r="TDI82" s="15"/>
      <c r="TDJ82" s="15"/>
      <c r="TDK82" s="15"/>
      <c r="TDL82" s="15"/>
      <c r="TDM82" s="15"/>
      <c r="TDN82" s="15"/>
      <c r="TDO82" s="15"/>
      <c r="TDP82" s="15"/>
      <c r="TDQ82" s="15"/>
      <c r="TDR82" s="15"/>
      <c r="TDS82" s="15"/>
      <c r="TDT82" s="15"/>
      <c r="TDU82" s="15"/>
      <c r="TDV82" s="15"/>
      <c r="TDW82" s="15"/>
      <c r="TDX82" s="15"/>
      <c r="TDY82" s="15"/>
      <c r="TDZ82" s="15"/>
      <c r="TEA82" s="15"/>
      <c r="TEB82" s="15"/>
      <c r="TEC82" s="15"/>
      <c r="TED82" s="15"/>
      <c r="TEE82" s="15"/>
      <c r="TEF82" s="15"/>
      <c r="TEG82" s="15"/>
      <c r="TEH82" s="15"/>
      <c r="TEI82" s="15"/>
      <c r="TEJ82" s="15"/>
      <c r="TEK82" s="15"/>
      <c r="TEL82" s="15"/>
      <c r="TEM82" s="15"/>
      <c r="TEN82" s="15"/>
      <c r="TEO82" s="15"/>
      <c r="TEP82" s="15"/>
      <c r="TEQ82" s="15"/>
      <c r="TER82" s="15"/>
      <c r="TES82" s="15"/>
      <c r="TET82" s="15"/>
      <c r="TEU82" s="15"/>
      <c r="TEV82" s="15"/>
      <c r="TEW82" s="15"/>
      <c r="TEX82" s="15"/>
      <c r="TEY82" s="15"/>
      <c r="TEZ82" s="15"/>
      <c r="TFA82" s="15"/>
      <c r="TFB82" s="15"/>
      <c r="TFC82" s="15"/>
      <c r="TFD82" s="15"/>
      <c r="TFE82" s="15"/>
      <c r="TFF82" s="15"/>
      <c r="TFG82" s="15"/>
      <c r="TFH82" s="15"/>
      <c r="TFI82" s="15"/>
      <c r="TFJ82" s="15"/>
      <c r="TFK82" s="15"/>
      <c r="TFL82" s="15"/>
      <c r="TFM82" s="15"/>
      <c r="TFN82" s="15"/>
      <c r="TFO82" s="15"/>
      <c r="TFP82" s="15"/>
      <c r="TFQ82" s="15"/>
      <c r="TFR82" s="15"/>
      <c r="TFS82" s="15"/>
      <c r="TFT82" s="15"/>
      <c r="TFU82" s="15"/>
      <c r="TFV82" s="15"/>
      <c r="TFW82" s="15"/>
      <c r="TFX82" s="15"/>
      <c r="TFY82" s="15"/>
      <c r="TFZ82" s="15"/>
      <c r="TGA82" s="15"/>
      <c r="TGB82" s="15"/>
      <c r="TGC82" s="15"/>
      <c r="TGD82" s="15"/>
      <c r="TGE82" s="15"/>
      <c r="TGF82" s="15"/>
      <c r="TGG82" s="15"/>
      <c r="TGH82" s="15"/>
      <c r="TGI82" s="15"/>
      <c r="TGJ82" s="15"/>
      <c r="TGK82" s="15"/>
      <c r="TGL82" s="15"/>
      <c r="TGM82" s="15"/>
      <c r="TGN82" s="15"/>
      <c r="TGO82" s="15"/>
      <c r="TGP82" s="15"/>
      <c r="TGQ82" s="15"/>
      <c r="TGR82" s="15"/>
      <c r="TGS82" s="15"/>
      <c r="TGT82" s="15"/>
      <c r="TGU82" s="15"/>
      <c r="TGV82" s="15"/>
      <c r="TGW82" s="15"/>
      <c r="TGX82" s="15"/>
      <c r="TGY82" s="15"/>
      <c r="TGZ82" s="15"/>
      <c r="THA82" s="15"/>
      <c r="THB82" s="15"/>
      <c r="THC82" s="15"/>
      <c r="THD82" s="15"/>
      <c r="THE82" s="15"/>
      <c r="THF82" s="15"/>
      <c r="THG82" s="15"/>
      <c r="THH82" s="15"/>
      <c r="THI82" s="15"/>
      <c r="THJ82" s="15"/>
      <c r="THK82" s="15"/>
      <c r="THL82" s="15"/>
      <c r="THM82" s="15"/>
      <c r="THN82" s="15"/>
      <c r="THO82" s="15"/>
      <c r="THP82" s="15"/>
      <c r="THQ82" s="15"/>
      <c r="THR82" s="15"/>
      <c r="THS82" s="15"/>
      <c r="THT82" s="15"/>
      <c r="THU82" s="15"/>
      <c r="THV82" s="15"/>
      <c r="THW82" s="15"/>
      <c r="THX82" s="15"/>
      <c r="THY82" s="15"/>
      <c r="THZ82" s="15"/>
      <c r="TIA82" s="15"/>
      <c r="TIB82" s="15"/>
      <c r="TIC82" s="15"/>
      <c r="TID82" s="15"/>
      <c r="TIE82" s="15"/>
      <c r="TIF82" s="15"/>
      <c r="TIG82" s="15"/>
      <c r="TIH82" s="15"/>
      <c r="TII82" s="15"/>
      <c r="TIJ82" s="15"/>
      <c r="TIK82" s="15"/>
      <c r="TIL82" s="15"/>
      <c r="TIM82" s="15"/>
      <c r="TIN82" s="15"/>
      <c r="TIO82" s="15"/>
      <c r="TIP82" s="15"/>
      <c r="TIQ82" s="15"/>
      <c r="TIR82" s="15"/>
      <c r="TIS82" s="15"/>
      <c r="TIT82" s="15"/>
      <c r="TIU82" s="15"/>
      <c r="TIV82" s="15"/>
      <c r="TIW82" s="15"/>
      <c r="TIX82" s="15"/>
      <c r="TIY82" s="15"/>
      <c r="TIZ82" s="15"/>
      <c r="TJA82" s="15"/>
      <c r="TJB82" s="15"/>
      <c r="TJC82" s="15"/>
      <c r="TJD82" s="15"/>
      <c r="TJE82" s="15"/>
      <c r="TJF82" s="15"/>
      <c r="TJG82" s="15"/>
      <c r="TJH82" s="15"/>
      <c r="TJI82" s="15"/>
      <c r="TJJ82" s="15"/>
      <c r="TJK82" s="15"/>
      <c r="TJL82" s="15"/>
      <c r="TJM82" s="15"/>
      <c r="TJN82" s="15"/>
      <c r="TJO82" s="15"/>
      <c r="TJP82" s="15"/>
      <c r="TJQ82" s="15"/>
      <c r="TJR82" s="15"/>
      <c r="TJS82" s="15"/>
      <c r="TJT82" s="15"/>
      <c r="TJU82" s="15"/>
      <c r="TJV82" s="15"/>
      <c r="TJW82" s="15"/>
      <c r="TJX82" s="15"/>
      <c r="TJY82" s="15"/>
      <c r="TJZ82" s="15"/>
      <c r="TKA82" s="15"/>
      <c r="TKB82" s="15"/>
      <c r="TKC82" s="15"/>
      <c r="TKD82" s="15"/>
      <c r="TKE82" s="15"/>
      <c r="TKF82" s="15"/>
      <c r="TKG82" s="15"/>
      <c r="TKH82" s="15"/>
      <c r="TKI82" s="15"/>
      <c r="TKJ82" s="15"/>
      <c r="TKK82" s="15"/>
      <c r="TKL82" s="15"/>
      <c r="TKM82" s="15"/>
      <c r="TKN82" s="15"/>
      <c r="TKO82" s="15"/>
      <c r="TKP82" s="15"/>
      <c r="TKQ82" s="15"/>
      <c r="TKR82" s="15"/>
      <c r="TKS82" s="15"/>
      <c r="TKT82" s="15"/>
      <c r="TKU82" s="15"/>
      <c r="TKV82" s="15"/>
      <c r="TKW82" s="15"/>
      <c r="TKX82" s="15"/>
      <c r="TKY82" s="15"/>
      <c r="TKZ82" s="15"/>
      <c r="TLA82" s="15"/>
      <c r="TLB82" s="15"/>
      <c r="TLC82" s="15"/>
      <c r="TLD82" s="15"/>
      <c r="TLE82" s="15"/>
      <c r="TLF82" s="15"/>
      <c r="TLG82" s="15"/>
      <c r="TLH82" s="15"/>
      <c r="TLI82" s="15"/>
      <c r="TLJ82" s="15"/>
      <c r="TLK82" s="15"/>
      <c r="TLL82" s="15"/>
      <c r="TLM82" s="15"/>
      <c r="TLN82" s="15"/>
      <c r="TLO82" s="15"/>
      <c r="TLP82" s="15"/>
      <c r="TLQ82" s="15"/>
      <c r="TLR82" s="15"/>
      <c r="TLS82" s="15"/>
      <c r="TLT82" s="15"/>
      <c r="TLU82" s="15"/>
      <c r="TLV82" s="15"/>
      <c r="TLW82" s="15"/>
      <c r="TLX82" s="15"/>
      <c r="TLY82" s="15"/>
      <c r="TLZ82" s="15"/>
      <c r="TMA82" s="15"/>
      <c r="TMB82" s="15"/>
      <c r="TMC82" s="15"/>
      <c r="TMD82" s="15"/>
      <c r="TME82" s="15"/>
      <c r="TMF82" s="15"/>
      <c r="TMG82" s="15"/>
      <c r="TMH82" s="15"/>
      <c r="TMI82" s="15"/>
      <c r="TMJ82" s="15"/>
      <c r="TMK82" s="15"/>
      <c r="TML82" s="15"/>
      <c r="TMM82" s="15"/>
      <c r="TMN82" s="15"/>
      <c r="TMO82" s="15"/>
      <c r="TMP82" s="15"/>
      <c r="TMQ82" s="15"/>
      <c r="TMR82" s="15"/>
      <c r="TMS82" s="15"/>
      <c r="TMT82" s="15"/>
      <c r="TMU82" s="15"/>
      <c r="TMV82" s="15"/>
      <c r="TMW82" s="15"/>
      <c r="TMX82" s="15"/>
      <c r="TMY82" s="15"/>
      <c r="TMZ82" s="15"/>
      <c r="TNA82" s="15"/>
      <c r="TNB82" s="15"/>
      <c r="TNC82" s="15"/>
      <c r="TND82" s="15"/>
      <c r="TNE82" s="15"/>
      <c r="TNF82" s="15"/>
      <c r="TNG82" s="15"/>
      <c r="TNH82" s="15"/>
      <c r="TNI82" s="15"/>
      <c r="TNJ82" s="15"/>
      <c r="TNK82" s="15"/>
      <c r="TNL82" s="15"/>
      <c r="TNM82" s="15"/>
      <c r="TNN82" s="15"/>
      <c r="TNO82" s="15"/>
      <c r="TNP82" s="15"/>
      <c r="TNQ82" s="15"/>
      <c r="TNR82" s="15"/>
      <c r="TNS82" s="15"/>
      <c r="TNT82" s="15"/>
      <c r="TNU82" s="15"/>
      <c r="TNV82" s="15"/>
      <c r="TNW82" s="15"/>
      <c r="TNX82" s="15"/>
      <c r="TNY82" s="15"/>
      <c r="TNZ82" s="15"/>
      <c r="TOA82" s="15"/>
      <c r="TOB82" s="15"/>
      <c r="TOC82" s="15"/>
      <c r="TOD82" s="15"/>
      <c r="TOE82" s="15"/>
      <c r="TOF82" s="15"/>
      <c r="TOG82" s="15"/>
      <c r="TOH82" s="15"/>
      <c r="TOI82" s="15"/>
      <c r="TOJ82" s="15"/>
      <c r="TOK82" s="15"/>
      <c r="TOL82" s="15"/>
      <c r="TOM82" s="15"/>
      <c r="TON82" s="15"/>
      <c r="TOO82" s="15"/>
      <c r="TOP82" s="15"/>
      <c r="TOQ82" s="15"/>
      <c r="TOR82" s="15"/>
      <c r="TOS82" s="15"/>
      <c r="TOT82" s="15"/>
      <c r="TOU82" s="15"/>
      <c r="TOV82" s="15"/>
      <c r="TOW82" s="15"/>
      <c r="TOX82" s="15"/>
      <c r="TOY82" s="15"/>
      <c r="TOZ82" s="15"/>
      <c r="TPA82" s="15"/>
      <c r="TPB82" s="15"/>
      <c r="TPC82" s="15"/>
      <c r="TPD82" s="15"/>
      <c r="TPE82" s="15"/>
      <c r="TPF82" s="15"/>
      <c r="TPG82" s="15"/>
      <c r="TPH82" s="15"/>
      <c r="TPI82" s="15"/>
      <c r="TPJ82" s="15"/>
      <c r="TPK82" s="15"/>
      <c r="TPL82" s="15"/>
      <c r="TPM82" s="15"/>
      <c r="TPN82" s="15"/>
      <c r="TPO82" s="15"/>
      <c r="TPP82" s="15"/>
      <c r="TPQ82" s="15"/>
      <c r="TPR82" s="15"/>
      <c r="TPS82" s="15"/>
      <c r="TPT82" s="15"/>
      <c r="TPU82" s="15"/>
      <c r="TPV82" s="15"/>
      <c r="TPW82" s="15"/>
      <c r="TPX82" s="15"/>
      <c r="TPY82" s="15"/>
      <c r="TPZ82" s="15"/>
      <c r="TQA82" s="15"/>
      <c r="TQB82" s="15"/>
      <c r="TQC82" s="15"/>
      <c r="TQD82" s="15"/>
      <c r="TQE82" s="15"/>
      <c r="TQF82" s="15"/>
      <c r="TQG82" s="15"/>
      <c r="TQH82" s="15"/>
      <c r="TQI82" s="15"/>
      <c r="TQJ82" s="15"/>
      <c r="TQK82" s="15"/>
      <c r="TQL82" s="15"/>
      <c r="TQM82" s="15"/>
      <c r="TQN82" s="15"/>
      <c r="TQO82" s="15"/>
      <c r="TQP82" s="15"/>
      <c r="TQQ82" s="15"/>
      <c r="TQR82" s="15"/>
      <c r="TQS82" s="15"/>
      <c r="TQT82" s="15"/>
      <c r="TQU82" s="15"/>
      <c r="TQV82" s="15"/>
      <c r="TQW82" s="15"/>
      <c r="TQX82" s="15"/>
      <c r="TQY82" s="15"/>
      <c r="TQZ82" s="15"/>
      <c r="TRA82" s="15"/>
      <c r="TRB82" s="15"/>
      <c r="TRC82" s="15"/>
      <c r="TRD82" s="15"/>
      <c r="TRE82" s="15"/>
      <c r="TRF82" s="15"/>
      <c r="TRG82" s="15"/>
      <c r="TRH82" s="15"/>
      <c r="TRI82" s="15"/>
      <c r="TRJ82" s="15"/>
      <c r="TRK82" s="15"/>
      <c r="TRL82" s="15"/>
      <c r="TRM82" s="15"/>
      <c r="TRN82" s="15"/>
      <c r="TRO82" s="15"/>
      <c r="TRP82" s="15"/>
      <c r="TRQ82" s="15"/>
      <c r="TRR82" s="15"/>
      <c r="TRS82" s="15"/>
      <c r="TRT82" s="15"/>
      <c r="TRU82" s="15"/>
      <c r="TRV82" s="15"/>
      <c r="TRW82" s="15"/>
      <c r="TRX82" s="15"/>
      <c r="TRY82" s="15"/>
      <c r="TRZ82" s="15"/>
      <c r="TSA82" s="15"/>
      <c r="TSB82" s="15"/>
      <c r="TSC82" s="15"/>
      <c r="TSD82" s="15"/>
      <c r="TSE82" s="15"/>
      <c r="TSF82" s="15"/>
      <c r="TSG82" s="15"/>
      <c r="TSH82" s="15"/>
      <c r="TSI82" s="15"/>
      <c r="TSJ82" s="15"/>
      <c r="TSK82" s="15"/>
      <c r="TSL82" s="15"/>
      <c r="TSM82" s="15"/>
      <c r="TSN82" s="15"/>
      <c r="TSO82" s="15"/>
      <c r="TSP82" s="15"/>
      <c r="TSQ82" s="15"/>
      <c r="TSR82" s="15"/>
      <c r="TSS82" s="15"/>
      <c r="TST82" s="15"/>
      <c r="TSU82" s="15"/>
      <c r="TSV82" s="15"/>
      <c r="TSW82" s="15"/>
      <c r="TSX82" s="15"/>
      <c r="TSY82" s="15"/>
      <c r="TSZ82" s="15"/>
      <c r="TTA82" s="15"/>
      <c r="TTB82" s="15"/>
      <c r="TTC82" s="15"/>
      <c r="TTD82" s="15"/>
      <c r="TTE82" s="15"/>
      <c r="TTF82" s="15"/>
      <c r="TTG82" s="15"/>
      <c r="TTH82" s="15"/>
      <c r="TTI82" s="15"/>
      <c r="TTJ82" s="15"/>
      <c r="TTK82" s="15"/>
      <c r="TTL82" s="15"/>
      <c r="TTM82" s="15"/>
      <c r="TTN82" s="15"/>
      <c r="TTO82" s="15"/>
      <c r="TTP82" s="15"/>
      <c r="TTQ82" s="15"/>
      <c r="TTR82" s="15"/>
      <c r="TTS82" s="15"/>
      <c r="TTT82" s="15"/>
      <c r="TTU82" s="15"/>
      <c r="TTV82" s="15"/>
      <c r="TTW82" s="15"/>
      <c r="TTX82" s="15"/>
      <c r="TTY82" s="15"/>
      <c r="TTZ82" s="15"/>
      <c r="TUA82" s="15"/>
      <c r="TUB82" s="15"/>
      <c r="TUC82" s="15"/>
      <c r="TUD82" s="15"/>
      <c r="TUE82" s="15"/>
      <c r="TUF82" s="15"/>
      <c r="TUG82" s="15"/>
      <c r="TUH82" s="15"/>
      <c r="TUI82" s="15"/>
      <c r="TUJ82" s="15"/>
      <c r="TUK82" s="15"/>
      <c r="TUL82" s="15"/>
      <c r="TUM82" s="15"/>
      <c r="TUN82" s="15"/>
      <c r="TUO82" s="15"/>
      <c r="TUP82" s="15"/>
      <c r="TUQ82" s="15"/>
      <c r="TUR82" s="15"/>
      <c r="TUS82" s="15"/>
      <c r="TUT82" s="15"/>
      <c r="TUU82" s="15"/>
      <c r="TUV82" s="15"/>
      <c r="TUW82" s="15"/>
      <c r="TUX82" s="15"/>
      <c r="TUY82" s="15"/>
      <c r="TUZ82" s="15"/>
      <c r="TVA82" s="15"/>
      <c r="TVB82" s="15"/>
      <c r="TVC82" s="15"/>
      <c r="TVD82" s="15"/>
      <c r="TVE82" s="15"/>
      <c r="TVF82" s="15"/>
      <c r="TVG82" s="15"/>
      <c r="TVH82" s="15"/>
      <c r="TVI82" s="15"/>
      <c r="TVJ82" s="15"/>
      <c r="TVK82" s="15"/>
      <c r="TVL82" s="15"/>
      <c r="TVM82" s="15"/>
      <c r="TVN82" s="15"/>
      <c r="TVO82" s="15"/>
      <c r="TVP82" s="15"/>
      <c r="TVQ82" s="15"/>
      <c r="TVR82" s="15"/>
      <c r="TVS82" s="15"/>
      <c r="TVT82" s="15"/>
      <c r="TVU82" s="15"/>
      <c r="TVV82" s="15"/>
      <c r="TVW82" s="15"/>
      <c r="TVX82" s="15"/>
      <c r="TVY82" s="15"/>
      <c r="TVZ82" s="15"/>
      <c r="TWA82" s="15"/>
      <c r="TWB82" s="15"/>
      <c r="TWC82" s="15"/>
      <c r="TWD82" s="15"/>
      <c r="TWE82" s="15"/>
      <c r="TWF82" s="15"/>
      <c r="TWG82" s="15"/>
      <c r="TWH82" s="15"/>
      <c r="TWI82" s="15"/>
      <c r="TWJ82" s="15"/>
      <c r="TWK82" s="15"/>
      <c r="TWL82" s="15"/>
      <c r="TWM82" s="15"/>
      <c r="TWN82" s="15"/>
      <c r="TWO82" s="15"/>
      <c r="TWP82" s="15"/>
      <c r="TWQ82" s="15"/>
      <c r="TWR82" s="15"/>
      <c r="TWS82" s="15"/>
      <c r="TWT82" s="15"/>
      <c r="TWU82" s="15"/>
      <c r="TWV82" s="15"/>
      <c r="TWW82" s="15"/>
      <c r="TWX82" s="15"/>
      <c r="TWY82" s="15"/>
      <c r="TWZ82" s="15"/>
      <c r="TXA82" s="15"/>
      <c r="TXB82" s="15"/>
      <c r="TXC82" s="15"/>
      <c r="TXD82" s="15"/>
      <c r="TXE82" s="15"/>
      <c r="TXF82" s="15"/>
      <c r="TXG82" s="15"/>
      <c r="TXH82" s="15"/>
      <c r="TXI82" s="15"/>
      <c r="TXJ82" s="15"/>
      <c r="TXK82" s="15"/>
      <c r="TXL82" s="15"/>
      <c r="TXM82" s="15"/>
      <c r="TXN82" s="15"/>
      <c r="TXO82" s="15"/>
      <c r="TXP82" s="15"/>
      <c r="TXQ82" s="15"/>
      <c r="TXR82" s="15"/>
      <c r="TXS82" s="15"/>
      <c r="TXT82" s="15"/>
      <c r="TXU82" s="15"/>
      <c r="TXV82" s="15"/>
      <c r="TXW82" s="15"/>
      <c r="TXX82" s="15"/>
      <c r="TXY82" s="15"/>
      <c r="TXZ82" s="15"/>
      <c r="TYA82" s="15"/>
      <c r="TYB82" s="15"/>
      <c r="TYC82" s="15"/>
      <c r="TYD82" s="15"/>
      <c r="TYE82" s="15"/>
      <c r="TYF82" s="15"/>
      <c r="TYG82" s="15"/>
      <c r="TYH82" s="15"/>
      <c r="TYI82" s="15"/>
      <c r="TYJ82" s="15"/>
      <c r="TYK82" s="15"/>
      <c r="TYL82" s="15"/>
      <c r="TYM82" s="15"/>
      <c r="TYN82" s="15"/>
      <c r="TYO82" s="15"/>
      <c r="TYP82" s="15"/>
      <c r="TYQ82" s="15"/>
      <c r="TYR82" s="15"/>
      <c r="TYS82" s="15"/>
      <c r="TYT82" s="15"/>
      <c r="TYU82" s="15"/>
      <c r="TYV82" s="15"/>
      <c r="TYW82" s="15"/>
      <c r="TYX82" s="15"/>
      <c r="TYY82" s="15"/>
      <c r="TYZ82" s="15"/>
      <c r="TZA82" s="15"/>
      <c r="TZB82" s="15"/>
      <c r="TZC82" s="15"/>
      <c r="TZD82" s="15"/>
      <c r="TZE82" s="15"/>
      <c r="TZF82" s="15"/>
      <c r="TZG82" s="15"/>
      <c r="TZH82" s="15"/>
      <c r="TZI82" s="15"/>
      <c r="TZJ82" s="15"/>
      <c r="TZK82" s="15"/>
      <c r="TZL82" s="15"/>
      <c r="TZM82" s="15"/>
      <c r="TZN82" s="15"/>
      <c r="TZO82" s="15"/>
      <c r="TZP82" s="15"/>
      <c r="TZQ82" s="15"/>
      <c r="TZR82" s="15"/>
      <c r="TZS82" s="15"/>
      <c r="TZT82" s="15"/>
      <c r="TZU82" s="15"/>
      <c r="TZV82" s="15"/>
      <c r="TZW82" s="15"/>
      <c r="TZX82" s="15"/>
      <c r="TZY82" s="15"/>
      <c r="TZZ82" s="15"/>
      <c r="UAA82" s="15"/>
      <c r="UAB82" s="15"/>
      <c r="UAC82" s="15"/>
      <c r="UAD82" s="15"/>
      <c r="UAE82" s="15"/>
      <c r="UAF82" s="15"/>
      <c r="UAG82" s="15"/>
      <c r="UAH82" s="15"/>
      <c r="UAI82" s="15"/>
      <c r="UAJ82" s="15"/>
      <c r="UAK82" s="15"/>
      <c r="UAL82" s="15"/>
      <c r="UAM82" s="15"/>
      <c r="UAN82" s="15"/>
      <c r="UAO82" s="15"/>
      <c r="UAP82" s="15"/>
      <c r="UAQ82" s="15"/>
      <c r="UAR82" s="15"/>
      <c r="UAS82" s="15"/>
      <c r="UAT82" s="15"/>
      <c r="UAU82" s="15"/>
      <c r="UAV82" s="15"/>
      <c r="UAW82" s="15"/>
      <c r="UAX82" s="15"/>
      <c r="UAY82" s="15"/>
      <c r="UAZ82" s="15"/>
      <c r="UBA82" s="15"/>
      <c r="UBB82" s="15"/>
      <c r="UBC82" s="15"/>
      <c r="UBD82" s="15"/>
      <c r="UBE82" s="15"/>
      <c r="UBF82" s="15"/>
      <c r="UBG82" s="15"/>
      <c r="UBH82" s="15"/>
      <c r="UBI82" s="15"/>
      <c r="UBJ82" s="15"/>
      <c r="UBK82" s="15"/>
      <c r="UBL82" s="15"/>
      <c r="UBM82" s="15"/>
      <c r="UBN82" s="15"/>
      <c r="UBO82" s="15"/>
      <c r="UBP82" s="15"/>
      <c r="UBQ82" s="15"/>
      <c r="UBR82" s="15"/>
      <c r="UBS82" s="15"/>
      <c r="UBT82" s="15"/>
      <c r="UBU82" s="15"/>
      <c r="UBV82" s="15"/>
      <c r="UBW82" s="15"/>
      <c r="UBX82" s="15"/>
      <c r="UBY82" s="15"/>
      <c r="UBZ82" s="15"/>
      <c r="UCA82" s="15"/>
      <c r="UCB82" s="15"/>
      <c r="UCC82" s="15"/>
      <c r="UCD82" s="15"/>
      <c r="UCE82" s="15"/>
      <c r="UCF82" s="15"/>
      <c r="UCG82" s="15"/>
      <c r="UCH82" s="15"/>
      <c r="UCI82" s="15"/>
      <c r="UCJ82" s="15"/>
      <c r="UCK82" s="15"/>
      <c r="UCL82" s="15"/>
      <c r="UCM82" s="15"/>
      <c r="UCN82" s="15"/>
      <c r="UCO82" s="15"/>
      <c r="UCP82" s="15"/>
      <c r="UCQ82" s="15"/>
      <c r="UCR82" s="15"/>
      <c r="UCS82" s="15"/>
      <c r="UCT82" s="15"/>
      <c r="UCU82" s="15"/>
      <c r="UCV82" s="15"/>
      <c r="UCW82" s="15"/>
      <c r="UCX82" s="15"/>
      <c r="UCY82" s="15"/>
      <c r="UCZ82" s="15"/>
      <c r="UDA82" s="15"/>
      <c r="UDB82" s="15"/>
      <c r="UDC82" s="15"/>
      <c r="UDD82" s="15"/>
      <c r="UDE82" s="15"/>
      <c r="UDF82" s="15"/>
      <c r="UDG82" s="15"/>
      <c r="UDH82" s="15"/>
      <c r="UDI82" s="15"/>
      <c r="UDJ82" s="15"/>
      <c r="UDK82" s="15"/>
      <c r="UDL82" s="15"/>
      <c r="UDM82" s="15"/>
      <c r="UDN82" s="15"/>
      <c r="UDO82" s="15"/>
      <c r="UDP82" s="15"/>
      <c r="UDQ82" s="15"/>
      <c r="UDR82" s="15"/>
      <c r="UDS82" s="15"/>
      <c r="UDT82" s="15"/>
      <c r="UDU82" s="15"/>
      <c r="UDV82" s="15"/>
      <c r="UDW82" s="15"/>
      <c r="UDX82" s="15"/>
      <c r="UDY82" s="15"/>
      <c r="UDZ82" s="15"/>
      <c r="UEA82" s="15"/>
      <c r="UEB82" s="15"/>
      <c r="UEC82" s="15"/>
      <c r="UED82" s="15"/>
      <c r="UEE82" s="15"/>
      <c r="UEF82" s="15"/>
      <c r="UEG82" s="15"/>
      <c r="UEH82" s="15"/>
      <c r="UEI82" s="15"/>
      <c r="UEJ82" s="15"/>
      <c r="UEK82" s="15"/>
      <c r="UEL82" s="15"/>
      <c r="UEM82" s="15"/>
      <c r="UEN82" s="15"/>
      <c r="UEO82" s="15"/>
      <c r="UEP82" s="15"/>
      <c r="UEQ82" s="15"/>
      <c r="UER82" s="15"/>
      <c r="UES82" s="15"/>
      <c r="UET82" s="15"/>
      <c r="UEU82" s="15"/>
      <c r="UEV82" s="15"/>
      <c r="UEW82" s="15"/>
      <c r="UEX82" s="15"/>
      <c r="UEY82" s="15"/>
      <c r="UEZ82" s="15"/>
      <c r="UFA82" s="15"/>
      <c r="UFB82" s="15"/>
      <c r="UFC82" s="15"/>
      <c r="UFD82" s="15"/>
      <c r="UFE82" s="15"/>
      <c r="UFF82" s="15"/>
      <c r="UFG82" s="15"/>
      <c r="UFH82" s="15"/>
      <c r="UFI82" s="15"/>
      <c r="UFJ82" s="15"/>
      <c r="UFK82" s="15"/>
      <c r="UFL82" s="15"/>
      <c r="UFM82" s="15"/>
      <c r="UFN82" s="15"/>
      <c r="UFO82" s="15"/>
      <c r="UFP82" s="15"/>
      <c r="UFQ82" s="15"/>
      <c r="UFR82" s="15"/>
      <c r="UFS82" s="15"/>
      <c r="UFT82" s="15"/>
      <c r="UFU82" s="15"/>
      <c r="UFV82" s="15"/>
      <c r="UFW82" s="15"/>
      <c r="UFX82" s="15"/>
      <c r="UFY82" s="15"/>
      <c r="UFZ82" s="15"/>
      <c r="UGA82" s="15"/>
      <c r="UGB82" s="15"/>
      <c r="UGC82" s="15"/>
      <c r="UGD82" s="15"/>
      <c r="UGE82" s="15"/>
      <c r="UGF82" s="15"/>
      <c r="UGG82" s="15"/>
      <c r="UGH82" s="15"/>
      <c r="UGI82" s="15"/>
      <c r="UGJ82" s="15"/>
      <c r="UGK82" s="15"/>
      <c r="UGL82" s="15"/>
      <c r="UGM82" s="15"/>
      <c r="UGN82" s="15"/>
      <c r="UGO82" s="15"/>
      <c r="UGP82" s="15"/>
      <c r="UGQ82" s="15"/>
      <c r="UGR82" s="15"/>
      <c r="UGS82" s="15"/>
      <c r="UGT82" s="15"/>
      <c r="UGU82" s="15"/>
      <c r="UGV82" s="15"/>
      <c r="UGW82" s="15"/>
      <c r="UGX82" s="15"/>
      <c r="UGY82" s="15"/>
      <c r="UGZ82" s="15"/>
      <c r="UHA82" s="15"/>
      <c r="UHB82" s="15"/>
      <c r="UHC82" s="15"/>
      <c r="UHD82" s="15"/>
      <c r="UHE82" s="15"/>
      <c r="UHF82" s="15"/>
      <c r="UHG82" s="15"/>
      <c r="UHH82" s="15"/>
      <c r="UHI82" s="15"/>
      <c r="UHJ82" s="15"/>
      <c r="UHK82" s="15"/>
      <c r="UHL82" s="15"/>
      <c r="UHM82" s="15"/>
      <c r="UHN82" s="15"/>
      <c r="UHO82" s="15"/>
      <c r="UHP82" s="15"/>
      <c r="UHQ82" s="15"/>
      <c r="UHR82" s="15"/>
      <c r="UHS82" s="15"/>
      <c r="UHT82" s="15"/>
      <c r="UHU82" s="15"/>
      <c r="UHV82" s="15"/>
      <c r="UHW82" s="15"/>
      <c r="UHX82" s="15"/>
      <c r="UHY82" s="15"/>
      <c r="UHZ82" s="15"/>
      <c r="UIA82" s="15"/>
      <c r="UIB82" s="15"/>
      <c r="UIC82" s="15"/>
      <c r="UID82" s="15"/>
      <c r="UIE82" s="15"/>
      <c r="UIF82" s="15"/>
      <c r="UIG82" s="15"/>
      <c r="UIH82" s="15"/>
      <c r="UII82" s="15"/>
      <c r="UIJ82" s="15"/>
      <c r="UIK82" s="15"/>
      <c r="UIL82" s="15"/>
      <c r="UIM82" s="15"/>
      <c r="UIN82" s="15"/>
      <c r="UIO82" s="15"/>
      <c r="UIP82" s="15"/>
      <c r="UIQ82" s="15"/>
      <c r="UIR82" s="15"/>
      <c r="UIS82" s="15"/>
      <c r="UIT82" s="15"/>
      <c r="UIU82" s="15"/>
      <c r="UIV82" s="15"/>
      <c r="UIW82" s="15"/>
      <c r="UIX82" s="15"/>
      <c r="UIY82" s="15"/>
      <c r="UIZ82" s="15"/>
      <c r="UJA82" s="15"/>
      <c r="UJB82" s="15"/>
      <c r="UJC82" s="15"/>
      <c r="UJD82" s="15"/>
      <c r="UJE82" s="15"/>
      <c r="UJF82" s="15"/>
      <c r="UJG82" s="15"/>
      <c r="UJH82" s="15"/>
      <c r="UJI82" s="15"/>
      <c r="UJJ82" s="15"/>
      <c r="UJK82" s="15"/>
      <c r="UJL82" s="15"/>
      <c r="UJM82" s="15"/>
      <c r="UJN82" s="15"/>
      <c r="UJO82" s="15"/>
      <c r="UJP82" s="15"/>
      <c r="UJQ82" s="15"/>
      <c r="UJR82" s="15"/>
      <c r="UJS82" s="15"/>
      <c r="UJT82" s="15"/>
      <c r="UJU82" s="15"/>
      <c r="UJV82" s="15"/>
      <c r="UJW82" s="15"/>
      <c r="UJX82" s="15"/>
      <c r="UJY82" s="15"/>
      <c r="UJZ82" s="15"/>
      <c r="UKA82" s="15"/>
      <c r="UKB82" s="15"/>
      <c r="UKC82" s="15"/>
      <c r="UKD82" s="15"/>
      <c r="UKE82" s="15"/>
      <c r="UKF82" s="15"/>
      <c r="UKG82" s="15"/>
      <c r="UKH82" s="15"/>
      <c r="UKI82" s="15"/>
      <c r="UKJ82" s="15"/>
      <c r="UKK82" s="15"/>
      <c r="UKL82" s="15"/>
      <c r="UKM82" s="15"/>
      <c r="UKN82" s="15"/>
      <c r="UKO82" s="15"/>
      <c r="UKP82" s="15"/>
      <c r="UKQ82" s="15"/>
      <c r="UKR82" s="15"/>
      <c r="UKS82" s="15"/>
      <c r="UKT82" s="15"/>
      <c r="UKU82" s="15"/>
      <c r="UKV82" s="15"/>
      <c r="UKW82" s="15"/>
      <c r="UKX82" s="15"/>
      <c r="UKY82" s="15"/>
      <c r="UKZ82" s="15"/>
      <c r="ULA82" s="15"/>
      <c r="ULB82" s="15"/>
      <c r="ULC82" s="15"/>
      <c r="ULD82" s="15"/>
      <c r="ULE82" s="15"/>
      <c r="ULF82" s="15"/>
      <c r="ULG82" s="15"/>
      <c r="ULH82" s="15"/>
      <c r="ULI82" s="15"/>
      <c r="ULJ82" s="15"/>
      <c r="ULK82" s="15"/>
      <c r="ULL82" s="15"/>
      <c r="ULM82" s="15"/>
      <c r="ULN82" s="15"/>
      <c r="ULO82" s="15"/>
      <c r="ULP82" s="15"/>
      <c r="ULQ82" s="15"/>
      <c r="ULR82" s="15"/>
      <c r="ULS82" s="15"/>
      <c r="ULT82" s="15"/>
      <c r="ULU82" s="15"/>
      <c r="ULV82" s="15"/>
      <c r="ULW82" s="15"/>
      <c r="ULX82" s="15"/>
      <c r="ULY82" s="15"/>
      <c r="ULZ82" s="15"/>
      <c r="UMA82" s="15"/>
      <c r="UMB82" s="15"/>
      <c r="UMC82" s="15"/>
      <c r="UMD82" s="15"/>
      <c r="UME82" s="15"/>
      <c r="UMF82" s="15"/>
      <c r="UMG82" s="15"/>
      <c r="UMH82" s="15"/>
      <c r="UMI82" s="15"/>
      <c r="UMJ82" s="15"/>
      <c r="UMK82" s="15"/>
      <c r="UML82" s="15"/>
      <c r="UMM82" s="15"/>
      <c r="UMN82" s="15"/>
      <c r="UMO82" s="15"/>
      <c r="UMP82" s="15"/>
      <c r="UMQ82" s="15"/>
      <c r="UMR82" s="15"/>
      <c r="UMS82" s="15"/>
      <c r="UMT82" s="15"/>
      <c r="UMU82" s="15"/>
      <c r="UMV82" s="15"/>
      <c r="UMW82" s="15"/>
      <c r="UMX82" s="15"/>
      <c r="UMY82" s="15"/>
      <c r="UMZ82" s="15"/>
      <c r="UNA82" s="15"/>
      <c r="UNB82" s="15"/>
      <c r="UNC82" s="15"/>
      <c r="UND82" s="15"/>
      <c r="UNE82" s="15"/>
      <c r="UNF82" s="15"/>
      <c r="UNG82" s="15"/>
      <c r="UNH82" s="15"/>
      <c r="UNI82" s="15"/>
      <c r="UNJ82" s="15"/>
      <c r="UNK82" s="15"/>
      <c r="UNL82" s="15"/>
      <c r="UNM82" s="15"/>
      <c r="UNN82" s="15"/>
      <c r="UNO82" s="15"/>
      <c r="UNP82" s="15"/>
      <c r="UNQ82" s="15"/>
      <c r="UNR82" s="15"/>
      <c r="UNS82" s="15"/>
      <c r="UNT82" s="15"/>
      <c r="UNU82" s="15"/>
      <c r="UNV82" s="15"/>
      <c r="UNW82" s="15"/>
      <c r="UNX82" s="15"/>
      <c r="UNY82" s="15"/>
      <c r="UNZ82" s="15"/>
      <c r="UOA82" s="15"/>
      <c r="UOB82" s="15"/>
      <c r="UOC82" s="15"/>
      <c r="UOD82" s="15"/>
      <c r="UOE82" s="15"/>
      <c r="UOF82" s="15"/>
      <c r="UOG82" s="15"/>
      <c r="UOH82" s="15"/>
      <c r="UOI82" s="15"/>
      <c r="UOJ82" s="15"/>
      <c r="UOK82" s="15"/>
      <c r="UOL82" s="15"/>
      <c r="UOM82" s="15"/>
      <c r="UON82" s="15"/>
      <c r="UOO82" s="15"/>
      <c r="UOP82" s="15"/>
      <c r="UOQ82" s="15"/>
      <c r="UOR82" s="15"/>
      <c r="UOS82" s="15"/>
      <c r="UOT82" s="15"/>
      <c r="UOU82" s="15"/>
      <c r="UOV82" s="15"/>
      <c r="UOW82" s="15"/>
      <c r="UOX82" s="15"/>
      <c r="UOY82" s="15"/>
      <c r="UOZ82" s="15"/>
      <c r="UPA82" s="15"/>
      <c r="UPB82" s="15"/>
      <c r="UPC82" s="15"/>
      <c r="UPD82" s="15"/>
      <c r="UPE82" s="15"/>
      <c r="UPF82" s="15"/>
      <c r="UPG82" s="15"/>
      <c r="UPH82" s="15"/>
      <c r="UPI82" s="15"/>
      <c r="UPJ82" s="15"/>
      <c r="UPK82" s="15"/>
      <c r="UPL82" s="15"/>
      <c r="UPM82" s="15"/>
      <c r="UPN82" s="15"/>
      <c r="UPO82" s="15"/>
      <c r="UPP82" s="15"/>
      <c r="UPQ82" s="15"/>
      <c r="UPR82" s="15"/>
      <c r="UPS82" s="15"/>
      <c r="UPT82" s="15"/>
      <c r="UPU82" s="15"/>
      <c r="UPV82" s="15"/>
      <c r="UPW82" s="15"/>
      <c r="UPX82" s="15"/>
      <c r="UPY82" s="15"/>
      <c r="UPZ82" s="15"/>
      <c r="UQA82" s="15"/>
      <c r="UQB82" s="15"/>
      <c r="UQC82" s="15"/>
      <c r="UQD82" s="15"/>
      <c r="UQE82" s="15"/>
      <c r="UQF82" s="15"/>
      <c r="UQG82" s="15"/>
      <c r="UQH82" s="15"/>
      <c r="UQI82" s="15"/>
      <c r="UQJ82" s="15"/>
      <c r="UQK82" s="15"/>
      <c r="UQL82" s="15"/>
      <c r="UQM82" s="15"/>
      <c r="UQN82" s="15"/>
      <c r="UQO82" s="15"/>
      <c r="UQP82" s="15"/>
      <c r="UQQ82" s="15"/>
      <c r="UQR82" s="15"/>
      <c r="UQS82" s="15"/>
      <c r="UQT82" s="15"/>
      <c r="UQU82" s="15"/>
      <c r="UQV82" s="15"/>
      <c r="UQW82" s="15"/>
      <c r="UQX82" s="15"/>
      <c r="UQY82" s="15"/>
      <c r="UQZ82" s="15"/>
      <c r="URA82" s="15"/>
      <c r="URB82" s="15"/>
      <c r="URC82" s="15"/>
      <c r="URD82" s="15"/>
      <c r="URE82" s="15"/>
      <c r="URF82" s="15"/>
      <c r="URG82" s="15"/>
      <c r="URH82" s="15"/>
      <c r="URI82" s="15"/>
      <c r="URJ82" s="15"/>
      <c r="URK82" s="15"/>
      <c r="URL82" s="15"/>
      <c r="URM82" s="15"/>
      <c r="URN82" s="15"/>
      <c r="URO82" s="15"/>
      <c r="URP82" s="15"/>
      <c r="URQ82" s="15"/>
      <c r="URR82" s="15"/>
      <c r="URS82" s="15"/>
      <c r="URT82" s="15"/>
      <c r="URU82" s="15"/>
      <c r="URV82" s="15"/>
      <c r="URW82" s="15"/>
      <c r="URX82" s="15"/>
      <c r="URY82" s="15"/>
      <c r="URZ82" s="15"/>
      <c r="USA82" s="15"/>
      <c r="USB82" s="15"/>
      <c r="USC82" s="15"/>
      <c r="USD82" s="15"/>
      <c r="USE82" s="15"/>
      <c r="USF82" s="15"/>
      <c r="USG82" s="15"/>
      <c r="USH82" s="15"/>
      <c r="USI82" s="15"/>
      <c r="USJ82" s="15"/>
      <c r="USK82" s="15"/>
      <c r="USL82" s="15"/>
      <c r="USM82" s="15"/>
      <c r="USN82" s="15"/>
      <c r="USO82" s="15"/>
      <c r="USP82" s="15"/>
      <c r="USQ82" s="15"/>
      <c r="USR82" s="15"/>
      <c r="USS82" s="15"/>
      <c r="UST82" s="15"/>
      <c r="USU82" s="15"/>
      <c r="USV82" s="15"/>
      <c r="USW82" s="15"/>
      <c r="USX82" s="15"/>
      <c r="USY82" s="15"/>
      <c r="USZ82" s="15"/>
      <c r="UTA82" s="15"/>
      <c r="UTB82" s="15"/>
      <c r="UTC82" s="15"/>
      <c r="UTD82" s="15"/>
      <c r="UTE82" s="15"/>
      <c r="UTF82" s="15"/>
      <c r="UTG82" s="15"/>
      <c r="UTH82" s="15"/>
      <c r="UTI82" s="15"/>
      <c r="UTJ82" s="15"/>
      <c r="UTK82" s="15"/>
      <c r="UTL82" s="15"/>
      <c r="UTM82" s="15"/>
      <c r="UTN82" s="15"/>
      <c r="UTO82" s="15"/>
      <c r="UTP82" s="15"/>
      <c r="UTQ82" s="15"/>
      <c r="UTR82" s="15"/>
      <c r="UTS82" s="15"/>
      <c r="UTT82" s="15"/>
      <c r="UTU82" s="15"/>
      <c r="UTV82" s="15"/>
      <c r="UTW82" s="15"/>
      <c r="UTX82" s="15"/>
      <c r="UTY82" s="15"/>
      <c r="UTZ82" s="15"/>
      <c r="UUA82" s="15"/>
      <c r="UUB82" s="15"/>
      <c r="UUC82" s="15"/>
      <c r="UUD82" s="15"/>
      <c r="UUE82" s="15"/>
      <c r="UUF82" s="15"/>
      <c r="UUG82" s="15"/>
      <c r="UUH82" s="15"/>
      <c r="UUI82" s="15"/>
      <c r="UUJ82" s="15"/>
      <c r="UUK82" s="15"/>
      <c r="UUL82" s="15"/>
      <c r="UUM82" s="15"/>
      <c r="UUN82" s="15"/>
      <c r="UUO82" s="15"/>
      <c r="UUP82" s="15"/>
      <c r="UUQ82" s="15"/>
      <c r="UUR82" s="15"/>
      <c r="UUS82" s="15"/>
      <c r="UUT82" s="15"/>
      <c r="UUU82" s="15"/>
      <c r="UUV82" s="15"/>
      <c r="UUW82" s="15"/>
      <c r="UUX82" s="15"/>
      <c r="UUY82" s="15"/>
      <c r="UUZ82" s="15"/>
      <c r="UVA82" s="15"/>
      <c r="UVB82" s="15"/>
      <c r="UVC82" s="15"/>
      <c r="UVD82" s="15"/>
      <c r="UVE82" s="15"/>
      <c r="UVF82" s="15"/>
      <c r="UVG82" s="15"/>
      <c r="UVH82" s="15"/>
      <c r="UVI82" s="15"/>
      <c r="UVJ82" s="15"/>
      <c r="UVK82" s="15"/>
      <c r="UVL82" s="15"/>
      <c r="UVM82" s="15"/>
      <c r="UVN82" s="15"/>
      <c r="UVO82" s="15"/>
      <c r="UVP82" s="15"/>
      <c r="UVQ82" s="15"/>
      <c r="UVR82" s="15"/>
      <c r="UVS82" s="15"/>
      <c r="UVT82" s="15"/>
      <c r="UVU82" s="15"/>
      <c r="UVV82" s="15"/>
      <c r="UVW82" s="15"/>
      <c r="UVX82" s="15"/>
      <c r="UVY82" s="15"/>
      <c r="UVZ82" s="15"/>
      <c r="UWA82" s="15"/>
      <c r="UWB82" s="15"/>
      <c r="UWC82" s="15"/>
      <c r="UWD82" s="15"/>
      <c r="UWE82" s="15"/>
      <c r="UWF82" s="15"/>
      <c r="UWG82" s="15"/>
      <c r="UWH82" s="15"/>
      <c r="UWI82" s="15"/>
      <c r="UWJ82" s="15"/>
      <c r="UWK82" s="15"/>
      <c r="UWL82" s="15"/>
      <c r="UWM82" s="15"/>
      <c r="UWN82" s="15"/>
      <c r="UWO82" s="15"/>
      <c r="UWP82" s="15"/>
      <c r="UWQ82" s="15"/>
      <c r="UWR82" s="15"/>
      <c r="UWS82" s="15"/>
      <c r="UWT82" s="15"/>
      <c r="UWU82" s="15"/>
      <c r="UWV82" s="15"/>
      <c r="UWW82" s="15"/>
      <c r="UWX82" s="15"/>
      <c r="UWY82" s="15"/>
      <c r="UWZ82" s="15"/>
      <c r="UXA82" s="15"/>
      <c r="UXB82" s="15"/>
      <c r="UXC82" s="15"/>
      <c r="UXD82" s="15"/>
      <c r="UXE82" s="15"/>
      <c r="UXF82" s="15"/>
      <c r="UXG82" s="15"/>
      <c r="UXH82" s="15"/>
      <c r="UXI82" s="15"/>
      <c r="UXJ82" s="15"/>
      <c r="UXK82" s="15"/>
      <c r="UXL82" s="15"/>
      <c r="UXM82" s="15"/>
      <c r="UXN82" s="15"/>
      <c r="UXO82" s="15"/>
      <c r="UXP82" s="15"/>
      <c r="UXQ82" s="15"/>
      <c r="UXR82" s="15"/>
      <c r="UXS82" s="15"/>
      <c r="UXT82" s="15"/>
      <c r="UXU82" s="15"/>
      <c r="UXV82" s="15"/>
      <c r="UXW82" s="15"/>
      <c r="UXX82" s="15"/>
      <c r="UXY82" s="15"/>
      <c r="UXZ82" s="15"/>
      <c r="UYA82" s="15"/>
      <c r="UYB82" s="15"/>
      <c r="UYC82" s="15"/>
      <c r="UYD82" s="15"/>
      <c r="UYE82" s="15"/>
      <c r="UYF82" s="15"/>
      <c r="UYG82" s="15"/>
      <c r="UYH82" s="15"/>
      <c r="UYI82" s="15"/>
      <c r="UYJ82" s="15"/>
      <c r="UYK82" s="15"/>
      <c r="UYL82" s="15"/>
      <c r="UYM82" s="15"/>
      <c r="UYN82" s="15"/>
      <c r="UYO82" s="15"/>
      <c r="UYP82" s="15"/>
      <c r="UYQ82" s="15"/>
      <c r="UYR82" s="15"/>
      <c r="UYS82" s="15"/>
      <c r="UYT82" s="15"/>
      <c r="UYU82" s="15"/>
      <c r="UYV82" s="15"/>
      <c r="UYW82" s="15"/>
      <c r="UYX82" s="15"/>
      <c r="UYY82" s="15"/>
      <c r="UYZ82" s="15"/>
      <c r="UZA82" s="15"/>
      <c r="UZB82" s="15"/>
      <c r="UZC82" s="15"/>
      <c r="UZD82" s="15"/>
      <c r="UZE82" s="15"/>
      <c r="UZF82" s="15"/>
      <c r="UZG82" s="15"/>
      <c r="UZH82" s="15"/>
      <c r="UZI82" s="15"/>
      <c r="UZJ82" s="15"/>
      <c r="UZK82" s="15"/>
      <c r="UZL82" s="15"/>
      <c r="UZM82" s="15"/>
      <c r="UZN82" s="15"/>
      <c r="UZO82" s="15"/>
      <c r="UZP82" s="15"/>
      <c r="UZQ82" s="15"/>
      <c r="UZR82" s="15"/>
      <c r="UZS82" s="15"/>
      <c r="UZT82" s="15"/>
      <c r="UZU82" s="15"/>
      <c r="UZV82" s="15"/>
      <c r="UZW82" s="15"/>
      <c r="UZX82" s="15"/>
      <c r="UZY82" s="15"/>
      <c r="UZZ82" s="15"/>
      <c r="VAA82" s="15"/>
      <c r="VAB82" s="15"/>
      <c r="VAC82" s="15"/>
      <c r="VAD82" s="15"/>
      <c r="VAE82" s="15"/>
      <c r="VAF82" s="15"/>
      <c r="VAG82" s="15"/>
      <c r="VAH82" s="15"/>
      <c r="VAI82" s="15"/>
      <c r="VAJ82" s="15"/>
      <c r="VAK82" s="15"/>
      <c r="VAL82" s="15"/>
      <c r="VAM82" s="15"/>
      <c r="VAN82" s="15"/>
      <c r="VAO82" s="15"/>
      <c r="VAP82" s="15"/>
      <c r="VAQ82" s="15"/>
      <c r="VAR82" s="15"/>
      <c r="VAS82" s="15"/>
      <c r="VAT82" s="15"/>
      <c r="VAU82" s="15"/>
      <c r="VAV82" s="15"/>
      <c r="VAW82" s="15"/>
      <c r="VAX82" s="15"/>
      <c r="VAY82" s="15"/>
      <c r="VAZ82" s="15"/>
      <c r="VBA82" s="15"/>
      <c r="VBB82" s="15"/>
      <c r="VBC82" s="15"/>
      <c r="VBD82" s="15"/>
      <c r="VBE82" s="15"/>
      <c r="VBF82" s="15"/>
      <c r="VBG82" s="15"/>
      <c r="VBH82" s="15"/>
      <c r="VBI82" s="15"/>
      <c r="VBJ82" s="15"/>
      <c r="VBK82" s="15"/>
      <c r="VBL82" s="15"/>
      <c r="VBM82" s="15"/>
      <c r="VBN82" s="15"/>
      <c r="VBO82" s="15"/>
      <c r="VBP82" s="15"/>
      <c r="VBQ82" s="15"/>
      <c r="VBR82" s="15"/>
      <c r="VBS82" s="15"/>
      <c r="VBT82" s="15"/>
      <c r="VBU82" s="15"/>
      <c r="VBV82" s="15"/>
      <c r="VBW82" s="15"/>
      <c r="VBX82" s="15"/>
      <c r="VBY82" s="15"/>
      <c r="VBZ82" s="15"/>
      <c r="VCA82" s="15"/>
      <c r="VCB82" s="15"/>
      <c r="VCC82" s="15"/>
      <c r="VCD82" s="15"/>
      <c r="VCE82" s="15"/>
      <c r="VCF82" s="15"/>
      <c r="VCG82" s="15"/>
      <c r="VCH82" s="15"/>
      <c r="VCI82" s="15"/>
      <c r="VCJ82" s="15"/>
      <c r="VCK82" s="15"/>
      <c r="VCL82" s="15"/>
      <c r="VCM82" s="15"/>
      <c r="VCN82" s="15"/>
      <c r="VCO82" s="15"/>
      <c r="VCP82" s="15"/>
      <c r="VCQ82" s="15"/>
      <c r="VCR82" s="15"/>
      <c r="VCS82" s="15"/>
      <c r="VCT82" s="15"/>
      <c r="VCU82" s="15"/>
      <c r="VCV82" s="15"/>
      <c r="VCW82" s="15"/>
      <c r="VCX82" s="15"/>
      <c r="VCY82" s="15"/>
      <c r="VCZ82" s="15"/>
      <c r="VDA82" s="15"/>
      <c r="VDB82" s="15"/>
      <c r="VDC82" s="15"/>
      <c r="VDD82" s="15"/>
      <c r="VDE82" s="15"/>
      <c r="VDF82" s="15"/>
      <c r="VDG82" s="15"/>
      <c r="VDH82" s="15"/>
      <c r="VDI82" s="15"/>
      <c r="VDJ82" s="15"/>
      <c r="VDK82" s="15"/>
      <c r="VDL82" s="15"/>
      <c r="VDM82" s="15"/>
      <c r="VDN82" s="15"/>
      <c r="VDO82" s="15"/>
      <c r="VDP82" s="15"/>
      <c r="VDQ82" s="15"/>
      <c r="VDR82" s="15"/>
      <c r="VDS82" s="15"/>
      <c r="VDT82" s="15"/>
      <c r="VDU82" s="15"/>
      <c r="VDV82" s="15"/>
      <c r="VDW82" s="15"/>
      <c r="VDX82" s="15"/>
      <c r="VDY82" s="15"/>
      <c r="VDZ82" s="15"/>
      <c r="VEA82" s="15"/>
      <c r="VEB82" s="15"/>
      <c r="VEC82" s="15"/>
      <c r="VED82" s="15"/>
      <c r="VEE82" s="15"/>
      <c r="VEF82" s="15"/>
      <c r="VEG82" s="15"/>
      <c r="VEH82" s="15"/>
      <c r="VEI82" s="15"/>
      <c r="VEJ82" s="15"/>
      <c r="VEK82" s="15"/>
      <c r="VEL82" s="15"/>
      <c r="VEM82" s="15"/>
      <c r="VEN82" s="15"/>
      <c r="VEO82" s="15"/>
      <c r="VEP82" s="15"/>
      <c r="VEQ82" s="15"/>
      <c r="VER82" s="15"/>
      <c r="VES82" s="15"/>
      <c r="VET82" s="15"/>
      <c r="VEU82" s="15"/>
      <c r="VEV82" s="15"/>
      <c r="VEW82" s="15"/>
      <c r="VEX82" s="15"/>
      <c r="VEY82" s="15"/>
      <c r="VEZ82" s="15"/>
      <c r="VFA82" s="15"/>
      <c r="VFB82" s="15"/>
      <c r="VFC82" s="15"/>
      <c r="VFD82" s="15"/>
      <c r="VFE82" s="15"/>
      <c r="VFF82" s="15"/>
      <c r="VFG82" s="15"/>
      <c r="VFH82" s="15"/>
      <c r="VFI82" s="15"/>
      <c r="VFJ82" s="15"/>
      <c r="VFK82" s="15"/>
      <c r="VFL82" s="15"/>
      <c r="VFM82" s="15"/>
      <c r="VFN82" s="15"/>
      <c r="VFO82" s="15"/>
      <c r="VFP82" s="15"/>
      <c r="VFQ82" s="15"/>
      <c r="VFR82" s="15"/>
      <c r="VFS82" s="15"/>
      <c r="VFT82" s="15"/>
      <c r="VFU82" s="15"/>
      <c r="VFV82" s="15"/>
      <c r="VFW82" s="15"/>
      <c r="VFX82" s="15"/>
      <c r="VFY82" s="15"/>
      <c r="VFZ82" s="15"/>
      <c r="VGA82" s="15"/>
      <c r="VGB82" s="15"/>
      <c r="VGC82" s="15"/>
      <c r="VGD82" s="15"/>
      <c r="VGE82" s="15"/>
      <c r="VGF82" s="15"/>
      <c r="VGG82" s="15"/>
      <c r="VGH82" s="15"/>
      <c r="VGI82" s="15"/>
      <c r="VGJ82" s="15"/>
      <c r="VGK82" s="15"/>
      <c r="VGL82" s="15"/>
      <c r="VGM82" s="15"/>
      <c r="VGN82" s="15"/>
      <c r="VGO82" s="15"/>
      <c r="VGP82" s="15"/>
      <c r="VGQ82" s="15"/>
      <c r="VGR82" s="15"/>
      <c r="VGS82" s="15"/>
      <c r="VGT82" s="15"/>
      <c r="VGU82" s="15"/>
      <c r="VGV82" s="15"/>
      <c r="VGW82" s="15"/>
      <c r="VGX82" s="15"/>
      <c r="VGY82" s="15"/>
      <c r="VGZ82" s="15"/>
      <c r="VHA82" s="15"/>
      <c r="VHB82" s="15"/>
      <c r="VHC82" s="15"/>
      <c r="VHD82" s="15"/>
      <c r="VHE82" s="15"/>
      <c r="VHF82" s="15"/>
      <c r="VHG82" s="15"/>
      <c r="VHH82" s="15"/>
      <c r="VHI82" s="15"/>
      <c r="VHJ82" s="15"/>
      <c r="VHK82" s="15"/>
      <c r="VHL82" s="15"/>
      <c r="VHM82" s="15"/>
      <c r="VHN82" s="15"/>
      <c r="VHO82" s="15"/>
      <c r="VHP82" s="15"/>
      <c r="VHQ82" s="15"/>
      <c r="VHR82" s="15"/>
      <c r="VHS82" s="15"/>
      <c r="VHT82" s="15"/>
      <c r="VHU82" s="15"/>
      <c r="VHV82" s="15"/>
      <c r="VHW82" s="15"/>
      <c r="VHX82" s="15"/>
      <c r="VHY82" s="15"/>
      <c r="VHZ82" s="15"/>
      <c r="VIA82" s="15"/>
      <c r="VIB82" s="15"/>
      <c r="VIC82" s="15"/>
      <c r="VID82" s="15"/>
      <c r="VIE82" s="15"/>
      <c r="VIF82" s="15"/>
      <c r="VIG82" s="15"/>
      <c r="VIH82" s="15"/>
      <c r="VII82" s="15"/>
      <c r="VIJ82" s="15"/>
      <c r="VIK82" s="15"/>
      <c r="VIL82" s="15"/>
      <c r="VIM82" s="15"/>
      <c r="VIN82" s="15"/>
      <c r="VIO82" s="15"/>
      <c r="VIP82" s="15"/>
      <c r="VIQ82" s="15"/>
      <c r="VIR82" s="15"/>
      <c r="VIS82" s="15"/>
      <c r="VIT82" s="15"/>
      <c r="VIU82" s="15"/>
      <c r="VIV82" s="15"/>
      <c r="VIW82" s="15"/>
      <c r="VIX82" s="15"/>
      <c r="VIY82" s="15"/>
      <c r="VIZ82" s="15"/>
      <c r="VJA82" s="15"/>
      <c r="VJB82" s="15"/>
      <c r="VJC82" s="15"/>
      <c r="VJD82" s="15"/>
      <c r="VJE82" s="15"/>
      <c r="VJF82" s="15"/>
      <c r="VJG82" s="15"/>
      <c r="VJH82" s="15"/>
      <c r="VJI82" s="15"/>
      <c r="VJJ82" s="15"/>
      <c r="VJK82" s="15"/>
      <c r="VJL82" s="15"/>
      <c r="VJM82" s="15"/>
      <c r="VJN82" s="15"/>
      <c r="VJO82" s="15"/>
      <c r="VJP82" s="15"/>
      <c r="VJQ82" s="15"/>
      <c r="VJR82" s="15"/>
      <c r="VJS82" s="15"/>
      <c r="VJT82" s="15"/>
      <c r="VJU82" s="15"/>
      <c r="VJV82" s="15"/>
      <c r="VJW82" s="15"/>
      <c r="VJX82" s="15"/>
      <c r="VJY82" s="15"/>
      <c r="VJZ82" s="15"/>
      <c r="VKA82" s="15"/>
      <c r="VKB82" s="15"/>
      <c r="VKC82" s="15"/>
      <c r="VKD82" s="15"/>
      <c r="VKE82" s="15"/>
      <c r="VKF82" s="15"/>
      <c r="VKG82" s="15"/>
      <c r="VKH82" s="15"/>
      <c r="VKI82" s="15"/>
      <c r="VKJ82" s="15"/>
      <c r="VKK82" s="15"/>
      <c r="VKL82" s="15"/>
      <c r="VKM82" s="15"/>
      <c r="VKN82" s="15"/>
      <c r="VKO82" s="15"/>
      <c r="VKP82" s="15"/>
      <c r="VKQ82" s="15"/>
      <c r="VKR82" s="15"/>
      <c r="VKS82" s="15"/>
      <c r="VKT82" s="15"/>
      <c r="VKU82" s="15"/>
      <c r="VKV82" s="15"/>
      <c r="VKW82" s="15"/>
      <c r="VKX82" s="15"/>
      <c r="VKY82" s="15"/>
      <c r="VKZ82" s="15"/>
      <c r="VLA82" s="15"/>
      <c r="VLB82" s="15"/>
      <c r="VLC82" s="15"/>
      <c r="VLD82" s="15"/>
      <c r="VLE82" s="15"/>
      <c r="VLF82" s="15"/>
      <c r="VLG82" s="15"/>
      <c r="VLH82" s="15"/>
      <c r="VLI82" s="15"/>
      <c r="VLJ82" s="15"/>
      <c r="VLK82" s="15"/>
      <c r="VLL82" s="15"/>
      <c r="VLM82" s="15"/>
      <c r="VLN82" s="15"/>
      <c r="VLO82" s="15"/>
      <c r="VLP82" s="15"/>
      <c r="VLQ82" s="15"/>
      <c r="VLR82" s="15"/>
      <c r="VLS82" s="15"/>
      <c r="VLT82" s="15"/>
      <c r="VLU82" s="15"/>
      <c r="VLV82" s="15"/>
      <c r="VLW82" s="15"/>
      <c r="VLX82" s="15"/>
      <c r="VLY82" s="15"/>
      <c r="VLZ82" s="15"/>
      <c r="VMA82" s="15"/>
      <c r="VMB82" s="15"/>
      <c r="VMC82" s="15"/>
      <c r="VMD82" s="15"/>
      <c r="VME82" s="15"/>
      <c r="VMF82" s="15"/>
      <c r="VMG82" s="15"/>
      <c r="VMH82" s="15"/>
      <c r="VMI82" s="15"/>
      <c r="VMJ82" s="15"/>
      <c r="VMK82" s="15"/>
      <c r="VML82" s="15"/>
      <c r="VMM82" s="15"/>
      <c r="VMN82" s="15"/>
      <c r="VMO82" s="15"/>
      <c r="VMP82" s="15"/>
      <c r="VMQ82" s="15"/>
      <c r="VMR82" s="15"/>
      <c r="VMS82" s="15"/>
      <c r="VMT82" s="15"/>
      <c r="VMU82" s="15"/>
      <c r="VMV82" s="15"/>
      <c r="VMW82" s="15"/>
      <c r="VMX82" s="15"/>
      <c r="VMY82" s="15"/>
      <c r="VMZ82" s="15"/>
      <c r="VNA82" s="15"/>
      <c r="VNB82" s="15"/>
      <c r="VNC82" s="15"/>
      <c r="VND82" s="15"/>
      <c r="VNE82" s="15"/>
      <c r="VNF82" s="15"/>
      <c r="VNG82" s="15"/>
      <c r="VNH82" s="15"/>
      <c r="VNI82" s="15"/>
      <c r="VNJ82" s="15"/>
      <c r="VNK82" s="15"/>
      <c r="VNL82" s="15"/>
      <c r="VNM82" s="15"/>
      <c r="VNN82" s="15"/>
      <c r="VNO82" s="15"/>
      <c r="VNP82" s="15"/>
      <c r="VNQ82" s="15"/>
      <c r="VNR82" s="15"/>
      <c r="VNS82" s="15"/>
      <c r="VNT82" s="15"/>
      <c r="VNU82" s="15"/>
      <c r="VNV82" s="15"/>
      <c r="VNW82" s="15"/>
      <c r="VNX82" s="15"/>
      <c r="VNY82" s="15"/>
      <c r="VNZ82" s="15"/>
      <c r="VOA82" s="15"/>
      <c r="VOB82" s="15"/>
      <c r="VOC82" s="15"/>
      <c r="VOD82" s="15"/>
      <c r="VOE82" s="15"/>
      <c r="VOF82" s="15"/>
      <c r="VOG82" s="15"/>
      <c r="VOH82" s="15"/>
      <c r="VOI82" s="15"/>
      <c r="VOJ82" s="15"/>
      <c r="VOK82" s="15"/>
      <c r="VOL82" s="15"/>
      <c r="VOM82" s="15"/>
      <c r="VON82" s="15"/>
      <c r="VOO82" s="15"/>
      <c r="VOP82" s="15"/>
      <c r="VOQ82" s="15"/>
      <c r="VOR82" s="15"/>
      <c r="VOS82" s="15"/>
      <c r="VOT82" s="15"/>
      <c r="VOU82" s="15"/>
      <c r="VOV82" s="15"/>
      <c r="VOW82" s="15"/>
      <c r="VOX82" s="15"/>
      <c r="VOY82" s="15"/>
      <c r="VOZ82" s="15"/>
      <c r="VPA82" s="15"/>
      <c r="VPB82" s="15"/>
      <c r="VPC82" s="15"/>
      <c r="VPD82" s="15"/>
      <c r="VPE82" s="15"/>
      <c r="VPF82" s="15"/>
      <c r="VPG82" s="15"/>
      <c r="VPH82" s="15"/>
      <c r="VPI82" s="15"/>
      <c r="VPJ82" s="15"/>
      <c r="VPK82" s="15"/>
      <c r="VPL82" s="15"/>
      <c r="VPM82" s="15"/>
      <c r="VPN82" s="15"/>
      <c r="VPO82" s="15"/>
      <c r="VPP82" s="15"/>
      <c r="VPQ82" s="15"/>
      <c r="VPR82" s="15"/>
      <c r="VPS82" s="15"/>
      <c r="VPT82" s="15"/>
      <c r="VPU82" s="15"/>
      <c r="VPV82" s="15"/>
      <c r="VPW82" s="15"/>
      <c r="VPX82" s="15"/>
      <c r="VPY82" s="15"/>
      <c r="VPZ82" s="15"/>
      <c r="VQA82" s="15"/>
      <c r="VQB82" s="15"/>
      <c r="VQC82" s="15"/>
      <c r="VQD82" s="15"/>
      <c r="VQE82" s="15"/>
      <c r="VQF82" s="15"/>
      <c r="VQG82" s="15"/>
      <c r="VQH82" s="15"/>
      <c r="VQI82" s="15"/>
      <c r="VQJ82" s="15"/>
      <c r="VQK82" s="15"/>
      <c r="VQL82" s="15"/>
      <c r="VQM82" s="15"/>
      <c r="VQN82" s="15"/>
      <c r="VQO82" s="15"/>
      <c r="VQP82" s="15"/>
      <c r="VQQ82" s="15"/>
      <c r="VQR82" s="15"/>
      <c r="VQS82" s="15"/>
      <c r="VQT82" s="15"/>
      <c r="VQU82" s="15"/>
      <c r="VQV82" s="15"/>
      <c r="VQW82" s="15"/>
      <c r="VQX82" s="15"/>
      <c r="VQY82" s="15"/>
      <c r="VQZ82" s="15"/>
      <c r="VRA82" s="15"/>
      <c r="VRB82" s="15"/>
      <c r="VRC82" s="15"/>
      <c r="VRD82" s="15"/>
      <c r="VRE82" s="15"/>
      <c r="VRF82" s="15"/>
      <c r="VRG82" s="15"/>
      <c r="VRH82" s="15"/>
      <c r="VRI82" s="15"/>
      <c r="VRJ82" s="15"/>
      <c r="VRK82" s="15"/>
      <c r="VRL82" s="15"/>
      <c r="VRM82" s="15"/>
      <c r="VRN82" s="15"/>
      <c r="VRO82" s="15"/>
      <c r="VRP82" s="15"/>
      <c r="VRQ82" s="15"/>
      <c r="VRR82" s="15"/>
      <c r="VRS82" s="15"/>
      <c r="VRT82" s="15"/>
      <c r="VRU82" s="15"/>
      <c r="VRV82" s="15"/>
      <c r="VRW82" s="15"/>
      <c r="VRX82" s="15"/>
      <c r="VRY82" s="15"/>
      <c r="VRZ82" s="15"/>
      <c r="VSA82" s="15"/>
      <c r="VSB82" s="15"/>
      <c r="VSC82" s="15"/>
      <c r="VSD82" s="15"/>
      <c r="VSE82" s="15"/>
      <c r="VSF82" s="15"/>
      <c r="VSG82" s="15"/>
      <c r="VSH82" s="15"/>
      <c r="VSI82" s="15"/>
      <c r="VSJ82" s="15"/>
      <c r="VSK82" s="15"/>
      <c r="VSL82" s="15"/>
      <c r="VSM82" s="15"/>
      <c r="VSN82" s="15"/>
      <c r="VSO82" s="15"/>
      <c r="VSP82" s="15"/>
      <c r="VSQ82" s="15"/>
      <c r="VSR82" s="15"/>
      <c r="VSS82" s="15"/>
      <c r="VST82" s="15"/>
      <c r="VSU82" s="15"/>
      <c r="VSV82" s="15"/>
      <c r="VSW82" s="15"/>
      <c r="VSX82" s="15"/>
      <c r="VSY82" s="15"/>
      <c r="VSZ82" s="15"/>
      <c r="VTA82" s="15"/>
      <c r="VTB82" s="15"/>
      <c r="VTC82" s="15"/>
      <c r="VTD82" s="15"/>
      <c r="VTE82" s="15"/>
      <c r="VTF82" s="15"/>
      <c r="VTG82" s="15"/>
      <c r="VTH82" s="15"/>
      <c r="VTI82" s="15"/>
      <c r="VTJ82" s="15"/>
      <c r="VTK82" s="15"/>
      <c r="VTL82" s="15"/>
      <c r="VTM82" s="15"/>
      <c r="VTN82" s="15"/>
      <c r="VTO82" s="15"/>
      <c r="VTP82" s="15"/>
      <c r="VTQ82" s="15"/>
      <c r="VTR82" s="15"/>
      <c r="VTS82" s="15"/>
      <c r="VTT82" s="15"/>
      <c r="VTU82" s="15"/>
      <c r="VTV82" s="15"/>
      <c r="VTW82" s="15"/>
      <c r="VTX82" s="15"/>
      <c r="VTY82" s="15"/>
      <c r="VTZ82" s="15"/>
      <c r="VUA82" s="15"/>
      <c r="VUB82" s="15"/>
      <c r="VUC82" s="15"/>
      <c r="VUD82" s="15"/>
      <c r="VUE82" s="15"/>
      <c r="VUF82" s="15"/>
      <c r="VUG82" s="15"/>
      <c r="VUH82" s="15"/>
      <c r="VUI82" s="15"/>
      <c r="VUJ82" s="15"/>
      <c r="VUK82" s="15"/>
      <c r="VUL82" s="15"/>
      <c r="VUM82" s="15"/>
      <c r="VUN82" s="15"/>
      <c r="VUO82" s="15"/>
      <c r="VUP82" s="15"/>
      <c r="VUQ82" s="15"/>
      <c r="VUR82" s="15"/>
      <c r="VUS82" s="15"/>
      <c r="VUT82" s="15"/>
      <c r="VUU82" s="15"/>
      <c r="VUV82" s="15"/>
      <c r="VUW82" s="15"/>
      <c r="VUX82" s="15"/>
      <c r="VUY82" s="15"/>
      <c r="VUZ82" s="15"/>
      <c r="VVA82" s="15"/>
      <c r="VVB82" s="15"/>
      <c r="VVC82" s="15"/>
      <c r="VVD82" s="15"/>
      <c r="VVE82" s="15"/>
      <c r="VVF82" s="15"/>
      <c r="VVG82" s="15"/>
      <c r="VVH82" s="15"/>
      <c r="VVI82" s="15"/>
      <c r="VVJ82" s="15"/>
      <c r="VVK82" s="15"/>
      <c r="VVL82" s="15"/>
      <c r="VVM82" s="15"/>
      <c r="VVN82" s="15"/>
      <c r="VVO82" s="15"/>
      <c r="VVP82" s="15"/>
      <c r="VVQ82" s="15"/>
      <c r="VVR82" s="15"/>
      <c r="VVS82" s="15"/>
      <c r="VVT82" s="15"/>
      <c r="VVU82" s="15"/>
      <c r="VVV82" s="15"/>
      <c r="VVW82" s="15"/>
      <c r="VVX82" s="15"/>
      <c r="VVY82" s="15"/>
      <c r="VVZ82" s="15"/>
      <c r="VWA82" s="15"/>
      <c r="VWB82" s="15"/>
      <c r="VWC82" s="15"/>
      <c r="VWD82" s="15"/>
      <c r="VWE82" s="15"/>
      <c r="VWF82" s="15"/>
      <c r="VWG82" s="15"/>
      <c r="VWH82" s="15"/>
      <c r="VWI82" s="15"/>
      <c r="VWJ82" s="15"/>
      <c r="VWK82" s="15"/>
      <c r="VWL82" s="15"/>
      <c r="VWM82" s="15"/>
      <c r="VWN82" s="15"/>
      <c r="VWO82" s="15"/>
      <c r="VWP82" s="15"/>
      <c r="VWQ82" s="15"/>
      <c r="VWR82" s="15"/>
      <c r="VWS82" s="15"/>
      <c r="VWT82" s="15"/>
      <c r="VWU82" s="15"/>
      <c r="VWV82" s="15"/>
      <c r="VWW82" s="15"/>
      <c r="VWX82" s="15"/>
      <c r="VWY82" s="15"/>
      <c r="VWZ82" s="15"/>
      <c r="VXA82" s="15"/>
      <c r="VXB82" s="15"/>
      <c r="VXC82" s="15"/>
      <c r="VXD82" s="15"/>
      <c r="VXE82" s="15"/>
      <c r="VXF82" s="15"/>
      <c r="VXG82" s="15"/>
      <c r="VXH82" s="15"/>
      <c r="VXI82" s="15"/>
      <c r="VXJ82" s="15"/>
      <c r="VXK82" s="15"/>
      <c r="VXL82" s="15"/>
      <c r="VXM82" s="15"/>
      <c r="VXN82" s="15"/>
      <c r="VXO82" s="15"/>
      <c r="VXP82" s="15"/>
      <c r="VXQ82" s="15"/>
      <c r="VXR82" s="15"/>
      <c r="VXS82" s="15"/>
      <c r="VXT82" s="15"/>
      <c r="VXU82" s="15"/>
      <c r="VXV82" s="15"/>
      <c r="VXW82" s="15"/>
      <c r="VXX82" s="15"/>
      <c r="VXY82" s="15"/>
      <c r="VXZ82" s="15"/>
      <c r="VYA82" s="15"/>
      <c r="VYB82" s="15"/>
      <c r="VYC82" s="15"/>
      <c r="VYD82" s="15"/>
      <c r="VYE82" s="15"/>
      <c r="VYF82" s="15"/>
      <c r="VYG82" s="15"/>
      <c r="VYH82" s="15"/>
      <c r="VYI82" s="15"/>
      <c r="VYJ82" s="15"/>
      <c r="VYK82" s="15"/>
      <c r="VYL82" s="15"/>
      <c r="VYM82" s="15"/>
      <c r="VYN82" s="15"/>
      <c r="VYO82" s="15"/>
      <c r="VYP82" s="15"/>
      <c r="VYQ82" s="15"/>
      <c r="VYR82" s="15"/>
      <c r="VYS82" s="15"/>
      <c r="VYT82" s="15"/>
      <c r="VYU82" s="15"/>
      <c r="VYV82" s="15"/>
      <c r="VYW82" s="15"/>
      <c r="VYX82" s="15"/>
      <c r="VYY82" s="15"/>
      <c r="VYZ82" s="15"/>
      <c r="VZA82" s="15"/>
      <c r="VZB82" s="15"/>
      <c r="VZC82" s="15"/>
      <c r="VZD82" s="15"/>
      <c r="VZE82" s="15"/>
      <c r="VZF82" s="15"/>
      <c r="VZG82" s="15"/>
      <c r="VZH82" s="15"/>
      <c r="VZI82" s="15"/>
      <c r="VZJ82" s="15"/>
      <c r="VZK82" s="15"/>
      <c r="VZL82" s="15"/>
      <c r="VZM82" s="15"/>
      <c r="VZN82" s="15"/>
      <c r="VZO82" s="15"/>
      <c r="VZP82" s="15"/>
      <c r="VZQ82" s="15"/>
      <c r="VZR82" s="15"/>
      <c r="VZS82" s="15"/>
      <c r="VZT82" s="15"/>
      <c r="VZU82" s="15"/>
      <c r="VZV82" s="15"/>
      <c r="VZW82" s="15"/>
      <c r="VZX82" s="15"/>
      <c r="VZY82" s="15"/>
      <c r="VZZ82" s="15"/>
      <c r="WAA82" s="15"/>
      <c r="WAB82" s="15"/>
      <c r="WAC82" s="15"/>
      <c r="WAD82" s="15"/>
      <c r="WAE82" s="15"/>
      <c r="WAF82" s="15"/>
      <c r="WAG82" s="15"/>
      <c r="WAH82" s="15"/>
      <c r="WAI82" s="15"/>
      <c r="WAJ82" s="15"/>
      <c r="WAK82" s="15"/>
      <c r="WAL82" s="15"/>
      <c r="WAM82" s="15"/>
      <c r="WAN82" s="15"/>
      <c r="WAO82" s="15"/>
      <c r="WAP82" s="15"/>
      <c r="WAQ82" s="15"/>
      <c r="WAR82" s="15"/>
      <c r="WAS82" s="15"/>
      <c r="WAT82" s="15"/>
      <c r="WAU82" s="15"/>
      <c r="WAV82" s="15"/>
      <c r="WAW82" s="15"/>
      <c r="WAX82" s="15"/>
      <c r="WAY82" s="15"/>
      <c r="WAZ82" s="15"/>
      <c r="WBA82" s="15"/>
      <c r="WBB82" s="15"/>
      <c r="WBC82" s="15"/>
      <c r="WBD82" s="15"/>
      <c r="WBE82" s="15"/>
      <c r="WBF82" s="15"/>
      <c r="WBG82" s="15"/>
      <c r="WBH82" s="15"/>
      <c r="WBI82" s="15"/>
      <c r="WBJ82" s="15"/>
      <c r="WBK82" s="15"/>
      <c r="WBL82" s="15"/>
      <c r="WBM82" s="15"/>
      <c r="WBN82" s="15"/>
      <c r="WBO82" s="15"/>
      <c r="WBP82" s="15"/>
      <c r="WBQ82" s="15"/>
      <c r="WBR82" s="15"/>
      <c r="WBS82" s="15"/>
      <c r="WBT82" s="15"/>
      <c r="WBU82" s="15"/>
      <c r="WBV82" s="15"/>
      <c r="WBW82" s="15"/>
      <c r="WBX82" s="15"/>
      <c r="WBY82" s="15"/>
      <c r="WBZ82" s="15"/>
      <c r="WCA82" s="15"/>
      <c r="WCB82" s="15"/>
      <c r="WCC82" s="15"/>
      <c r="WCD82" s="15"/>
      <c r="WCE82" s="15"/>
      <c r="WCF82" s="15"/>
      <c r="WCG82" s="15"/>
      <c r="WCH82" s="15"/>
      <c r="WCI82" s="15"/>
      <c r="WCJ82" s="15"/>
      <c r="WCK82" s="15"/>
      <c r="WCL82" s="15"/>
      <c r="WCM82" s="15"/>
      <c r="WCN82" s="15"/>
      <c r="WCO82" s="15"/>
      <c r="WCP82" s="15"/>
      <c r="WCQ82" s="15"/>
      <c r="WCR82" s="15"/>
      <c r="WCS82" s="15"/>
      <c r="WCT82" s="15"/>
      <c r="WCU82" s="15"/>
      <c r="WCV82" s="15"/>
      <c r="WCW82" s="15"/>
      <c r="WCX82" s="15"/>
      <c r="WCY82" s="15"/>
      <c r="WCZ82" s="15"/>
      <c r="WDA82" s="15"/>
      <c r="WDB82" s="15"/>
      <c r="WDC82" s="15"/>
      <c r="WDD82" s="15"/>
      <c r="WDE82" s="15"/>
      <c r="WDF82" s="15"/>
      <c r="WDG82" s="15"/>
      <c r="WDH82" s="15"/>
      <c r="WDI82" s="15"/>
      <c r="WDJ82" s="15"/>
      <c r="WDK82" s="15"/>
      <c r="WDL82" s="15"/>
      <c r="WDM82" s="15"/>
      <c r="WDN82" s="15"/>
      <c r="WDO82" s="15"/>
      <c r="WDP82" s="15"/>
      <c r="WDQ82" s="15"/>
      <c r="WDR82" s="15"/>
      <c r="WDS82" s="15"/>
      <c r="WDT82" s="15"/>
      <c r="WDU82" s="15"/>
      <c r="WDV82" s="15"/>
      <c r="WDW82" s="15"/>
      <c r="WDX82" s="15"/>
      <c r="WDY82" s="15"/>
      <c r="WDZ82" s="15"/>
      <c r="WEA82" s="15"/>
      <c r="WEB82" s="15"/>
      <c r="WEC82" s="15"/>
      <c r="WED82" s="15"/>
      <c r="WEE82" s="15"/>
      <c r="WEF82" s="15"/>
      <c r="WEG82" s="15"/>
      <c r="WEH82" s="15"/>
      <c r="WEI82" s="15"/>
      <c r="WEJ82" s="15"/>
      <c r="WEK82" s="15"/>
      <c r="WEL82" s="15"/>
      <c r="WEM82" s="15"/>
      <c r="WEN82" s="15"/>
      <c r="WEO82" s="15"/>
      <c r="WEP82" s="15"/>
      <c r="WEQ82" s="15"/>
      <c r="WER82" s="15"/>
      <c r="WES82" s="15"/>
      <c r="WET82" s="15"/>
      <c r="WEU82" s="15"/>
      <c r="WEV82" s="15"/>
      <c r="WEW82" s="15"/>
      <c r="WEX82" s="15"/>
      <c r="WEY82" s="15"/>
      <c r="WEZ82" s="15"/>
      <c r="WFA82" s="15"/>
      <c r="WFB82" s="15"/>
      <c r="WFC82" s="15"/>
      <c r="WFD82" s="15"/>
      <c r="WFE82" s="15"/>
      <c r="WFF82" s="15"/>
      <c r="WFG82" s="15"/>
      <c r="WFH82" s="15"/>
      <c r="WFI82" s="15"/>
      <c r="WFJ82" s="15"/>
      <c r="WFK82" s="15"/>
      <c r="WFL82" s="15"/>
      <c r="WFM82" s="15"/>
      <c r="WFN82" s="15"/>
      <c r="WFO82" s="15"/>
      <c r="WFP82" s="15"/>
      <c r="WFQ82" s="15"/>
      <c r="WFR82" s="15"/>
      <c r="WFS82" s="15"/>
      <c r="WFT82" s="15"/>
      <c r="WFU82" s="15"/>
      <c r="WFV82" s="15"/>
      <c r="WFW82" s="15"/>
      <c r="WFX82" s="15"/>
      <c r="WFY82" s="15"/>
      <c r="WFZ82" s="15"/>
      <c r="WGA82" s="15"/>
      <c r="WGB82" s="15"/>
      <c r="WGC82" s="15"/>
      <c r="WGD82" s="15"/>
      <c r="WGE82" s="15"/>
      <c r="WGF82" s="15"/>
      <c r="WGG82" s="15"/>
      <c r="WGH82" s="15"/>
      <c r="WGI82" s="15"/>
      <c r="WGJ82" s="15"/>
      <c r="WGK82" s="15"/>
      <c r="WGL82" s="15"/>
      <c r="WGM82" s="15"/>
      <c r="WGN82" s="15"/>
      <c r="WGO82" s="15"/>
      <c r="WGP82" s="15"/>
      <c r="WGQ82" s="15"/>
      <c r="WGR82" s="15"/>
      <c r="WGS82" s="15"/>
      <c r="WGT82" s="15"/>
      <c r="WGU82" s="15"/>
      <c r="WGV82" s="15"/>
      <c r="WGW82" s="15"/>
      <c r="WGX82" s="15"/>
      <c r="WGY82" s="15"/>
      <c r="WGZ82" s="15"/>
      <c r="WHA82" s="15"/>
      <c r="WHB82" s="15"/>
      <c r="WHC82" s="15"/>
      <c r="WHD82" s="15"/>
      <c r="WHE82" s="15"/>
      <c r="WHF82" s="15"/>
      <c r="WHG82" s="15"/>
      <c r="WHH82" s="15"/>
      <c r="WHI82" s="15"/>
      <c r="WHJ82" s="15"/>
      <c r="WHK82" s="15"/>
      <c r="WHL82" s="15"/>
      <c r="WHM82" s="15"/>
      <c r="WHN82" s="15"/>
      <c r="WHO82" s="15"/>
      <c r="WHP82" s="15"/>
      <c r="WHQ82" s="15"/>
      <c r="WHR82" s="15"/>
      <c r="WHS82" s="15"/>
      <c r="WHT82" s="15"/>
      <c r="WHU82" s="15"/>
      <c r="WHV82" s="15"/>
      <c r="WHW82" s="15"/>
      <c r="WHX82" s="15"/>
      <c r="WHY82" s="15"/>
      <c r="WHZ82" s="15"/>
      <c r="WIA82" s="15"/>
      <c r="WIB82" s="15"/>
      <c r="WIC82" s="15"/>
      <c r="WID82" s="15"/>
      <c r="WIE82" s="15"/>
      <c r="WIF82" s="15"/>
      <c r="WIG82" s="15"/>
      <c r="WIH82" s="15"/>
      <c r="WII82" s="15"/>
      <c r="WIJ82" s="15"/>
      <c r="WIK82" s="15"/>
      <c r="WIL82" s="15"/>
      <c r="WIM82" s="15"/>
      <c r="WIN82" s="15"/>
      <c r="WIO82" s="15"/>
      <c r="WIP82" s="15"/>
      <c r="WIQ82" s="15"/>
      <c r="WIR82" s="15"/>
      <c r="WIS82" s="15"/>
      <c r="WIT82" s="15"/>
      <c r="WIU82" s="15"/>
      <c r="WIV82" s="15"/>
      <c r="WIW82" s="15"/>
      <c r="WIX82" s="15"/>
      <c r="WIY82" s="15"/>
      <c r="WIZ82" s="15"/>
      <c r="WJA82" s="15"/>
      <c r="WJB82" s="15"/>
      <c r="WJC82" s="15"/>
      <c r="WJD82" s="15"/>
      <c r="WJE82" s="15"/>
      <c r="WJF82" s="15"/>
      <c r="WJG82" s="15"/>
      <c r="WJH82" s="15"/>
      <c r="WJI82" s="15"/>
      <c r="WJJ82" s="15"/>
      <c r="WJK82" s="15"/>
      <c r="WJL82" s="15"/>
      <c r="WJM82" s="15"/>
      <c r="WJN82" s="15"/>
      <c r="WJO82" s="15"/>
      <c r="WJP82" s="15"/>
      <c r="WJQ82" s="15"/>
      <c r="WJR82" s="15"/>
      <c r="WJS82" s="15"/>
      <c r="WJT82" s="15"/>
      <c r="WJU82" s="15"/>
      <c r="WJV82" s="15"/>
      <c r="WJW82" s="15"/>
      <c r="WJX82" s="15"/>
      <c r="WJY82" s="15"/>
      <c r="WJZ82" s="15"/>
      <c r="WKA82" s="15"/>
      <c r="WKB82" s="15"/>
      <c r="WKC82" s="15"/>
      <c r="WKD82" s="15"/>
      <c r="WKE82" s="15"/>
      <c r="WKF82" s="15"/>
      <c r="WKG82" s="15"/>
      <c r="WKH82" s="15"/>
      <c r="WKI82" s="15"/>
      <c r="WKJ82" s="15"/>
      <c r="WKK82" s="15"/>
      <c r="WKL82" s="15"/>
      <c r="WKM82" s="15"/>
      <c r="WKN82" s="15"/>
      <c r="WKO82" s="15"/>
      <c r="WKP82" s="15"/>
      <c r="WKQ82" s="15"/>
      <c r="WKR82" s="15"/>
      <c r="WKS82" s="15"/>
      <c r="WKT82" s="15"/>
      <c r="WKU82" s="15"/>
      <c r="WKV82" s="15"/>
      <c r="WKW82" s="15"/>
      <c r="WKX82" s="15"/>
      <c r="WKY82" s="15"/>
      <c r="WKZ82" s="15"/>
      <c r="WLA82" s="15"/>
      <c r="WLB82" s="15"/>
      <c r="WLC82" s="15"/>
      <c r="WLD82" s="15"/>
      <c r="WLE82" s="15"/>
      <c r="WLF82" s="15"/>
      <c r="WLG82" s="15"/>
      <c r="WLH82" s="15"/>
      <c r="WLI82" s="15"/>
      <c r="WLJ82" s="15"/>
      <c r="WLK82" s="15"/>
      <c r="WLL82" s="15"/>
      <c r="WLM82" s="15"/>
      <c r="WLN82" s="15"/>
      <c r="WLO82" s="15"/>
      <c r="WLP82" s="15"/>
      <c r="WLQ82" s="15"/>
      <c r="WLR82" s="15"/>
      <c r="WLS82" s="15"/>
      <c r="WLT82" s="15"/>
      <c r="WLU82" s="15"/>
      <c r="WLV82" s="15"/>
      <c r="WLW82" s="15"/>
      <c r="WLX82" s="15"/>
      <c r="WLY82" s="15"/>
      <c r="WLZ82" s="15"/>
      <c r="WMA82" s="15"/>
      <c r="WMB82" s="15"/>
      <c r="WMC82" s="15"/>
      <c r="WMD82" s="15"/>
      <c r="WME82" s="15"/>
      <c r="WMF82" s="15"/>
      <c r="WMG82" s="15"/>
      <c r="WMH82" s="15"/>
      <c r="WMI82" s="15"/>
      <c r="WMJ82" s="15"/>
      <c r="WMK82" s="15"/>
      <c r="WML82" s="15"/>
      <c r="WMM82" s="15"/>
      <c r="WMN82" s="15"/>
      <c r="WMO82" s="15"/>
      <c r="WMP82" s="15"/>
      <c r="WMQ82" s="15"/>
      <c r="WMR82" s="15"/>
      <c r="WMS82" s="15"/>
      <c r="WMT82" s="15"/>
      <c r="WMU82" s="15"/>
      <c r="WMV82" s="15"/>
      <c r="WMW82" s="15"/>
      <c r="WMX82" s="15"/>
      <c r="WMY82" s="15"/>
      <c r="WMZ82" s="15"/>
      <c r="WNA82" s="15"/>
      <c r="WNB82" s="15"/>
      <c r="WNC82" s="15"/>
      <c r="WND82" s="15"/>
      <c r="WNE82" s="15"/>
      <c r="WNF82" s="15"/>
      <c r="WNG82" s="15"/>
      <c r="WNH82" s="15"/>
      <c r="WNI82" s="15"/>
      <c r="WNJ82" s="15"/>
      <c r="WNK82" s="15"/>
      <c r="WNL82" s="15"/>
      <c r="WNM82" s="15"/>
      <c r="WNN82" s="15"/>
      <c r="WNO82" s="15"/>
      <c r="WNP82" s="15"/>
      <c r="WNQ82" s="15"/>
      <c r="WNR82" s="15"/>
      <c r="WNS82" s="15"/>
      <c r="WNT82" s="15"/>
      <c r="WNU82" s="15"/>
      <c r="WNV82" s="15"/>
      <c r="WNW82" s="15"/>
      <c r="WNX82" s="15"/>
      <c r="WNY82" s="15"/>
      <c r="WNZ82" s="15"/>
      <c r="WOA82" s="15"/>
      <c r="WOB82" s="15"/>
      <c r="WOC82" s="15"/>
      <c r="WOD82" s="15"/>
      <c r="WOE82" s="15"/>
      <c r="WOF82" s="15"/>
      <c r="WOG82" s="15"/>
      <c r="WOH82" s="15"/>
      <c r="WOI82" s="15"/>
      <c r="WOJ82" s="15"/>
      <c r="WOK82" s="15"/>
      <c r="WOL82" s="15"/>
      <c r="WOM82" s="15"/>
      <c r="WON82" s="15"/>
      <c r="WOO82" s="15"/>
      <c r="WOP82" s="15"/>
      <c r="WOQ82" s="15"/>
      <c r="WOR82" s="15"/>
      <c r="WOS82" s="15"/>
      <c r="WOT82" s="15"/>
      <c r="WOU82" s="15"/>
      <c r="WOV82" s="15"/>
      <c r="WOW82" s="15"/>
      <c r="WOX82" s="15"/>
      <c r="WOY82" s="15"/>
      <c r="WOZ82" s="15"/>
      <c r="WPA82" s="15"/>
      <c r="WPB82" s="15"/>
      <c r="WPC82" s="15"/>
      <c r="WPD82" s="15"/>
      <c r="WPE82" s="15"/>
      <c r="WPF82" s="15"/>
      <c r="WPG82" s="15"/>
      <c r="WPH82" s="15"/>
      <c r="WPI82" s="15"/>
      <c r="WPJ82" s="15"/>
      <c r="WPK82" s="15"/>
      <c r="WPL82" s="15"/>
      <c r="WPM82" s="15"/>
      <c r="WPN82" s="15"/>
      <c r="WPO82" s="15"/>
      <c r="WPP82" s="15"/>
      <c r="WPQ82" s="15"/>
      <c r="WPR82" s="15"/>
      <c r="WPS82" s="15"/>
      <c r="WPT82" s="15"/>
      <c r="WPU82" s="15"/>
      <c r="WPV82" s="15"/>
      <c r="WPW82" s="15"/>
      <c r="WPX82" s="15"/>
      <c r="WPY82" s="15"/>
      <c r="WPZ82" s="15"/>
      <c r="WQA82" s="15"/>
      <c r="WQB82" s="15"/>
      <c r="WQC82" s="15"/>
      <c r="WQD82" s="15"/>
      <c r="WQE82" s="15"/>
      <c r="WQF82" s="15"/>
      <c r="WQG82" s="15"/>
      <c r="WQH82" s="15"/>
      <c r="WQI82" s="15"/>
      <c r="WQJ82" s="15"/>
      <c r="WQK82" s="15"/>
      <c r="WQL82" s="15"/>
      <c r="WQM82" s="15"/>
      <c r="WQN82" s="15"/>
      <c r="WQO82" s="15"/>
      <c r="WQP82" s="15"/>
      <c r="WQQ82" s="15"/>
      <c r="WQR82" s="15"/>
      <c r="WQS82" s="15"/>
      <c r="WQT82" s="15"/>
      <c r="WQU82" s="15"/>
      <c r="WQV82" s="15"/>
      <c r="WQW82" s="15"/>
      <c r="WQX82" s="15"/>
      <c r="WQY82" s="15"/>
      <c r="WQZ82" s="15"/>
      <c r="WRA82" s="15"/>
      <c r="WRB82" s="15"/>
      <c r="WRC82" s="15"/>
      <c r="WRD82" s="15"/>
      <c r="WRE82" s="15"/>
      <c r="WRF82" s="15"/>
      <c r="WRG82" s="15"/>
      <c r="WRH82" s="15"/>
      <c r="WRI82" s="15"/>
      <c r="WRJ82" s="15"/>
      <c r="WRK82" s="15"/>
      <c r="WRL82" s="15"/>
      <c r="WRM82" s="15"/>
      <c r="WRN82" s="15"/>
      <c r="WRO82" s="15"/>
      <c r="WRP82" s="15"/>
      <c r="WRQ82" s="15"/>
      <c r="WRR82" s="15"/>
      <c r="WRS82" s="15"/>
      <c r="WRT82" s="15"/>
      <c r="WRU82" s="15"/>
      <c r="WRV82" s="15"/>
      <c r="WRW82" s="15"/>
      <c r="WRX82" s="15"/>
      <c r="WRY82" s="15"/>
      <c r="WRZ82" s="15"/>
      <c r="WSA82" s="15"/>
      <c r="WSB82" s="15"/>
      <c r="WSC82" s="15"/>
      <c r="WSD82" s="15"/>
      <c r="WSE82" s="15"/>
      <c r="WSF82" s="15"/>
      <c r="WSG82" s="15"/>
      <c r="WSH82" s="15"/>
      <c r="WSI82" s="15"/>
      <c r="WSJ82" s="15"/>
      <c r="WSK82" s="15"/>
      <c r="WSL82" s="15"/>
      <c r="WSM82" s="15"/>
      <c r="WSN82" s="15"/>
      <c r="WSO82" s="15"/>
      <c r="WSP82" s="15"/>
      <c r="WSQ82" s="15"/>
      <c r="WSR82" s="15"/>
      <c r="WSS82" s="15"/>
      <c r="WST82" s="15"/>
      <c r="WSU82" s="15"/>
      <c r="WSV82" s="15"/>
      <c r="WSW82" s="15"/>
      <c r="WSX82" s="15"/>
      <c r="WSY82" s="15"/>
      <c r="WSZ82" s="15"/>
      <c r="WTA82" s="15"/>
      <c r="WTB82" s="15"/>
      <c r="WTC82" s="15"/>
      <c r="WTD82" s="15"/>
      <c r="WTE82" s="15"/>
      <c r="WTF82" s="15"/>
      <c r="WTG82" s="15"/>
      <c r="WTH82" s="15"/>
      <c r="WTI82" s="15"/>
      <c r="WTJ82" s="15"/>
      <c r="WTK82" s="15"/>
      <c r="WTL82" s="15"/>
      <c r="WTM82" s="15"/>
      <c r="WTN82" s="15"/>
      <c r="WTO82" s="15"/>
      <c r="WTP82" s="15"/>
      <c r="WTQ82" s="15"/>
      <c r="WTR82" s="15"/>
      <c r="WTS82" s="15"/>
      <c r="WTT82" s="15"/>
      <c r="WTU82" s="15"/>
      <c r="WTV82" s="15"/>
      <c r="WTW82" s="15"/>
      <c r="WTX82" s="15"/>
      <c r="WTY82" s="15"/>
      <c r="WTZ82" s="15"/>
      <c r="WUA82" s="15"/>
      <c r="WUB82" s="15"/>
      <c r="WUC82" s="15"/>
      <c r="WUD82" s="15"/>
      <c r="WUE82" s="15"/>
      <c r="WUF82" s="15"/>
      <c r="WUG82" s="15"/>
      <c r="WUH82" s="15"/>
      <c r="WUI82" s="15"/>
      <c r="WUJ82" s="15"/>
      <c r="WUK82" s="15"/>
      <c r="WUL82" s="15"/>
      <c r="WUM82" s="15"/>
      <c r="WUN82" s="15"/>
      <c r="WUO82" s="15"/>
      <c r="WUP82" s="15"/>
      <c r="WUQ82" s="15"/>
      <c r="WUR82" s="15"/>
      <c r="WUS82" s="15"/>
      <c r="WUT82" s="15"/>
      <c r="WUU82" s="15"/>
      <c r="WUV82" s="15"/>
      <c r="WUW82" s="15"/>
      <c r="WUX82" s="15"/>
      <c r="WUY82" s="15"/>
      <c r="WUZ82" s="15"/>
      <c r="WVA82" s="15"/>
      <c r="WVB82" s="15"/>
      <c r="WVC82" s="15"/>
      <c r="WVD82" s="15"/>
      <c r="WVE82" s="15"/>
      <c r="WVF82" s="15"/>
      <c r="WVG82" s="15"/>
      <c r="WVH82" s="15"/>
      <c r="WVI82" s="15"/>
      <c r="WVJ82" s="15"/>
      <c r="WVK82" s="15"/>
      <c r="WVL82" s="15"/>
      <c r="WVM82" s="15"/>
      <c r="WVN82" s="15"/>
      <c r="WVO82" s="15"/>
      <c r="WVP82" s="15"/>
      <c r="WVQ82" s="15"/>
      <c r="WVR82" s="15"/>
      <c r="WVS82" s="15"/>
      <c r="WVT82" s="15"/>
      <c r="WVU82" s="15"/>
      <c r="WVV82" s="15"/>
      <c r="WVW82" s="15"/>
      <c r="WVX82" s="15"/>
      <c r="WVY82" s="15"/>
      <c r="WVZ82" s="15"/>
      <c r="WWA82" s="15"/>
      <c r="WWB82" s="15"/>
      <c r="WWC82" s="15"/>
      <c r="WWD82" s="15"/>
      <c r="WWE82" s="15"/>
      <c r="WWF82" s="15"/>
      <c r="WWG82" s="15"/>
      <c r="WWH82" s="15"/>
      <c r="WWI82" s="15"/>
      <c r="WWJ82" s="15"/>
      <c r="WWK82" s="15"/>
      <c r="WWL82" s="15"/>
      <c r="WWM82" s="15"/>
    </row>
  </sheetData>
  <mergeCells count="6">
    <mergeCell ref="A39:AE39"/>
    <mergeCell ref="A3:AE3"/>
    <mergeCell ref="I5:AE5"/>
    <mergeCell ref="I6:AA6"/>
    <mergeCell ref="U7:Y7"/>
    <mergeCell ref="Q8:S8"/>
  </mergeCells>
  <pageMargins left="0.5" right="0.5" top="0.5" bottom="0.6" header="0.49" footer="0.4"/>
  <pageSetup paperSize="9" scale="67" firstPageNumber="9" orientation="landscape" useFirstPageNumber="1" horizontalDpi="1200" verticalDpi="1200" r:id="rId1"/>
  <headerFooter>
    <oddFooter>&amp;R&amp;"Browallia New,Regular"&amp;13&amp;P</oddFooter>
  </headerFooter>
  <rowBreaks count="1" manualBreakCount="1">
    <brk id="5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331D2-4F35-4D5D-8B53-D5BC6F0F14EB}">
  <dimension ref="A1:WWD68"/>
  <sheetViews>
    <sheetView topLeftCell="A6" zoomScale="85" zoomScaleNormal="85" zoomScaleSheetLayoutView="85" workbookViewId="0">
      <selection activeCell="L87" sqref="L87"/>
    </sheetView>
  </sheetViews>
  <sheetFormatPr defaultColWidth="13" defaultRowHeight="21.75" customHeight="1"/>
  <cols>
    <col min="1" max="4" width="1.42578125" style="1" customWidth="1"/>
    <col min="5" max="5" width="29.28515625" style="1" customWidth="1"/>
    <col min="6" max="6" width="9.42578125" style="4" customWidth="1"/>
    <col min="7" max="7" width="1.140625" style="2" customWidth="1"/>
    <col min="8" max="8" width="14.140625" style="4" customWidth="1"/>
    <col min="9" max="9" width="1" style="2" customWidth="1"/>
    <col min="10" max="10" width="14" style="4" customWidth="1"/>
    <col min="11" max="11" width="1" style="4" customWidth="1"/>
    <col min="12" max="12" width="12.5703125" style="4" customWidth="1"/>
    <col min="13" max="13" width="1" style="4" customWidth="1"/>
    <col min="14" max="14" width="11.28515625" style="3" customWidth="1"/>
    <col min="15" max="15" width="1" style="3" customWidth="1"/>
    <col min="16" max="16" width="16.7109375" style="3" customWidth="1"/>
    <col min="17" max="17" width="1" style="3" customWidth="1"/>
    <col min="18" max="18" width="15.5703125" style="3" customWidth="1"/>
    <col min="19" max="19" width="1" style="261" customWidth="1"/>
    <col min="20" max="20" width="20.5703125" style="3" bestFit="1" customWidth="1"/>
    <col min="21" max="21" width="1" style="3" customWidth="1"/>
    <col min="22" max="22" width="13.85546875" style="3" bestFit="1" customWidth="1"/>
    <col min="23" max="23" width="13" style="231"/>
    <col min="24" max="262" width="13" style="1"/>
    <col min="263" max="264" width="1.85546875" style="1" customWidth="1"/>
    <col min="265" max="266" width="2.85546875" style="1" customWidth="1"/>
    <col min="267" max="267" width="37.85546875" style="1" customWidth="1"/>
    <col min="268" max="268" width="8.5703125" style="1" customWidth="1"/>
    <col min="269" max="269" width="1.28515625" style="1" customWidth="1"/>
    <col min="270" max="270" width="13.85546875" style="1" customWidth="1"/>
    <col min="271" max="271" width="1.28515625" style="1" customWidth="1"/>
    <col min="272" max="272" width="13.85546875" style="1" customWidth="1"/>
    <col min="273" max="273" width="1.140625" style="1" customWidth="1"/>
    <col min="274" max="274" width="19.28515625" style="1" bestFit="1" customWidth="1"/>
    <col min="275" max="275" width="1.140625" style="1" customWidth="1"/>
    <col min="276" max="276" width="13.85546875" style="1" customWidth="1"/>
    <col min="277" max="277" width="1.140625" style="1" customWidth="1"/>
    <col min="278" max="278" width="13.85546875" style="1" customWidth="1"/>
    <col min="279" max="518" width="13" style="1"/>
    <col min="519" max="520" width="1.85546875" style="1" customWidth="1"/>
    <col min="521" max="522" width="2.85546875" style="1" customWidth="1"/>
    <col min="523" max="523" width="37.85546875" style="1" customWidth="1"/>
    <col min="524" max="524" width="8.5703125" style="1" customWidth="1"/>
    <col min="525" max="525" width="1.28515625" style="1" customWidth="1"/>
    <col min="526" max="526" width="13.85546875" style="1" customWidth="1"/>
    <col min="527" max="527" width="1.28515625" style="1" customWidth="1"/>
    <col min="528" max="528" width="13.85546875" style="1" customWidth="1"/>
    <col min="529" max="529" width="1.140625" style="1" customWidth="1"/>
    <col min="530" max="530" width="19.28515625" style="1" bestFit="1" customWidth="1"/>
    <col min="531" max="531" width="1.140625" style="1" customWidth="1"/>
    <col min="532" max="532" width="13.85546875" style="1" customWidth="1"/>
    <col min="533" max="533" width="1.140625" style="1" customWidth="1"/>
    <col min="534" max="534" width="13.85546875" style="1" customWidth="1"/>
    <col min="535" max="774" width="13" style="1"/>
    <col min="775" max="776" width="1.85546875" style="1" customWidth="1"/>
    <col min="777" max="778" width="2.85546875" style="1" customWidth="1"/>
    <col min="779" max="779" width="37.85546875" style="1" customWidth="1"/>
    <col min="780" max="780" width="8.5703125" style="1" customWidth="1"/>
    <col min="781" max="781" width="1.28515625" style="1" customWidth="1"/>
    <col min="782" max="782" width="13.85546875" style="1" customWidth="1"/>
    <col min="783" max="783" width="1.28515625" style="1" customWidth="1"/>
    <col min="784" max="784" width="13.85546875" style="1" customWidth="1"/>
    <col min="785" max="785" width="1.140625" style="1" customWidth="1"/>
    <col min="786" max="786" width="19.28515625" style="1" bestFit="1" customWidth="1"/>
    <col min="787" max="787" width="1.140625" style="1" customWidth="1"/>
    <col min="788" max="788" width="13.85546875" style="1" customWidth="1"/>
    <col min="789" max="789" width="1.140625" style="1" customWidth="1"/>
    <col min="790" max="790" width="13.85546875" style="1" customWidth="1"/>
    <col min="791" max="1030" width="13" style="1"/>
    <col min="1031" max="1032" width="1.85546875" style="1" customWidth="1"/>
    <col min="1033" max="1034" width="2.85546875" style="1" customWidth="1"/>
    <col min="1035" max="1035" width="37.85546875" style="1" customWidth="1"/>
    <col min="1036" max="1036" width="8.5703125" style="1" customWidth="1"/>
    <col min="1037" max="1037" width="1.28515625" style="1" customWidth="1"/>
    <col min="1038" max="1038" width="13.85546875" style="1" customWidth="1"/>
    <col min="1039" max="1039" width="1.28515625" style="1" customWidth="1"/>
    <col min="1040" max="1040" width="13.85546875" style="1" customWidth="1"/>
    <col min="1041" max="1041" width="1.140625" style="1" customWidth="1"/>
    <col min="1042" max="1042" width="19.28515625" style="1" bestFit="1" customWidth="1"/>
    <col min="1043" max="1043" width="1.140625" style="1" customWidth="1"/>
    <col min="1044" max="1044" width="13.85546875" style="1" customWidth="1"/>
    <col min="1045" max="1045" width="1.140625" style="1" customWidth="1"/>
    <col min="1046" max="1046" width="13.85546875" style="1" customWidth="1"/>
    <col min="1047" max="1286" width="13" style="1"/>
    <col min="1287" max="1288" width="1.85546875" style="1" customWidth="1"/>
    <col min="1289" max="1290" width="2.85546875" style="1" customWidth="1"/>
    <col min="1291" max="1291" width="37.85546875" style="1" customWidth="1"/>
    <col min="1292" max="1292" width="8.5703125" style="1" customWidth="1"/>
    <col min="1293" max="1293" width="1.28515625" style="1" customWidth="1"/>
    <col min="1294" max="1294" width="13.85546875" style="1" customWidth="1"/>
    <col min="1295" max="1295" width="1.28515625" style="1" customWidth="1"/>
    <col min="1296" max="1296" width="13.85546875" style="1" customWidth="1"/>
    <col min="1297" max="1297" width="1.140625" style="1" customWidth="1"/>
    <col min="1298" max="1298" width="19.28515625" style="1" bestFit="1" customWidth="1"/>
    <col min="1299" max="1299" width="1.140625" style="1" customWidth="1"/>
    <col min="1300" max="1300" width="13.85546875" style="1" customWidth="1"/>
    <col min="1301" max="1301" width="1.140625" style="1" customWidth="1"/>
    <col min="1302" max="1302" width="13.85546875" style="1" customWidth="1"/>
    <col min="1303" max="1542" width="13" style="1"/>
    <col min="1543" max="1544" width="1.85546875" style="1" customWidth="1"/>
    <col min="1545" max="1546" width="2.85546875" style="1" customWidth="1"/>
    <col min="1547" max="1547" width="37.85546875" style="1" customWidth="1"/>
    <col min="1548" max="1548" width="8.5703125" style="1" customWidth="1"/>
    <col min="1549" max="1549" width="1.28515625" style="1" customWidth="1"/>
    <col min="1550" max="1550" width="13.85546875" style="1" customWidth="1"/>
    <col min="1551" max="1551" width="1.28515625" style="1" customWidth="1"/>
    <col min="1552" max="1552" width="13.85546875" style="1" customWidth="1"/>
    <col min="1553" max="1553" width="1.140625" style="1" customWidth="1"/>
    <col min="1554" max="1554" width="19.28515625" style="1" bestFit="1" customWidth="1"/>
    <col min="1555" max="1555" width="1.140625" style="1" customWidth="1"/>
    <col min="1556" max="1556" width="13.85546875" style="1" customWidth="1"/>
    <col min="1557" max="1557" width="1.140625" style="1" customWidth="1"/>
    <col min="1558" max="1558" width="13.85546875" style="1" customWidth="1"/>
    <col min="1559" max="1798" width="13" style="1"/>
    <col min="1799" max="1800" width="1.85546875" style="1" customWidth="1"/>
    <col min="1801" max="1802" width="2.85546875" style="1" customWidth="1"/>
    <col min="1803" max="1803" width="37.85546875" style="1" customWidth="1"/>
    <col min="1804" max="1804" width="8.5703125" style="1" customWidth="1"/>
    <col min="1805" max="1805" width="1.28515625" style="1" customWidth="1"/>
    <col min="1806" max="1806" width="13.85546875" style="1" customWidth="1"/>
    <col min="1807" max="1807" width="1.28515625" style="1" customWidth="1"/>
    <col min="1808" max="1808" width="13.85546875" style="1" customWidth="1"/>
    <col min="1809" max="1809" width="1.140625" style="1" customWidth="1"/>
    <col min="1810" max="1810" width="19.28515625" style="1" bestFit="1" customWidth="1"/>
    <col min="1811" max="1811" width="1.140625" style="1" customWidth="1"/>
    <col min="1812" max="1812" width="13.85546875" style="1" customWidth="1"/>
    <col min="1813" max="1813" width="1.140625" style="1" customWidth="1"/>
    <col min="1814" max="1814" width="13.85546875" style="1" customWidth="1"/>
    <col min="1815" max="2054" width="13" style="1"/>
    <col min="2055" max="2056" width="1.85546875" style="1" customWidth="1"/>
    <col min="2057" max="2058" width="2.85546875" style="1" customWidth="1"/>
    <col min="2059" max="2059" width="37.85546875" style="1" customWidth="1"/>
    <col min="2060" max="2060" width="8.5703125" style="1" customWidth="1"/>
    <col min="2061" max="2061" width="1.28515625" style="1" customWidth="1"/>
    <col min="2062" max="2062" width="13.85546875" style="1" customWidth="1"/>
    <col min="2063" max="2063" width="1.28515625" style="1" customWidth="1"/>
    <col min="2064" max="2064" width="13.85546875" style="1" customWidth="1"/>
    <col min="2065" max="2065" width="1.140625" style="1" customWidth="1"/>
    <col min="2066" max="2066" width="19.28515625" style="1" bestFit="1" customWidth="1"/>
    <col min="2067" max="2067" width="1.140625" style="1" customWidth="1"/>
    <col min="2068" max="2068" width="13.85546875" style="1" customWidth="1"/>
    <col min="2069" max="2069" width="1.140625" style="1" customWidth="1"/>
    <col min="2070" max="2070" width="13.85546875" style="1" customWidth="1"/>
    <col min="2071" max="2310" width="13" style="1"/>
    <col min="2311" max="2312" width="1.85546875" style="1" customWidth="1"/>
    <col min="2313" max="2314" width="2.85546875" style="1" customWidth="1"/>
    <col min="2315" max="2315" width="37.85546875" style="1" customWidth="1"/>
    <col min="2316" max="2316" width="8.5703125" style="1" customWidth="1"/>
    <col min="2317" max="2317" width="1.28515625" style="1" customWidth="1"/>
    <col min="2318" max="2318" width="13.85546875" style="1" customWidth="1"/>
    <col min="2319" max="2319" width="1.28515625" style="1" customWidth="1"/>
    <col min="2320" max="2320" width="13.85546875" style="1" customWidth="1"/>
    <col min="2321" max="2321" width="1.140625" style="1" customWidth="1"/>
    <col min="2322" max="2322" width="19.28515625" style="1" bestFit="1" customWidth="1"/>
    <col min="2323" max="2323" width="1.140625" style="1" customWidth="1"/>
    <col min="2324" max="2324" width="13.85546875" style="1" customWidth="1"/>
    <col min="2325" max="2325" width="1.140625" style="1" customWidth="1"/>
    <col min="2326" max="2326" width="13.85546875" style="1" customWidth="1"/>
    <col min="2327" max="2566" width="13" style="1"/>
    <col min="2567" max="2568" width="1.85546875" style="1" customWidth="1"/>
    <col min="2569" max="2570" width="2.85546875" style="1" customWidth="1"/>
    <col min="2571" max="2571" width="37.85546875" style="1" customWidth="1"/>
    <col min="2572" max="2572" width="8.5703125" style="1" customWidth="1"/>
    <col min="2573" max="2573" width="1.28515625" style="1" customWidth="1"/>
    <col min="2574" max="2574" width="13.85546875" style="1" customWidth="1"/>
    <col min="2575" max="2575" width="1.28515625" style="1" customWidth="1"/>
    <col min="2576" max="2576" width="13.85546875" style="1" customWidth="1"/>
    <col min="2577" max="2577" width="1.140625" style="1" customWidth="1"/>
    <col min="2578" max="2578" width="19.28515625" style="1" bestFit="1" customWidth="1"/>
    <col min="2579" max="2579" width="1.140625" style="1" customWidth="1"/>
    <col min="2580" max="2580" width="13.85546875" style="1" customWidth="1"/>
    <col min="2581" max="2581" width="1.140625" style="1" customWidth="1"/>
    <col min="2582" max="2582" width="13.85546875" style="1" customWidth="1"/>
    <col min="2583" max="2822" width="13" style="1"/>
    <col min="2823" max="2824" width="1.85546875" style="1" customWidth="1"/>
    <col min="2825" max="2826" width="2.85546875" style="1" customWidth="1"/>
    <col min="2827" max="2827" width="37.85546875" style="1" customWidth="1"/>
    <col min="2828" max="2828" width="8.5703125" style="1" customWidth="1"/>
    <col min="2829" max="2829" width="1.28515625" style="1" customWidth="1"/>
    <col min="2830" max="2830" width="13.85546875" style="1" customWidth="1"/>
    <col min="2831" max="2831" width="1.28515625" style="1" customWidth="1"/>
    <col min="2832" max="2832" width="13.85546875" style="1" customWidth="1"/>
    <col min="2833" max="2833" width="1.140625" style="1" customWidth="1"/>
    <col min="2834" max="2834" width="19.28515625" style="1" bestFit="1" customWidth="1"/>
    <col min="2835" max="2835" width="1.140625" style="1" customWidth="1"/>
    <col min="2836" max="2836" width="13.85546875" style="1" customWidth="1"/>
    <col min="2837" max="2837" width="1.140625" style="1" customWidth="1"/>
    <col min="2838" max="2838" width="13.85546875" style="1" customWidth="1"/>
    <col min="2839" max="3078" width="13" style="1"/>
    <col min="3079" max="3080" width="1.85546875" style="1" customWidth="1"/>
    <col min="3081" max="3082" width="2.85546875" style="1" customWidth="1"/>
    <col min="3083" max="3083" width="37.85546875" style="1" customWidth="1"/>
    <col min="3084" max="3084" width="8.5703125" style="1" customWidth="1"/>
    <col min="3085" max="3085" width="1.28515625" style="1" customWidth="1"/>
    <col min="3086" max="3086" width="13.85546875" style="1" customWidth="1"/>
    <col min="3087" max="3087" width="1.28515625" style="1" customWidth="1"/>
    <col min="3088" max="3088" width="13.85546875" style="1" customWidth="1"/>
    <col min="3089" max="3089" width="1.140625" style="1" customWidth="1"/>
    <col min="3090" max="3090" width="19.28515625" style="1" bestFit="1" customWidth="1"/>
    <col min="3091" max="3091" width="1.140625" style="1" customWidth="1"/>
    <col min="3092" max="3092" width="13.85546875" style="1" customWidth="1"/>
    <col min="3093" max="3093" width="1.140625" style="1" customWidth="1"/>
    <col min="3094" max="3094" width="13.85546875" style="1" customWidth="1"/>
    <col min="3095" max="3334" width="13" style="1"/>
    <col min="3335" max="3336" width="1.85546875" style="1" customWidth="1"/>
    <col min="3337" max="3338" width="2.85546875" style="1" customWidth="1"/>
    <col min="3339" max="3339" width="37.85546875" style="1" customWidth="1"/>
    <col min="3340" max="3340" width="8.5703125" style="1" customWidth="1"/>
    <col min="3341" max="3341" width="1.28515625" style="1" customWidth="1"/>
    <col min="3342" max="3342" width="13.85546875" style="1" customWidth="1"/>
    <col min="3343" max="3343" width="1.28515625" style="1" customWidth="1"/>
    <col min="3344" max="3344" width="13.85546875" style="1" customWidth="1"/>
    <col min="3345" max="3345" width="1.140625" style="1" customWidth="1"/>
    <col min="3346" max="3346" width="19.28515625" style="1" bestFit="1" customWidth="1"/>
    <col min="3347" max="3347" width="1.140625" style="1" customWidth="1"/>
    <col min="3348" max="3348" width="13.85546875" style="1" customWidth="1"/>
    <col min="3349" max="3349" width="1.140625" style="1" customWidth="1"/>
    <col min="3350" max="3350" width="13.85546875" style="1" customWidth="1"/>
    <col min="3351" max="3590" width="13" style="1"/>
    <col min="3591" max="3592" width="1.85546875" style="1" customWidth="1"/>
    <col min="3593" max="3594" width="2.85546875" style="1" customWidth="1"/>
    <col min="3595" max="3595" width="37.85546875" style="1" customWidth="1"/>
    <col min="3596" max="3596" width="8.5703125" style="1" customWidth="1"/>
    <col min="3597" max="3597" width="1.28515625" style="1" customWidth="1"/>
    <col min="3598" max="3598" width="13.85546875" style="1" customWidth="1"/>
    <col min="3599" max="3599" width="1.28515625" style="1" customWidth="1"/>
    <col min="3600" max="3600" width="13.85546875" style="1" customWidth="1"/>
    <col min="3601" max="3601" width="1.140625" style="1" customWidth="1"/>
    <col min="3602" max="3602" width="19.28515625" style="1" bestFit="1" customWidth="1"/>
    <col min="3603" max="3603" width="1.140625" style="1" customWidth="1"/>
    <col min="3604" max="3604" width="13.85546875" style="1" customWidth="1"/>
    <col min="3605" max="3605" width="1.140625" style="1" customWidth="1"/>
    <col min="3606" max="3606" width="13.85546875" style="1" customWidth="1"/>
    <col min="3607" max="3846" width="13" style="1"/>
    <col min="3847" max="3848" width="1.85546875" style="1" customWidth="1"/>
    <col min="3849" max="3850" width="2.85546875" style="1" customWidth="1"/>
    <col min="3851" max="3851" width="37.85546875" style="1" customWidth="1"/>
    <col min="3852" max="3852" width="8.5703125" style="1" customWidth="1"/>
    <col min="3853" max="3853" width="1.28515625" style="1" customWidth="1"/>
    <col min="3854" max="3854" width="13.85546875" style="1" customWidth="1"/>
    <col min="3855" max="3855" width="1.28515625" style="1" customWidth="1"/>
    <col min="3856" max="3856" width="13.85546875" style="1" customWidth="1"/>
    <col min="3857" max="3857" width="1.140625" style="1" customWidth="1"/>
    <col min="3858" max="3858" width="19.28515625" style="1" bestFit="1" customWidth="1"/>
    <col min="3859" max="3859" width="1.140625" style="1" customWidth="1"/>
    <col min="3860" max="3860" width="13.85546875" style="1" customWidth="1"/>
    <col min="3861" max="3861" width="1.140625" style="1" customWidth="1"/>
    <col min="3862" max="3862" width="13.85546875" style="1" customWidth="1"/>
    <col min="3863" max="4102" width="13" style="1"/>
    <col min="4103" max="4104" width="1.85546875" style="1" customWidth="1"/>
    <col min="4105" max="4106" width="2.85546875" style="1" customWidth="1"/>
    <col min="4107" max="4107" width="37.85546875" style="1" customWidth="1"/>
    <col min="4108" max="4108" width="8.5703125" style="1" customWidth="1"/>
    <col min="4109" max="4109" width="1.28515625" style="1" customWidth="1"/>
    <col min="4110" max="4110" width="13.85546875" style="1" customWidth="1"/>
    <col min="4111" max="4111" width="1.28515625" style="1" customWidth="1"/>
    <col min="4112" max="4112" width="13.85546875" style="1" customWidth="1"/>
    <col min="4113" max="4113" width="1.140625" style="1" customWidth="1"/>
    <col min="4114" max="4114" width="19.28515625" style="1" bestFit="1" customWidth="1"/>
    <col min="4115" max="4115" width="1.140625" style="1" customWidth="1"/>
    <col min="4116" max="4116" width="13.85546875" style="1" customWidth="1"/>
    <col min="4117" max="4117" width="1.140625" style="1" customWidth="1"/>
    <col min="4118" max="4118" width="13.85546875" style="1" customWidth="1"/>
    <col min="4119" max="4358" width="13" style="1"/>
    <col min="4359" max="4360" width="1.85546875" style="1" customWidth="1"/>
    <col min="4361" max="4362" width="2.85546875" style="1" customWidth="1"/>
    <col min="4363" max="4363" width="37.85546875" style="1" customWidth="1"/>
    <col min="4364" max="4364" width="8.5703125" style="1" customWidth="1"/>
    <col min="4365" max="4365" width="1.28515625" style="1" customWidth="1"/>
    <col min="4366" max="4366" width="13.85546875" style="1" customWidth="1"/>
    <col min="4367" max="4367" width="1.28515625" style="1" customWidth="1"/>
    <col min="4368" max="4368" width="13.85546875" style="1" customWidth="1"/>
    <col min="4369" max="4369" width="1.140625" style="1" customWidth="1"/>
    <col min="4370" max="4370" width="19.28515625" style="1" bestFit="1" customWidth="1"/>
    <col min="4371" max="4371" width="1.140625" style="1" customWidth="1"/>
    <col min="4372" max="4372" width="13.85546875" style="1" customWidth="1"/>
    <col min="4373" max="4373" width="1.140625" style="1" customWidth="1"/>
    <col min="4374" max="4374" width="13.85546875" style="1" customWidth="1"/>
    <col min="4375" max="4614" width="13" style="1"/>
    <col min="4615" max="4616" width="1.85546875" style="1" customWidth="1"/>
    <col min="4617" max="4618" width="2.85546875" style="1" customWidth="1"/>
    <col min="4619" max="4619" width="37.85546875" style="1" customWidth="1"/>
    <col min="4620" max="4620" width="8.5703125" style="1" customWidth="1"/>
    <col min="4621" max="4621" width="1.28515625" style="1" customWidth="1"/>
    <col min="4622" max="4622" width="13.85546875" style="1" customWidth="1"/>
    <col min="4623" max="4623" width="1.28515625" style="1" customWidth="1"/>
    <col min="4624" max="4624" width="13.85546875" style="1" customWidth="1"/>
    <col min="4625" max="4625" width="1.140625" style="1" customWidth="1"/>
    <col min="4626" max="4626" width="19.28515625" style="1" bestFit="1" customWidth="1"/>
    <col min="4627" max="4627" width="1.140625" style="1" customWidth="1"/>
    <col min="4628" max="4628" width="13.85546875" style="1" customWidth="1"/>
    <col min="4629" max="4629" width="1.140625" style="1" customWidth="1"/>
    <col min="4630" max="4630" width="13.85546875" style="1" customWidth="1"/>
    <col min="4631" max="4870" width="13" style="1"/>
    <col min="4871" max="4872" width="1.85546875" style="1" customWidth="1"/>
    <col min="4873" max="4874" width="2.85546875" style="1" customWidth="1"/>
    <col min="4875" max="4875" width="37.85546875" style="1" customWidth="1"/>
    <col min="4876" max="4876" width="8.5703125" style="1" customWidth="1"/>
    <col min="4877" max="4877" width="1.28515625" style="1" customWidth="1"/>
    <col min="4878" max="4878" width="13.85546875" style="1" customWidth="1"/>
    <col min="4879" max="4879" width="1.28515625" style="1" customWidth="1"/>
    <col min="4880" max="4880" width="13.85546875" style="1" customWidth="1"/>
    <col min="4881" max="4881" width="1.140625" style="1" customWidth="1"/>
    <col min="4882" max="4882" width="19.28515625" style="1" bestFit="1" customWidth="1"/>
    <col min="4883" max="4883" width="1.140625" style="1" customWidth="1"/>
    <col min="4884" max="4884" width="13.85546875" style="1" customWidth="1"/>
    <col min="4885" max="4885" width="1.140625" style="1" customWidth="1"/>
    <col min="4886" max="4886" width="13.85546875" style="1" customWidth="1"/>
    <col min="4887" max="5126" width="13" style="1"/>
    <col min="5127" max="5128" width="1.85546875" style="1" customWidth="1"/>
    <col min="5129" max="5130" width="2.85546875" style="1" customWidth="1"/>
    <col min="5131" max="5131" width="37.85546875" style="1" customWidth="1"/>
    <col min="5132" max="5132" width="8.5703125" style="1" customWidth="1"/>
    <col min="5133" max="5133" width="1.28515625" style="1" customWidth="1"/>
    <col min="5134" max="5134" width="13.85546875" style="1" customWidth="1"/>
    <col min="5135" max="5135" width="1.28515625" style="1" customWidth="1"/>
    <col min="5136" max="5136" width="13.85546875" style="1" customWidth="1"/>
    <col min="5137" max="5137" width="1.140625" style="1" customWidth="1"/>
    <col min="5138" max="5138" width="19.28515625" style="1" bestFit="1" customWidth="1"/>
    <col min="5139" max="5139" width="1.140625" style="1" customWidth="1"/>
    <col min="5140" max="5140" width="13.85546875" style="1" customWidth="1"/>
    <col min="5141" max="5141" width="1.140625" style="1" customWidth="1"/>
    <col min="5142" max="5142" width="13.85546875" style="1" customWidth="1"/>
    <col min="5143" max="5382" width="13" style="1"/>
    <col min="5383" max="5384" width="1.85546875" style="1" customWidth="1"/>
    <col min="5385" max="5386" width="2.85546875" style="1" customWidth="1"/>
    <col min="5387" max="5387" width="37.85546875" style="1" customWidth="1"/>
    <col min="5388" max="5388" width="8.5703125" style="1" customWidth="1"/>
    <col min="5389" max="5389" width="1.28515625" style="1" customWidth="1"/>
    <col min="5390" max="5390" width="13.85546875" style="1" customWidth="1"/>
    <col min="5391" max="5391" width="1.28515625" style="1" customWidth="1"/>
    <col min="5392" max="5392" width="13.85546875" style="1" customWidth="1"/>
    <col min="5393" max="5393" width="1.140625" style="1" customWidth="1"/>
    <col min="5394" max="5394" width="19.28515625" style="1" bestFit="1" customWidth="1"/>
    <col min="5395" max="5395" width="1.140625" style="1" customWidth="1"/>
    <col min="5396" max="5396" width="13.85546875" style="1" customWidth="1"/>
    <col min="5397" max="5397" width="1.140625" style="1" customWidth="1"/>
    <col min="5398" max="5398" width="13.85546875" style="1" customWidth="1"/>
    <col min="5399" max="5638" width="13" style="1"/>
    <col min="5639" max="5640" width="1.85546875" style="1" customWidth="1"/>
    <col min="5641" max="5642" width="2.85546875" style="1" customWidth="1"/>
    <col min="5643" max="5643" width="37.85546875" style="1" customWidth="1"/>
    <col min="5644" max="5644" width="8.5703125" style="1" customWidth="1"/>
    <col min="5645" max="5645" width="1.28515625" style="1" customWidth="1"/>
    <col min="5646" max="5646" width="13.85546875" style="1" customWidth="1"/>
    <col min="5647" max="5647" width="1.28515625" style="1" customWidth="1"/>
    <col min="5648" max="5648" width="13.85546875" style="1" customWidth="1"/>
    <col min="5649" max="5649" width="1.140625" style="1" customWidth="1"/>
    <col min="5650" max="5650" width="19.28515625" style="1" bestFit="1" customWidth="1"/>
    <col min="5651" max="5651" width="1.140625" style="1" customWidth="1"/>
    <col min="5652" max="5652" width="13.85546875" style="1" customWidth="1"/>
    <col min="5653" max="5653" width="1.140625" style="1" customWidth="1"/>
    <col min="5654" max="5654" width="13.85546875" style="1" customWidth="1"/>
    <col min="5655" max="5894" width="13" style="1"/>
    <col min="5895" max="5896" width="1.85546875" style="1" customWidth="1"/>
    <col min="5897" max="5898" width="2.85546875" style="1" customWidth="1"/>
    <col min="5899" max="5899" width="37.85546875" style="1" customWidth="1"/>
    <col min="5900" max="5900" width="8.5703125" style="1" customWidth="1"/>
    <col min="5901" max="5901" width="1.28515625" style="1" customWidth="1"/>
    <col min="5902" max="5902" width="13.85546875" style="1" customWidth="1"/>
    <col min="5903" max="5903" width="1.28515625" style="1" customWidth="1"/>
    <col min="5904" max="5904" width="13.85546875" style="1" customWidth="1"/>
    <col min="5905" max="5905" width="1.140625" style="1" customWidth="1"/>
    <col min="5906" max="5906" width="19.28515625" style="1" bestFit="1" customWidth="1"/>
    <col min="5907" max="5907" width="1.140625" style="1" customWidth="1"/>
    <col min="5908" max="5908" width="13.85546875" style="1" customWidth="1"/>
    <col min="5909" max="5909" width="1.140625" style="1" customWidth="1"/>
    <col min="5910" max="5910" width="13.85546875" style="1" customWidth="1"/>
    <col min="5911" max="6150" width="13" style="1"/>
    <col min="6151" max="6152" width="1.85546875" style="1" customWidth="1"/>
    <col min="6153" max="6154" width="2.85546875" style="1" customWidth="1"/>
    <col min="6155" max="6155" width="37.85546875" style="1" customWidth="1"/>
    <col min="6156" max="6156" width="8.5703125" style="1" customWidth="1"/>
    <col min="6157" max="6157" width="1.28515625" style="1" customWidth="1"/>
    <col min="6158" max="6158" width="13.85546875" style="1" customWidth="1"/>
    <col min="6159" max="6159" width="1.28515625" style="1" customWidth="1"/>
    <col min="6160" max="6160" width="13.85546875" style="1" customWidth="1"/>
    <col min="6161" max="6161" width="1.140625" style="1" customWidth="1"/>
    <col min="6162" max="6162" width="19.28515625" style="1" bestFit="1" customWidth="1"/>
    <col min="6163" max="6163" width="1.140625" style="1" customWidth="1"/>
    <col min="6164" max="6164" width="13.85546875" style="1" customWidth="1"/>
    <col min="6165" max="6165" width="1.140625" style="1" customWidth="1"/>
    <col min="6166" max="6166" width="13.85546875" style="1" customWidth="1"/>
    <col min="6167" max="6406" width="13" style="1"/>
    <col min="6407" max="6408" width="1.85546875" style="1" customWidth="1"/>
    <col min="6409" max="6410" width="2.85546875" style="1" customWidth="1"/>
    <col min="6411" max="6411" width="37.85546875" style="1" customWidth="1"/>
    <col min="6412" max="6412" width="8.5703125" style="1" customWidth="1"/>
    <col min="6413" max="6413" width="1.28515625" style="1" customWidth="1"/>
    <col min="6414" max="6414" width="13.85546875" style="1" customWidth="1"/>
    <col min="6415" max="6415" width="1.28515625" style="1" customWidth="1"/>
    <col min="6416" max="6416" width="13.85546875" style="1" customWidth="1"/>
    <col min="6417" max="6417" width="1.140625" style="1" customWidth="1"/>
    <col min="6418" max="6418" width="19.28515625" style="1" bestFit="1" customWidth="1"/>
    <col min="6419" max="6419" width="1.140625" style="1" customWidth="1"/>
    <col min="6420" max="6420" width="13.85546875" style="1" customWidth="1"/>
    <col min="6421" max="6421" width="1.140625" style="1" customWidth="1"/>
    <col min="6422" max="6422" width="13.85546875" style="1" customWidth="1"/>
    <col min="6423" max="6662" width="13" style="1"/>
    <col min="6663" max="6664" width="1.85546875" style="1" customWidth="1"/>
    <col min="6665" max="6666" width="2.85546875" style="1" customWidth="1"/>
    <col min="6667" max="6667" width="37.85546875" style="1" customWidth="1"/>
    <col min="6668" max="6668" width="8.5703125" style="1" customWidth="1"/>
    <col min="6669" max="6669" width="1.28515625" style="1" customWidth="1"/>
    <col min="6670" max="6670" width="13.85546875" style="1" customWidth="1"/>
    <col min="6671" max="6671" width="1.28515625" style="1" customWidth="1"/>
    <col min="6672" max="6672" width="13.85546875" style="1" customWidth="1"/>
    <col min="6673" max="6673" width="1.140625" style="1" customWidth="1"/>
    <col min="6674" max="6674" width="19.28515625" style="1" bestFit="1" customWidth="1"/>
    <col min="6675" max="6675" width="1.140625" style="1" customWidth="1"/>
    <col min="6676" max="6676" width="13.85546875" style="1" customWidth="1"/>
    <col min="6677" max="6677" width="1.140625" style="1" customWidth="1"/>
    <col min="6678" max="6678" width="13.85546875" style="1" customWidth="1"/>
    <col min="6679" max="6918" width="13" style="1"/>
    <col min="6919" max="6920" width="1.85546875" style="1" customWidth="1"/>
    <col min="6921" max="6922" width="2.85546875" style="1" customWidth="1"/>
    <col min="6923" max="6923" width="37.85546875" style="1" customWidth="1"/>
    <col min="6924" max="6924" width="8.5703125" style="1" customWidth="1"/>
    <col min="6925" max="6925" width="1.28515625" style="1" customWidth="1"/>
    <col min="6926" max="6926" width="13.85546875" style="1" customWidth="1"/>
    <col min="6927" max="6927" width="1.28515625" style="1" customWidth="1"/>
    <col min="6928" max="6928" width="13.85546875" style="1" customWidth="1"/>
    <col min="6929" max="6929" width="1.140625" style="1" customWidth="1"/>
    <col min="6930" max="6930" width="19.28515625" style="1" bestFit="1" customWidth="1"/>
    <col min="6931" max="6931" width="1.140625" style="1" customWidth="1"/>
    <col min="6932" max="6932" width="13.85546875" style="1" customWidth="1"/>
    <col min="6933" max="6933" width="1.140625" style="1" customWidth="1"/>
    <col min="6934" max="6934" width="13.85546875" style="1" customWidth="1"/>
    <col min="6935" max="7174" width="13" style="1"/>
    <col min="7175" max="7176" width="1.85546875" style="1" customWidth="1"/>
    <col min="7177" max="7178" width="2.85546875" style="1" customWidth="1"/>
    <col min="7179" max="7179" width="37.85546875" style="1" customWidth="1"/>
    <col min="7180" max="7180" width="8.5703125" style="1" customWidth="1"/>
    <col min="7181" max="7181" width="1.28515625" style="1" customWidth="1"/>
    <col min="7182" max="7182" width="13.85546875" style="1" customWidth="1"/>
    <col min="7183" max="7183" width="1.28515625" style="1" customWidth="1"/>
    <col min="7184" max="7184" width="13.85546875" style="1" customWidth="1"/>
    <col min="7185" max="7185" width="1.140625" style="1" customWidth="1"/>
    <col min="7186" max="7186" width="19.28515625" style="1" bestFit="1" customWidth="1"/>
    <col min="7187" max="7187" width="1.140625" style="1" customWidth="1"/>
    <col min="7188" max="7188" width="13.85546875" style="1" customWidth="1"/>
    <col min="7189" max="7189" width="1.140625" style="1" customWidth="1"/>
    <col min="7190" max="7190" width="13.85546875" style="1" customWidth="1"/>
    <col min="7191" max="7430" width="13" style="1"/>
    <col min="7431" max="7432" width="1.85546875" style="1" customWidth="1"/>
    <col min="7433" max="7434" width="2.85546875" style="1" customWidth="1"/>
    <col min="7435" max="7435" width="37.85546875" style="1" customWidth="1"/>
    <col min="7436" max="7436" width="8.5703125" style="1" customWidth="1"/>
    <col min="7437" max="7437" width="1.28515625" style="1" customWidth="1"/>
    <col min="7438" max="7438" width="13.85546875" style="1" customWidth="1"/>
    <col min="7439" max="7439" width="1.28515625" style="1" customWidth="1"/>
    <col min="7440" max="7440" width="13.85546875" style="1" customWidth="1"/>
    <col min="7441" max="7441" width="1.140625" style="1" customWidth="1"/>
    <col min="7442" max="7442" width="19.28515625" style="1" bestFit="1" customWidth="1"/>
    <col min="7443" max="7443" width="1.140625" style="1" customWidth="1"/>
    <col min="7444" max="7444" width="13.85546875" style="1" customWidth="1"/>
    <col min="7445" max="7445" width="1.140625" style="1" customWidth="1"/>
    <col min="7446" max="7446" width="13.85546875" style="1" customWidth="1"/>
    <col min="7447" max="7686" width="13" style="1"/>
    <col min="7687" max="7688" width="1.85546875" style="1" customWidth="1"/>
    <col min="7689" max="7690" width="2.85546875" style="1" customWidth="1"/>
    <col min="7691" max="7691" width="37.85546875" style="1" customWidth="1"/>
    <col min="7692" max="7692" width="8.5703125" style="1" customWidth="1"/>
    <col min="7693" max="7693" width="1.28515625" style="1" customWidth="1"/>
    <col min="7694" max="7694" width="13.85546875" style="1" customWidth="1"/>
    <col min="7695" max="7695" width="1.28515625" style="1" customWidth="1"/>
    <col min="7696" max="7696" width="13.85546875" style="1" customWidth="1"/>
    <col min="7697" max="7697" width="1.140625" style="1" customWidth="1"/>
    <col min="7698" max="7698" width="19.28515625" style="1" bestFit="1" customWidth="1"/>
    <col min="7699" max="7699" width="1.140625" style="1" customWidth="1"/>
    <col min="7700" max="7700" width="13.85546875" style="1" customWidth="1"/>
    <col min="7701" max="7701" width="1.140625" style="1" customWidth="1"/>
    <col min="7702" max="7702" width="13.85546875" style="1" customWidth="1"/>
    <col min="7703" max="7942" width="13" style="1"/>
    <col min="7943" max="7944" width="1.85546875" style="1" customWidth="1"/>
    <col min="7945" max="7946" width="2.85546875" style="1" customWidth="1"/>
    <col min="7947" max="7947" width="37.85546875" style="1" customWidth="1"/>
    <col min="7948" max="7948" width="8.5703125" style="1" customWidth="1"/>
    <col min="7949" max="7949" width="1.28515625" style="1" customWidth="1"/>
    <col min="7950" max="7950" width="13.85546875" style="1" customWidth="1"/>
    <col min="7951" max="7951" width="1.28515625" style="1" customWidth="1"/>
    <col min="7952" max="7952" width="13.85546875" style="1" customWidth="1"/>
    <col min="7953" max="7953" width="1.140625" style="1" customWidth="1"/>
    <col min="7954" max="7954" width="19.28515625" style="1" bestFit="1" customWidth="1"/>
    <col min="7955" max="7955" width="1.140625" style="1" customWidth="1"/>
    <col min="7956" max="7956" width="13.85546875" style="1" customWidth="1"/>
    <col min="7957" max="7957" width="1.140625" style="1" customWidth="1"/>
    <col min="7958" max="7958" width="13.85546875" style="1" customWidth="1"/>
    <col min="7959" max="8198" width="13" style="1"/>
    <col min="8199" max="8200" width="1.85546875" style="1" customWidth="1"/>
    <col min="8201" max="8202" width="2.85546875" style="1" customWidth="1"/>
    <col min="8203" max="8203" width="37.85546875" style="1" customWidth="1"/>
    <col min="8204" max="8204" width="8.5703125" style="1" customWidth="1"/>
    <col min="8205" max="8205" width="1.28515625" style="1" customWidth="1"/>
    <col min="8206" max="8206" width="13.85546875" style="1" customWidth="1"/>
    <col min="8207" max="8207" width="1.28515625" style="1" customWidth="1"/>
    <col min="8208" max="8208" width="13.85546875" style="1" customWidth="1"/>
    <col min="8209" max="8209" width="1.140625" style="1" customWidth="1"/>
    <col min="8210" max="8210" width="19.28515625" style="1" bestFit="1" customWidth="1"/>
    <col min="8211" max="8211" width="1.140625" style="1" customWidth="1"/>
    <col min="8212" max="8212" width="13.85546875" style="1" customWidth="1"/>
    <col min="8213" max="8213" width="1.140625" style="1" customWidth="1"/>
    <col min="8214" max="8214" width="13.85546875" style="1" customWidth="1"/>
    <col min="8215" max="8454" width="13" style="1"/>
    <col min="8455" max="8456" width="1.85546875" style="1" customWidth="1"/>
    <col min="8457" max="8458" width="2.85546875" style="1" customWidth="1"/>
    <col min="8459" max="8459" width="37.85546875" style="1" customWidth="1"/>
    <col min="8460" max="8460" width="8.5703125" style="1" customWidth="1"/>
    <col min="8461" max="8461" width="1.28515625" style="1" customWidth="1"/>
    <col min="8462" max="8462" width="13.85546875" style="1" customWidth="1"/>
    <col min="8463" max="8463" width="1.28515625" style="1" customWidth="1"/>
    <col min="8464" max="8464" width="13.85546875" style="1" customWidth="1"/>
    <col min="8465" max="8465" width="1.140625" style="1" customWidth="1"/>
    <col min="8466" max="8466" width="19.28515625" style="1" bestFit="1" customWidth="1"/>
    <col min="8467" max="8467" width="1.140625" style="1" customWidth="1"/>
    <col min="8468" max="8468" width="13.85546875" style="1" customWidth="1"/>
    <col min="8469" max="8469" width="1.140625" style="1" customWidth="1"/>
    <col min="8470" max="8470" width="13.85546875" style="1" customWidth="1"/>
    <col min="8471" max="8710" width="13" style="1"/>
    <col min="8711" max="8712" width="1.85546875" style="1" customWidth="1"/>
    <col min="8713" max="8714" width="2.85546875" style="1" customWidth="1"/>
    <col min="8715" max="8715" width="37.85546875" style="1" customWidth="1"/>
    <col min="8716" max="8716" width="8.5703125" style="1" customWidth="1"/>
    <col min="8717" max="8717" width="1.28515625" style="1" customWidth="1"/>
    <col min="8718" max="8718" width="13.85546875" style="1" customWidth="1"/>
    <col min="8719" max="8719" width="1.28515625" style="1" customWidth="1"/>
    <col min="8720" max="8720" width="13.85546875" style="1" customWidth="1"/>
    <col min="8721" max="8721" width="1.140625" style="1" customWidth="1"/>
    <col min="8722" max="8722" width="19.28515625" style="1" bestFit="1" customWidth="1"/>
    <col min="8723" max="8723" width="1.140625" style="1" customWidth="1"/>
    <col min="8724" max="8724" width="13.85546875" style="1" customWidth="1"/>
    <col min="8725" max="8725" width="1.140625" style="1" customWidth="1"/>
    <col min="8726" max="8726" width="13.85546875" style="1" customWidth="1"/>
    <col min="8727" max="8966" width="13" style="1"/>
    <col min="8967" max="8968" width="1.85546875" style="1" customWidth="1"/>
    <col min="8969" max="8970" width="2.85546875" style="1" customWidth="1"/>
    <col min="8971" max="8971" width="37.85546875" style="1" customWidth="1"/>
    <col min="8972" max="8972" width="8.5703125" style="1" customWidth="1"/>
    <col min="8973" max="8973" width="1.28515625" style="1" customWidth="1"/>
    <col min="8974" max="8974" width="13.85546875" style="1" customWidth="1"/>
    <col min="8975" max="8975" width="1.28515625" style="1" customWidth="1"/>
    <col min="8976" max="8976" width="13.85546875" style="1" customWidth="1"/>
    <col min="8977" max="8977" width="1.140625" style="1" customWidth="1"/>
    <col min="8978" max="8978" width="19.28515625" style="1" bestFit="1" customWidth="1"/>
    <col min="8979" max="8979" width="1.140625" style="1" customWidth="1"/>
    <col min="8980" max="8980" width="13.85546875" style="1" customWidth="1"/>
    <col min="8981" max="8981" width="1.140625" style="1" customWidth="1"/>
    <col min="8982" max="8982" width="13.85546875" style="1" customWidth="1"/>
    <col min="8983" max="9222" width="13" style="1"/>
    <col min="9223" max="9224" width="1.85546875" style="1" customWidth="1"/>
    <col min="9225" max="9226" width="2.85546875" style="1" customWidth="1"/>
    <col min="9227" max="9227" width="37.85546875" style="1" customWidth="1"/>
    <col min="9228" max="9228" width="8.5703125" style="1" customWidth="1"/>
    <col min="9229" max="9229" width="1.28515625" style="1" customWidth="1"/>
    <col min="9230" max="9230" width="13.85546875" style="1" customWidth="1"/>
    <col min="9231" max="9231" width="1.28515625" style="1" customWidth="1"/>
    <col min="9232" max="9232" width="13.85546875" style="1" customWidth="1"/>
    <col min="9233" max="9233" width="1.140625" style="1" customWidth="1"/>
    <col min="9234" max="9234" width="19.28515625" style="1" bestFit="1" customWidth="1"/>
    <col min="9235" max="9235" width="1.140625" style="1" customWidth="1"/>
    <col min="9236" max="9236" width="13.85546875" style="1" customWidth="1"/>
    <col min="9237" max="9237" width="1.140625" style="1" customWidth="1"/>
    <col min="9238" max="9238" width="13.85546875" style="1" customWidth="1"/>
    <col min="9239" max="9478" width="13" style="1"/>
    <col min="9479" max="9480" width="1.85546875" style="1" customWidth="1"/>
    <col min="9481" max="9482" width="2.85546875" style="1" customWidth="1"/>
    <col min="9483" max="9483" width="37.85546875" style="1" customWidth="1"/>
    <col min="9484" max="9484" width="8.5703125" style="1" customWidth="1"/>
    <col min="9485" max="9485" width="1.28515625" style="1" customWidth="1"/>
    <col min="9486" max="9486" width="13.85546875" style="1" customWidth="1"/>
    <col min="9487" max="9487" width="1.28515625" style="1" customWidth="1"/>
    <col min="9488" max="9488" width="13.85546875" style="1" customWidth="1"/>
    <col min="9489" max="9489" width="1.140625" style="1" customWidth="1"/>
    <col min="9490" max="9490" width="19.28515625" style="1" bestFit="1" customWidth="1"/>
    <col min="9491" max="9491" width="1.140625" style="1" customWidth="1"/>
    <col min="9492" max="9492" width="13.85546875" style="1" customWidth="1"/>
    <col min="9493" max="9493" width="1.140625" style="1" customWidth="1"/>
    <col min="9494" max="9494" width="13.85546875" style="1" customWidth="1"/>
    <col min="9495" max="9734" width="13" style="1"/>
    <col min="9735" max="9736" width="1.85546875" style="1" customWidth="1"/>
    <col min="9737" max="9738" width="2.85546875" style="1" customWidth="1"/>
    <col min="9739" max="9739" width="37.85546875" style="1" customWidth="1"/>
    <col min="9740" max="9740" width="8.5703125" style="1" customWidth="1"/>
    <col min="9741" max="9741" width="1.28515625" style="1" customWidth="1"/>
    <col min="9742" max="9742" width="13.85546875" style="1" customWidth="1"/>
    <col min="9743" max="9743" width="1.28515625" style="1" customWidth="1"/>
    <col min="9744" max="9744" width="13.85546875" style="1" customWidth="1"/>
    <col min="9745" max="9745" width="1.140625" style="1" customWidth="1"/>
    <col min="9746" max="9746" width="19.28515625" style="1" bestFit="1" customWidth="1"/>
    <col min="9747" max="9747" width="1.140625" style="1" customWidth="1"/>
    <col min="9748" max="9748" width="13.85546875" style="1" customWidth="1"/>
    <col min="9749" max="9749" width="1.140625" style="1" customWidth="1"/>
    <col min="9750" max="9750" width="13.85546875" style="1" customWidth="1"/>
    <col min="9751" max="9990" width="13" style="1"/>
    <col min="9991" max="9992" width="1.85546875" style="1" customWidth="1"/>
    <col min="9993" max="9994" width="2.85546875" style="1" customWidth="1"/>
    <col min="9995" max="9995" width="37.85546875" style="1" customWidth="1"/>
    <col min="9996" max="9996" width="8.5703125" style="1" customWidth="1"/>
    <col min="9997" max="9997" width="1.28515625" style="1" customWidth="1"/>
    <col min="9998" max="9998" width="13.85546875" style="1" customWidth="1"/>
    <col min="9999" max="9999" width="1.28515625" style="1" customWidth="1"/>
    <col min="10000" max="10000" width="13.85546875" style="1" customWidth="1"/>
    <col min="10001" max="10001" width="1.140625" style="1" customWidth="1"/>
    <col min="10002" max="10002" width="19.28515625" style="1" bestFit="1" customWidth="1"/>
    <col min="10003" max="10003" width="1.140625" style="1" customWidth="1"/>
    <col min="10004" max="10004" width="13.85546875" style="1" customWidth="1"/>
    <col min="10005" max="10005" width="1.140625" style="1" customWidth="1"/>
    <col min="10006" max="10006" width="13.85546875" style="1" customWidth="1"/>
    <col min="10007" max="10246" width="13" style="1"/>
    <col min="10247" max="10248" width="1.85546875" style="1" customWidth="1"/>
    <col min="10249" max="10250" width="2.85546875" style="1" customWidth="1"/>
    <col min="10251" max="10251" width="37.85546875" style="1" customWidth="1"/>
    <col min="10252" max="10252" width="8.5703125" style="1" customWidth="1"/>
    <col min="10253" max="10253" width="1.28515625" style="1" customWidth="1"/>
    <col min="10254" max="10254" width="13.85546875" style="1" customWidth="1"/>
    <col min="10255" max="10255" width="1.28515625" style="1" customWidth="1"/>
    <col min="10256" max="10256" width="13.85546875" style="1" customWidth="1"/>
    <col min="10257" max="10257" width="1.140625" style="1" customWidth="1"/>
    <col min="10258" max="10258" width="19.28515625" style="1" bestFit="1" customWidth="1"/>
    <col min="10259" max="10259" width="1.140625" style="1" customWidth="1"/>
    <col min="10260" max="10260" width="13.85546875" style="1" customWidth="1"/>
    <col min="10261" max="10261" width="1.140625" style="1" customWidth="1"/>
    <col min="10262" max="10262" width="13.85546875" style="1" customWidth="1"/>
    <col min="10263" max="10502" width="13" style="1"/>
    <col min="10503" max="10504" width="1.85546875" style="1" customWidth="1"/>
    <col min="10505" max="10506" width="2.85546875" style="1" customWidth="1"/>
    <col min="10507" max="10507" width="37.85546875" style="1" customWidth="1"/>
    <col min="10508" max="10508" width="8.5703125" style="1" customWidth="1"/>
    <col min="10509" max="10509" width="1.28515625" style="1" customWidth="1"/>
    <col min="10510" max="10510" width="13.85546875" style="1" customWidth="1"/>
    <col min="10511" max="10511" width="1.28515625" style="1" customWidth="1"/>
    <col min="10512" max="10512" width="13.85546875" style="1" customWidth="1"/>
    <col min="10513" max="10513" width="1.140625" style="1" customWidth="1"/>
    <col min="10514" max="10514" width="19.28515625" style="1" bestFit="1" customWidth="1"/>
    <col min="10515" max="10515" width="1.140625" style="1" customWidth="1"/>
    <col min="10516" max="10516" width="13.85546875" style="1" customWidth="1"/>
    <col min="10517" max="10517" width="1.140625" style="1" customWidth="1"/>
    <col min="10518" max="10518" width="13.85546875" style="1" customWidth="1"/>
    <col min="10519" max="10758" width="13" style="1"/>
    <col min="10759" max="10760" width="1.85546875" style="1" customWidth="1"/>
    <col min="10761" max="10762" width="2.85546875" style="1" customWidth="1"/>
    <col min="10763" max="10763" width="37.85546875" style="1" customWidth="1"/>
    <col min="10764" max="10764" width="8.5703125" style="1" customWidth="1"/>
    <col min="10765" max="10765" width="1.28515625" style="1" customWidth="1"/>
    <col min="10766" max="10766" width="13.85546875" style="1" customWidth="1"/>
    <col min="10767" max="10767" width="1.28515625" style="1" customWidth="1"/>
    <col min="10768" max="10768" width="13.85546875" style="1" customWidth="1"/>
    <col min="10769" max="10769" width="1.140625" style="1" customWidth="1"/>
    <col min="10770" max="10770" width="19.28515625" style="1" bestFit="1" customWidth="1"/>
    <col min="10771" max="10771" width="1.140625" style="1" customWidth="1"/>
    <col min="10772" max="10772" width="13.85546875" style="1" customWidth="1"/>
    <col min="10773" max="10773" width="1.140625" style="1" customWidth="1"/>
    <col min="10774" max="10774" width="13.85546875" style="1" customWidth="1"/>
    <col min="10775" max="11014" width="13" style="1"/>
    <col min="11015" max="11016" width="1.85546875" style="1" customWidth="1"/>
    <col min="11017" max="11018" width="2.85546875" style="1" customWidth="1"/>
    <col min="11019" max="11019" width="37.85546875" style="1" customWidth="1"/>
    <col min="11020" max="11020" width="8.5703125" style="1" customWidth="1"/>
    <col min="11021" max="11021" width="1.28515625" style="1" customWidth="1"/>
    <col min="11022" max="11022" width="13.85546875" style="1" customWidth="1"/>
    <col min="11023" max="11023" width="1.28515625" style="1" customWidth="1"/>
    <col min="11024" max="11024" width="13.85546875" style="1" customWidth="1"/>
    <col min="11025" max="11025" width="1.140625" style="1" customWidth="1"/>
    <col min="11026" max="11026" width="19.28515625" style="1" bestFit="1" customWidth="1"/>
    <col min="11027" max="11027" width="1.140625" style="1" customWidth="1"/>
    <col min="11028" max="11028" width="13.85546875" style="1" customWidth="1"/>
    <col min="11029" max="11029" width="1.140625" style="1" customWidth="1"/>
    <col min="11030" max="11030" width="13.85546875" style="1" customWidth="1"/>
    <col min="11031" max="11270" width="13" style="1"/>
    <col min="11271" max="11272" width="1.85546875" style="1" customWidth="1"/>
    <col min="11273" max="11274" width="2.85546875" style="1" customWidth="1"/>
    <col min="11275" max="11275" width="37.85546875" style="1" customWidth="1"/>
    <col min="11276" max="11276" width="8.5703125" style="1" customWidth="1"/>
    <col min="11277" max="11277" width="1.28515625" style="1" customWidth="1"/>
    <col min="11278" max="11278" width="13.85546875" style="1" customWidth="1"/>
    <col min="11279" max="11279" width="1.28515625" style="1" customWidth="1"/>
    <col min="11280" max="11280" width="13.85546875" style="1" customWidth="1"/>
    <col min="11281" max="11281" width="1.140625" style="1" customWidth="1"/>
    <col min="11282" max="11282" width="19.28515625" style="1" bestFit="1" customWidth="1"/>
    <col min="11283" max="11283" width="1.140625" style="1" customWidth="1"/>
    <col min="11284" max="11284" width="13.85546875" style="1" customWidth="1"/>
    <col min="11285" max="11285" width="1.140625" style="1" customWidth="1"/>
    <col min="11286" max="11286" width="13.85546875" style="1" customWidth="1"/>
    <col min="11287" max="11526" width="13" style="1"/>
    <col min="11527" max="11528" width="1.85546875" style="1" customWidth="1"/>
    <col min="11529" max="11530" width="2.85546875" style="1" customWidth="1"/>
    <col min="11531" max="11531" width="37.85546875" style="1" customWidth="1"/>
    <col min="11532" max="11532" width="8.5703125" style="1" customWidth="1"/>
    <col min="11533" max="11533" width="1.28515625" style="1" customWidth="1"/>
    <col min="11534" max="11534" width="13.85546875" style="1" customWidth="1"/>
    <col min="11535" max="11535" width="1.28515625" style="1" customWidth="1"/>
    <col min="11536" max="11536" width="13.85546875" style="1" customWidth="1"/>
    <col min="11537" max="11537" width="1.140625" style="1" customWidth="1"/>
    <col min="11538" max="11538" width="19.28515625" style="1" bestFit="1" customWidth="1"/>
    <col min="11539" max="11539" width="1.140625" style="1" customWidth="1"/>
    <col min="11540" max="11540" width="13.85546875" style="1" customWidth="1"/>
    <col min="11541" max="11541" width="1.140625" style="1" customWidth="1"/>
    <col min="11542" max="11542" width="13.85546875" style="1" customWidth="1"/>
    <col min="11543" max="11782" width="13" style="1"/>
    <col min="11783" max="11784" width="1.85546875" style="1" customWidth="1"/>
    <col min="11785" max="11786" width="2.85546875" style="1" customWidth="1"/>
    <col min="11787" max="11787" width="37.85546875" style="1" customWidth="1"/>
    <col min="11788" max="11788" width="8.5703125" style="1" customWidth="1"/>
    <col min="11789" max="11789" width="1.28515625" style="1" customWidth="1"/>
    <col min="11790" max="11790" width="13.85546875" style="1" customWidth="1"/>
    <col min="11791" max="11791" width="1.28515625" style="1" customWidth="1"/>
    <col min="11792" max="11792" width="13.85546875" style="1" customWidth="1"/>
    <col min="11793" max="11793" width="1.140625" style="1" customWidth="1"/>
    <col min="11794" max="11794" width="19.28515625" style="1" bestFit="1" customWidth="1"/>
    <col min="11795" max="11795" width="1.140625" style="1" customWidth="1"/>
    <col min="11796" max="11796" width="13.85546875" style="1" customWidth="1"/>
    <col min="11797" max="11797" width="1.140625" style="1" customWidth="1"/>
    <col min="11798" max="11798" width="13.85546875" style="1" customWidth="1"/>
    <col min="11799" max="12038" width="13" style="1"/>
    <col min="12039" max="12040" width="1.85546875" style="1" customWidth="1"/>
    <col min="12041" max="12042" width="2.85546875" style="1" customWidth="1"/>
    <col min="12043" max="12043" width="37.85546875" style="1" customWidth="1"/>
    <col min="12044" max="12044" width="8.5703125" style="1" customWidth="1"/>
    <col min="12045" max="12045" width="1.28515625" style="1" customWidth="1"/>
    <col min="12046" max="12046" width="13.85546875" style="1" customWidth="1"/>
    <col min="12047" max="12047" width="1.28515625" style="1" customWidth="1"/>
    <col min="12048" max="12048" width="13.85546875" style="1" customWidth="1"/>
    <col min="12049" max="12049" width="1.140625" style="1" customWidth="1"/>
    <col min="12050" max="12050" width="19.28515625" style="1" bestFit="1" customWidth="1"/>
    <col min="12051" max="12051" width="1.140625" style="1" customWidth="1"/>
    <col min="12052" max="12052" width="13.85546875" style="1" customWidth="1"/>
    <col min="12053" max="12053" width="1.140625" style="1" customWidth="1"/>
    <col min="12054" max="12054" width="13.85546875" style="1" customWidth="1"/>
    <col min="12055" max="12294" width="13" style="1"/>
    <col min="12295" max="12296" width="1.85546875" style="1" customWidth="1"/>
    <col min="12297" max="12298" width="2.85546875" style="1" customWidth="1"/>
    <col min="12299" max="12299" width="37.85546875" style="1" customWidth="1"/>
    <col min="12300" max="12300" width="8.5703125" style="1" customWidth="1"/>
    <col min="12301" max="12301" width="1.28515625" style="1" customWidth="1"/>
    <col min="12302" max="12302" width="13.85546875" style="1" customWidth="1"/>
    <col min="12303" max="12303" width="1.28515625" style="1" customWidth="1"/>
    <col min="12304" max="12304" width="13.85546875" style="1" customWidth="1"/>
    <col min="12305" max="12305" width="1.140625" style="1" customWidth="1"/>
    <col min="12306" max="12306" width="19.28515625" style="1" bestFit="1" customWidth="1"/>
    <col min="12307" max="12307" width="1.140625" style="1" customWidth="1"/>
    <col min="12308" max="12308" width="13.85546875" style="1" customWidth="1"/>
    <col min="12309" max="12309" width="1.140625" style="1" customWidth="1"/>
    <col min="12310" max="12310" width="13.85546875" style="1" customWidth="1"/>
    <col min="12311" max="12550" width="13" style="1"/>
    <col min="12551" max="12552" width="1.85546875" style="1" customWidth="1"/>
    <col min="12553" max="12554" width="2.85546875" style="1" customWidth="1"/>
    <col min="12555" max="12555" width="37.85546875" style="1" customWidth="1"/>
    <col min="12556" max="12556" width="8.5703125" style="1" customWidth="1"/>
    <col min="12557" max="12557" width="1.28515625" style="1" customWidth="1"/>
    <col min="12558" max="12558" width="13.85546875" style="1" customWidth="1"/>
    <col min="12559" max="12559" width="1.28515625" style="1" customWidth="1"/>
    <col min="12560" max="12560" width="13.85546875" style="1" customWidth="1"/>
    <col min="12561" max="12561" width="1.140625" style="1" customWidth="1"/>
    <col min="12562" max="12562" width="19.28515625" style="1" bestFit="1" customWidth="1"/>
    <col min="12563" max="12563" width="1.140625" style="1" customWidth="1"/>
    <col min="12564" max="12564" width="13.85546875" style="1" customWidth="1"/>
    <col min="12565" max="12565" width="1.140625" style="1" customWidth="1"/>
    <col min="12566" max="12566" width="13.85546875" style="1" customWidth="1"/>
    <col min="12567" max="12806" width="13" style="1"/>
    <col min="12807" max="12808" width="1.85546875" style="1" customWidth="1"/>
    <col min="12809" max="12810" width="2.85546875" style="1" customWidth="1"/>
    <col min="12811" max="12811" width="37.85546875" style="1" customWidth="1"/>
    <col min="12812" max="12812" width="8.5703125" style="1" customWidth="1"/>
    <col min="12813" max="12813" width="1.28515625" style="1" customWidth="1"/>
    <col min="12814" max="12814" width="13.85546875" style="1" customWidth="1"/>
    <col min="12815" max="12815" width="1.28515625" style="1" customWidth="1"/>
    <col min="12816" max="12816" width="13.85546875" style="1" customWidth="1"/>
    <col min="12817" max="12817" width="1.140625" style="1" customWidth="1"/>
    <col min="12818" max="12818" width="19.28515625" style="1" bestFit="1" customWidth="1"/>
    <col min="12819" max="12819" width="1.140625" style="1" customWidth="1"/>
    <col min="12820" max="12820" width="13.85546875" style="1" customWidth="1"/>
    <col min="12821" max="12821" width="1.140625" style="1" customWidth="1"/>
    <col min="12822" max="12822" width="13.85546875" style="1" customWidth="1"/>
    <col min="12823" max="13062" width="13" style="1"/>
    <col min="13063" max="13064" width="1.85546875" style="1" customWidth="1"/>
    <col min="13065" max="13066" width="2.85546875" style="1" customWidth="1"/>
    <col min="13067" max="13067" width="37.85546875" style="1" customWidth="1"/>
    <col min="13068" max="13068" width="8.5703125" style="1" customWidth="1"/>
    <col min="13069" max="13069" width="1.28515625" style="1" customWidth="1"/>
    <col min="13070" max="13070" width="13.85546875" style="1" customWidth="1"/>
    <col min="13071" max="13071" width="1.28515625" style="1" customWidth="1"/>
    <col min="13072" max="13072" width="13.85546875" style="1" customWidth="1"/>
    <col min="13073" max="13073" width="1.140625" style="1" customWidth="1"/>
    <col min="13074" max="13074" width="19.28515625" style="1" bestFit="1" customWidth="1"/>
    <col min="13075" max="13075" width="1.140625" style="1" customWidth="1"/>
    <col min="13076" max="13076" width="13.85546875" style="1" customWidth="1"/>
    <col min="13077" max="13077" width="1.140625" style="1" customWidth="1"/>
    <col min="13078" max="13078" width="13.85546875" style="1" customWidth="1"/>
    <col min="13079" max="13318" width="13" style="1"/>
    <col min="13319" max="13320" width="1.85546875" style="1" customWidth="1"/>
    <col min="13321" max="13322" width="2.85546875" style="1" customWidth="1"/>
    <col min="13323" max="13323" width="37.85546875" style="1" customWidth="1"/>
    <col min="13324" max="13324" width="8.5703125" style="1" customWidth="1"/>
    <col min="13325" max="13325" width="1.28515625" style="1" customWidth="1"/>
    <col min="13326" max="13326" width="13.85546875" style="1" customWidth="1"/>
    <col min="13327" max="13327" width="1.28515625" style="1" customWidth="1"/>
    <col min="13328" max="13328" width="13.85546875" style="1" customWidth="1"/>
    <col min="13329" max="13329" width="1.140625" style="1" customWidth="1"/>
    <col min="13330" max="13330" width="19.28515625" style="1" bestFit="1" customWidth="1"/>
    <col min="13331" max="13331" width="1.140625" style="1" customWidth="1"/>
    <col min="13332" max="13332" width="13.85546875" style="1" customWidth="1"/>
    <col min="13333" max="13333" width="1.140625" style="1" customWidth="1"/>
    <col min="13334" max="13334" width="13.85546875" style="1" customWidth="1"/>
    <col min="13335" max="13574" width="13" style="1"/>
    <col min="13575" max="13576" width="1.85546875" style="1" customWidth="1"/>
    <col min="13577" max="13578" width="2.85546875" style="1" customWidth="1"/>
    <col min="13579" max="13579" width="37.85546875" style="1" customWidth="1"/>
    <col min="13580" max="13580" width="8.5703125" style="1" customWidth="1"/>
    <col min="13581" max="13581" width="1.28515625" style="1" customWidth="1"/>
    <col min="13582" max="13582" width="13.85546875" style="1" customWidth="1"/>
    <col min="13583" max="13583" width="1.28515625" style="1" customWidth="1"/>
    <col min="13584" max="13584" width="13.85546875" style="1" customWidth="1"/>
    <col min="13585" max="13585" width="1.140625" style="1" customWidth="1"/>
    <col min="13586" max="13586" width="19.28515625" style="1" bestFit="1" customWidth="1"/>
    <col min="13587" max="13587" width="1.140625" style="1" customWidth="1"/>
    <col min="13588" max="13588" width="13.85546875" style="1" customWidth="1"/>
    <col min="13589" max="13589" width="1.140625" style="1" customWidth="1"/>
    <col min="13590" max="13590" width="13.85546875" style="1" customWidth="1"/>
    <col min="13591" max="13830" width="13" style="1"/>
    <col min="13831" max="13832" width="1.85546875" style="1" customWidth="1"/>
    <col min="13833" max="13834" width="2.85546875" style="1" customWidth="1"/>
    <col min="13835" max="13835" width="37.85546875" style="1" customWidth="1"/>
    <col min="13836" max="13836" width="8.5703125" style="1" customWidth="1"/>
    <col min="13837" max="13837" width="1.28515625" style="1" customWidth="1"/>
    <col min="13838" max="13838" width="13.85546875" style="1" customWidth="1"/>
    <col min="13839" max="13839" width="1.28515625" style="1" customWidth="1"/>
    <col min="13840" max="13840" width="13.85546875" style="1" customWidth="1"/>
    <col min="13841" max="13841" width="1.140625" style="1" customWidth="1"/>
    <col min="13842" max="13842" width="19.28515625" style="1" bestFit="1" customWidth="1"/>
    <col min="13843" max="13843" width="1.140625" style="1" customWidth="1"/>
    <col min="13844" max="13844" width="13.85546875" style="1" customWidth="1"/>
    <col min="13845" max="13845" width="1.140625" style="1" customWidth="1"/>
    <col min="13846" max="13846" width="13.85546875" style="1" customWidth="1"/>
    <col min="13847" max="14086" width="13" style="1"/>
    <col min="14087" max="14088" width="1.85546875" style="1" customWidth="1"/>
    <col min="14089" max="14090" width="2.85546875" style="1" customWidth="1"/>
    <col min="14091" max="14091" width="37.85546875" style="1" customWidth="1"/>
    <col min="14092" max="14092" width="8.5703125" style="1" customWidth="1"/>
    <col min="14093" max="14093" width="1.28515625" style="1" customWidth="1"/>
    <col min="14094" max="14094" width="13.85546875" style="1" customWidth="1"/>
    <col min="14095" max="14095" width="1.28515625" style="1" customWidth="1"/>
    <col min="14096" max="14096" width="13.85546875" style="1" customWidth="1"/>
    <col min="14097" max="14097" width="1.140625" style="1" customWidth="1"/>
    <col min="14098" max="14098" width="19.28515625" style="1" bestFit="1" customWidth="1"/>
    <col min="14099" max="14099" width="1.140625" style="1" customWidth="1"/>
    <col min="14100" max="14100" width="13.85546875" style="1" customWidth="1"/>
    <col min="14101" max="14101" width="1.140625" style="1" customWidth="1"/>
    <col min="14102" max="14102" width="13.85546875" style="1" customWidth="1"/>
    <col min="14103" max="14342" width="13" style="1"/>
    <col min="14343" max="14344" width="1.85546875" style="1" customWidth="1"/>
    <col min="14345" max="14346" width="2.85546875" style="1" customWidth="1"/>
    <col min="14347" max="14347" width="37.85546875" style="1" customWidth="1"/>
    <col min="14348" max="14348" width="8.5703125" style="1" customWidth="1"/>
    <col min="14349" max="14349" width="1.28515625" style="1" customWidth="1"/>
    <col min="14350" max="14350" width="13.85546875" style="1" customWidth="1"/>
    <col min="14351" max="14351" width="1.28515625" style="1" customWidth="1"/>
    <col min="14352" max="14352" width="13.85546875" style="1" customWidth="1"/>
    <col min="14353" max="14353" width="1.140625" style="1" customWidth="1"/>
    <col min="14354" max="14354" width="19.28515625" style="1" bestFit="1" customWidth="1"/>
    <col min="14355" max="14355" width="1.140625" style="1" customWidth="1"/>
    <col min="14356" max="14356" width="13.85546875" style="1" customWidth="1"/>
    <col min="14357" max="14357" width="1.140625" style="1" customWidth="1"/>
    <col min="14358" max="14358" width="13.85546875" style="1" customWidth="1"/>
    <col min="14359" max="14598" width="13" style="1"/>
    <col min="14599" max="14600" width="1.85546875" style="1" customWidth="1"/>
    <col min="14601" max="14602" width="2.85546875" style="1" customWidth="1"/>
    <col min="14603" max="14603" width="37.85546875" style="1" customWidth="1"/>
    <col min="14604" max="14604" width="8.5703125" style="1" customWidth="1"/>
    <col min="14605" max="14605" width="1.28515625" style="1" customWidth="1"/>
    <col min="14606" max="14606" width="13.85546875" style="1" customWidth="1"/>
    <col min="14607" max="14607" width="1.28515625" style="1" customWidth="1"/>
    <col min="14608" max="14608" width="13.85546875" style="1" customWidth="1"/>
    <col min="14609" max="14609" width="1.140625" style="1" customWidth="1"/>
    <col min="14610" max="14610" width="19.28515625" style="1" bestFit="1" customWidth="1"/>
    <col min="14611" max="14611" width="1.140625" style="1" customWidth="1"/>
    <col min="14612" max="14612" width="13.85546875" style="1" customWidth="1"/>
    <col min="14613" max="14613" width="1.140625" style="1" customWidth="1"/>
    <col min="14614" max="14614" width="13.85546875" style="1" customWidth="1"/>
    <col min="14615" max="14854" width="13" style="1"/>
    <col min="14855" max="14856" width="1.85546875" style="1" customWidth="1"/>
    <col min="14857" max="14858" width="2.85546875" style="1" customWidth="1"/>
    <col min="14859" max="14859" width="37.85546875" style="1" customWidth="1"/>
    <col min="14860" max="14860" width="8.5703125" style="1" customWidth="1"/>
    <col min="14861" max="14861" width="1.28515625" style="1" customWidth="1"/>
    <col min="14862" max="14862" width="13.85546875" style="1" customWidth="1"/>
    <col min="14863" max="14863" width="1.28515625" style="1" customWidth="1"/>
    <col min="14864" max="14864" width="13.85546875" style="1" customWidth="1"/>
    <col min="14865" max="14865" width="1.140625" style="1" customWidth="1"/>
    <col min="14866" max="14866" width="19.28515625" style="1" bestFit="1" customWidth="1"/>
    <col min="14867" max="14867" width="1.140625" style="1" customWidth="1"/>
    <col min="14868" max="14868" width="13.85546875" style="1" customWidth="1"/>
    <col min="14869" max="14869" width="1.140625" style="1" customWidth="1"/>
    <col min="14870" max="14870" width="13.85546875" style="1" customWidth="1"/>
    <col min="14871" max="15110" width="13" style="1"/>
    <col min="15111" max="15112" width="1.85546875" style="1" customWidth="1"/>
    <col min="15113" max="15114" width="2.85546875" style="1" customWidth="1"/>
    <col min="15115" max="15115" width="37.85546875" style="1" customWidth="1"/>
    <col min="15116" max="15116" width="8.5703125" style="1" customWidth="1"/>
    <col min="15117" max="15117" width="1.28515625" style="1" customWidth="1"/>
    <col min="15118" max="15118" width="13.85546875" style="1" customWidth="1"/>
    <col min="15119" max="15119" width="1.28515625" style="1" customWidth="1"/>
    <col min="15120" max="15120" width="13.85546875" style="1" customWidth="1"/>
    <col min="15121" max="15121" width="1.140625" style="1" customWidth="1"/>
    <col min="15122" max="15122" width="19.28515625" style="1" bestFit="1" customWidth="1"/>
    <col min="15123" max="15123" width="1.140625" style="1" customWidth="1"/>
    <col min="15124" max="15124" width="13.85546875" style="1" customWidth="1"/>
    <col min="15125" max="15125" width="1.140625" style="1" customWidth="1"/>
    <col min="15126" max="15126" width="13.85546875" style="1" customWidth="1"/>
    <col min="15127" max="15366" width="13" style="1"/>
    <col min="15367" max="15368" width="1.85546875" style="1" customWidth="1"/>
    <col min="15369" max="15370" width="2.85546875" style="1" customWidth="1"/>
    <col min="15371" max="15371" width="37.85546875" style="1" customWidth="1"/>
    <col min="15372" max="15372" width="8.5703125" style="1" customWidth="1"/>
    <col min="15373" max="15373" width="1.28515625" style="1" customWidth="1"/>
    <col min="15374" max="15374" width="13.85546875" style="1" customWidth="1"/>
    <col min="15375" max="15375" width="1.28515625" style="1" customWidth="1"/>
    <col min="15376" max="15376" width="13.85546875" style="1" customWidth="1"/>
    <col min="15377" max="15377" width="1.140625" style="1" customWidth="1"/>
    <col min="15378" max="15378" width="19.28515625" style="1" bestFit="1" customWidth="1"/>
    <col min="15379" max="15379" width="1.140625" style="1" customWidth="1"/>
    <col min="15380" max="15380" width="13.85546875" style="1" customWidth="1"/>
    <col min="15381" max="15381" width="1.140625" style="1" customWidth="1"/>
    <col min="15382" max="15382" width="13.85546875" style="1" customWidth="1"/>
    <col min="15383" max="15622" width="13" style="1"/>
    <col min="15623" max="15624" width="1.85546875" style="1" customWidth="1"/>
    <col min="15625" max="15626" width="2.85546875" style="1" customWidth="1"/>
    <col min="15627" max="15627" width="37.85546875" style="1" customWidth="1"/>
    <col min="15628" max="15628" width="8.5703125" style="1" customWidth="1"/>
    <col min="15629" max="15629" width="1.28515625" style="1" customWidth="1"/>
    <col min="15630" max="15630" width="13.85546875" style="1" customWidth="1"/>
    <col min="15631" max="15631" width="1.28515625" style="1" customWidth="1"/>
    <col min="15632" max="15632" width="13.85546875" style="1" customWidth="1"/>
    <col min="15633" max="15633" width="1.140625" style="1" customWidth="1"/>
    <col min="15634" max="15634" width="19.28515625" style="1" bestFit="1" customWidth="1"/>
    <col min="15635" max="15635" width="1.140625" style="1" customWidth="1"/>
    <col min="15636" max="15636" width="13.85546875" style="1" customWidth="1"/>
    <col min="15637" max="15637" width="1.140625" style="1" customWidth="1"/>
    <col min="15638" max="15638" width="13.85546875" style="1" customWidth="1"/>
    <col min="15639" max="15878" width="13" style="1"/>
    <col min="15879" max="15880" width="1.85546875" style="1" customWidth="1"/>
    <col min="15881" max="15882" width="2.85546875" style="1" customWidth="1"/>
    <col min="15883" max="15883" width="37.85546875" style="1" customWidth="1"/>
    <col min="15884" max="15884" width="8.5703125" style="1" customWidth="1"/>
    <col min="15885" max="15885" width="1.28515625" style="1" customWidth="1"/>
    <col min="15886" max="15886" width="13.85546875" style="1" customWidth="1"/>
    <col min="15887" max="15887" width="1.28515625" style="1" customWidth="1"/>
    <col min="15888" max="15888" width="13.85546875" style="1" customWidth="1"/>
    <col min="15889" max="15889" width="1.140625" style="1" customWidth="1"/>
    <col min="15890" max="15890" width="19.28515625" style="1" bestFit="1" customWidth="1"/>
    <col min="15891" max="15891" width="1.140625" style="1" customWidth="1"/>
    <col min="15892" max="15892" width="13.85546875" style="1" customWidth="1"/>
    <col min="15893" max="15893" width="1.140625" style="1" customWidth="1"/>
    <col min="15894" max="15894" width="13.85546875" style="1" customWidth="1"/>
    <col min="15895" max="16134" width="13" style="1"/>
    <col min="16135" max="16136" width="1.85546875" style="1" customWidth="1"/>
    <col min="16137" max="16138" width="2.85546875" style="1" customWidth="1"/>
    <col min="16139" max="16139" width="37.85546875" style="1" customWidth="1"/>
    <col min="16140" max="16140" width="8.5703125" style="1" customWidth="1"/>
    <col min="16141" max="16141" width="1.28515625" style="1" customWidth="1"/>
    <col min="16142" max="16142" width="13.85546875" style="1" customWidth="1"/>
    <col min="16143" max="16143" width="1.28515625" style="1" customWidth="1"/>
    <col min="16144" max="16144" width="13.85546875" style="1" customWidth="1"/>
    <col min="16145" max="16145" width="1.140625" style="1" customWidth="1"/>
    <col min="16146" max="16146" width="19.28515625" style="1" bestFit="1" customWidth="1"/>
    <col min="16147" max="16147" width="1.140625" style="1" customWidth="1"/>
    <col min="16148" max="16148" width="13.85546875" style="1" customWidth="1"/>
    <col min="16149" max="16149" width="1.140625" style="1" customWidth="1"/>
    <col min="16150" max="16150" width="13.85546875" style="1" customWidth="1"/>
    <col min="16151" max="16384" width="13" style="1"/>
  </cols>
  <sheetData>
    <row r="1" spans="1:25" ht="21.75" customHeight="1">
      <c r="A1" s="9" t="s">
        <v>69</v>
      </c>
      <c r="R1" s="9"/>
      <c r="S1" s="219"/>
      <c r="T1" s="9"/>
      <c r="U1" s="9"/>
      <c r="V1" s="91"/>
    </row>
    <row r="2" spans="1:25" ht="21.75" customHeight="1">
      <c r="A2" s="9" t="s">
        <v>165</v>
      </c>
      <c r="R2" s="66"/>
      <c r="S2" s="220"/>
      <c r="T2" s="2"/>
      <c r="U2" s="2"/>
      <c r="V2" s="4"/>
    </row>
    <row r="3" spans="1:25" ht="21.75" customHeight="1">
      <c r="A3" s="298" t="s">
        <v>205</v>
      </c>
      <c r="B3" s="298"/>
      <c r="C3" s="298"/>
      <c r="D3" s="298"/>
      <c r="E3" s="298"/>
      <c r="F3" s="298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  <c r="U3" s="298"/>
      <c r="V3" s="298"/>
    </row>
    <row r="4" spans="1:25" ht="21.75" customHeight="1">
      <c r="F4" s="6"/>
      <c r="H4" s="6"/>
      <c r="J4" s="6"/>
      <c r="K4" s="6"/>
      <c r="L4" s="6"/>
      <c r="M4" s="6"/>
      <c r="N4" s="6"/>
      <c r="P4" s="6"/>
      <c r="R4" s="6"/>
      <c r="S4" s="276"/>
      <c r="T4" s="5"/>
      <c r="U4" s="5"/>
      <c r="V4" s="5"/>
      <c r="W4" s="274"/>
      <c r="X4" s="91"/>
    </row>
    <row r="5" spans="1:25" ht="21.75" customHeight="1">
      <c r="F5" s="1"/>
      <c r="G5" s="1"/>
      <c r="H5" s="302" t="s">
        <v>109</v>
      </c>
      <c r="I5" s="302"/>
      <c r="J5" s="302"/>
      <c r="K5" s="302"/>
      <c r="L5" s="302"/>
      <c r="M5" s="302"/>
      <c r="N5" s="302"/>
      <c r="O5" s="302"/>
      <c r="P5" s="302"/>
      <c r="Q5" s="302"/>
      <c r="R5" s="302"/>
      <c r="S5" s="302"/>
      <c r="T5" s="302"/>
      <c r="U5" s="302"/>
      <c r="V5" s="302"/>
    </row>
    <row r="6" spans="1:25" ht="21.75" customHeight="1">
      <c r="F6" s="96"/>
      <c r="H6" s="277"/>
      <c r="I6" s="220"/>
      <c r="J6" s="277"/>
      <c r="K6" s="277"/>
      <c r="L6" s="277"/>
      <c r="M6" s="277"/>
      <c r="N6" s="281" t="s">
        <v>150</v>
      </c>
      <c r="O6" s="277"/>
      <c r="P6" s="261"/>
      <c r="Q6" s="261"/>
      <c r="R6" s="261"/>
      <c r="S6" s="277"/>
      <c r="T6" s="282" t="s">
        <v>88</v>
      </c>
      <c r="U6" s="282"/>
      <c r="V6" s="277"/>
    </row>
    <row r="7" spans="1:25" ht="21.75" customHeight="1">
      <c r="H7" s="242"/>
      <c r="I7" s="220"/>
      <c r="J7" s="242"/>
      <c r="K7" s="242"/>
      <c r="L7" s="276" t="s">
        <v>133</v>
      </c>
      <c r="M7" s="242"/>
      <c r="N7" s="276" t="s">
        <v>103</v>
      </c>
      <c r="O7" s="261"/>
      <c r="P7" s="302" t="s">
        <v>24</v>
      </c>
      <c r="Q7" s="302"/>
      <c r="R7" s="302"/>
      <c r="S7" s="276"/>
      <c r="T7" s="282" t="s">
        <v>42</v>
      </c>
      <c r="U7" s="282"/>
      <c r="V7" s="276"/>
    </row>
    <row r="8" spans="1:25" ht="21.75" customHeight="1">
      <c r="F8" s="6"/>
      <c r="H8" s="276" t="s">
        <v>46</v>
      </c>
      <c r="I8" s="220"/>
      <c r="J8" s="276" t="s">
        <v>56</v>
      </c>
      <c r="K8" s="276"/>
      <c r="L8" s="276" t="s">
        <v>134</v>
      </c>
      <c r="M8" s="276"/>
      <c r="N8" s="276" t="s">
        <v>151</v>
      </c>
      <c r="O8" s="261"/>
      <c r="P8" s="276" t="s">
        <v>48</v>
      </c>
      <c r="Q8" s="261"/>
      <c r="R8" s="276"/>
      <c r="S8" s="276"/>
      <c r="T8" s="234" t="s">
        <v>89</v>
      </c>
      <c r="U8" s="234"/>
      <c r="V8" s="234" t="s">
        <v>107</v>
      </c>
      <c r="W8" s="274"/>
      <c r="X8" s="91"/>
    </row>
    <row r="9" spans="1:25" ht="21.75" customHeight="1">
      <c r="F9" s="6"/>
      <c r="G9" s="97"/>
      <c r="H9" s="276" t="s">
        <v>47</v>
      </c>
      <c r="I9" s="283"/>
      <c r="J9" s="276" t="s">
        <v>57</v>
      </c>
      <c r="K9" s="276"/>
      <c r="L9" s="276" t="s">
        <v>135</v>
      </c>
      <c r="M9" s="276"/>
      <c r="N9" s="276" t="s">
        <v>153</v>
      </c>
      <c r="O9" s="261"/>
      <c r="P9" s="276" t="s">
        <v>81</v>
      </c>
      <c r="Q9" s="261"/>
      <c r="R9" s="276" t="s">
        <v>32</v>
      </c>
      <c r="S9" s="276"/>
      <c r="T9" s="276" t="s">
        <v>90</v>
      </c>
      <c r="U9" s="276"/>
      <c r="V9" s="234" t="s">
        <v>108</v>
      </c>
      <c r="W9" s="274"/>
      <c r="X9" s="91"/>
    </row>
    <row r="10" spans="1:25" ht="21.75" customHeight="1">
      <c r="F10" s="129" t="s">
        <v>0</v>
      </c>
      <c r="G10" s="97"/>
      <c r="H10" s="236" t="s">
        <v>1</v>
      </c>
      <c r="I10" s="283"/>
      <c r="J10" s="236" t="s">
        <v>1</v>
      </c>
      <c r="K10" s="276"/>
      <c r="L10" s="236" t="s">
        <v>1</v>
      </c>
      <c r="M10" s="276"/>
      <c r="N10" s="236" t="s">
        <v>1</v>
      </c>
      <c r="O10" s="261"/>
      <c r="P10" s="236" t="s">
        <v>1</v>
      </c>
      <c r="Q10" s="261"/>
      <c r="R10" s="236" t="s">
        <v>1</v>
      </c>
      <c r="T10" s="236" t="s">
        <v>1</v>
      </c>
      <c r="U10" s="276"/>
      <c r="V10" s="236" t="s">
        <v>1</v>
      </c>
    </row>
    <row r="11" spans="1:25" ht="21.75" customHeight="1">
      <c r="A11" s="9"/>
      <c r="B11" s="9"/>
      <c r="F11" s="6"/>
      <c r="H11" s="75"/>
      <c r="J11" s="75"/>
      <c r="L11" s="75"/>
      <c r="N11" s="75"/>
      <c r="O11" s="4"/>
      <c r="P11" s="75"/>
      <c r="Q11" s="4"/>
      <c r="R11" s="75"/>
      <c r="S11" s="242"/>
      <c r="T11" s="75"/>
      <c r="U11" s="4"/>
      <c r="V11" s="75"/>
      <c r="W11" s="242"/>
      <c r="X11" s="4"/>
      <c r="Y11" s="3"/>
    </row>
    <row r="12" spans="1:25" ht="21.75" customHeight="1">
      <c r="A12" s="303" t="s">
        <v>175</v>
      </c>
      <c r="B12" s="303"/>
      <c r="C12" s="303"/>
      <c r="D12" s="303"/>
      <c r="E12" s="303"/>
      <c r="F12" s="98"/>
      <c r="G12" s="36"/>
      <c r="H12" s="8">
        <v>675000026</v>
      </c>
      <c r="I12" s="36"/>
      <c r="J12" s="42">
        <v>2466584698</v>
      </c>
      <c r="K12" s="37"/>
      <c r="L12" s="8">
        <v>0</v>
      </c>
      <c r="M12" s="37"/>
      <c r="N12" s="8">
        <v>767001</v>
      </c>
      <c r="O12" s="37"/>
      <c r="P12" s="8">
        <v>68508734</v>
      </c>
      <c r="Q12" s="37"/>
      <c r="R12" s="8">
        <v>1275902805</v>
      </c>
      <c r="S12" s="278"/>
      <c r="T12" s="8">
        <v>-12669628</v>
      </c>
      <c r="U12" s="37"/>
      <c r="V12" s="8">
        <f t="shared" ref="V12:V14" si="0">SUM(H12:T12)</f>
        <v>4474093636</v>
      </c>
      <c r="W12" s="242"/>
      <c r="X12" s="4"/>
    </row>
    <row r="13" spans="1:25" ht="21.75" customHeight="1">
      <c r="A13" s="1" t="s">
        <v>173</v>
      </c>
      <c r="B13" s="130"/>
      <c r="C13" s="130"/>
      <c r="D13" s="130"/>
      <c r="E13" s="130"/>
      <c r="F13" s="98"/>
      <c r="G13" s="36"/>
      <c r="H13" s="8">
        <v>0</v>
      </c>
      <c r="I13" s="36"/>
      <c r="J13" s="8">
        <v>0</v>
      </c>
      <c r="K13" s="37"/>
      <c r="L13" s="8">
        <v>0</v>
      </c>
      <c r="M13" s="37"/>
      <c r="N13" s="8">
        <v>0</v>
      </c>
      <c r="O13" s="37"/>
      <c r="P13" s="8">
        <v>0</v>
      </c>
      <c r="Q13" s="37"/>
      <c r="R13" s="8">
        <v>80790959</v>
      </c>
      <c r="S13" s="278"/>
      <c r="T13" s="8">
        <v>3690596</v>
      </c>
      <c r="U13" s="37"/>
      <c r="V13" s="8">
        <f t="shared" si="0"/>
        <v>84481555</v>
      </c>
      <c r="W13" s="242"/>
      <c r="X13" s="4"/>
    </row>
    <row r="14" spans="1:25" ht="21.75" customHeight="1">
      <c r="A14" s="1" t="s">
        <v>102</v>
      </c>
      <c r="B14" s="10"/>
      <c r="F14" s="98">
        <v>20</v>
      </c>
      <c r="G14" s="36"/>
      <c r="H14" s="11">
        <v>0</v>
      </c>
      <c r="I14" s="36"/>
      <c r="J14" s="11">
        <v>0</v>
      </c>
      <c r="K14" s="37"/>
      <c r="L14" s="11">
        <v>0</v>
      </c>
      <c r="M14" s="37"/>
      <c r="N14" s="11">
        <v>155105</v>
      </c>
      <c r="O14" s="37"/>
      <c r="P14" s="11">
        <v>0</v>
      </c>
      <c r="Q14" s="37"/>
      <c r="R14" s="11">
        <v>0</v>
      </c>
      <c r="S14" s="278"/>
      <c r="T14" s="11">
        <v>0</v>
      </c>
      <c r="U14" s="37"/>
      <c r="V14" s="11">
        <f t="shared" si="0"/>
        <v>155105</v>
      </c>
      <c r="W14" s="242"/>
      <c r="X14" s="4"/>
      <c r="Y14" s="117"/>
    </row>
    <row r="15" spans="1:25" ht="6" customHeight="1">
      <c r="F15" s="31"/>
      <c r="G15" s="36"/>
      <c r="H15" s="12"/>
      <c r="I15" s="36"/>
      <c r="J15" s="12"/>
      <c r="K15" s="38"/>
      <c r="L15" s="13"/>
      <c r="M15" s="38"/>
      <c r="N15" s="13"/>
      <c r="O15" s="39"/>
      <c r="P15" s="13"/>
      <c r="Q15" s="39"/>
      <c r="R15" s="13"/>
      <c r="S15" s="279"/>
      <c r="T15" s="13"/>
      <c r="U15" s="40"/>
      <c r="V15" s="8"/>
      <c r="W15" s="242"/>
      <c r="X15" s="4"/>
    </row>
    <row r="16" spans="1:25" ht="21.75" customHeight="1" thickBot="1">
      <c r="A16" s="9" t="s">
        <v>192</v>
      </c>
      <c r="B16" s="9"/>
      <c r="F16" s="98"/>
      <c r="G16" s="36"/>
      <c r="H16" s="14">
        <f>SUM(H12:H14)</f>
        <v>675000026</v>
      </c>
      <c r="I16" s="36"/>
      <c r="J16" s="14">
        <f>SUM(J12:J14)</f>
        <v>2466584698</v>
      </c>
      <c r="K16" s="37"/>
      <c r="L16" s="14">
        <f>SUM(L12:L14)</f>
        <v>0</v>
      </c>
      <c r="M16" s="37"/>
      <c r="N16" s="14">
        <f>SUM(N12:N14)</f>
        <v>922106</v>
      </c>
      <c r="O16" s="37"/>
      <c r="P16" s="14">
        <f>SUM(P12:P14)</f>
        <v>68508734</v>
      </c>
      <c r="Q16" s="37"/>
      <c r="R16" s="14">
        <f>SUM(R12:R14)</f>
        <v>1356693764</v>
      </c>
      <c r="S16" s="278"/>
      <c r="T16" s="14">
        <f>SUM(T12:T14)</f>
        <v>-8979032</v>
      </c>
      <c r="U16" s="37"/>
      <c r="V16" s="14">
        <f>SUM(V12:V14)</f>
        <v>4558730296</v>
      </c>
      <c r="W16" s="242"/>
      <c r="X16" s="4"/>
      <c r="Y16" s="3"/>
    </row>
    <row r="17" spans="1:31" ht="21.75" customHeight="1" thickTop="1">
      <c r="A17" s="9"/>
      <c r="B17" s="9"/>
      <c r="F17" s="98"/>
      <c r="G17" s="98"/>
      <c r="H17" s="127"/>
      <c r="I17" s="128"/>
      <c r="J17" s="127"/>
      <c r="K17" s="128"/>
      <c r="L17" s="128"/>
      <c r="M17" s="128"/>
      <c r="N17" s="127"/>
      <c r="O17" s="128"/>
      <c r="P17" s="127"/>
      <c r="Q17" s="128"/>
      <c r="R17" s="127"/>
      <c r="S17" s="280"/>
      <c r="T17" s="127"/>
      <c r="U17" s="128"/>
      <c r="V17" s="127"/>
      <c r="W17" s="275"/>
      <c r="X17" s="98"/>
      <c r="Y17" s="98"/>
    </row>
    <row r="18" spans="1:31" ht="21.75" customHeight="1">
      <c r="A18" s="303" t="s">
        <v>176</v>
      </c>
      <c r="B18" s="303"/>
      <c r="C18" s="303"/>
      <c r="D18" s="303"/>
      <c r="E18" s="303"/>
      <c r="F18" s="98"/>
      <c r="G18" s="36"/>
      <c r="H18" s="37">
        <v>675000000</v>
      </c>
      <c r="I18" s="36"/>
      <c r="J18" s="121">
        <v>2351384499</v>
      </c>
      <c r="K18" s="37"/>
      <c r="L18" s="37">
        <v>115199861</v>
      </c>
      <c r="M18" s="37"/>
      <c r="N18" s="37">
        <v>14559416</v>
      </c>
      <c r="O18" s="37"/>
      <c r="P18" s="37">
        <v>55157011</v>
      </c>
      <c r="Q18" s="37"/>
      <c r="R18" s="37">
        <v>1021153544</v>
      </c>
      <c r="S18" s="278"/>
      <c r="T18" s="37">
        <v>-11794327</v>
      </c>
      <c r="U18" s="37"/>
      <c r="V18" s="37">
        <f>SUM(G18:T18)</f>
        <v>4220660004</v>
      </c>
      <c r="W18" s="242"/>
      <c r="X18" s="4"/>
    </row>
    <row r="19" spans="1:31" ht="21.75" customHeight="1">
      <c r="A19" s="1" t="s">
        <v>173</v>
      </c>
      <c r="B19" s="130"/>
      <c r="C19" s="130"/>
      <c r="D19" s="130"/>
      <c r="E19" s="130"/>
      <c r="F19" s="98"/>
      <c r="G19" s="36"/>
      <c r="H19" s="37">
        <v>0</v>
      </c>
      <c r="I19" s="36"/>
      <c r="J19" s="121">
        <v>0</v>
      </c>
      <c r="K19" s="37"/>
      <c r="L19" s="37">
        <v>0</v>
      </c>
      <c r="M19" s="37"/>
      <c r="N19" s="37">
        <v>0</v>
      </c>
      <c r="O19" s="37"/>
      <c r="P19" s="37">
        <v>0</v>
      </c>
      <c r="Q19" s="37"/>
      <c r="R19" s="37">
        <v>187006216</v>
      </c>
      <c r="S19" s="278"/>
      <c r="T19" s="37">
        <v>3314024</v>
      </c>
      <c r="U19" s="37"/>
      <c r="V19" s="37">
        <f t="shared" ref="V19:V20" si="1">SUM(H19:T19)</f>
        <v>190320240</v>
      </c>
      <c r="W19" s="242"/>
      <c r="X19" s="4"/>
    </row>
    <row r="20" spans="1:31" ht="21.75" customHeight="1">
      <c r="A20" s="1" t="s">
        <v>102</v>
      </c>
      <c r="B20" s="10"/>
      <c r="F20" s="98">
        <v>20</v>
      </c>
      <c r="G20" s="36"/>
      <c r="H20" s="122">
        <v>0</v>
      </c>
      <c r="I20" s="36"/>
      <c r="J20" s="123">
        <v>0</v>
      </c>
      <c r="K20" s="37"/>
      <c r="L20" s="122">
        <v>0</v>
      </c>
      <c r="M20" s="37"/>
      <c r="N20" s="122">
        <v>4925710</v>
      </c>
      <c r="O20" s="37"/>
      <c r="P20" s="122">
        <v>0</v>
      </c>
      <c r="Q20" s="37"/>
      <c r="R20" s="122">
        <v>0</v>
      </c>
      <c r="S20" s="278"/>
      <c r="T20" s="122">
        <v>0</v>
      </c>
      <c r="U20" s="37"/>
      <c r="V20" s="122">
        <f t="shared" si="1"/>
        <v>4925710</v>
      </c>
      <c r="W20" s="242"/>
      <c r="X20" s="4"/>
      <c r="Y20" s="117"/>
    </row>
    <row r="21" spans="1:31" ht="6" customHeight="1">
      <c r="F21" s="31"/>
      <c r="G21" s="36"/>
      <c r="H21" s="38"/>
      <c r="I21" s="36"/>
      <c r="J21" s="38"/>
      <c r="K21" s="38"/>
      <c r="L21" s="40"/>
      <c r="M21" s="38"/>
      <c r="N21" s="40"/>
      <c r="O21" s="39"/>
      <c r="P21" s="40"/>
      <c r="Q21" s="39"/>
      <c r="R21" s="40"/>
      <c r="S21" s="279"/>
      <c r="T21" s="40"/>
      <c r="U21" s="40"/>
      <c r="V21" s="37"/>
      <c r="W21" s="242"/>
      <c r="X21" s="4"/>
      <c r="AA21" s="126"/>
      <c r="AE21" s="1">
        <f>SUM(AE13:AE18)</f>
        <v>0</v>
      </c>
    </row>
    <row r="22" spans="1:31" ht="21.75" customHeight="1" thickBot="1">
      <c r="A22" s="9" t="s">
        <v>193</v>
      </c>
      <c r="B22" s="9"/>
      <c r="F22" s="98"/>
      <c r="G22" s="36"/>
      <c r="H22" s="124">
        <f>SUM(H18:H20)</f>
        <v>675000000</v>
      </c>
      <c r="I22" s="36"/>
      <c r="J22" s="124">
        <f>SUM(J18:J20)</f>
        <v>2351384499</v>
      </c>
      <c r="K22" s="37"/>
      <c r="L22" s="124">
        <f>SUM(L18:L20)</f>
        <v>115199861</v>
      </c>
      <c r="M22" s="37"/>
      <c r="N22" s="124">
        <f>SUM(N18:N20)</f>
        <v>19485126</v>
      </c>
      <c r="O22" s="37"/>
      <c r="P22" s="124">
        <f>SUM(P18:P20)</f>
        <v>55157011</v>
      </c>
      <c r="Q22" s="37"/>
      <c r="R22" s="124">
        <f>SUM(R18:R20)</f>
        <v>1208159760</v>
      </c>
      <c r="S22" s="278"/>
      <c r="T22" s="124">
        <f>SUM(T18:T20)</f>
        <v>-8480303</v>
      </c>
      <c r="U22" s="37"/>
      <c r="V22" s="124">
        <f>SUM(H22:T22)</f>
        <v>4415905954</v>
      </c>
      <c r="W22" s="242"/>
      <c r="X22" s="4"/>
      <c r="Y22" s="3"/>
    </row>
    <row r="23" spans="1:31" ht="21.75" customHeight="1" thickTop="1">
      <c r="A23" s="9"/>
      <c r="B23" s="9"/>
      <c r="N23" s="4"/>
      <c r="O23" s="4"/>
      <c r="P23" s="4"/>
      <c r="Q23" s="4"/>
      <c r="R23" s="4"/>
      <c r="S23" s="242"/>
      <c r="T23" s="4"/>
      <c r="U23" s="4"/>
      <c r="V23" s="4"/>
      <c r="W23" s="242"/>
      <c r="X23" s="4"/>
      <c r="Y23" s="3"/>
    </row>
    <row r="24" spans="1:31" ht="21.75" customHeight="1">
      <c r="A24" s="9"/>
      <c r="B24" s="9"/>
      <c r="N24" s="4"/>
      <c r="O24" s="4"/>
      <c r="P24" s="4"/>
      <c r="Q24" s="4"/>
      <c r="R24" s="4"/>
      <c r="S24" s="242"/>
      <c r="T24" s="4"/>
      <c r="U24" s="4"/>
      <c r="V24" s="4"/>
      <c r="W24" s="242"/>
      <c r="X24" s="4"/>
      <c r="Y24" s="3"/>
    </row>
    <row r="25" spans="1:31" ht="21.75" customHeight="1">
      <c r="A25" s="9"/>
      <c r="B25" s="9"/>
      <c r="N25" s="4"/>
      <c r="O25" s="4"/>
      <c r="P25" s="4"/>
      <c r="Q25" s="4"/>
      <c r="R25" s="4"/>
      <c r="S25" s="242"/>
      <c r="T25" s="4"/>
      <c r="U25" s="4"/>
      <c r="V25" s="4"/>
      <c r="W25" s="242"/>
      <c r="X25" s="4"/>
      <c r="Y25" s="3"/>
    </row>
    <row r="26" spans="1:31" ht="21.75" customHeight="1">
      <c r="A26" s="9"/>
      <c r="B26" s="9"/>
      <c r="N26" s="4"/>
      <c r="O26" s="4"/>
      <c r="P26" s="4"/>
      <c r="Q26" s="4"/>
      <c r="R26" s="4"/>
      <c r="S26" s="242"/>
      <c r="T26" s="4"/>
      <c r="U26" s="4"/>
      <c r="V26" s="4"/>
      <c r="W26" s="242"/>
      <c r="X26" s="4"/>
      <c r="Y26" s="3"/>
    </row>
    <row r="27" spans="1:31" ht="21.75" customHeight="1">
      <c r="A27" s="9"/>
      <c r="B27" s="9"/>
      <c r="N27" s="4"/>
      <c r="O27" s="4"/>
      <c r="P27" s="4"/>
      <c r="Q27" s="4"/>
      <c r="R27" s="4"/>
      <c r="S27" s="242"/>
      <c r="T27" s="4"/>
      <c r="U27" s="4"/>
      <c r="V27" s="4"/>
      <c r="W27" s="242"/>
      <c r="X27" s="4"/>
      <c r="Y27" s="3"/>
    </row>
    <row r="28" spans="1:31" ht="21.75" customHeight="1">
      <c r="A28" s="9"/>
      <c r="B28" s="9"/>
      <c r="N28" s="4"/>
      <c r="O28" s="4"/>
      <c r="P28" s="4"/>
      <c r="Q28" s="4"/>
      <c r="R28" s="4"/>
      <c r="S28" s="242"/>
      <c r="T28" s="4"/>
      <c r="U28" s="4"/>
      <c r="V28" s="4"/>
      <c r="W28" s="242"/>
      <c r="X28" s="4"/>
      <c r="Y28" s="3"/>
    </row>
    <row r="29" spans="1:31" ht="22.5" customHeight="1">
      <c r="A29" s="9"/>
      <c r="B29" s="9"/>
      <c r="N29" s="4"/>
      <c r="O29" s="4"/>
      <c r="P29" s="4"/>
      <c r="Q29" s="4"/>
      <c r="R29" s="4"/>
      <c r="S29" s="242"/>
      <c r="T29" s="4"/>
      <c r="U29" s="4"/>
      <c r="V29" s="4"/>
      <c r="W29" s="242"/>
      <c r="X29" s="4"/>
      <c r="Y29" s="3"/>
    </row>
    <row r="30" spans="1:31" ht="21.75" customHeight="1">
      <c r="A30" s="297" t="s">
        <v>79</v>
      </c>
      <c r="B30" s="297"/>
      <c r="C30" s="297"/>
      <c r="D30" s="297"/>
      <c r="E30" s="297"/>
      <c r="F30" s="297"/>
      <c r="G30" s="297"/>
      <c r="H30" s="297"/>
      <c r="I30" s="297"/>
      <c r="J30" s="297"/>
      <c r="K30" s="297"/>
      <c r="L30" s="297"/>
      <c r="M30" s="297"/>
      <c r="N30" s="297"/>
      <c r="O30" s="297"/>
      <c r="P30" s="297"/>
      <c r="Q30" s="297"/>
      <c r="R30" s="297"/>
      <c r="S30" s="297"/>
      <c r="T30" s="297"/>
      <c r="U30" s="297"/>
      <c r="V30" s="297"/>
      <c r="W30" s="261"/>
    </row>
    <row r="46" spans="14:22" ht="24.75" customHeight="1">
      <c r="N46" s="4"/>
      <c r="P46" s="4"/>
      <c r="R46" s="4"/>
      <c r="V46" s="4"/>
    </row>
    <row r="68" spans="1:16150" s="4" customFormat="1" ht="21.75" customHeight="1">
      <c r="A68" s="1"/>
      <c r="B68" s="1"/>
      <c r="C68" s="1"/>
      <c r="D68" s="1"/>
      <c r="E68" s="1"/>
      <c r="G68" s="2">
        <v>-260472223</v>
      </c>
      <c r="I68" s="2">
        <v>-260472223</v>
      </c>
      <c r="N68" s="3"/>
      <c r="O68" s="3"/>
      <c r="P68" s="3"/>
      <c r="Q68" s="3"/>
      <c r="R68" s="3"/>
      <c r="S68" s="261"/>
      <c r="T68" s="3"/>
      <c r="U68" s="3"/>
      <c r="V68" s="3"/>
      <c r="W68" s="23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  <c r="FX68" s="1"/>
      <c r="FY68" s="1"/>
      <c r="FZ68" s="1"/>
      <c r="GA68" s="1"/>
      <c r="GB68" s="1"/>
      <c r="GC68" s="1"/>
      <c r="GD68" s="1"/>
      <c r="GE68" s="1"/>
      <c r="GF68" s="1"/>
      <c r="GG68" s="1"/>
      <c r="GH68" s="1"/>
      <c r="GI68" s="1"/>
      <c r="GJ68" s="1"/>
      <c r="GK68" s="1"/>
      <c r="GL68" s="1"/>
      <c r="GM68" s="1"/>
      <c r="GN68" s="1"/>
      <c r="GO68" s="1"/>
      <c r="GP68" s="1"/>
      <c r="GQ68" s="1"/>
      <c r="GR68" s="1"/>
      <c r="GS68" s="1"/>
      <c r="GT68" s="1"/>
      <c r="GU68" s="1"/>
      <c r="GV68" s="1"/>
      <c r="GW68" s="1"/>
      <c r="GX68" s="1"/>
      <c r="GY68" s="1"/>
      <c r="GZ68" s="1"/>
      <c r="HA68" s="1"/>
      <c r="HB68" s="1"/>
      <c r="HC68" s="1"/>
      <c r="HD68" s="1"/>
      <c r="HE68" s="1"/>
      <c r="HF68" s="1"/>
      <c r="HG68" s="1"/>
      <c r="HH68" s="1"/>
      <c r="HI68" s="1"/>
      <c r="HJ68" s="1"/>
      <c r="HK68" s="1"/>
      <c r="HL68" s="1"/>
      <c r="HM68" s="1"/>
      <c r="HN68" s="1"/>
      <c r="HO68" s="1"/>
      <c r="HP68" s="1"/>
      <c r="HQ68" s="1"/>
      <c r="HR68" s="1"/>
      <c r="HS68" s="1"/>
      <c r="HT68" s="1"/>
      <c r="HU68" s="1"/>
      <c r="HV68" s="1"/>
      <c r="HW68" s="1"/>
      <c r="HX68" s="1"/>
      <c r="HY68" s="1"/>
      <c r="HZ68" s="1"/>
      <c r="IA68" s="1"/>
      <c r="IB68" s="1"/>
      <c r="IC68" s="1"/>
      <c r="ID68" s="1"/>
      <c r="IE68" s="1"/>
      <c r="IF68" s="1"/>
      <c r="IG68" s="1"/>
      <c r="IH68" s="1"/>
      <c r="II68" s="1"/>
      <c r="IJ68" s="1"/>
      <c r="IK68" s="1"/>
      <c r="IL68" s="1"/>
      <c r="IM68" s="1"/>
      <c r="IN68" s="1"/>
      <c r="IO68" s="1"/>
      <c r="IP68" s="1"/>
      <c r="IQ68" s="1"/>
      <c r="IR68" s="1"/>
      <c r="IS68" s="1"/>
      <c r="IT68" s="1"/>
      <c r="IU68" s="1"/>
      <c r="IV68" s="1"/>
      <c r="IW68" s="1"/>
      <c r="IX68" s="1"/>
      <c r="IY68" s="1"/>
      <c r="IZ68" s="1"/>
      <c r="JA68" s="1"/>
      <c r="JB68" s="1"/>
      <c r="JC68" s="1"/>
      <c r="JD68" s="1"/>
      <c r="JE68" s="1"/>
      <c r="JF68" s="1"/>
      <c r="JG68" s="1"/>
      <c r="JH68" s="1"/>
      <c r="JI68" s="1"/>
      <c r="JJ68" s="1"/>
      <c r="JK68" s="1"/>
      <c r="JL68" s="1"/>
      <c r="JM68" s="1"/>
      <c r="JN68" s="1"/>
      <c r="JO68" s="1"/>
      <c r="JP68" s="1"/>
      <c r="JQ68" s="1"/>
      <c r="JR68" s="1"/>
      <c r="JS68" s="1"/>
      <c r="JT68" s="1"/>
      <c r="JU68" s="1"/>
      <c r="JV68" s="1"/>
      <c r="JW68" s="1"/>
      <c r="JX68" s="1"/>
      <c r="JY68" s="1"/>
      <c r="JZ68" s="1"/>
      <c r="KA68" s="1"/>
      <c r="KB68" s="1"/>
      <c r="KC68" s="1"/>
      <c r="KD68" s="1"/>
      <c r="KE68" s="1"/>
      <c r="KF68" s="1"/>
      <c r="KG68" s="1"/>
      <c r="KH68" s="1"/>
      <c r="KI68" s="1"/>
      <c r="KJ68" s="1"/>
      <c r="KK68" s="1"/>
      <c r="KL68" s="1"/>
      <c r="KM68" s="1"/>
      <c r="KN68" s="1"/>
      <c r="KO68" s="1"/>
      <c r="KP68" s="1"/>
      <c r="KQ68" s="1"/>
      <c r="KR68" s="1"/>
      <c r="KS68" s="1"/>
      <c r="KT68" s="1"/>
      <c r="KU68" s="1"/>
      <c r="KV68" s="1"/>
      <c r="KW68" s="1"/>
      <c r="KX68" s="1"/>
      <c r="KY68" s="1"/>
      <c r="KZ68" s="1"/>
      <c r="LA68" s="1"/>
      <c r="LB68" s="1"/>
      <c r="LC68" s="1"/>
      <c r="LD68" s="1"/>
      <c r="LE68" s="1"/>
      <c r="LF68" s="1"/>
      <c r="LG68" s="1"/>
      <c r="LH68" s="1"/>
      <c r="LI68" s="1"/>
      <c r="LJ68" s="1"/>
      <c r="LK68" s="1"/>
      <c r="LL68" s="1"/>
      <c r="LM68" s="1"/>
      <c r="LN68" s="1"/>
      <c r="LO68" s="1"/>
      <c r="LP68" s="1"/>
      <c r="LQ68" s="1"/>
      <c r="LR68" s="1"/>
      <c r="LS68" s="1"/>
      <c r="LT68" s="1"/>
      <c r="LU68" s="1"/>
      <c r="LV68" s="1"/>
      <c r="LW68" s="1"/>
      <c r="LX68" s="1"/>
      <c r="LY68" s="1"/>
      <c r="LZ68" s="1"/>
      <c r="MA68" s="1"/>
      <c r="MB68" s="1"/>
      <c r="MC68" s="1"/>
      <c r="MD68" s="1"/>
      <c r="ME68" s="1"/>
      <c r="MF68" s="1"/>
      <c r="MG68" s="1"/>
      <c r="MH68" s="1"/>
      <c r="MI68" s="1"/>
      <c r="MJ68" s="1"/>
      <c r="MK68" s="1"/>
      <c r="ML68" s="1"/>
      <c r="MM68" s="1"/>
      <c r="MN68" s="1"/>
      <c r="MO68" s="1"/>
      <c r="MP68" s="1"/>
      <c r="MQ68" s="1"/>
      <c r="MR68" s="1"/>
      <c r="MS68" s="1"/>
      <c r="MT68" s="1"/>
      <c r="MU68" s="1"/>
      <c r="MV68" s="1"/>
      <c r="MW68" s="1"/>
      <c r="MX68" s="1"/>
      <c r="MY68" s="1"/>
      <c r="MZ68" s="1"/>
      <c r="NA68" s="1"/>
      <c r="NB68" s="1"/>
      <c r="NC68" s="1"/>
      <c r="ND68" s="1"/>
      <c r="NE68" s="1"/>
      <c r="NF68" s="1"/>
      <c r="NG68" s="1"/>
      <c r="NH68" s="1"/>
      <c r="NI68" s="1"/>
      <c r="NJ68" s="1"/>
      <c r="NK68" s="1"/>
      <c r="NL68" s="1"/>
      <c r="NM68" s="1"/>
      <c r="NN68" s="1"/>
      <c r="NO68" s="1"/>
      <c r="NP68" s="1"/>
      <c r="NQ68" s="1"/>
      <c r="NR68" s="1"/>
      <c r="NS68" s="1"/>
      <c r="NT68" s="1"/>
      <c r="NU68" s="1"/>
      <c r="NV68" s="1"/>
      <c r="NW68" s="1"/>
      <c r="NX68" s="1"/>
      <c r="NY68" s="1"/>
      <c r="NZ68" s="1"/>
      <c r="OA68" s="1"/>
      <c r="OB68" s="1"/>
      <c r="OC68" s="1"/>
      <c r="OD68" s="1"/>
      <c r="OE68" s="1"/>
      <c r="OF68" s="1"/>
      <c r="OG68" s="1"/>
      <c r="OH68" s="1"/>
      <c r="OI68" s="1"/>
      <c r="OJ68" s="1"/>
      <c r="OK68" s="1"/>
      <c r="OL68" s="1"/>
      <c r="OM68" s="1"/>
      <c r="ON68" s="1"/>
      <c r="OO68" s="1"/>
      <c r="OP68" s="1"/>
      <c r="OQ68" s="1"/>
      <c r="OR68" s="1"/>
      <c r="OS68" s="1"/>
      <c r="OT68" s="1"/>
      <c r="OU68" s="1"/>
      <c r="OV68" s="1"/>
      <c r="OW68" s="1"/>
      <c r="OX68" s="1"/>
      <c r="OY68" s="1"/>
      <c r="OZ68" s="1"/>
      <c r="PA68" s="1"/>
      <c r="PB68" s="1"/>
      <c r="PC68" s="1"/>
      <c r="PD68" s="1"/>
      <c r="PE68" s="1"/>
      <c r="PF68" s="1"/>
      <c r="PG68" s="1"/>
      <c r="PH68" s="1"/>
      <c r="PI68" s="1"/>
      <c r="PJ68" s="1"/>
      <c r="PK68" s="1"/>
      <c r="PL68" s="1"/>
      <c r="PM68" s="1"/>
      <c r="PN68" s="1"/>
      <c r="PO68" s="1"/>
      <c r="PP68" s="1"/>
      <c r="PQ68" s="1"/>
      <c r="PR68" s="1"/>
      <c r="PS68" s="1"/>
      <c r="PT68" s="1"/>
      <c r="PU68" s="1"/>
      <c r="PV68" s="1"/>
      <c r="PW68" s="1"/>
      <c r="PX68" s="1"/>
      <c r="PY68" s="1"/>
      <c r="PZ68" s="1"/>
      <c r="QA68" s="1"/>
      <c r="QB68" s="1"/>
      <c r="QC68" s="1"/>
      <c r="QD68" s="1"/>
      <c r="QE68" s="1"/>
      <c r="QF68" s="1"/>
      <c r="QG68" s="1"/>
      <c r="QH68" s="1"/>
      <c r="QI68" s="1"/>
      <c r="QJ68" s="1"/>
      <c r="QK68" s="1"/>
      <c r="QL68" s="1"/>
      <c r="QM68" s="1"/>
      <c r="QN68" s="1"/>
      <c r="QO68" s="1"/>
      <c r="QP68" s="1"/>
      <c r="QQ68" s="1"/>
      <c r="QR68" s="1"/>
      <c r="QS68" s="1"/>
      <c r="QT68" s="1"/>
      <c r="QU68" s="1"/>
      <c r="QV68" s="1"/>
      <c r="QW68" s="1"/>
      <c r="QX68" s="1"/>
      <c r="QY68" s="1"/>
      <c r="QZ68" s="1"/>
      <c r="RA68" s="1"/>
      <c r="RB68" s="1"/>
      <c r="RC68" s="1"/>
      <c r="RD68" s="1"/>
      <c r="RE68" s="1"/>
      <c r="RF68" s="1"/>
      <c r="RG68" s="1"/>
      <c r="RH68" s="1"/>
      <c r="RI68" s="1"/>
      <c r="RJ68" s="1"/>
      <c r="RK68" s="1"/>
      <c r="RL68" s="1"/>
      <c r="RM68" s="1"/>
      <c r="RN68" s="1"/>
      <c r="RO68" s="1"/>
      <c r="RP68" s="1"/>
      <c r="RQ68" s="1"/>
      <c r="RR68" s="1"/>
      <c r="RS68" s="1"/>
      <c r="RT68" s="1"/>
      <c r="RU68" s="1"/>
      <c r="RV68" s="1"/>
      <c r="RW68" s="1"/>
      <c r="RX68" s="1"/>
      <c r="RY68" s="1"/>
      <c r="RZ68" s="1"/>
      <c r="SA68" s="1"/>
      <c r="SB68" s="1"/>
      <c r="SC68" s="1"/>
      <c r="SD68" s="1"/>
      <c r="SE68" s="1"/>
      <c r="SF68" s="1"/>
      <c r="SG68" s="1"/>
      <c r="SH68" s="1"/>
      <c r="SI68" s="1"/>
      <c r="SJ68" s="1"/>
      <c r="SK68" s="1"/>
      <c r="SL68" s="1"/>
      <c r="SM68" s="1"/>
      <c r="SN68" s="1"/>
      <c r="SO68" s="1"/>
      <c r="SP68" s="1"/>
      <c r="SQ68" s="1"/>
      <c r="SR68" s="1"/>
      <c r="SS68" s="1"/>
      <c r="ST68" s="1"/>
      <c r="SU68" s="1"/>
      <c r="SV68" s="1"/>
      <c r="SW68" s="1"/>
      <c r="SX68" s="1"/>
      <c r="SY68" s="1"/>
      <c r="SZ68" s="1"/>
      <c r="TA68" s="1"/>
      <c r="TB68" s="1"/>
      <c r="TC68" s="1"/>
      <c r="TD68" s="1"/>
      <c r="TE68" s="1"/>
      <c r="TF68" s="1"/>
      <c r="TG68" s="1"/>
      <c r="TH68" s="1"/>
      <c r="TI68" s="1"/>
      <c r="TJ68" s="1"/>
      <c r="TK68" s="1"/>
      <c r="TL68" s="1"/>
      <c r="TM68" s="1"/>
      <c r="TN68" s="1"/>
      <c r="TO68" s="1"/>
      <c r="TP68" s="1"/>
      <c r="TQ68" s="1"/>
      <c r="TR68" s="1"/>
      <c r="TS68" s="1"/>
      <c r="TT68" s="1"/>
      <c r="TU68" s="1"/>
      <c r="TV68" s="1"/>
      <c r="TW68" s="1"/>
      <c r="TX68" s="1"/>
      <c r="TY68" s="1"/>
      <c r="TZ68" s="1"/>
      <c r="UA68" s="1"/>
      <c r="UB68" s="1"/>
      <c r="UC68" s="1"/>
      <c r="UD68" s="1"/>
      <c r="UE68" s="1"/>
      <c r="UF68" s="1"/>
      <c r="UG68" s="1"/>
      <c r="UH68" s="1"/>
      <c r="UI68" s="1"/>
      <c r="UJ68" s="1"/>
      <c r="UK68" s="1"/>
      <c r="UL68" s="1"/>
      <c r="UM68" s="1"/>
      <c r="UN68" s="1"/>
      <c r="UO68" s="1"/>
      <c r="UP68" s="1"/>
      <c r="UQ68" s="1"/>
      <c r="UR68" s="1"/>
      <c r="US68" s="1"/>
      <c r="UT68" s="1"/>
      <c r="UU68" s="1"/>
      <c r="UV68" s="1"/>
      <c r="UW68" s="1"/>
      <c r="UX68" s="1"/>
      <c r="UY68" s="1"/>
      <c r="UZ68" s="1"/>
      <c r="VA68" s="1"/>
      <c r="VB68" s="1"/>
      <c r="VC68" s="1"/>
      <c r="VD68" s="1"/>
      <c r="VE68" s="1"/>
      <c r="VF68" s="1"/>
      <c r="VG68" s="1"/>
      <c r="VH68" s="1"/>
      <c r="VI68" s="1"/>
      <c r="VJ68" s="1"/>
      <c r="VK68" s="1"/>
      <c r="VL68" s="1"/>
      <c r="VM68" s="1"/>
      <c r="VN68" s="1"/>
      <c r="VO68" s="1"/>
      <c r="VP68" s="1"/>
      <c r="VQ68" s="1"/>
      <c r="VR68" s="1"/>
      <c r="VS68" s="1"/>
      <c r="VT68" s="1"/>
      <c r="VU68" s="1"/>
      <c r="VV68" s="1"/>
      <c r="VW68" s="1"/>
      <c r="VX68" s="1"/>
      <c r="VY68" s="1"/>
      <c r="VZ68" s="1"/>
      <c r="WA68" s="1"/>
      <c r="WB68" s="1"/>
      <c r="WC68" s="1"/>
      <c r="WD68" s="1"/>
      <c r="WE68" s="1"/>
      <c r="WF68" s="1"/>
      <c r="WG68" s="1"/>
      <c r="WH68" s="1"/>
      <c r="WI68" s="1"/>
      <c r="WJ68" s="1"/>
      <c r="WK68" s="1"/>
      <c r="WL68" s="1"/>
      <c r="WM68" s="1"/>
      <c r="WN68" s="1"/>
      <c r="WO68" s="1"/>
      <c r="WP68" s="1"/>
      <c r="WQ68" s="1"/>
      <c r="WR68" s="1"/>
      <c r="WS68" s="1"/>
      <c r="WT68" s="1"/>
      <c r="WU68" s="1"/>
      <c r="WV68" s="1"/>
      <c r="WW68" s="1"/>
      <c r="WX68" s="1"/>
      <c r="WY68" s="1"/>
      <c r="WZ68" s="1"/>
      <c r="XA68" s="1"/>
      <c r="XB68" s="1"/>
      <c r="XC68" s="1"/>
      <c r="XD68" s="1"/>
      <c r="XE68" s="1"/>
      <c r="XF68" s="1"/>
      <c r="XG68" s="1"/>
      <c r="XH68" s="1"/>
      <c r="XI68" s="1"/>
      <c r="XJ68" s="1"/>
      <c r="XK68" s="1"/>
      <c r="XL68" s="1"/>
      <c r="XM68" s="1"/>
      <c r="XN68" s="1"/>
      <c r="XO68" s="1"/>
      <c r="XP68" s="1"/>
      <c r="XQ68" s="1"/>
      <c r="XR68" s="1"/>
      <c r="XS68" s="1"/>
      <c r="XT68" s="1"/>
      <c r="XU68" s="1"/>
      <c r="XV68" s="1"/>
      <c r="XW68" s="1"/>
      <c r="XX68" s="1"/>
      <c r="XY68" s="1"/>
      <c r="XZ68" s="1"/>
      <c r="YA68" s="1"/>
      <c r="YB68" s="1"/>
      <c r="YC68" s="1"/>
      <c r="YD68" s="1"/>
      <c r="YE68" s="1"/>
      <c r="YF68" s="1"/>
      <c r="YG68" s="1"/>
      <c r="YH68" s="1"/>
      <c r="YI68" s="1"/>
      <c r="YJ68" s="1"/>
      <c r="YK68" s="1"/>
      <c r="YL68" s="1"/>
      <c r="YM68" s="1"/>
      <c r="YN68" s="1"/>
      <c r="YO68" s="1"/>
      <c r="YP68" s="1"/>
      <c r="YQ68" s="1"/>
      <c r="YR68" s="1"/>
      <c r="YS68" s="1"/>
      <c r="YT68" s="1"/>
      <c r="YU68" s="1"/>
      <c r="YV68" s="1"/>
      <c r="YW68" s="1"/>
      <c r="YX68" s="1"/>
      <c r="YY68" s="1"/>
      <c r="YZ68" s="1"/>
      <c r="ZA68" s="1"/>
      <c r="ZB68" s="1"/>
      <c r="ZC68" s="1"/>
      <c r="ZD68" s="1"/>
      <c r="ZE68" s="1"/>
      <c r="ZF68" s="1"/>
      <c r="ZG68" s="1"/>
      <c r="ZH68" s="1"/>
      <c r="ZI68" s="1"/>
      <c r="ZJ68" s="1"/>
      <c r="ZK68" s="1"/>
      <c r="ZL68" s="1"/>
      <c r="ZM68" s="1"/>
      <c r="ZN68" s="1"/>
      <c r="ZO68" s="1"/>
      <c r="ZP68" s="1"/>
      <c r="ZQ68" s="1"/>
      <c r="ZR68" s="1"/>
      <c r="ZS68" s="1"/>
      <c r="ZT68" s="1"/>
      <c r="ZU68" s="1"/>
      <c r="ZV68" s="1"/>
      <c r="ZW68" s="1"/>
      <c r="ZX68" s="1"/>
      <c r="ZY68" s="1"/>
      <c r="ZZ68" s="1"/>
      <c r="AAA68" s="1"/>
      <c r="AAB68" s="1"/>
      <c r="AAC68" s="1"/>
      <c r="AAD68" s="1"/>
      <c r="AAE68" s="1"/>
      <c r="AAF68" s="1"/>
      <c r="AAG68" s="1"/>
      <c r="AAH68" s="1"/>
      <c r="AAI68" s="1"/>
      <c r="AAJ68" s="1"/>
      <c r="AAK68" s="1"/>
      <c r="AAL68" s="1"/>
      <c r="AAM68" s="1"/>
      <c r="AAN68" s="1"/>
      <c r="AAO68" s="1"/>
      <c r="AAP68" s="1"/>
      <c r="AAQ68" s="1"/>
      <c r="AAR68" s="1"/>
      <c r="AAS68" s="1"/>
      <c r="AAT68" s="1"/>
      <c r="AAU68" s="1"/>
      <c r="AAV68" s="1"/>
      <c r="AAW68" s="1"/>
      <c r="AAX68" s="1"/>
      <c r="AAY68" s="1"/>
      <c r="AAZ68" s="1"/>
      <c r="ABA68" s="1"/>
      <c r="ABB68" s="1"/>
      <c r="ABC68" s="1"/>
      <c r="ABD68" s="1"/>
      <c r="ABE68" s="1"/>
      <c r="ABF68" s="1"/>
      <c r="ABG68" s="1"/>
      <c r="ABH68" s="1"/>
      <c r="ABI68" s="1"/>
      <c r="ABJ68" s="1"/>
      <c r="ABK68" s="1"/>
      <c r="ABL68" s="1"/>
      <c r="ABM68" s="1"/>
      <c r="ABN68" s="1"/>
      <c r="ABO68" s="1"/>
      <c r="ABP68" s="1"/>
      <c r="ABQ68" s="1"/>
      <c r="ABR68" s="1"/>
      <c r="ABS68" s="1"/>
      <c r="ABT68" s="1"/>
      <c r="ABU68" s="1"/>
      <c r="ABV68" s="1"/>
      <c r="ABW68" s="1"/>
      <c r="ABX68" s="1"/>
      <c r="ABY68" s="1"/>
      <c r="ABZ68" s="1"/>
      <c r="ACA68" s="1"/>
      <c r="ACB68" s="1"/>
      <c r="ACC68" s="1"/>
      <c r="ACD68" s="1"/>
      <c r="ACE68" s="1"/>
      <c r="ACF68" s="1"/>
      <c r="ACG68" s="1"/>
      <c r="ACH68" s="1"/>
      <c r="ACI68" s="1"/>
      <c r="ACJ68" s="1"/>
      <c r="ACK68" s="1"/>
      <c r="ACL68" s="1"/>
      <c r="ACM68" s="1"/>
      <c r="ACN68" s="1"/>
      <c r="ACO68" s="1"/>
      <c r="ACP68" s="1"/>
      <c r="ACQ68" s="1"/>
      <c r="ACR68" s="1"/>
      <c r="ACS68" s="1"/>
      <c r="ACT68" s="1"/>
      <c r="ACU68" s="1"/>
      <c r="ACV68" s="1"/>
      <c r="ACW68" s="1"/>
      <c r="ACX68" s="1"/>
      <c r="ACY68" s="1"/>
      <c r="ACZ68" s="1"/>
      <c r="ADA68" s="1"/>
      <c r="ADB68" s="1"/>
      <c r="ADC68" s="1"/>
      <c r="ADD68" s="1"/>
      <c r="ADE68" s="1"/>
      <c r="ADF68" s="1"/>
      <c r="ADG68" s="1"/>
      <c r="ADH68" s="1"/>
      <c r="ADI68" s="1"/>
      <c r="ADJ68" s="1"/>
      <c r="ADK68" s="1"/>
      <c r="ADL68" s="1"/>
      <c r="ADM68" s="1"/>
      <c r="ADN68" s="1"/>
      <c r="ADO68" s="1"/>
      <c r="ADP68" s="1"/>
      <c r="ADQ68" s="1"/>
      <c r="ADR68" s="1"/>
      <c r="ADS68" s="1"/>
      <c r="ADT68" s="1"/>
      <c r="ADU68" s="1"/>
      <c r="ADV68" s="1"/>
      <c r="ADW68" s="1"/>
      <c r="ADX68" s="1"/>
      <c r="ADY68" s="1"/>
      <c r="ADZ68" s="1"/>
      <c r="AEA68" s="1"/>
      <c r="AEB68" s="1"/>
      <c r="AEC68" s="1"/>
      <c r="AED68" s="1"/>
      <c r="AEE68" s="1"/>
      <c r="AEF68" s="1"/>
      <c r="AEG68" s="1"/>
      <c r="AEH68" s="1"/>
      <c r="AEI68" s="1"/>
      <c r="AEJ68" s="1"/>
      <c r="AEK68" s="1"/>
      <c r="AEL68" s="1"/>
      <c r="AEM68" s="1"/>
      <c r="AEN68" s="1"/>
      <c r="AEO68" s="1"/>
      <c r="AEP68" s="1"/>
      <c r="AEQ68" s="1"/>
      <c r="AER68" s="1"/>
      <c r="AES68" s="1"/>
      <c r="AET68" s="1"/>
      <c r="AEU68" s="1"/>
      <c r="AEV68" s="1"/>
      <c r="AEW68" s="1"/>
      <c r="AEX68" s="1"/>
      <c r="AEY68" s="1"/>
      <c r="AEZ68" s="1"/>
      <c r="AFA68" s="1"/>
      <c r="AFB68" s="1"/>
      <c r="AFC68" s="1"/>
      <c r="AFD68" s="1"/>
      <c r="AFE68" s="1"/>
      <c r="AFF68" s="1"/>
      <c r="AFG68" s="1"/>
      <c r="AFH68" s="1"/>
      <c r="AFI68" s="1"/>
      <c r="AFJ68" s="1"/>
      <c r="AFK68" s="1"/>
      <c r="AFL68" s="1"/>
      <c r="AFM68" s="1"/>
      <c r="AFN68" s="1"/>
      <c r="AFO68" s="1"/>
      <c r="AFP68" s="1"/>
      <c r="AFQ68" s="1"/>
      <c r="AFR68" s="1"/>
      <c r="AFS68" s="1"/>
      <c r="AFT68" s="1"/>
      <c r="AFU68" s="1"/>
      <c r="AFV68" s="1"/>
      <c r="AFW68" s="1"/>
      <c r="AFX68" s="1"/>
      <c r="AFY68" s="1"/>
      <c r="AFZ68" s="1"/>
      <c r="AGA68" s="1"/>
      <c r="AGB68" s="1"/>
      <c r="AGC68" s="1"/>
      <c r="AGD68" s="1"/>
      <c r="AGE68" s="1"/>
      <c r="AGF68" s="1"/>
      <c r="AGG68" s="1"/>
      <c r="AGH68" s="1"/>
      <c r="AGI68" s="1"/>
      <c r="AGJ68" s="1"/>
      <c r="AGK68" s="1"/>
      <c r="AGL68" s="1"/>
      <c r="AGM68" s="1"/>
      <c r="AGN68" s="1"/>
      <c r="AGO68" s="1"/>
      <c r="AGP68" s="1"/>
      <c r="AGQ68" s="1"/>
      <c r="AGR68" s="1"/>
      <c r="AGS68" s="1"/>
      <c r="AGT68" s="1"/>
      <c r="AGU68" s="1"/>
      <c r="AGV68" s="1"/>
      <c r="AGW68" s="1"/>
      <c r="AGX68" s="1"/>
      <c r="AGY68" s="1"/>
      <c r="AGZ68" s="1"/>
      <c r="AHA68" s="1"/>
      <c r="AHB68" s="1"/>
      <c r="AHC68" s="1"/>
      <c r="AHD68" s="1"/>
      <c r="AHE68" s="1"/>
      <c r="AHF68" s="1"/>
      <c r="AHG68" s="1"/>
      <c r="AHH68" s="1"/>
      <c r="AHI68" s="1"/>
      <c r="AHJ68" s="1"/>
      <c r="AHK68" s="1"/>
      <c r="AHL68" s="1"/>
      <c r="AHM68" s="1"/>
      <c r="AHN68" s="1"/>
      <c r="AHO68" s="1"/>
      <c r="AHP68" s="1"/>
      <c r="AHQ68" s="1"/>
      <c r="AHR68" s="1"/>
      <c r="AHS68" s="1"/>
      <c r="AHT68" s="1"/>
      <c r="AHU68" s="1"/>
      <c r="AHV68" s="1"/>
      <c r="AHW68" s="1"/>
      <c r="AHX68" s="1"/>
      <c r="AHY68" s="1"/>
      <c r="AHZ68" s="1"/>
      <c r="AIA68" s="1"/>
      <c r="AIB68" s="1"/>
      <c r="AIC68" s="1"/>
      <c r="AID68" s="1"/>
      <c r="AIE68" s="1"/>
      <c r="AIF68" s="1"/>
      <c r="AIG68" s="1"/>
      <c r="AIH68" s="1"/>
      <c r="AII68" s="1"/>
      <c r="AIJ68" s="1"/>
      <c r="AIK68" s="1"/>
      <c r="AIL68" s="1"/>
      <c r="AIM68" s="1"/>
      <c r="AIN68" s="1"/>
      <c r="AIO68" s="1"/>
      <c r="AIP68" s="1"/>
      <c r="AIQ68" s="1"/>
      <c r="AIR68" s="1"/>
      <c r="AIS68" s="1"/>
      <c r="AIT68" s="1"/>
      <c r="AIU68" s="1"/>
      <c r="AIV68" s="1"/>
      <c r="AIW68" s="1"/>
      <c r="AIX68" s="1"/>
      <c r="AIY68" s="1"/>
      <c r="AIZ68" s="1"/>
      <c r="AJA68" s="1"/>
      <c r="AJB68" s="1"/>
      <c r="AJC68" s="1"/>
      <c r="AJD68" s="1"/>
      <c r="AJE68" s="1"/>
      <c r="AJF68" s="1"/>
      <c r="AJG68" s="1"/>
      <c r="AJH68" s="1"/>
      <c r="AJI68" s="1"/>
      <c r="AJJ68" s="1"/>
      <c r="AJK68" s="1"/>
      <c r="AJL68" s="1"/>
      <c r="AJM68" s="1"/>
      <c r="AJN68" s="1"/>
      <c r="AJO68" s="1"/>
      <c r="AJP68" s="1"/>
      <c r="AJQ68" s="1"/>
      <c r="AJR68" s="1"/>
      <c r="AJS68" s="1"/>
      <c r="AJT68" s="1"/>
      <c r="AJU68" s="1"/>
      <c r="AJV68" s="1"/>
      <c r="AJW68" s="1"/>
      <c r="AJX68" s="1"/>
      <c r="AJY68" s="1"/>
      <c r="AJZ68" s="1"/>
      <c r="AKA68" s="1"/>
      <c r="AKB68" s="1"/>
      <c r="AKC68" s="1"/>
      <c r="AKD68" s="1"/>
      <c r="AKE68" s="1"/>
      <c r="AKF68" s="1"/>
      <c r="AKG68" s="1"/>
      <c r="AKH68" s="1"/>
      <c r="AKI68" s="1"/>
      <c r="AKJ68" s="1"/>
      <c r="AKK68" s="1"/>
      <c r="AKL68" s="1"/>
      <c r="AKM68" s="1"/>
      <c r="AKN68" s="1"/>
      <c r="AKO68" s="1"/>
      <c r="AKP68" s="1"/>
      <c r="AKQ68" s="1"/>
      <c r="AKR68" s="1"/>
      <c r="AKS68" s="1"/>
      <c r="AKT68" s="1"/>
      <c r="AKU68" s="1"/>
      <c r="AKV68" s="1"/>
      <c r="AKW68" s="1"/>
      <c r="AKX68" s="1"/>
      <c r="AKY68" s="1"/>
      <c r="AKZ68" s="1"/>
      <c r="ALA68" s="1"/>
      <c r="ALB68" s="1"/>
      <c r="ALC68" s="1"/>
      <c r="ALD68" s="1"/>
      <c r="ALE68" s="1"/>
      <c r="ALF68" s="1"/>
      <c r="ALG68" s="1"/>
      <c r="ALH68" s="1"/>
      <c r="ALI68" s="1"/>
      <c r="ALJ68" s="1"/>
      <c r="ALK68" s="1"/>
      <c r="ALL68" s="1"/>
      <c r="ALM68" s="1"/>
      <c r="ALN68" s="1"/>
      <c r="ALO68" s="1"/>
      <c r="ALP68" s="1"/>
      <c r="ALQ68" s="1"/>
      <c r="ALR68" s="1"/>
      <c r="ALS68" s="1"/>
      <c r="ALT68" s="1"/>
      <c r="ALU68" s="1"/>
      <c r="ALV68" s="1"/>
      <c r="ALW68" s="1"/>
      <c r="ALX68" s="1"/>
      <c r="ALY68" s="1"/>
      <c r="ALZ68" s="1"/>
      <c r="AMA68" s="1"/>
      <c r="AMB68" s="1"/>
      <c r="AMC68" s="1"/>
      <c r="AMD68" s="1"/>
      <c r="AME68" s="1"/>
      <c r="AMF68" s="1"/>
      <c r="AMG68" s="1"/>
      <c r="AMH68" s="1"/>
      <c r="AMI68" s="1"/>
      <c r="AMJ68" s="1"/>
      <c r="AMK68" s="1"/>
      <c r="AML68" s="1"/>
      <c r="AMM68" s="1"/>
      <c r="AMN68" s="1"/>
      <c r="AMO68" s="1"/>
      <c r="AMP68" s="1"/>
      <c r="AMQ68" s="1"/>
      <c r="AMR68" s="1"/>
      <c r="AMS68" s="1"/>
      <c r="AMT68" s="1"/>
      <c r="AMU68" s="1"/>
      <c r="AMV68" s="1"/>
      <c r="AMW68" s="1"/>
      <c r="AMX68" s="1"/>
      <c r="AMY68" s="1"/>
      <c r="AMZ68" s="1"/>
      <c r="ANA68" s="1"/>
      <c r="ANB68" s="1"/>
      <c r="ANC68" s="1"/>
      <c r="AND68" s="1"/>
      <c r="ANE68" s="1"/>
      <c r="ANF68" s="1"/>
      <c r="ANG68" s="1"/>
      <c r="ANH68" s="1"/>
      <c r="ANI68" s="1"/>
      <c r="ANJ68" s="1"/>
      <c r="ANK68" s="1"/>
      <c r="ANL68" s="1"/>
      <c r="ANM68" s="1"/>
      <c r="ANN68" s="1"/>
      <c r="ANO68" s="1"/>
      <c r="ANP68" s="1"/>
      <c r="ANQ68" s="1"/>
      <c r="ANR68" s="1"/>
      <c r="ANS68" s="1"/>
      <c r="ANT68" s="1"/>
      <c r="ANU68" s="1"/>
      <c r="ANV68" s="1"/>
      <c r="ANW68" s="1"/>
      <c r="ANX68" s="1"/>
      <c r="ANY68" s="1"/>
      <c r="ANZ68" s="1"/>
      <c r="AOA68" s="1"/>
      <c r="AOB68" s="1"/>
      <c r="AOC68" s="1"/>
      <c r="AOD68" s="1"/>
      <c r="AOE68" s="1"/>
      <c r="AOF68" s="1"/>
      <c r="AOG68" s="1"/>
      <c r="AOH68" s="1"/>
      <c r="AOI68" s="1"/>
      <c r="AOJ68" s="1"/>
      <c r="AOK68" s="1"/>
      <c r="AOL68" s="1"/>
      <c r="AOM68" s="1"/>
      <c r="AON68" s="1"/>
      <c r="AOO68" s="1"/>
      <c r="AOP68" s="1"/>
      <c r="AOQ68" s="1"/>
      <c r="AOR68" s="1"/>
      <c r="AOS68" s="1"/>
      <c r="AOT68" s="1"/>
      <c r="AOU68" s="1"/>
      <c r="AOV68" s="1"/>
      <c r="AOW68" s="1"/>
      <c r="AOX68" s="1"/>
      <c r="AOY68" s="1"/>
      <c r="AOZ68" s="1"/>
      <c r="APA68" s="1"/>
      <c r="APB68" s="1"/>
      <c r="APC68" s="1"/>
      <c r="APD68" s="1"/>
      <c r="APE68" s="1"/>
      <c r="APF68" s="1"/>
      <c r="APG68" s="1"/>
      <c r="APH68" s="1"/>
      <c r="API68" s="1"/>
      <c r="APJ68" s="1"/>
      <c r="APK68" s="1"/>
      <c r="APL68" s="1"/>
      <c r="APM68" s="1"/>
      <c r="APN68" s="1"/>
      <c r="APO68" s="1"/>
      <c r="APP68" s="1"/>
      <c r="APQ68" s="1"/>
      <c r="APR68" s="1"/>
      <c r="APS68" s="1"/>
      <c r="APT68" s="1"/>
      <c r="APU68" s="1"/>
      <c r="APV68" s="1"/>
      <c r="APW68" s="1"/>
      <c r="APX68" s="1"/>
      <c r="APY68" s="1"/>
      <c r="APZ68" s="1"/>
      <c r="AQA68" s="1"/>
      <c r="AQB68" s="1"/>
      <c r="AQC68" s="1"/>
      <c r="AQD68" s="1"/>
      <c r="AQE68" s="1"/>
      <c r="AQF68" s="1"/>
      <c r="AQG68" s="1"/>
      <c r="AQH68" s="1"/>
      <c r="AQI68" s="1"/>
      <c r="AQJ68" s="1"/>
      <c r="AQK68" s="1"/>
      <c r="AQL68" s="1"/>
      <c r="AQM68" s="1"/>
      <c r="AQN68" s="1"/>
      <c r="AQO68" s="1"/>
      <c r="AQP68" s="1"/>
      <c r="AQQ68" s="1"/>
      <c r="AQR68" s="1"/>
      <c r="AQS68" s="1"/>
      <c r="AQT68" s="1"/>
      <c r="AQU68" s="1"/>
      <c r="AQV68" s="1"/>
      <c r="AQW68" s="1"/>
      <c r="AQX68" s="1"/>
      <c r="AQY68" s="1"/>
      <c r="AQZ68" s="1"/>
      <c r="ARA68" s="1"/>
      <c r="ARB68" s="1"/>
      <c r="ARC68" s="1"/>
      <c r="ARD68" s="1"/>
      <c r="ARE68" s="1"/>
      <c r="ARF68" s="1"/>
      <c r="ARG68" s="1"/>
      <c r="ARH68" s="1"/>
      <c r="ARI68" s="1"/>
      <c r="ARJ68" s="1"/>
      <c r="ARK68" s="1"/>
      <c r="ARL68" s="1"/>
      <c r="ARM68" s="1"/>
      <c r="ARN68" s="1"/>
      <c r="ARO68" s="1"/>
      <c r="ARP68" s="1"/>
      <c r="ARQ68" s="1"/>
      <c r="ARR68" s="1"/>
      <c r="ARS68" s="1"/>
      <c r="ART68" s="1"/>
      <c r="ARU68" s="1"/>
      <c r="ARV68" s="1"/>
      <c r="ARW68" s="1"/>
      <c r="ARX68" s="1"/>
      <c r="ARY68" s="1"/>
      <c r="ARZ68" s="1"/>
      <c r="ASA68" s="1"/>
      <c r="ASB68" s="1"/>
      <c r="ASC68" s="1"/>
      <c r="ASD68" s="1"/>
      <c r="ASE68" s="1"/>
      <c r="ASF68" s="1"/>
      <c r="ASG68" s="1"/>
      <c r="ASH68" s="1"/>
      <c r="ASI68" s="1"/>
      <c r="ASJ68" s="1"/>
      <c r="ASK68" s="1"/>
      <c r="ASL68" s="1"/>
      <c r="ASM68" s="1"/>
      <c r="ASN68" s="1"/>
      <c r="ASO68" s="1"/>
      <c r="ASP68" s="1"/>
      <c r="ASQ68" s="1"/>
      <c r="ASR68" s="1"/>
      <c r="ASS68" s="1"/>
      <c r="AST68" s="1"/>
      <c r="ASU68" s="1"/>
      <c r="ASV68" s="1"/>
      <c r="ASW68" s="1"/>
      <c r="ASX68" s="1"/>
      <c r="ASY68" s="1"/>
      <c r="ASZ68" s="1"/>
      <c r="ATA68" s="1"/>
      <c r="ATB68" s="1"/>
      <c r="ATC68" s="1"/>
      <c r="ATD68" s="1"/>
      <c r="ATE68" s="1"/>
      <c r="ATF68" s="1"/>
      <c r="ATG68" s="1"/>
      <c r="ATH68" s="1"/>
      <c r="ATI68" s="1"/>
      <c r="ATJ68" s="1"/>
      <c r="ATK68" s="1"/>
      <c r="ATL68" s="1"/>
      <c r="ATM68" s="1"/>
      <c r="ATN68" s="1"/>
      <c r="ATO68" s="1"/>
      <c r="ATP68" s="1"/>
      <c r="ATQ68" s="1"/>
      <c r="ATR68" s="1"/>
      <c r="ATS68" s="1"/>
      <c r="ATT68" s="1"/>
      <c r="ATU68" s="1"/>
      <c r="ATV68" s="1"/>
      <c r="ATW68" s="1"/>
      <c r="ATX68" s="1"/>
      <c r="ATY68" s="1"/>
      <c r="ATZ68" s="1"/>
      <c r="AUA68" s="1"/>
      <c r="AUB68" s="1"/>
      <c r="AUC68" s="1"/>
      <c r="AUD68" s="1"/>
      <c r="AUE68" s="1"/>
      <c r="AUF68" s="1"/>
      <c r="AUG68" s="1"/>
      <c r="AUH68" s="1"/>
      <c r="AUI68" s="1"/>
      <c r="AUJ68" s="1"/>
      <c r="AUK68" s="1"/>
      <c r="AUL68" s="1"/>
      <c r="AUM68" s="1"/>
      <c r="AUN68" s="1"/>
      <c r="AUO68" s="1"/>
      <c r="AUP68" s="1"/>
      <c r="AUQ68" s="1"/>
      <c r="AUR68" s="1"/>
      <c r="AUS68" s="1"/>
      <c r="AUT68" s="1"/>
      <c r="AUU68" s="1"/>
      <c r="AUV68" s="1"/>
      <c r="AUW68" s="1"/>
      <c r="AUX68" s="1"/>
      <c r="AUY68" s="1"/>
      <c r="AUZ68" s="1"/>
      <c r="AVA68" s="1"/>
      <c r="AVB68" s="1"/>
      <c r="AVC68" s="1"/>
      <c r="AVD68" s="1"/>
      <c r="AVE68" s="1"/>
      <c r="AVF68" s="1"/>
      <c r="AVG68" s="1"/>
      <c r="AVH68" s="1"/>
      <c r="AVI68" s="1"/>
      <c r="AVJ68" s="1"/>
      <c r="AVK68" s="1"/>
      <c r="AVL68" s="1"/>
      <c r="AVM68" s="1"/>
      <c r="AVN68" s="1"/>
      <c r="AVO68" s="1"/>
      <c r="AVP68" s="1"/>
      <c r="AVQ68" s="1"/>
      <c r="AVR68" s="1"/>
      <c r="AVS68" s="1"/>
      <c r="AVT68" s="1"/>
      <c r="AVU68" s="1"/>
      <c r="AVV68" s="1"/>
      <c r="AVW68" s="1"/>
      <c r="AVX68" s="1"/>
      <c r="AVY68" s="1"/>
      <c r="AVZ68" s="1"/>
      <c r="AWA68" s="1"/>
      <c r="AWB68" s="1"/>
      <c r="AWC68" s="1"/>
      <c r="AWD68" s="1"/>
      <c r="AWE68" s="1"/>
      <c r="AWF68" s="1"/>
      <c r="AWG68" s="1"/>
      <c r="AWH68" s="1"/>
      <c r="AWI68" s="1"/>
      <c r="AWJ68" s="1"/>
      <c r="AWK68" s="1"/>
      <c r="AWL68" s="1"/>
      <c r="AWM68" s="1"/>
      <c r="AWN68" s="1"/>
      <c r="AWO68" s="1"/>
      <c r="AWP68" s="1"/>
      <c r="AWQ68" s="1"/>
      <c r="AWR68" s="1"/>
      <c r="AWS68" s="1"/>
      <c r="AWT68" s="1"/>
      <c r="AWU68" s="1"/>
      <c r="AWV68" s="1"/>
      <c r="AWW68" s="1"/>
      <c r="AWX68" s="1"/>
      <c r="AWY68" s="1"/>
      <c r="AWZ68" s="1"/>
      <c r="AXA68" s="1"/>
      <c r="AXB68" s="1"/>
      <c r="AXC68" s="1"/>
      <c r="AXD68" s="1"/>
      <c r="AXE68" s="1"/>
      <c r="AXF68" s="1"/>
      <c r="AXG68" s="1"/>
      <c r="AXH68" s="1"/>
      <c r="AXI68" s="1"/>
      <c r="AXJ68" s="1"/>
      <c r="AXK68" s="1"/>
      <c r="AXL68" s="1"/>
      <c r="AXM68" s="1"/>
      <c r="AXN68" s="1"/>
      <c r="AXO68" s="1"/>
      <c r="AXP68" s="1"/>
      <c r="AXQ68" s="1"/>
      <c r="AXR68" s="1"/>
      <c r="AXS68" s="1"/>
      <c r="AXT68" s="1"/>
      <c r="AXU68" s="1"/>
      <c r="AXV68" s="1"/>
      <c r="AXW68" s="1"/>
      <c r="AXX68" s="1"/>
      <c r="AXY68" s="1"/>
      <c r="AXZ68" s="1"/>
      <c r="AYA68" s="1"/>
      <c r="AYB68" s="1"/>
      <c r="AYC68" s="1"/>
      <c r="AYD68" s="1"/>
      <c r="AYE68" s="1"/>
      <c r="AYF68" s="1"/>
      <c r="AYG68" s="1"/>
      <c r="AYH68" s="1"/>
      <c r="AYI68" s="1"/>
      <c r="AYJ68" s="1"/>
      <c r="AYK68" s="1"/>
      <c r="AYL68" s="1"/>
      <c r="AYM68" s="1"/>
      <c r="AYN68" s="1"/>
      <c r="AYO68" s="1"/>
      <c r="AYP68" s="1"/>
      <c r="AYQ68" s="1"/>
      <c r="AYR68" s="1"/>
      <c r="AYS68" s="1"/>
      <c r="AYT68" s="1"/>
      <c r="AYU68" s="1"/>
      <c r="AYV68" s="1"/>
      <c r="AYW68" s="1"/>
      <c r="AYX68" s="1"/>
      <c r="AYY68" s="1"/>
      <c r="AYZ68" s="1"/>
      <c r="AZA68" s="1"/>
      <c r="AZB68" s="1"/>
      <c r="AZC68" s="1"/>
      <c r="AZD68" s="1"/>
      <c r="AZE68" s="1"/>
      <c r="AZF68" s="1"/>
      <c r="AZG68" s="1"/>
      <c r="AZH68" s="1"/>
      <c r="AZI68" s="1"/>
      <c r="AZJ68" s="1"/>
      <c r="AZK68" s="1"/>
      <c r="AZL68" s="1"/>
      <c r="AZM68" s="1"/>
      <c r="AZN68" s="1"/>
      <c r="AZO68" s="1"/>
      <c r="AZP68" s="1"/>
      <c r="AZQ68" s="1"/>
      <c r="AZR68" s="1"/>
      <c r="AZS68" s="1"/>
      <c r="AZT68" s="1"/>
      <c r="AZU68" s="1"/>
      <c r="AZV68" s="1"/>
      <c r="AZW68" s="1"/>
      <c r="AZX68" s="1"/>
      <c r="AZY68" s="1"/>
      <c r="AZZ68" s="1"/>
      <c r="BAA68" s="1"/>
      <c r="BAB68" s="1"/>
      <c r="BAC68" s="1"/>
      <c r="BAD68" s="1"/>
      <c r="BAE68" s="1"/>
      <c r="BAF68" s="1"/>
      <c r="BAG68" s="1"/>
      <c r="BAH68" s="1"/>
      <c r="BAI68" s="1"/>
      <c r="BAJ68" s="1"/>
      <c r="BAK68" s="1"/>
      <c r="BAL68" s="1"/>
      <c r="BAM68" s="1"/>
      <c r="BAN68" s="1"/>
      <c r="BAO68" s="1"/>
      <c r="BAP68" s="1"/>
      <c r="BAQ68" s="1"/>
      <c r="BAR68" s="1"/>
      <c r="BAS68" s="1"/>
      <c r="BAT68" s="1"/>
      <c r="BAU68" s="1"/>
      <c r="BAV68" s="1"/>
      <c r="BAW68" s="1"/>
      <c r="BAX68" s="1"/>
      <c r="BAY68" s="1"/>
      <c r="BAZ68" s="1"/>
      <c r="BBA68" s="1"/>
      <c r="BBB68" s="1"/>
      <c r="BBC68" s="1"/>
      <c r="BBD68" s="1"/>
      <c r="BBE68" s="1"/>
      <c r="BBF68" s="1"/>
      <c r="BBG68" s="1"/>
      <c r="BBH68" s="1"/>
      <c r="BBI68" s="1"/>
      <c r="BBJ68" s="1"/>
      <c r="BBK68" s="1"/>
      <c r="BBL68" s="1"/>
      <c r="BBM68" s="1"/>
      <c r="BBN68" s="1"/>
      <c r="BBO68" s="1"/>
      <c r="BBP68" s="1"/>
      <c r="BBQ68" s="1"/>
      <c r="BBR68" s="1"/>
      <c r="BBS68" s="1"/>
      <c r="BBT68" s="1"/>
      <c r="BBU68" s="1"/>
      <c r="BBV68" s="1"/>
      <c r="BBW68" s="1"/>
      <c r="BBX68" s="1"/>
      <c r="BBY68" s="1"/>
      <c r="BBZ68" s="1"/>
      <c r="BCA68" s="1"/>
      <c r="BCB68" s="1"/>
      <c r="BCC68" s="1"/>
      <c r="BCD68" s="1"/>
      <c r="BCE68" s="1"/>
      <c r="BCF68" s="1"/>
      <c r="BCG68" s="1"/>
      <c r="BCH68" s="1"/>
      <c r="BCI68" s="1"/>
      <c r="BCJ68" s="1"/>
      <c r="BCK68" s="1"/>
      <c r="BCL68" s="1"/>
      <c r="BCM68" s="1"/>
      <c r="BCN68" s="1"/>
      <c r="BCO68" s="1"/>
      <c r="BCP68" s="1"/>
      <c r="BCQ68" s="1"/>
      <c r="BCR68" s="1"/>
      <c r="BCS68" s="1"/>
      <c r="BCT68" s="1"/>
      <c r="BCU68" s="1"/>
      <c r="BCV68" s="1"/>
      <c r="BCW68" s="1"/>
      <c r="BCX68" s="1"/>
      <c r="BCY68" s="1"/>
      <c r="BCZ68" s="1"/>
      <c r="BDA68" s="1"/>
      <c r="BDB68" s="1"/>
      <c r="BDC68" s="1"/>
      <c r="BDD68" s="1"/>
      <c r="BDE68" s="1"/>
      <c r="BDF68" s="1"/>
      <c r="BDG68" s="1"/>
      <c r="BDH68" s="1"/>
      <c r="BDI68" s="1"/>
      <c r="BDJ68" s="1"/>
      <c r="BDK68" s="1"/>
      <c r="BDL68" s="1"/>
      <c r="BDM68" s="1"/>
      <c r="BDN68" s="1"/>
      <c r="BDO68" s="1"/>
      <c r="BDP68" s="1"/>
      <c r="BDQ68" s="1"/>
      <c r="BDR68" s="1"/>
      <c r="BDS68" s="1"/>
      <c r="BDT68" s="1"/>
      <c r="BDU68" s="1"/>
      <c r="BDV68" s="1"/>
      <c r="BDW68" s="1"/>
      <c r="BDX68" s="1"/>
      <c r="BDY68" s="1"/>
      <c r="BDZ68" s="1"/>
      <c r="BEA68" s="1"/>
      <c r="BEB68" s="1"/>
      <c r="BEC68" s="1"/>
      <c r="BED68" s="1"/>
      <c r="BEE68" s="1"/>
      <c r="BEF68" s="1"/>
      <c r="BEG68" s="1"/>
      <c r="BEH68" s="1"/>
      <c r="BEI68" s="1"/>
      <c r="BEJ68" s="1"/>
      <c r="BEK68" s="1"/>
      <c r="BEL68" s="1"/>
      <c r="BEM68" s="1"/>
      <c r="BEN68" s="1"/>
      <c r="BEO68" s="1"/>
      <c r="BEP68" s="1"/>
      <c r="BEQ68" s="1"/>
      <c r="BER68" s="1"/>
      <c r="BES68" s="1"/>
      <c r="BET68" s="1"/>
      <c r="BEU68" s="1"/>
      <c r="BEV68" s="1"/>
      <c r="BEW68" s="1"/>
      <c r="BEX68" s="1"/>
      <c r="BEY68" s="1"/>
      <c r="BEZ68" s="1"/>
      <c r="BFA68" s="1"/>
      <c r="BFB68" s="1"/>
      <c r="BFC68" s="1"/>
      <c r="BFD68" s="1"/>
      <c r="BFE68" s="1"/>
      <c r="BFF68" s="1"/>
      <c r="BFG68" s="1"/>
      <c r="BFH68" s="1"/>
      <c r="BFI68" s="1"/>
      <c r="BFJ68" s="1"/>
      <c r="BFK68" s="1"/>
      <c r="BFL68" s="1"/>
      <c r="BFM68" s="1"/>
      <c r="BFN68" s="1"/>
      <c r="BFO68" s="1"/>
      <c r="BFP68" s="1"/>
      <c r="BFQ68" s="1"/>
      <c r="BFR68" s="1"/>
      <c r="BFS68" s="1"/>
      <c r="BFT68" s="1"/>
      <c r="BFU68" s="1"/>
      <c r="BFV68" s="1"/>
      <c r="BFW68" s="1"/>
      <c r="BFX68" s="1"/>
      <c r="BFY68" s="1"/>
      <c r="BFZ68" s="1"/>
      <c r="BGA68" s="1"/>
      <c r="BGB68" s="1"/>
      <c r="BGC68" s="1"/>
      <c r="BGD68" s="1"/>
      <c r="BGE68" s="1"/>
      <c r="BGF68" s="1"/>
      <c r="BGG68" s="1"/>
      <c r="BGH68" s="1"/>
      <c r="BGI68" s="1"/>
      <c r="BGJ68" s="1"/>
      <c r="BGK68" s="1"/>
      <c r="BGL68" s="1"/>
      <c r="BGM68" s="1"/>
      <c r="BGN68" s="1"/>
      <c r="BGO68" s="1"/>
      <c r="BGP68" s="1"/>
      <c r="BGQ68" s="1"/>
      <c r="BGR68" s="1"/>
      <c r="BGS68" s="1"/>
      <c r="BGT68" s="1"/>
      <c r="BGU68" s="1"/>
      <c r="BGV68" s="1"/>
      <c r="BGW68" s="1"/>
      <c r="BGX68" s="1"/>
      <c r="BGY68" s="1"/>
      <c r="BGZ68" s="1"/>
      <c r="BHA68" s="1"/>
      <c r="BHB68" s="1"/>
      <c r="BHC68" s="1"/>
      <c r="BHD68" s="1"/>
      <c r="BHE68" s="1"/>
      <c r="BHF68" s="1"/>
      <c r="BHG68" s="1"/>
      <c r="BHH68" s="1"/>
      <c r="BHI68" s="1"/>
      <c r="BHJ68" s="1"/>
      <c r="BHK68" s="1"/>
      <c r="BHL68" s="1"/>
      <c r="BHM68" s="1"/>
      <c r="BHN68" s="1"/>
      <c r="BHO68" s="1"/>
      <c r="BHP68" s="1"/>
      <c r="BHQ68" s="1"/>
      <c r="BHR68" s="1"/>
      <c r="BHS68" s="1"/>
      <c r="BHT68" s="1"/>
      <c r="BHU68" s="1"/>
      <c r="BHV68" s="1"/>
      <c r="BHW68" s="1"/>
      <c r="BHX68" s="1"/>
      <c r="BHY68" s="1"/>
      <c r="BHZ68" s="1"/>
      <c r="BIA68" s="1"/>
      <c r="BIB68" s="1"/>
      <c r="BIC68" s="1"/>
      <c r="BID68" s="1"/>
      <c r="BIE68" s="1"/>
      <c r="BIF68" s="1"/>
      <c r="BIG68" s="1"/>
      <c r="BIH68" s="1"/>
      <c r="BII68" s="1"/>
      <c r="BIJ68" s="1"/>
      <c r="BIK68" s="1"/>
      <c r="BIL68" s="1"/>
      <c r="BIM68" s="1"/>
      <c r="BIN68" s="1"/>
      <c r="BIO68" s="1"/>
      <c r="BIP68" s="1"/>
      <c r="BIQ68" s="1"/>
      <c r="BIR68" s="1"/>
      <c r="BIS68" s="1"/>
      <c r="BIT68" s="1"/>
      <c r="BIU68" s="1"/>
      <c r="BIV68" s="1"/>
      <c r="BIW68" s="1"/>
      <c r="BIX68" s="1"/>
      <c r="BIY68" s="1"/>
      <c r="BIZ68" s="1"/>
      <c r="BJA68" s="1"/>
      <c r="BJB68" s="1"/>
      <c r="BJC68" s="1"/>
      <c r="BJD68" s="1"/>
      <c r="BJE68" s="1"/>
      <c r="BJF68" s="1"/>
      <c r="BJG68" s="1"/>
      <c r="BJH68" s="1"/>
      <c r="BJI68" s="1"/>
      <c r="BJJ68" s="1"/>
      <c r="BJK68" s="1"/>
      <c r="BJL68" s="1"/>
      <c r="BJM68" s="1"/>
      <c r="BJN68" s="1"/>
      <c r="BJO68" s="1"/>
      <c r="BJP68" s="1"/>
      <c r="BJQ68" s="1"/>
      <c r="BJR68" s="1"/>
      <c r="BJS68" s="1"/>
      <c r="BJT68" s="1"/>
      <c r="BJU68" s="1"/>
      <c r="BJV68" s="1"/>
      <c r="BJW68" s="1"/>
      <c r="BJX68" s="1"/>
      <c r="BJY68" s="1"/>
      <c r="BJZ68" s="1"/>
      <c r="BKA68" s="1"/>
      <c r="BKB68" s="1"/>
      <c r="BKC68" s="1"/>
      <c r="BKD68" s="1"/>
      <c r="BKE68" s="1"/>
      <c r="BKF68" s="1"/>
      <c r="BKG68" s="1"/>
      <c r="BKH68" s="1"/>
      <c r="BKI68" s="1"/>
      <c r="BKJ68" s="1"/>
      <c r="BKK68" s="1"/>
      <c r="BKL68" s="1"/>
      <c r="BKM68" s="1"/>
      <c r="BKN68" s="1"/>
      <c r="BKO68" s="1"/>
      <c r="BKP68" s="1"/>
      <c r="BKQ68" s="1"/>
      <c r="BKR68" s="1"/>
      <c r="BKS68" s="1"/>
      <c r="BKT68" s="1"/>
      <c r="BKU68" s="1"/>
      <c r="BKV68" s="1"/>
      <c r="BKW68" s="1"/>
      <c r="BKX68" s="1"/>
      <c r="BKY68" s="1"/>
      <c r="BKZ68" s="1"/>
      <c r="BLA68" s="1"/>
      <c r="BLB68" s="1"/>
      <c r="BLC68" s="1"/>
      <c r="BLD68" s="1"/>
      <c r="BLE68" s="1"/>
      <c r="BLF68" s="1"/>
      <c r="BLG68" s="1"/>
      <c r="BLH68" s="1"/>
      <c r="BLI68" s="1"/>
      <c r="BLJ68" s="1"/>
      <c r="BLK68" s="1"/>
      <c r="BLL68" s="1"/>
      <c r="BLM68" s="1"/>
      <c r="BLN68" s="1"/>
      <c r="BLO68" s="1"/>
      <c r="BLP68" s="1"/>
      <c r="BLQ68" s="1"/>
      <c r="BLR68" s="1"/>
      <c r="BLS68" s="1"/>
      <c r="BLT68" s="1"/>
      <c r="BLU68" s="1"/>
      <c r="BLV68" s="1"/>
      <c r="BLW68" s="1"/>
      <c r="BLX68" s="1"/>
      <c r="BLY68" s="1"/>
      <c r="BLZ68" s="1"/>
      <c r="BMA68" s="1"/>
      <c r="BMB68" s="1"/>
      <c r="BMC68" s="1"/>
      <c r="BMD68" s="1"/>
      <c r="BME68" s="1"/>
      <c r="BMF68" s="1"/>
      <c r="BMG68" s="1"/>
      <c r="BMH68" s="1"/>
      <c r="BMI68" s="1"/>
      <c r="BMJ68" s="1"/>
      <c r="BMK68" s="1"/>
      <c r="BML68" s="1"/>
      <c r="BMM68" s="1"/>
      <c r="BMN68" s="1"/>
      <c r="BMO68" s="1"/>
      <c r="BMP68" s="1"/>
      <c r="BMQ68" s="1"/>
      <c r="BMR68" s="1"/>
      <c r="BMS68" s="1"/>
      <c r="BMT68" s="1"/>
      <c r="BMU68" s="1"/>
      <c r="BMV68" s="1"/>
      <c r="BMW68" s="1"/>
      <c r="BMX68" s="1"/>
      <c r="BMY68" s="1"/>
      <c r="BMZ68" s="1"/>
      <c r="BNA68" s="1"/>
      <c r="BNB68" s="1"/>
      <c r="BNC68" s="1"/>
      <c r="BND68" s="1"/>
      <c r="BNE68" s="1"/>
      <c r="BNF68" s="1"/>
      <c r="BNG68" s="1"/>
      <c r="BNH68" s="1"/>
      <c r="BNI68" s="1"/>
      <c r="BNJ68" s="1"/>
      <c r="BNK68" s="1"/>
      <c r="BNL68" s="1"/>
      <c r="BNM68" s="1"/>
      <c r="BNN68" s="1"/>
      <c r="BNO68" s="1"/>
      <c r="BNP68" s="1"/>
      <c r="BNQ68" s="1"/>
      <c r="BNR68" s="1"/>
      <c r="BNS68" s="1"/>
      <c r="BNT68" s="1"/>
      <c r="BNU68" s="1"/>
      <c r="BNV68" s="1"/>
      <c r="BNW68" s="1"/>
      <c r="BNX68" s="1"/>
      <c r="BNY68" s="1"/>
      <c r="BNZ68" s="1"/>
      <c r="BOA68" s="1"/>
      <c r="BOB68" s="1"/>
      <c r="BOC68" s="1"/>
      <c r="BOD68" s="1"/>
      <c r="BOE68" s="1"/>
      <c r="BOF68" s="1"/>
      <c r="BOG68" s="1"/>
      <c r="BOH68" s="1"/>
      <c r="BOI68" s="1"/>
      <c r="BOJ68" s="1"/>
      <c r="BOK68" s="1"/>
      <c r="BOL68" s="1"/>
      <c r="BOM68" s="1"/>
      <c r="BON68" s="1"/>
      <c r="BOO68" s="1"/>
      <c r="BOP68" s="1"/>
      <c r="BOQ68" s="1"/>
      <c r="BOR68" s="1"/>
      <c r="BOS68" s="1"/>
      <c r="BOT68" s="1"/>
      <c r="BOU68" s="1"/>
      <c r="BOV68" s="1"/>
      <c r="BOW68" s="1"/>
      <c r="BOX68" s="1"/>
      <c r="BOY68" s="1"/>
      <c r="BOZ68" s="1"/>
      <c r="BPA68" s="1"/>
      <c r="BPB68" s="1"/>
      <c r="BPC68" s="1"/>
      <c r="BPD68" s="1"/>
      <c r="BPE68" s="1"/>
      <c r="BPF68" s="1"/>
      <c r="BPG68" s="1"/>
      <c r="BPH68" s="1"/>
      <c r="BPI68" s="1"/>
      <c r="BPJ68" s="1"/>
      <c r="BPK68" s="1"/>
      <c r="BPL68" s="1"/>
      <c r="BPM68" s="1"/>
      <c r="BPN68" s="1"/>
      <c r="BPO68" s="1"/>
      <c r="BPP68" s="1"/>
      <c r="BPQ68" s="1"/>
      <c r="BPR68" s="1"/>
      <c r="BPS68" s="1"/>
      <c r="BPT68" s="1"/>
      <c r="BPU68" s="1"/>
      <c r="BPV68" s="1"/>
      <c r="BPW68" s="1"/>
      <c r="BPX68" s="1"/>
      <c r="BPY68" s="1"/>
      <c r="BPZ68" s="1"/>
      <c r="BQA68" s="1"/>
      <c r="BQB68" s="1"/>
      <c r="BQC68" s="1"/>
      <c r="BQD68" s="1"/>
      <c r="BQE68" s="1"/>
      <c r="BQF68" s="1"/>
      <c r="BQG68" s="1"/>
      <c r="BQH68" s="1"/>
      <c r="BQI68" s="1"/>
      <c r="BQJ68" s="1"/>
      <c r="BQK68" s="1"/>
      <c r="BQL68" s="1"/>
      <c r="BQM68" s="1"/>
      <c r="BQN68" s="1"/>
      <c r="BQO68" s="1"/>
      <c r="BQP68" s="1"/>
      <c r="BQQ68" s="1"/>
      <c r="BQR68" s="1"/>
      <c r="BQS68" s="1"/>
      <c r="BQT68" s="1"/>
      <c r="BQU68" s="1"/>
      <c r="BQV68" s="1"/>
      <c r="BQW68" s="1"/>
      <c r="BQX68" s="1"/>
      <c r="BQY68" s="1"/>
      <c r="BQZ68" s="1"/>
      <c r="BRA68" s="1"/>
      <c r="BRB68" s="1"/>
      <c r="BRC68" s="1"/>
      <c r="BRD68" s="1"/>
      <c r="BRE68" s="1"/>
      <c r="BRF68" s="1"/>
      <c r="BRG68" s="1"/>
      <c r="BRH68" s="1"/>
      <c r="BRI68" s="1"/>
      <c r="BRJ68" s="1"/>
      <c r="BRK68" s="1"/>
      <c r="BRL68" s="1"/>
      <c r="BRM68" s="1"/>
      <c r="BRN68" s="1"/>
      <c r="BRO68" s="1"/>
      <c r="BRP68" s="1"/>
      <c r="BRQ68" s="1"/>
      <c r="BRR68" s="1"/>
      <c r="BRS68" s="1"/>
      <c r="BRT68" s="1"/>
      <c r="BRU68" s="1"/>
      <c r="BRV68" s="1"/>
      <c r="BRW68" s="1"/>
      <c r="BRX68" s="1"/>
      <c r="BRY68" s="1"/>
      <c r="BRZ68" s="1"/>
      <c r="BSA68" s="1"/>
      <c r="BSB68" s="1"/>
      <c r="BSC68" s="1"/>
      <c r="BSD68" s="1"/>
      <c r="BSE68" s="1"/>
      <c r="BSF68" s="1"/>
      <c r="BSG68" s="1"/>
      <c r="BSH68" s="1"/>
      <c r="BSI68" s="1"/>
      <c r="BSJ68" s="1"/>
      <c r="BSK68" s="1"/>
      <c r="BSL68" s="1"/>
      <c r="BSM68" s="1"/>
      <c r="BSN68" s="1"/>
      <c r="BSO68" s="1"/>
      <c r="BSP68" s="1"/>
      <c r="BSQ68" s="1"/>
      <c r="BSR68" s="1"/>
      <c r="BSS68" s="1"/>
      <c r="BST68" s="1"/>
      <c r="BSU68" s="1"/>
      <c r="BSV68" s="1"/>
      <c r="BSW68" s="1"/>
      <c r="BSX68" s="1"/>
      <c r="BSY68" s="1"/>
      <c r="BSZ68" s="1"/>
      <c r="BTA68" s="1"/>
      <c r="BTB68" s="1"/>
      <c r="BTC68" s="1"/>
      <c r="BTD68" s="1"/>
      <c r="BTE68" s="1"/>
      <c r="BTF68" s="1"/>
      <c r="BTG68" s="1"/>
      <c r="BTH68" s="1"/>
      <c r="BTI68" s="1"/>
      <c r="BTJ68" s="1"/>
      <c r="BTK68" s="1"/>
      <c r="BTL68" s="1"/>
      <c r="BTM68" s="1"/>
      <c r="BTN68" s="1"/>
      <c r="BTO68" s="1"/>
      <c r="BTP68" s="1"/>
      <c r="BTQ68" s="1"/>
      <c r="BTR68" s="1"/>
      <c r="BTS68" s="1"/>
      <c r="BTT68" s="1"/>
      <c r="BTU68" s="1"/>
      <c r="BTV68" s="1"/>
      <c r="BTW68" s="1"/>
      <c r="BTX68" s="1"/>
      <c r="BTY68" s="1"/>
      <c r="BTZ68" s="1"/>
      <c r="BUA68" s="1"/>
      <c r="BUB68" s="1"/>
      <c r="BUC68" s="1"/>
      <c r="BUD68" s="1"/>
      <c r="BUE68" s="1"/>
      <c r="BUF68" s="1"/>
      <c r="BUG68" s="1"/>
      <c r="BUH68" s="1"/>
      <c r="BUI68" s="1"/>
      <c r="BUJ68" s="1"/>
      <c r="BUK68" s="1"/>
      <c r="BUL68" s="1"/>
      <c r="BUM68" s="1"/>
      <c r="BUN68" s="1"/>
      <c r="BUO68" s="1"/>
      <c r="BUP68" s="1"/>
      <c r="BUQ68" s="1"/>
      <c r="BUR68" s="1"/>
      <c r="BUS68" s="1"/>
      <c r="BUT68" s="1"/>
      <c r="BUU68" s="1"/>
      <c r="BUV68" s="1"/>
      <c r="BUW68" s="1"/>
      <c r="BUX68" s="1"/>
      <c r="BUY68" s="1"/>
      <c r="BUZ68" s="1"/>
      <c r="BVA68" s="1"/>
      <c r="BVB68" s="1"/>
      <c r="BVC68" s="1"/>
      <c r="BVD68" s="1"/>
      <c r="BVE68" s="1"/>
      <c r="BVF68" s="1"/>
      <c r="BVG68" s="1"/>
      <c r="BVH68" s="1"/>
      <c r="BVI68" s="1"/>
      <c r="BVJ68" s="1"/>
      <c r="BVK68" s="1"/>
      <c r="BVL68" s="1"/>
      <c r="BVM68" s="1"/>
      <c r="BVN68" s="1"/>
      <c r="BVO68" s="1"/>
      <c r="BVP68" s="1"/>
      <c r="BVQ68" s="1"/>
      <c r="BVR68" s="1"/>
      <c r="BVS68" s="1"/>
      <c r="BVT68" s="1"/>
      <c r="BVU68" s="1"/>
      <c r="BVV68" s="1"/>
      <c r="BVW68" s="1"/>
      <c r="BVX68" s="1"/>
      <c r="BVY68" s="1"/>
      <c r="BVZ68" s="1"/>
      <c r="BWA68" s="1"/>
      <c r="BWB68" s="1"/>
      <c r="BWC68" s="1"/>
      <c r="BWD68" s="1"/>
      <c r="BWE68" s="1"/>
      <c r="BWF68" s="1"/>
      <c r="BWG68" s="1"/>
      <c r="BWH68" s="1"/>
      <c r="BWI68" s="1"/>
      <c r="BWJ68" s="1"/>
      <c r="BWK68" s="1"/>
      <c r="BWL68" s="1"/>
      <c r="BWM68" s="1"/>
      <c r="BWN68" s="1"/>
      <c r="BWO68" s="1"/>
      <c r="BWP68" s="1"/>
      <c r="BWQ68" s="1"/>
      <c r="BWR68" s="1"/>
      <c r="BWS68" s="1"/>
      <c r="BWT68" s="1"/>
      <c r="BWU68" s="1"/>
      <c r="BWV68" s="1"/>
      <c r="BWW68" s="1"/>
      <c r="BWX68" s="1"/>
      <c r="BWY68" s="1"/>
      <c r="BWZ68" s="1"/>
      <c r="BXA68" s="1"/>
      <c r="BXB68" s="1"/>
      <c r="BXC68" s="1"/>
      <c r="BXD68" s="1"/>
      <c r="BXE68" s="1"/>
      <c r="BXF68" s="1"/>
      <c r="BXG68" s="1"/>
      <c r="BXH68" s="1"/>
      <c r="BXI68" s="1"/>
      <c r="BXJ68" s="1"/>
      <c r="BXK68" s="1"/>
      <c r="BXL68" s="1"/>
      <c r="BXM68" s="1"/>
      <c r="BXN68" s="1"/>
      <c r="BXO68" s="1"/>
      <c r="BXP68" s="1"/>
      <c r="BXQ68" s="1"/>
      <c r="BXR68" s="1"/>
      <c r="BXS68" s="1"/>
      <c r="BXT68" s="1"/>
      <c r="BXU68" s="1"/>
      <c r="BXV68" s="1"/>
      <c r="BXW68" s="1"/>
      <c r="BXX68" s="1"/>
      <c r="BXY68" s="1"/>
      <c r="BXZ68" s="1"/>
      <c r="BYA68" s="1"/>
      <c r="BYB68" s="1"/>
      <c r="BYC68" s="1"/>
      <c r="BYD68" s="1"/>
      <c r="BYE68" s="1"/>
      <c r="BYF68" s="1"/>
      <c r="BYG68" s="1"/>
      <c r="BYH68" s="1"/>
      <c r="BYI68" s="1"/>
      <c r="BYJ68" s="1"/>
      <c r="BYK68" s="1"/>
      <c r="BYL68" s="1"/>
      <c r="BYM68" s="1"/>
      <c r="BYN68" s="1"/>
      <c r="BYO68" s="1"/>
      <c r="BYP68" s="1"/>
      <c r="BYQ68" s="1"/>
      <c r="BYR68" s="1"/>
      <c r="BYS68" s="1"/>
      <c r="BYT68" s="1"/>
      <c r="BYU68" s="1"/>
      <c r="BYV68" s="1"/>
      <c r="BYW68" s="1"/>
      <c r="BYX68" s="1"/>
      <c r="BYY68" s="1"/>
      <c r="BYZ68" s="1"/>
      <c r="BZA68" s="1"/>
      <c r="BZB68" s="1"/>
      <c r="BZC68" s="1"/>
      <c r="BZD68" s="1"/>
      <c r="BZE68" s="1"/>
      <c r="BZF68" s="1"/>
      <c r="BZG68" s="1"/>
      <c r="BZH68" s="1"/>
      <c r="BZI68" s="1"/>
      <c r="BZJ68" s="1"/>
      <c r="BZK68" s="1"/>
      <c r="BZL68" s="1"/>
      <c r="BZM68" s="1"/>
      <c r="BZN68" s="1"/>
      <c r="BZO68" s="1"/>
      <c r="BZP68" s="1"/>
      <c r="BZQ68" s="1"/>
      <c r="BZR68" s="1"/>
      <c r="BZS68" s="1"/>
      <c r="BZT68" s="1"/>
      <c r="BZU68" s="1"/>
      <c r="BZV68" s="1"/>
      <c r="BZW68" s="1"/>
      <c r="BZX68" s="1"/>
      <c r="BZY68" s="1"/>
      <c r="BZZ68" s="1"/>
      <c r="CAA68" s="1"/>
      <c r="CAB68" s="1"/>
      <c r="CAC68" s="1"/>
      <c r="CAD68" s="1"/>
      <c r="CAE68" s="1"/>
      <c r="CAF68" s="1"/>
      <c r="CAG68" s="1"/>
      <c r="CAH68" s="1"/>
      <c r="CAI68" s="1"/>
      <c r="CAJ68" s="1"/>
      <c r="CAK68" s="1"/>
      <c r="CAL68" s="1"/>
      <c r="CAM68" s="1"/>
      <c r="CAN68" s="1"/>
      <c r="CAO68" s="1"/>
      <c r="CAP68" s="1"/>
      <c r="CAQ68" s="1"/>
      <c r="CAR68" s="1"/>
      <c r="CAS68" s="1"/>
      <c r="CAT68" s="1"/>
      <c r="CAU68" s="1"/>
      <c r="CAV68" s="1"/>
      <c r="CAW68" s="1"/>
      <c r="CAX68" s="1"/>
      <c r="CAY68" s="1"/>
      <c r="CAZ68" s="1"/>
      <c r="CBA68" s="1"/>
      <c r="CBB68" s="1"/>
      <c r="CBC68" s="1"/>
      <c r="CBD68" s="1"/>
      <c r="CBE68" s="1"/>
      <c r="CBF68" s="1"/>
      <c r="CBG68" s="1"/>
      <c r="CBH68" s="1"/>
      <c r="CBI68" s="1"/>
      <c r="CBJ68" s="1"/>
      <c r="CBK68" s="1"/>
      <c r="CBL68" s="1"/>
      <c r="CBM68" s="1"/>
      <c r="CBN68" s="1"/>
      <c r="CBO68" s="1"/>
      <c r="CBP68" s="1"/>
      <c r="CBQ68" s="1"/>
      <c r="CBR68" s="1"/>
      <c r="CBS68" s="1"/>
      <c r="CBT68" s="1"/>
      <c r="CBU68" s="1"/>
      <c r="CBV68" s="1"/>
      <c r="CBW68" s="1"/>
      <c r="CBX68" s="1"/>
      <c r="CBY68" s="1"/>
      <c r="CBZ68" s="1"/>
      <c r="CCA68" s="1"/>
      <c r="CCB68" s="1"/>
      <c r="CCC68" s="1"/>
      <c r="CCD68" s="1"/>
      <c r="CCE68" s="1"/>
      <c r="CCF68" s="1"/>
      <c r="CCG68" s="1"/>
      <c r="CCH68" s="1"/>
      <c r="CCI68" s="1"/>
      <c r="CCJ68" s="1"/>
      <c r="CCK68" s="1"/>
      <c r="CCL68" s="1"/>
      <c r="CCM68" s="1"/>
      <c r="CCN68" s="1"/>
      <c r="CCO68" s="1"/>
      <c r="CCP68" s="1"/>
      <c r="CCQ68" s="1"/>
      <c r="CCR68" s="1"/>
      <c r="CCS68" s="1"/>
      <c r="CCT68" s="1"/>
      <c r="CCU68" s="1"/>
      <c r="CCV68" s="1"/>
      <c r="CCW68" s="1"/>
      <c r="CCX68" s="1"/>
      <c r="CCY68" s="1"/>
      <c r="CCZ68" s="1"/>
      <c r="CDA68" s="1"/>
      <c r="CDB68" s="1"/>
      <c r="CDC68" s="1"/>
      <c r="CDD68" s="1"/>
      <c r="CDE68" s="1"/>
      <c r="CDF68" s="1"/>
      <c r="CDG68" s="1"/>
      <c r="CDH68" s="1"/>
      <c r="CDI68" s="1"/>
      <c r="CDJ68" s="1"/>
      <c r="CDK68" s="1"/>
      <c r="CDL68" s="1"/>
      <c r="CDM68" s="1"/>
      <c r="CDN68" s="1"/>
      <c r="CDO68" s="1"/>
      <c r="CDP68" s="1"/>
      <c r="CDQ68" s="1"/>
      <c r="CDR68" s="1"/>
      <c r="CDS68" s="1"/>
      <c r="CDT68" s="1"/>
      <c r="CDU68" s="1"/>
      <c r="CDV68" s="1"/>
      <c r="CDW68" s="1"/>
      <c r="CDX68" s="1"/>
      <c r="CDY68" s="1"/>
      <c r="CDZ68" s="1"/>
      <c r="CEA68" s="1"/>
      <c r="CEB68" s="1"/>
      <c r="CEC68" s="1"/>
      <c r="CED68" s="1"/>
      <c r="CEE68" s="1"/>
      <c r="CEF68" s="1"/>
      <c r="CEG68" s="1"/>
      <c r="CEH68" s="1"/>
      <c r="CEI68" s="1"/>
      <c r="CEJ68" s="1"/>
      <c r="CEK68" s="1"/>
      <c r="CEL68" s="1"/>
      <c r="CEM68" s="1"/>
      <c r="CEN68" s="1"/>
      <c r="CEO68" s="1"/>
      <c r="CEP68" s="1"/>
      <c r="CEQ68" s="1"/>
      <c r="CER68" s="1"/>
      <c r="CES68" s="1"/>
      <c r="CET68" s="1"/>
      <c r="CEU68" s="1"/>
      <c r="CEV68" s="1"/>
      <c r="CEW68" s="1"/>
      <c r="CEX68" s="1"/>
      <c r="CEY68" s="1"/>
      <c r="CEZ68" s="1"/>
      <c r="CFA68" s="1"/>
      <c r="CFB68" s="1"/>
      <c r="CFC68" s="1"/>
      <c r="CFD68" s="1"/>
      <c r="CFE68" s="1"/>
      <c r="CFF68" s="1"/>
      <c r="CFG68" s="1"/>
      <c r="CFH68" s="1"/>
      <c r="CFI68" s="1"/>
      <c r="CFJ68" s="1"/>
      <c r="CFK68" s="1"/>
      <c r="CFL68" s="1"/>
      <c r="CFM68" s="1"/>
      <c r="CFN68" s="1"/>
      <c r="CFO68" s="1"/>
      <c r="CFP68" s="1"/>
      <c r="CFQ68" s="1"/>
      <c r="CFR68" s="1"/>
      <c r="CFS68" s="1"/>
      <c r="CFT68" s="1"/>
      <c r="CFU68" s="1"/>
      <c r="CFV68" s="1"/>
      <c r="CFW68" s="1"/>
      <c r="CFX68" s="1"/>
      <c r="CFY68" s="1"/>
      <c r="CFZ68" s="1"/>
      <c r="CGA68" s="1"/>
      <c r="CGB68" s="1"/>
      <c r="CGC68" s="1"/>
      <c r="CGD68" s="1"/>
      <c r="CGE68" s="1"/>
      <c r="CGF68" s="1"/>
      <c r="CGG68" s="1"/>
      <c r="CGH68" s="1"/>
      <c r="CGI68" s="1"/>
      <c r="CGJ68" s="1"/>
      <c r="CGK68" s="1"/>
      <c r="CGL68" s="1"/>
      <c r="CGM68" s="1"/>
      <c r="CGN68" s="1"/>
      <c r="CGO68" s="1"/>
      <c r="CGP68" s="1"/>
      <c r="CGQ68" s="1"/>
      <c r="CGR68" s="1"/>
      <c r="CGS68" s="1"/>
      <c r="CGT68" s="1"/>
      <c r="CGU68" s="1"/>
      <c r="CGV68" s="1"/>
      <c r="CGW68" s="1"/>
      <c r="CGX68" s="1"/>
      <c r="CGY68" s="1"/>
      <c r="CGZ68" s="1"/>
      <c r="CHA68" s="1"/>
      <c r="CHB68" s="1"/>
      <c r="CHC68" s="1"/>
      <c r="CHD68" s="1"/>
      <c r="CHE68" s="1"/>
      <c r="CHF68" s="1"/>
      <c r="CHG68" s="1"/>
      <c r="CHH68" s="1"/>
      <c r="CHI68" s="1"/>
      <c r="CHJ68" s="1"/>
      <c r="CHK68" s="1"/>
      <c r="CHL68" s="1"/>
      <c r="CHM68" s="1"/>
      <c r="CHN68" s="1"/>
      <c r="CHO68" s="1"/>
      <c r="CHP68" s="1"/>
      <c r="CHQ68" s="1"/>
      <c r="CHR68" s="1"/>
      <c r="CHS68" s="1"/>
      <c r="CHT68" s="1"/>
      <c r="CHU68" s="1"/>
      <c r="CHV68" s="1"/>
      <c r="CHW68" s="1"/>
      <c r="CHX68" s="1"/>
      <c r="CHY68" s="1"/>
      <c r="CHZ68" s="1"/>
      <c r="CIA68" s="1"/>
      <c r="CIB68" s="1"/>
      <c r="CIC68" s="1"/>
      <c r="CID68" s="1"/>
      <c r="CIE68" s="1"/>
      <c r="CIF68" s="1"/>
      <c r="CIG68" s="1"/>
      <c r="CIH68" s="1"/>
      <c r="CII68" s="1"/>
      <c r="CIJ68" s="1"/>
      <c r="CIK68" s="1"/>
      <c r="CIL68" s="1"/>
      <c r="CIM68" s="1"/>
      <c r="CIN68" s="1"/>
      <c r="CIO68" s="1"/>
      <c r="CIP68" s="1"/>
      <c r="CIQ68" s="1"/>
      <c r="CIR68" s="1"/>
      <c r="CIS68" s="1"/>
      <c r="CIT68" s="1"/>
      <c r="CIU68" s="1"/>
      <c r="CIV68" s="1"/>
      <c r="CIW68" s="1"/>
      <c r="CIX68" s="1"/>
      <c r="CIY68" s="1"/>
      <c r="CIZ68" s="1"/>
      <c r="CJA68" s="1"/>
      <c r="CJB68" s="1"/>
      <c r="CJC68" s="1"/>
      <c r="CJD68" s="1"/>
      <c r="CJE68" s="1"/>
      <c r="CJF68" s="1"/>
      <c r="CJG68" s="1"/>
      <c r="CJH68" s="1"/>
      <c r="CJI68" s="1"/>
      <c r="CJJ68" s="1"/>
      <c r="CJK68" s="1"/>
      <c r="CJL68" s="1"/>
      <c r="CJM68" s="1"/>
      <c r="CJN68" s="1"/>
      <c r="CJO68" s="1"/>
      <c r="CJP68" s="1"/>
      <c r="CJQ68" s="1"/>
      <c r="CJR68" s="1"/>
      <c r="CJS68" s="1"/>
      <c r="CJT68" s="1"/>
      <c r="CJU68" s="1"/>
      <c r="CJV68" s="1"/>
      <c r="CJW68" s="1"/>
      <c r="CJX68" s="1"/>
      <c r="CJY68" s="1"/>
      <c r="CJZ68" s="1"/>
      <c r="CKA68" s="1"/>
      <c r="CKB68" s="1"/>
      <c r="CKC68" s="1"/>
      <c r="CKD68" s="1"/>
      <c r="CKE68" s="1"/>
      <c r="CKF68" s="1"/>
      <c r="CKG68" s="1"/>
      <c r="CKH68" s="1"/>
      <c r="CKI68" s="1"/>
      <c r="CKJ68" s="1"/>
      <c r="CKK68" s="1"/>
      <c r="CKL68" s="1"/>
      <c r="CKM68" s="1"/>
      <c r="CKN68" s="1"/>
      <c r="CKO68" s="1"/>
      <c r="CKP68" s="1"/>
      <c r="CKQ68" s="1"/>
      <c r="CKR68" s="1"/>
      <c r="CKS68" s="1"/>
      <c r="CKT68" s="1"/>
      <c r="CKU68" s="1"/>
      <c r="CKV68" s="1"/>
      <c r="CKW68" s="1"/>
      <c r="CKX68" s="1"/>
      <c r="CKY68" s="1"/>
      <c r="CKZ68" s="1"/>
      <c r="CLA68" s="1"/>
      <c r="CLB68" s="1"/>
      <c r="CLC68" s="1"/>
      <c r="CLD68" s="1"/>
      <c r="CLE68" s="1"/>
      <c r="CLF68" s="1"/>
      <c r="CLG68" s="1"/>
      <c r="CLH68" s="1"/>
      <c r="CLI68" s="1"/>
      <c r="CLJ68" s="1"/>
      <c r="CLK68" s="1"/>
      <c r="CLL68" s="1"/>
      <c r="CLM68" s="1"/>
      <c r="CLN68" s="1"/>
      <c r="CLO68" s="1"/>
      <c r="CLP68" s="1"/>
      <c r="CLQ68" s="1"/>
      <c r="CLR68" s="1"/>
      <c r="CLS68" s="1"/>
      <c r="CLT68" s="1"/>
      <c r="CLU68" s="1"/>
      <c r="CLV68" s="1"/>
      <c r="CLW68" s="1"/>
      <c r="CLX68" s="1"/>
      <c r="CLY68" s="1"/>
      <c r="CLZ68" s="1"/>
      <c r="CMA68" s="1"/>
      <c r="CMB68" s="1"/>
      <c r="CMC68" s="1"/>
      <c r="CMD68" s="1"/>
      <c r="CME68" s="1"/>
      <c r="CMF68" s="1"/>
      <c r="CMG68" s="1"/>
      <c r="CMH68" s="1"/>
      <c r="CMI68" s="1"/>
      <c r="CMJ68" s="1"/>
      <c r="CMK68" s="1"/>
      <c r="CML68" s="1"/>
      <c r="CMM68" s="1"/>
      <c r="CMN68" s="1"/>
      <c r="CMO68" s="1"/>
      <c r="CMP68" s="1"/>
      <c r="CMQ68" s="1"/>
      <c r="CMR68" s="1"/>
      <c r="CMS68" s="1"/>
      <c r="CMT68" s="1"/>
      <c r="CMU68" s="1"/>
      <c r="CMV68" s="1"/>
      <c r="CMW68" s="1"/>
      <c r="CMX68" s="1"/>
      <c r="CMY68" s="1"/>
      <c r="CMZ68" s="1"/>
      <c r="CNA68" s="1"/>
      <c r="CNB68" s="1"/>
      <c r="CNC68" s="1"/>
      <c r="CND68" s="1"/>
      <c r="CNE68" s="1"/>
      <c r="CNF68" s="1"/>
      <c r="CNG68" s="1"/>
      <c r="CNH68" s="1"/>
      <c r="CNI68" s="1"/>
      <c r="CNJ68" s="1"/>
      <c r="CNK68" s="1"/>
      <c r="CNL68" s="1"/>
      <c r="CNM68" s="1"/>
      <c r="CNN68" s="1"/>
      <c r="CNO68" s="1"/>
      <c r="CNP68" s="1"/>
      <c r="CNQ68" s="1"/>
      <c r="CNR68" s="1"/>
      <c r="CNS68" s="1"/>
      <c r="CNT68" s="1"/>
      <c r="CNU68" s="1"/>
      <c r="CNV68" s="1"/>
      <c r="CNW68" s="1"/>
      <c r="CNX68" s="1"/>
      <c r="CNY68" s="1"/>
      <c r="CNZ68" s="1"/>
      <c r="COA68" s="1"/>
      <c r="COB68" s="1"/>
      <c r="COC68" s="1"/>
      <c r="COD68" s="1"/>
      <c r="COE68" s="1"/>
      <c r="COF68" s="1"/>
      <c r="COG68" s="1"/>
      <c r="COH68" s="1"/>
      <c r="COI68" s="1"/>
      <c r="COJ68" s="1"/>
      <c r="COK68" s="1"/>
      <c r="COL68" s="1"/>
      <c r="COM68" s="1"/>
      <c r="CON68" s="1"/>
      <c r="COO68" s="1"/>
      <c r="COP68" s="1"/>
      <c r="COQ68" s="1"/>
      <c r="COR68" s="1"/>
      <c r="COS68" s="1"/>
      <c r="COT68" s="1"/>
      <c r="COU68" s="1"/>
      <c r="COV68" s="1"/>
      <c r="COW68" s="1"/>
      <c r="COX68" s="1"/>
      <c r="COY68" s="1"/>
      <c r="COZ68" s="1"/>
      <c r="CPA68" s="1"/>
      <c r="CPB68" s="1"/>
      <c r="CPC68" s="1"/>
      <c r="CPD68" s="1"/>
      <c r="CPE68" s="1"/>
      <c r="CPF68" s="1"/>
      <c r="CPG68" s="1"/>
      <c r="CPH68" s="1"/>
      <c r="CPI68" s="1"/>
      <c r="CPJ68" s="1"/>
      <c r="CPK68" s="1"/>
      <c r="CPL68" s="1"/>
      <c r="CPM68" s="1"/>
      <c r="CPN68" s="1"/>
      <c r="CPO68" s="1"/>
      <c r="CPP68" s="1"/>
      <c r="CPQ68" s="1"/>
      <c r="CPR68" s="1"/>
      <c r="CPS68" s="1"/>
      <c r="CPT68" s="1"/>
      <c r="CPU68" s="1"/>
      <c r="CPV68" s="1"/>
      <c r="CPW68" s="1"/>
      <c r="CPX68" s="1"/>
      <c r="CPY68" s="1"/>
      <c r="CPZ68" s="1"/>
      <c r="CQA68" s="1"/>
      <c r="CQB68" s="1"/>
      <c r="CQC68" s="1"/>
      <c r="CQD68" s="1"/>
      <c r="CQE68" s="1"/>
      <c r="CQF68" s="1"/>
      <c r="CQG68" s="1"/>
      <c r="CQH68" s="1"/>
      <c r="CQI68" s="1"/>
      <c r="CQJ68" s="1"/>
      <c r="CQK68" s="1"/>
      <c r="CQL68" s="1"/>
      <c r="CQM68" s="1"/>
      <c r="CQN68" s="1"/>
      <c r="CQO68" s="1"/>
      <c r="CQP68" s="1"/>
      <c r="CQQ68" s="1"/>
      <c r="CQR68" s="1"/>
      <c r="CQS68" s="1"/>
      <c r="CQT68" s="1"/>
      <c r="CQU68" s="1"/>
      <c r="CQV68" s="1"/>
      <c r="CQW68" s="1"/>
      <c r="CQX68" s="1"/>
      <c r="CQY68" s="1"/>
      <c r="CQZ68" s="1"/>
      <c r="CRA68" s="1"/>
      <c r="CRB68" s="1"/>
      <c r="CRC68" s="1"/>
      <c r="CRD68" s="1"/>
      <c r="CRE68" s="1"/>
      <c r="CRF68" s="1"/>
      <c r="CRG68" s="1"/>
      <c r="CRH68" s="1"/>
      <c r="CRI68" s="1"/>
      <c r="CRJ68" s="1"/>
      <c r="CRK68" s="1"/>
      <c r="CRL68" s="1"/>
      <c r="CRM68" s="1"/>
      <c r="CRN68" s="1"/>
      <c r="CRO68" s="1"/>
      <c r="CRP68" s="1"/>
      <c r="CRQ68" s="1"/>
      <c r="CRR68" s="1"/>
      <c r="CRS68" s="1"/>
      <c r="CRT68" s="1"/>
      <c r="CRU68" s="1"/>
      <c r="CRV68" s="1"/>
      <c r="CRW68" s="1"/>
      <c r="CRX68" s="1"/>
      <c r="CRY68" s="1"/>
      <c r="CRZ68" s="1"/>
      <c r="CSA68" s="1"/>
      <c r="CSB68" s="1"/>
      <c r="CSC68" s="1"/>
      <c r="CSD68" s="1"/>
      <c r="CSE68" s="1"/>
      <c r="CSF68" s="1"/>
      <c r="CSG68" s="1"/>
      <c r="CSH68" s="1"/>
      <c r="CSI68" s="1"/>
      <c r="CSJ68" s="1"/>
      <c r="CSK68" s="1"/>
      <c r="CSL68" s="1"/>
      <c r="CSM68" s="1"/>
      <c r="CSN68" s="1"/>
      <c r="CSO68" s="1"/>
      <c r="CSP68" s="1"/>
      <c r="CSQ68" s="1"/>
      <c r="CSR68" s="1"/>
      <c r="CSS68" s="1"/>
      <c r="CST68" s="1"/>
      <c r="CSU68" s="1"/>
      <c r="CSV68" s="1"/>
      <c r="CSW68" s="1"/>
      <c r="CSX68" s="1"/>
      <c r="CSY68" s="1"/>
      <c r="CSZ68" s="1"/>
      <c r="CTA68" s="1"/>
      <c r="CTB68" s="1"/>
      <c r="CTC68" s="1"/>
      <c r="CTD68" s="1"/>
      <c r="CTE68" s="1"/>
      <c r="CTF68" s="1"/>
      <c r="CTG68" s="1"/>
      <c r="CTH68" s="1"/>
      <c r="CTI68" s="1"/>
      <c r="CTJ68" s="1"/>
      <c r="CTK68" s="1"/>
      <c r="CTL68" s="1"/>
      <c r="CTM68" s="1"/>
      <c r="CTN68" s="1"/>
      <c r="CTO68" s="1"/>
      <c r="CTP68" s="1"/>
      <c r="CTQ68" s="1"/>
      <c r="CTR68" s="1"/>
      <c r="CTS68" s="1"/>
      <c r="CTT68" s="1"/>
      <c r="CTU68" s="1"/>
      <c r="CTV68" s="1"/>
      <c r="CTW68" s="1"/>
      <c r="CTX68" s="1"/>
      <c r="CTY68" s="1"/>
      <c r="CTZ68" s="1"/>
      <c r="CUA68" s="1"/>
      <c r="CUB68" s="1"/>
      <c r="CUC68" s="1"/>
      <c r="CUD68" s="1"/>
      <c r="CUE68" s="1"/>
      <c r="CUF68" s="1"/>
      <c r="CUG68" s="1"/>
      <c r="CUH68" s="1"/>
      <c r="CUI68" s="1"/>
      <c r="CUJ68" s="1"/>
      <c r="CUK68" s="1"/>
      <c r="CUL68" s="1"/>
      <c r="CUM68" s="1"/>
      <c r="CUN68" s="1"/>
      <c r="CUO68" s="1"/>
      <c r="CUP68" s="1"/>
      <c r="CUQ68" s="1"/>
      <c r="CUR68" s="1"/>
      <c r="CUS68" s="1"/>
      <c r="CUT68" s="1"/>
      <c r="CUU68" s="1"/>
      <c r="CUV68" s="1"/>
      <c r="CUW68" s="1"/>
      <c r="CUX68" s="1"/>
      <c r="CUY68" s="1"/>
      <c r="CUZ68" s="1"/>
      <c r="CVA68" s="1"/>
      <c r="CVB68" s="1"/>
      <c r="CVC68" s="1"/>
      <c r="CVD68" s="1"/>
      <c r="CVE68" s="1"/>
      <c r="CVF68" s="1"/>
      <c r="CVG68" s="1"/>
      <c r="CVH68" s="1"/>
      <c r="CVI68" s="1"/>
      <c r="CVJ68" s="1"/>
      <c r="CVK68" s="1"/>
      <c r="CVL68" s="1"/>
      <c r="CVM68" s="1"/>
      <c r="CVN68" s="1"/>
      <c r="CVO68" s="1"/>
      <c r="CVP68" s="1"/>
      <c r="CVQ68" s="1"/>
      <c r="CVR68" s="1"/>
      <c r="CVS68" s="1"/>
      <c r="CVT68" s="1"/>
      <c r="CVU68" s="1"/>
      <c r="CVV68" s="1"/>
      <c r="CVW68" s="1"/>
      <c r="CVX68" s="1"/>
      <c r="CVY68" s="1"/>
      <c r="CVZ68" s="1"/>
      <c r="CWA68" s="1"/>
      <c r="CWB68" s="1"/>
      <c r="CWC68" s="1"/>
      <c r="CWD68" s="1"/>
      <c r="CWE68" s="1"/>
      <c r="CWF68" s="1"/>
      <c r="CWG68" s="1"/>
      <c r="CWH68" s="1"/>
      <c r="CWI68" s="1"/>
      <c r="CWJ68" s="1"/>
      <c r="CWK68" s="1"/>
      <c r="CWL68" s="1"/>
      <c r="CWM68" s="1"/>
      <c r="CWN68" s="1"/>
      <c r="CWO68" s="1"/>
      <c r="CWP68" s="1"/>
      <c r="CWQ68" s="1"/>
      <c r="CWR68" s="1"/>
      <c r="CWS68" s="1"/>
      <c r="CWT68" s="1"/>
      <c r="CWU68" s="1"/>
      <c r="CWV68" s="1"/>
      <c r="CWW68" s="1"/>
      <c r="CWX68" s="1"/>
      <c r="CWY68" s="1"/>
      <c r="CWZ68" s="1"/>
      <c r="CXA68" s="1"/>
      <c r="CXB68" s="1"/>
      <c r="CXC68" s="1"/>
      <c r="CXD68" s="1"/>
      <c r="CXE68" s="1"/>
      <c r="CXF68" s="1"/>
      <c r="CXG68" s="1"/>
      <c r="CXH68" s="1"/>
      <c r="CXI68" s="1"/>
      <c r="CXJ68" s="1"/>
      <c r="CXK68" s="1"/>
      <c r="CXL68" s="1"/>
      <c r="CXM68" s="1"/>
      <c r="CXN68" s="1"/>
      <c r="CXO68" s="1"/>
      <c r="CXP68" s="1"/>
      <c r="CXQ68" s="1"/>
      <c r="CXR68" s="1"/>
      <c r="CXS68" s="1"/>
      <c r="CXT68" s="1"/>
      <c r="CXU68" s="1"/>
      <c r="CXV68" s="1"/>
      <c r="CXW68" s="1"/>
      <c r="CXX68" s="1"/>
      <c r="CXY68" s="1"/>
      <c r="CXZ68" s="1"/>
      <c r="CYA68" s="1"/>
      <c r="CYB68" s="1"/>
      <c r="CYC68" s="1"/>
      <c r="CYD68" s="1"/>
      <c r="CYE68" s="1"/>
      <c r="CYF68" s="1"/>
      <c r="CYG68" s="1"/>
      <c r="CYH68" s="1"/>
      <c r="CYI68" s="1"/>
      <c r="CYJ68" s="1"/>
      <c r="CYK68" s="1"/>
      <c r="CYL68" s="1"/>
      <c r="CYM68" s="1"/>
      <c r="CYN68" s="1"/>
      <c r="CYO68" s="1"/>
      <c r="CYP68" s="1"/>
      <c r="CYQ68" s="1"/>
      <c r="CYR68" s="1"/>
      <c r="CYS68" s="1"/>
      <c r="CYT68" s="1"/>
      <c r="CYU68" s="1"/>
      <c r="CYV68" s="1"/>
      <c r="CYW68" s="1"/>
      <c r="CYX68" s="1"/>
      <c r="CYY68" s="1"/>
      <c r="CYZ68" s="1"/>
      <c r="CZA68" s="1"/>
      <c r="CZB68" s="1"/>
      <c r="CZC68" s="1"/>
      <c r="CZD68" s="1"/>
      <c r="CZE68" s="1"/>
      <c r="CZF68" s="1"/>
      <c r="CZG68" s="1"/>
      <c r="CZH68" s="1"/>
      <c r="CZI68" s="1"/>
      <c r="CZJ68" s="1"/>
      <c r="CZK68" s="1"/>
      <c r="CZL68" s="1"/>
      <c r="CZM68" s="1"/>
      <c r="CZN68" s="1"/>
      <c r="CZO68" s="1"/>
      <c r="CZP68" s="1"/>
      <c r="CZQ68" s="1"/>
      <c r="CZR68" s="1"/>
      <c r="CZS68" s="1"/>
      <c r="CZT68" s="1"/>
      <c r="CZU68" s="1"/>
      <c r="CZV68" s="1"/>
      <c r="CZW68" s="1"/>
      <c r="CZX68" s="1"/>
      <c r="CZY68" s="1"/>
      <c r="CZZ68" s="1"/>
      <c r="DAA68" s="1"/>
      <c r="DAB68" s="1"/>
      <c r="DAC68" s="1"/>
      <c r="DAD68" s="1"/>
      <c r="DAE68" s="1"/>
      <c r="DAF68" s="1"/>
      <c r="DAG68" s="1"/>
      <c r="DAH68" s="1"/>
      <c r="DAI68" s="1"/>
      <c r="DAJ68" s="1"/>
      <c r="DAK68" s="1"/>
      <c r="DAL68" s="1"/>
      <c r="DAM68" s="1"/>
      <c r="DAN68" s="1"/>
      <c r="DAO68" s="1"/>
      <c r="DAP68" s="1"/>
      <c r="DAQ68" s="1"/>
      <c r="DAR68" s="1"/>
      <c r="DAS68" s="1"/>
      <c r="DAT68" s="1"/>
      <c r="DAU68" s="1"/>
      <c r="DAV68" s="1"/>
      <c r="DAW68" s="1"/>
      <c r="DAX68" s="1"/>
      <c r="DAY68" s="1"/>
      <c r="DAZ68" s="1"/>
      <c r="DBA68" s="1"/>
      <c r="DBB68" s="1"/>
      <c r="DBC68" s="1"/>
      <c r="DBD68" s="1"/>
      <c r="DBE68" s="1"/>
      <c r="DBF68" s="1"/>
      <c r="DBG68" s="1"/>
      <c r="DBH68" s="1"/>
      <c r="DBI68" s="1"/>
      <c r="DBJ68" s="1"/>
      <c r="DBK68" s="1"/>
      <c r="DBL68" s="1"/>
      <c r="DBM68" s="1"/>
      <c r="DBN68" s="1"/>
      <c r="DBO68" s="1"/>
      <c r="DBP68" s="1"/>
      <c r="DBQ68" s="1"/>
      <c r="DBR68" s="1"/>
      <c r="DBS68" s="1"/>
      <c r="DBT68" s="1"/>
      <c r="DBU68" s="1"/>
      <c r="DBV68" s="1"/>
      <c r="DBW68" s="1"/>
      <c r="DBX68" s="1"/>
      <c r="DBY68" s="1"/>
      <c r="DBZ68" s="1"/>
      <c r="DCA68" s="1"/>
      <c r="DCB68" s="1"/>
      <c r="DCC68" s="1"/>
      <c r="DCD68" s="1"/>
      <c r="DCE68" s="1"/>
      <c r="DCF68" s="1"/>
      <c r="DCG68" s="1"/>
      <c r="DCH68" s="1"/>
      <c r="DCI68" s="1"/>
      <c r="DCJ68" s="1"/>
      <c r="DCK68" s="1"/>
      <c r="DCL68" s="1"/>
      <c r="DCM68" s="1"/>
      <c r="DCN68" s="1"/>
      <c r="DCO68" s="1"/>
      <c r="DCP68" s="1"/>
      <c r="DCQ68" s="1"/>
      <c r="DCR68" s="1"/>
      <c r="DCS68" s="1"/>
      <c r="DCT68" s="1"/>
      <c r="DCU68" s="1"/>
      <c r="DCV68" s="1"/>
      <c r="DCW68" s="1"/>
      <c r="DCX68" s="1"/>
      <c r="DCY68" s="1"/>
      <c r="DCZ68" s="1"/>
      <c r="DDA68" s="1"/>
      <c r="DDB68" s="1"/>
      <c r="DDC68" s="1"/>
      <c r="DDD68" s="1"/>
      <c r="DDE68" s="1"/>
      <c r="DDF68" s="1"/>
      <c r="DDG68" s="1"/>
      <c r="DDH68" s="1"/>
      <c r="DDI68" s="1"/>
      <c r="DDJ68" s="1"/>
      <c r="DDK68" s="1"/>
      <c r="DDL68" s="1"/>
      <c r="DDM68" s="1"/>
      <c r="DDN68" s="1"/>
      <c r="DDO68" s="1"/>
      <c r="DDP68" s="1"/>
      <c r="DDQ68" s="1"/>
      <c r="DDR68" s="1"/>
      <c r="DDS68" s="1"/>
      <c r="DDT68" s="1"/>
      <c r="DDU68" s="1"/>
      <c r="DDV68" s="1"/>
      <c r="DDW68" s="1"/>
      <c r="DDX68" s="1"/>
      <c r="DDY68" s="1"/>
      <c r="DDZ68" s="1"/>
      <c r="DEA68" s="1"/>
      <c r="DEB68" s="1"/>
      <c r="DEC68" s="1"/>
      <c r="DED68" s="1"/>
      <c r="DEE68" s="1"/>
      <c r="DEF68" s="1"/>
      <c r="DEG68" s="1"/>
      <c r="DEH68" s="1"/>
      <c r="DEI68" s="1"/>
      <c r="DEJ68" s="1"/>
      <c r="DEK68" s="1"/>
      <c r="DEL68" s="1"/>
      <c r="DEM68" s="1"/>
      <c r="DEN68" s="1"/>
      <c r="DEO68" s="1"/>
      <c r="DEP68" s="1"/>
      <c r="DEQ68" s="1"/>
      <c r="DER68" s="1"/>
      <c r="DES68" s="1"/>
      <c r="DET68" s="1"/>
      <c r="DEU68" s="1"/>
      <c r="DEV68" s="1"/>
      <c r="DEW68" s="1"/>
      <c r="DEX68" s="1"/>
      <c r="DEY68" s="1"/>
      <c r="DEZ68" s="1"/>
      <c r="DFA68" s="1"/>
      <c r="DFB68" s="1"/>
      <c r="DFC68" s="1"/>
      <c r="DFD68" s="1"/>
      <c r="DFE68" s="1"/>
      <c r="DFF68" s="1"/>
      <c r="DFG68" s="1"/>
      <c r="DFH68" s="1"/>
      <c r="DFI68" s="1"/>
      <c r="DFJ68" s="1"/>
      <c r="DFK68" s="1"/>
      <c r="DFL68" s="1"/>
      <c r="DFM68" s="1"/>
      <c r="DFN68" s="1"/>
      <c r="DFO68" s="1"/>
      <c r="DFP68" s="1"/>
      <c r="DFQ68" s="1"/>
      <c r="DFR68" s="1"/>
      <c r="DFS68" s="1"/>
      <c r="DFT68" s="1"/>
      <c r="DFU68" s="1"/>
      <c r="DFV68" s="1"/>
      <c r="DFW68" s="1"/>
      <c r="DFX68" s="1"/>
      <c r="DFY68" s="1"/>
      <c r="DFZ68" s="1"/>
      <c r="DGA68" s="1"/>
      <c r="DGB68" s="1"/>
      <c r="DGC68" s="1"/>
      <c r="DGD68" s="1"/>
      <c r="DGE68" s="1"/>
      <c r="DGF68" s="1"/>
      <c r="DGG68" s="1"/>
      <c r="DGH68" s="1"/>
      <c r="DGI68" s="1"/>
      <c r="DGJ68" s="1"/>
      <c r="DGK68" s="1"/>
      <c r="DGL68" s="1"/>
      <c r="DGM68" s="1"/>
      <c r="DGN68" s="1"/>
      <c r="DGO68" s="1"/>
      <c r="DGP68" s="1"/>
      <c r="DGQ68" s="1"/>
      <c r="DGR68" s="1"/>
      <c r="DGS68" s="1"/>
      <c r="DGT68" s="1"/>
      <c r="DGU68" s="1"/>
      <c r="DGV68" s="1"/>
      <c r="DGW68" s="1"/>
      <c r="DGX68" s="1"/>
      <c r="DGY68" s="1"/>
      <c r="DGZ68" s="1"/>
      <c r="DHA68" s="1"/>
      <c r="DHB68" s="1"/>
      <c r="DHC68" s="1"/>
      <c r="DHD68" s="1"/>
      <c r="DHE68" s="1"/>
      <c r="DHF68" s="1"/>
      <c r="DHG68" s="1"/>
      <c r="DHH68" s="1"/>
      <c r="DHI68" s="1"/>
      <c r="DHJ68" s="1"/>
      <c r="DHK68" s="1"/>
      <c r="DHL68" s="1"/>
      <c r="DHM68" s="1"/>
      <c r="DHN68" s="1"/>
      <c r="DHO68" s="1"/>
      <c r="DHP68" s="1"/>
      <c r="DHQ68" s="1"/>
      <c r="DHR68" s="1"/>
      <c r="DHS68" s="1"/>
      <c r="DHT68" s="1"/>
      <c r="DHU68" s="1"/>
      <c r="DHV68" s="1"/>
      <c r="DHW68" s="1"/>
      <c r="DHX68" s="1"/>
      <c r="DHY68" s="1"/>
      <c r="DHZ68" s="1"/>
      <c r="DIA68" s="1"/>
      <c r="DIB68" s="1"/>
      <c r="DIC68" s="1"/>
      <c r="DID68" s="1"/>
      <c r="DIE68" s="1"/>
      <c r="DIF68" s="1"/>
      <c r="DIG68" s="1"/>
      <c r="DIH68" s="1"/>
      <c r="DII68" s="1"/>
      <c r="DIJ68" s="1"/>
      <c r="DIK68" s="1"/>
      <c r="DIL68" s="1"/>
      <c r="DIM68" s="1"/>
      <c r="DIN68" s="1"/>
      <c r="DIO68" s="1"/>
      <c r="DIP68" s="1"/>
      <c r="DIQ68" s="1"/>
      <c r="DIR68" s="1"/>
      <c r="DIS68" s="1"/>
      <c r="DIT68" s="1"/>
      <c r="DIU68" s="1"/>
      <c r="DIV68" s="1"/>
      <c r="DIW68" s="1"/>
      <c r="DIX68" s="1"/>
      <c r="DIY68" s="1"/>
      <c r="DIZ68" s="1"/>
      <c r="DJA68" s="1"/>
      <c r="DJB68" s="1"/>
      <c r="DJC68" s="1"/>
      <c r="DJD68" s="1"/>
      <c r="DJE68" s="1"/>
      <c r="DJF68" s="1"/>
      <c r="DJG68" s="1"/>
      <c r="DJH68" s="1"/>
      <c r="DJI68" s="1"/>
      <c r="DJJ68" s="1"/>
      <c r="DJK68" s="1"/>
      <c r="DJL68" s="1"/>
      <c r="DJM68" s="1"/>
      <c r="DJN68" s="1"/>
      <c r="DJO68" s="1"/>
      <c r="DJP68" s="1"/>
      <c r="DJQ68" s="1"/>
      <c r="DJR68" s="1"/>
      <c r="DJS68" s="1"/>
      <c r="DJT68" s="1"/>
      <c r="DJU68" s="1"/>
      <c r="DJV68" s="1"/>
      <c r="DJW68" s="1"/>
      <c r="DJX68" s="1"/>
      <c r="DJY68" s="1"/>
      <c r="DJZ68" s="1"/>
      <c r="DKA68" s="1"/>
      <c r="DKB68" s="1"/>
      <c r="DKC68" s="1"/>
      <c r="DKD68" s="1"/>
      <c r="DKE68" s="1"/>
      <c r="DKF68" s="1"/>
      <c r="DKG68" s="1"/>
      <c r="DKH68" s="1"/>
      <c r="DKI68" s="1"/>
      <c r="DKJ68" s="1"/>
      <c r="DKK68" s="1"/>
      <c r="DKL68" s="1"/>
      <c r="DKM68" s="1"/>
      <c r="DKN68" s="1"/>
      <c r="DKO68" s="1"/>
      <c r="DKP68" s="1"/>
      <c r="DKQ68" s="1"/>
      <c r="DKR68" s="1"/>
      <c r="DKS68" s="1"/>
      <c r="DKT68" s="1"/>
      <c r="DKU68" s="1"/>
      <c r="DKV68" s="1"/>
      <c r="DKW68" s="1"/>
      <c r="DKX68" s="1"/>
      <c r="DKY68" s="1"/>
      <c r="DKZ68" s="1"/>
      <c r="DLA68" s="1"/>
      <c r="DLB68" s="1"/>
      <c r="DLC68" s="1"/>
      <c r="DLD68" s="1"/>
      <c r="DLE68" s="1"/>
      <c r="DLF68" s="1"/>
      <c r="DLG68" s="1"/>
      <c r="DLH68" s="1"/>
      <c r="DLI68" s="1"/>
      <c r="DLJ68" s="1"/>
      <c r="DLK68" s="1"/>
      <c r="DLL68" s="1"/>
      <c r="DLM68" s="1"/>
      <c r="DLN68" s="1"/>
      <c r="DLO68" s="1"/>
      <c r="DLP68" s="1"/>
      <c r="DLQ68" s="1"/>
      <c r="DLR68" s="1"/>
      <c r="DLS68" s="1"/>
      <c r="DLT68" s="1"/>
      <c r="DLU68" s="1"/>
      <c r="DLV68" s="1"/>
      <c r="DLW68" s="1"/>
      <c r="DLX68" s="1"/>
      <c r="DLY68" s="1"/>
      <c r="DLZ68" s="1"/>
      <c r="DMA68" s="1"/>
      <c r="DMB68" s="1"/>
      <c r="DMC68" s="1"/>
      <c r="DMD68" s="1"/>
      <c r="DME68" s="1"/>
      <c r="DMF68" s="1"/>
      <c r="DMG68" s="1"/>
      <c r="DMH68" s="1"/>
      <c r="DMI68" s="1"/>
      <c r="DMJ68" s="1"/>
      <c r="DMK68" s="1"/>
      <c r="DML68" s="1"/>
      <c r="DMM68" s="1"/>
      <c r="DMN68" s="1"/>
      <c r="DMO68" s="1"/>
      <c r="DMP68" s="1"/>
      <c r="DMQ68" s="1"/>
      <c r="DMR68" s="1"/>
      <c r="DMS68" s="1"/>
      <c r="DMT68" s="1"/>
      <c r="DMU68" s="1"/>
      <c r="DMV68" s="1"/>
      <c r="DMW68" s="1"/>
      <c r="DMX68" s="1"/>
      <c r="DMY68" s="1"/>
      <c r="DMZ68" s="1"/>
      <c r="DNA68" s="1"/>
      <c r="DNB68" s="1"/>
      <c r="DNC68" s="1"/>
      <c r="DND68" s="1"/>
      <c r="DNE68" s="1"/>
      <c r="DNF68" s="1"/>
      <c r="DNG68" s="1"/>
      <c r="DNH68" s="1"/>
      <c r="DNI68" s="1"/>
      <c r="DNJ68" s="1"/>
      <c r="DNK68" s="1"/>
      <c r="DNL68" s="1"/>
      <c r="DNM68" s="1"/>
      <c r="DNN68" s="1"/>
      <c r="DNO68" s="1"/>
      <c r="DNP68" s="1"/>
      <c r="DNQ68" s="1"/>
      <c r="DNR68" s="1"/>
      <c r="DNS68" s="1"/>
      <c r="DNT68" s="1"/>
      <c r="DNU68" s="1"/>
      <c r="DNV68" s="1"/>
      <c r="DNW68" s="1"/>
      <c r="DNX68" s="1"/>
      <c r="DNY68" s="1"/>
      <c r="DNZ68" s="1"/>
      <c r="DOA68" s="1"/>
      <c r="DOB68" s="1"/>
      <c r="DOC68" s="1"/>
      <c r="DOD68" s="1"/>
      <c r="DOE68" s="1"/>
      <c r="DOF68" s="1"/>
      <c r="DOG68" s="1"/>
      <c r="DOH68" s="1"/>
      <c r="DOI68" s="1"/>
      <c r="DOJ68" s="1"/>
      <c r="DOK68" s="1"/>
      <c r="DOL68" s="1"/>
      <c r="DOM68" s="1"/>
      <c r="DON68" s="1"/>
      <c r="DOO68" s="1"/>
      <c r="DOP68" s="1"/>
      <c r="DOQ68" s="1"/>
      <c r="DOR68" s="1"/>
      <c r="DOS68" s="1"/>
      <c r="DOT68" s="1"/>
      <c r="DOU68" s="1"/>
      <c r="DOV68" s="1"/>
      <c r="DOW68" s="1"/>
      <c r="DOX68" s="1"/>
      <c r="DOY68" s="1"/>
      <c r="DOZ68" s="1"/>
      <c r="DPA68" s="1"/>
      <c r="DPB68" s="1"/>
      <c r="DPC68" s="1"/>
      <c r="DPD68" s="1"/>
      <c r="DPE68" s="1"/>
      <c r="DPF68" s="1"/>
      <c r="DPG68" s="1"/>
      <c r="DPH68" s="1"/>
      <c r="DPI68" s="1"/>
      <c r="DPJ68" s="1"/>
      <c r="DPK68" s="1"/>
      <c r="DPL68" s="1"/>
      <c r="DPM68" s="1"/>
      <c r="DPN68" s="1"/>
      <c r="DPO68" s="1"/>
      <c r="DPP68" s="1"/>
      <c r="DPQ68" s="1"/>
      <c r="DPR68" s="1"/>
      <c r="DPS68" s="1"/>
      <c r="DPT68" s="1"/>
      <c r="DPU68" s="1"/>
      <c r="DPV68" s="1"/>
      <c r="DPW68" s="1"/>
      <c r="DPX68" s="1"/>
      <c r="DPY68" s="1"/>
      <c r="DPZ68" s="1"/>
      <c r="DQA68" s="1"/>
      <c r="DQB68" s="1"/>
      <c r="DQC68" s="1"/>
      <c r="DQD68" s="1"/>
      <c r="DQE68" s="1"/>
      <c r="DQF68" s="1"/>
      <c r="DQG68" s="1"/>
      <c r="DQH68" s="1"/>
      <c r="DQI68" s="1"/>
      <c r="DQJ68" s="1"/>
      <c r="DQK68" s="1"/>
      <c r="DQL68" s="1"/>
      <c r="DQM68" s="1"/>
      <c r="DQN68" s="1"/>
      <c r="DQO68" s="1"/>
      <c r="DQP68" s="1"/>
      <c r="DQQ68" s="1"/>
      <c r="DQR68" s="1"/>
      <c r="DQS68" s="1"/>
      <c r="DQT68" s="1"/>
      <c r="DQU68" s="1"/>
      <c r="DQV68" s="1"/>
      <c r="DQW68" s="1"/>
      <c r="DQX68" s="1"/>
      <c r="DQY68" s="1"/>
      <c r="DQZ68" s="1"/>
      <c r="DRA68" s="1"/>
      <c r="DRB68" s="1"/>
      <c r="DRC68" s="1"/>
      <c r="DRD68" s="1"/>
      <c r="DRE68" s="1"/>
      <c r="DRF68" s="1"/>
      <c r="DRG68" s="1"/>
      <c r="DRH68" s="1"/>
      <c r="DRI68" s="1"/>
      <c r="DRJ68" s="1"/>
      <c r="DRK68" s="1"/>
      <c r="DRL68" s="1"/>
      <c r="DRM68" s="1"/>
      <c r="DRN68" s="1"/>
      <c r="DRO68" s="1"/>
      <c r="DRP68" s="1"/>
      <c r="DRQ68" s="1"/>
      <c r="DRR68" s="1"/>
      <c r="DRS68" s="1"/>
      <c r="DRT68" s="1"/>
      <c r="DRU68" s="1"/>
      <c r="DRV68" s="1"/>
      <c r="DRW68" s="1"/>
      <c r="DRX68" s="1"/>
      <c r="DRY68" s="1"/>
      <c r="DRZ68" s="1"/>
      <c r="DSA68" s="1"/>
      <c r="DSB68" s="1"/>
      <c r="DSC68" s="1"/>
      <c r="DSD68" s="1"/>
      <c r="DSE68" s="1"/>
      <c r="DSF68" s="1"/>
      <c r="DSG68" s="1"/>
      <c r="DSH68" s="1"/>
      <c r="DSI68" s="1"/>
      <c r="DSJ68" s="1"/>
      <c r="DSK68" s="1"/>
      <c r="DSL68" s="1"/>
      <c r="DSM68" s="1"/>
      <c r="DSN68" s="1"/>
      <c r="DSO68" s="1"/>
      <c r="DSP68" s="1"/>
      <c r="DSQ68" s="1"/>
      <c r="DSR68" s="1"/>
      <c r="DSS68" s="1"/>
      <c r="DST68" s="1"/>
      <c r="DSU68" s="1"/>
      <c r="DSV68" s="1"/>
      <c r="DSW68" s="1"/>
      <c r="DSX68" s="1"/>
      <c r="DSY68" s="1"/>
      <c r="DSZ68" s="1"/>
      <c r="DTA68" s="1"/>
      <c r="DTB68" s="1"/>
      <c r="DTC68" s="1"/>
      <c r="DTD68" s="1"/>
      <c r="DTE68" s="1"/>
      <c r="DTF68" s="1"/>
      <c r="DTG68" s="1"/>
      <c r="DTH68" s="1"/>
      <c r="DTI68" s="1"/>
      <c r="DTJ68" s="1"/>
      <c r="DTK68" s="1"/>
      <c r="DTL68" s="1"/>
      <c r="DTM68" s="1"/>
      <c r="DTN68" s="1"/>
      <c r="DTO68" s="1"/>
      <c r="DTP68" s="1"/>
      <c r="DTQ68" s="1"/>
      <c r="DTR68" s="1"/>
      <c r="DTS68" s="1"/>
      <c r="DTT68" s="1"/>
      <c r="DTU68" s="1"/>
      <c r="DTV68" s="1"/>
      <c r="DTW68" s="1"/>
      <c r="DTX68" s="1"/>
      <c r="DTY68" s="1"/>
      <c r="DTZ68" s="1"/>
      <c r="DUA68" s="1"/>
      <c r="DUB68" s="1"/>
      <c r="DUC68" s="1"/>
      <c r="DUD68" s="1"/>
      <c r="DUE68" s="1"/>
      <c r="DUF68" s="1"/>
      <c r="DUG68" s="1"/>
      <c r="DUH68" s="1"/>
      <c r="DUI68" s="1"/>
      <c r="DUJ68" s="1"/>
      <c r="DUK68" s="1"/>
      <c r="DUL68" s="1"/>
      <c r="DUM68" s="1"/>
      <c r="DUN68" s="1"/>
      <c r="DUO68" s="1"/>
      <c r="DUP68" s="1"/>
      <c r="DUQ68" s="1"/>
      <c r="DUR68" s="1"/>
      <c r="DUS68" s="1"/>
      <c r="DUT68" s="1"/>
      <c r="DUU68" s="1"/>
      <c r="DUV68" s="1"/>
      <c r="DUW68" s="1"/>
      <c r="DUX68" s="1"/>
      <c r="DUY68" s="1"/>
      <c r="DUZ68" s="1"/>
      <c r="DVA68" s="1"/>
      <c r="DVB68" s="1"/>
      <c r="DVC68" s="1"/>
      <c r="DVD68" s="1"/>
      <c r="DVE68" s="1"/>
      <c r="DVF68" s="1"/>
      <c r="DVG68" s="1"/>
      <c r="DVH68" s="1"/>
      <c r="DVI68" s="1"/>
      <c r="DVJ68" s="1"/>
      <c r="DVK68" s="1"/>
      <c r="DVL68" s="1"/>
      <c r="DVM68" s="1"/>
      <c r="DVN68" s="1"/>
      <c r="DVO68" s="1"/>
      <c r="DVP68" s="1"/>
      <c r="DVQ68" s="1"/>
      <c r="DVR68" s="1"/>
      <c r="DVS68" s="1"/>
      <c r="DVT68" s="1"/>
      <c r="DVU68" s="1"/>
      <c r="DVV68" s="1"/>
      <c r="DVW68" s="1"/>
      <c r="DVX68" s="1"/>
      <c r="DVY68" s="1"/>
      <c r="DVZ68" s="1"/>
      <c r="DWA68" s="1"/>
      <c r="DWB68" s="1"/>
      <c r="DWC68" s="1"/>
      <c r="DWD68" s="1"/>
      <c r="DWE68" s="1"/>
      <c r="DWF68" s="1"/>
      <c r="DWG68" s="1"/>
      <c r="DWH68" s="1"/>
      <c r="DWI68" s="1"/>
      <c r="DWJ68" s="1"/>
      <c r="DWK68" s="1"/>
      <c r="DWL68" s="1"/>
      <c r="DWM68" s="1"/>
      <c r="DWN68" s="1"/>
      <c r="DWO68" s="1"/>
      <c r="DWP68" s="1"/>
      <c r="DWQ68" s="1"/>
      <c r="DWR68" s="1"/>
      <c r="DWS68" s="1"/>
      <c r="DWT68" s="1"/>
      <c r="DWU68" s="1"/>
      <c r="DWV68" s="1"/>
      <c r="DWW68" s="1"/>
      <c r="DWX68" s="1"/>
      <c r="DWY68" s="1"/>
      <c r="DWZ68" s="1"/>
      <c r="DXA68" s="1"/>
      <c r="DXB68" s="1"/>
      <c r="DXC68" s="1"/>
      <c r="DXD68" s="1"/>
      <c r="DXE68" s="1"/>
      <c r="DXF68" s="1"/>
      <c r="DXG68" s="1"/>
      <c r="DXH68" s="1"/>
      <c r="DXI68" s="1"/>
      <c r="DXJ68" s="1"/>
      <c r="DXK68" s="1"/>
      <c r="DXL68" s="1"/>
      <c r="DXM68" s="1"/>
      <c r="DXN68" s="1"/>
      <c r="DXO68" s="1"/>
      <c r="DXP68" s="1"/>
      <c r="DXQ68" s="1"/>
      <c r="DXR68" s="1"/>
      <c r="DXS68" s="1"/>
      <c r="DXT68" s="1"/>
      <c r="DXU68" s="1"/>
      <c r="DXV68" s="1"/>
      <c r="DXW68" s="1"/>
      <c r="DXX68" s="1"/>
      <c r="DXY68" s="1"/>
      <c r="DXZ68" s="1"/>
      <c r="DYA68" s="1"/>
      <c r="DYB68" s="1"/>
      <c r="DYC68" s="1"/>
      <c r="DYD68" s="1"/>
      <c r="DYE68" s="1"/>
      <c r="DYF68" s="1"/>
      <c r="DYG68" s="1"/>
      <c r="DYH68" s="1"/>
      <c r="DYI68" s="1"/>
      <c r="DYJ68" s="1"/>
      <c r="DYK68" s="1"/>
      <c r="DYL68" s="1"/>
      <c r="DYM68" s="1"/>
      <c r="DYN68" s="1"/>
      <c r="DYO68" s="1"/>
      <c r="DYP68" s="1"/>
      <c r="DYQ68" s="1"/>
      <c r="DYR68" s="1"/>
      <c r="DYS68" s="1"/>
      <c r="DYT68" s="1"/>
      <c r="DYU68" s="1"/>
      <c r="DYV68" s="1"/>
      <c r="DYW68" s="1"/>
      <c r="DYX68" s="1"/>
      <c r="DYY68" s="1"/>
      <c r="DYZ68" s="1"/>
      <c r="DZA68" s="1"/>
      <c r="DZB68" s="1"/>
      <c r="DZC68" s="1"/>
      <c r="DZD68" s="1"/>
      <c r="DZE68" s="1"/>
      <c r="DZF68" s="1"/>
      <c r="DZG68" s="1"/>
      <c r="DZH68" s="1"/>
      <c r="DZI68" s="1"/>
      <c r="DZJ68" s="1"/>
      <c r="DZK68" s="1"/>
      <c r="DZL68" s="1"/>
      <c r="DZM68" s="1"/>
      <c r="DZN68" s="1"/>
      <c r="DZO68" s="1"/>
      <c r="DZP68" s="1"/>
      <c r="DZQ68" s="1"/>
      <c r="DZR68" s="1"/>
      <c r="DZS68" s="1"/>
      <c r="DZT68" s="1"/>
      <c r="DZU68" s="1"/>
      <c r="DZV68" s="1"/>
      <c r="DZW68" s="1"/>
      <c r="DZX68" s="1"/>
      <c r="DZY68" s="1"/>
      <c r="DZZ68" s="1"/>
      <c r="EAA68" s="1"/>
      <c r="EAB68" s="1"/>
      <c r="EAC68" s="1"/>
      <c r="EAD68" s="1"/>
      <c r="EAE68" s="1"/>
      <c r="EAF68" s="1"/>
      <c r="EAG68" s="1"/>
      <c r="EAH68" s="1"/>
      <c r="EAI68" s="1"/>
      <c r="EAJ68" s="1"/>
      <c r="EAK68" s="1"/>
      <c r="EAL68" s="1"/>
      <c r="EAM68" s="1"/>
      <c r="EAN68" s="1"/>
      <c r="EAO68" s="1"/>
      <c r="EAP68" s="1"/>
      <c r="EAQ68" s="1"/>
      <c r="EAR68" s="1"/>
      <c r="EAS68" s="1"/>
      <c r="EAT68" s="1"/>
      <c r="EAU68" s="1"/>
      <c r="EAV68" s="1"/>
      <c r="EAW68" s="1"/>
      <c r="EAX68" s="1"/>
      <c r="EAY68" s="1"/>
      <c r="EAZ68" s="1"/>
      <c r="EBA68" s="1"/>
      <c r="EBB68" s="1"/>
      <c r="EBC68" s="1"/>
      <c r="EBD68" s="1"/>
      <c r="EBE68" s="1"/>
      <c r="EBF68" s="1"/>
      <c r="EBG68" s="1"/>
      <c r="EBH68" s="1"/>
      <c r="EBI68" s="1"/>
      <c r="EBJ68" s="1"/>
      <c r="EBK68" s="1"/>
      <c r="EBL68" s="1"/>
      <c r="EBM68" s="1"/>
      <c r="EBN68" s="1"/>
      <c r="EBO68" s="1"/>
      <c r="EBP68" s="1"/>
      <c r="EBQ68" s="1"/>
      <c r="EBR68" s="1"/>
      <c r="EBS68" s="1"/>
      <c r="EBT68" s="1"/>
      <c r="EBU68" s="1"/>
      <c r="EBV68" s="1"/>
      <c r="EBW68" s="1"/>
      <c r="EBX68" s="1"/>
      <c r="EBY68" s="1"/>
      <c r="EBZ68" s="1"/>
      <c r="ECA68" s="1"/>
      <c r="ECB68" s="1"/>
      <c r="ECC68" s="1"/>
      <c r="ECD68" s="1"/>
      <c r="ECE68" s="1"/>
      <c r="ECF68" s="1"/>
      <c r="ECG68" s="1"/>
      <c r="ECH68" s="1"/>
      <c r="ECI68" s="1"/>
      <c r="ECJ68" s="1"/>
      <c r="ECK68" s="1"/>
      <c r="ECL68" s="1"/>
      <c r="ECM68" s="1"/>
      <c r="ECN68" s="1"/>
      <c r="ECO68" s="1"/>
      <c r="ECP68" s="1"/>
      <c r="ECQ68" s="1"/>
      <c r="ECR68" s="1"/>
      <c r="ECS68" s="1"/>
      <c r="ECT68" s="1"/>
      <c r="ECU68" s="1"/>
      <c r="ECV68" s="1"/>
      <c r="ECW68" s="1"/>
      <c r="ECX68" s="1"/>
      <c r="ECY68" s="1"/>
      <c r="ECZ68" s="1"/>
      <c r="EDA68" s="1"/>
      <c r="EDB68" s="1"/>
      <c r="EDC68" s="1"/>
      <c r="EDD68" s="1"/>
      <c r="EDE68" s="1"/>
      <c r="EDF68" s="1"/>
      <c r="EDG68" s="1"/>
      <c r="EDH68" s="1"/>
      <c r="EDI68" s="1"/>
      <c r="EDJ68" s="1"/>
      <c r="EDK68" s="1"/>
      <c r="EDL68" s="1"/>
      <c r="EDM68" s="1"/>
      <c r="EDN68" s="1"/>
      <c r="EDO68" s="1"/>
      <c r="EDP68" s="1"/>
      <c r="EDQ68" s="1"/>
      <c r="EDR68" s="1"/>
      <c r="EDS68" s="1"/>
      <c r="EDT68" s="1"/>
      <c r="EDU68" s="1"/>
      <c r="EDV68" s="1"/>
      <c r="EDW68" s="1"/>
      <c r="EDX68" s="1"/>
      <c r="EDY68" s="1"/>
      <c r="EDZ68" s="1"/>
      <c r="EEA68" s="1"/>
      <c r="EEB68" s="1"/>
      <c r="EEC68" s="1"/>
      <c r="EED68" s="1"/>
      <c r="EEE68" s="1"/>
      <c r="EEF68" s="1"/>
      <c r="EEG68" s="1"/>
      <c r="EEH68" s="1"/>
      <c r="EEI68" s="1"/>
      <c r="EEJ68" s="1"/>
      <c r="EEK68" s="1"/>
      <c r="EEL68" s="1"/>
      <c r="EEM68" s="1"/>
      <c r="EEN68" s="1"/>
      <c r="EEO68" s="1"/>
      <c r="EEP68" s="1"/>
      <c r="EEQ68" s="1"/>
      <c r="EER68" s="1"/>
      <c r="EES68" s="1"/>
      <c r="EET68" s="1"/>
      <c r="EEU68" s="1"/>
      <c r="EEV68" s="1"/>
      <c r="EEW68" s="1"/>
      <c r="EEX68" s="1"/>
      <c r="EEY68" s="1"/>
      <c r="EEZ68" s="1"/>
      <c r="EFA68" s="1"/>
      <c r="EFB68" s="1"/>
      <c r="EFC68" s="1"/>
      <c r="EFD68" s="1"/>
      <c r="EFE68" s="1"/>
      <c r="EFF68" s="1"/>
      <c r="EFG68" s="1"/>
      <c r="EFH68" s="1"/>
      <c r="EFI68" s="1"/>
      <c r="EFJ68" s="1"/>
      <c r="EFK68" s="1"/>
      <c r="EFL68" s="1"/>
      <c r="EFM68" s="1"/>
      <c r="EFN68" s="1"/>
      <c r="EFO68" s="1"/>
      <c r="EFP68" s="1"/>
      <c r="EFQ68" s="1"/>
      <c r="EFR68" s="1"/>
      <c r="EFS68" s="1"/>
      <c r="EFT68" s="1"/>
      <c r="EFU68" s="1"/>
      <c r="EFV68" s="1"/>
      <c r="EFW68" s="1"/>
      <c r="EFX68" s="1"/>
      <c r="EFY68" s="1"/>
      <c r="EFZ68" s="1"/>
      <c r="EGA68" s="1"/>
      <c r="EGB68" s="1"/>
      <c r="EGC68" s="1"/>
      <c r="EGD68" s="1"/>
      <c r="EGE68" s="1"/>
      <c r="EGF68" s="1"/>
      <c r="EGG68" s="1"/>
      <c r="EGH68" s="1"/>
      <c r="EGI68" s="1"/>
      <c r="EGJ68" s="1"/>
      <c r="EGK68" s="1"/>
      <c r="EGL68" s="1"/>
      <c r="EGM68" s="1"/>
      <c r="EGN68" s="1"/>
      <c r="EGO68" s="1"/>
      <c r="EGP68" s="1"/>
      <c r="EGQ68" s="1"/>
      <c r="EGR68" s="1"/>
      <c r="EGS68" s="1"/>
      <c r="EGT68" s="1"/>
      <c r="EGU68" s="1"/>
      <c r="EGV68" s="1"/>
      <c r="EGW68" s="1"/>
      <c r="EGX68" s="1"/>
      <c r="EGY68" s="1"/>
      <c r="EGZ68" s="1"/>
      <c r="EHA68" s="1"/>
      <c r="EHB68" s="1"/>
      <c r="EHC68" s="1"/>
      <c r="EHD68" s="1"/>
      <c r="EHE68" s="1"/>
      <c r="EHF68" s="1"/>
      <c r="EHG68" s="1"/>
      <c r="EHH68" s="1"/>
      <c r="EHI68" s="1"/>
      <c r="EHJ68" s="1"/>
      <c r="EHK68" s="1"/>
      <c r="EHL68" s="1"/>
      <c r="EHM68" s="1"/>
      <c r="EHN68" s="1"/>
      <c r="EHO68" s="1"/>
      <c r="EHP68" s="1"/>
      <c r="EHQ68" s="1"/>
      <c r="EHR68" s="1"/>
      <c r="EHS68" s="1"/>
      <c r="EHT68" s="1"/>
      <c r="EHU68" s="1"/>
      <c r="EHV68" s="1"/>
      <c r="EHW68" s="1"/>
      <c r="EHX68" s="1"/>
      <c r="EHY68" s="1"/>
      <c r="EHZ68" s="1"/>
      <c r="EIA68" s="1"/>
      <c r="EIB68" s="1"/>
      <c r="EIC68" s="1"/>
      <c r="EID68" s="1"/>
      <c r="EIE68" s="1"/>
      <c r="EIF68" s="1"/>
      <c r="EIG68" s="1"/>
      <c r="EIH68" s="1"/>
      <c r="EII68" s="1"/>
      <c r="EIJ68" s="1"/>
      <c r="EIK68" s="1"/>
      <c r="EIL68" s="1"/>
      <c r="EIM68" s="1"/>
      <c r="EIN68" s="1"/>
      <c r="EIO68" s="1"/>
      <c r="EIP68" s="1"/>
      <c r="EIQ68" s="1"/>
      <c r="EIR68" s="1"/>
      <c r="EIS68" s="1"/>
      <c r="EIT68" s="1"/>
      <c r="EIU68" s="1"/>
      <c r="EIV68" s="1"/>
      <c r="EIW68" s="1"/>
      <c r="EIX68" s="1"/>
      <c r="EIY68" s="1"/>
      <c r="EIZ68" s="1"/>
      <c r="EJA68" s="1"/>
      <c r="EJB68" s="1"/>
      <c r="EJC68" s="1"/>
      <c r="EJD68" s="1"/>
      <c r="EJE68" s="1"/>
      <c r="EJF68" s="1"/>
      <c r="EJG68" s="1"/>
      <c r="EJH68" s="1"/>
      <c r="EJI68" s="1"/>
      <c r="EJJ68" s="1"/>
      <c r="EJK68" s="1"/>
      <c r="EJL68" s="1"/>
      <c r="EJM68" s="1"/>
      <c r="EJN68" s="1"/>
      <c r="EJO68" s="1"/>
      <c r="EJP68" s="1"/>
      <c r="EJQ68" s="1"/>
      <c r="EJR68" s="1"/>
      <c r="EJS68" s="1"/>
      <c r="EJT68" s="1"/>
      <c r="EJU68" s="1"/>
      <c r="EJV68" s="1"/>
      <c r="EJW68" s="1"/>
      <c r="EJX68" s="1"/>
      <c r="EJY68" s="1"/>
      <c r="EJZ68" s="1"/>
      <c r="EKA68" s="1"/>
      <c r="EKB68" s="1"/>
      <c r="EKC68" s="1"/>
      <c r="EKD68" s="1"/>
      <c r="EKE68" s="1"/>
      <c r="EKF68" s="1"/>
      <c r="EKG68" s="1"/>
      <c r="EKH68" s="1"/>
      <c r="EKI68" s="1"/>
      <c r="EKJ68" s="1"/>
      <c r="EKK68" s="1"/>
      <c r="EKL68" s="1"/>
      <c r="EKM68" s="1"/>
      <c r="EKN68" s="1"/>
      <c r="EKO68" s="1"/>
      <c r="EKP68" s="1"/>
      <c r="EKQ68" s="1"/>
      <c r="EKR68" s="1"/>
      <c r="EKS68" s="1"/>
      <c r="EKT68" s="1"/>
      <c r="EKU68" s="1"/>
      <c r="EKV68" s="1"/>
      <c r="EKW68" s="1"/>
      <c r="EKX68" s="1"/>
      <c r="EKY68" s="1"/>
      <c r="EKZ68" s="1"/>
      <c r="ELA68" s="1"/>
      <c r="ELB68" s="1"/>
      <c r="ELC68" s="1"/>
      <c r="ELD68" s="1"/>
      <c r="ELE68" s="1"/>
      <c r="ELF68" s="1"/>
      <c r="ELG68" s="1"/>
      <c r="ELH68" s="1"/>
      <c r="ELI68" s="1"/>
      <c r="ELJ68" s="1"/>
      <c r="ELK68" s="1"/>
      <c r="ELL68" s="1"/>
      <c r="ELM68" s="1"/>
      <c r="ELN68" s="1"/>
      <c r="ELO68" s="1"/>
      <c r="ELP68" s="1"/>
      <c r="ELQ68" s="1"/>
      <c r="ELR68" s="1"/>
      <c r="ELS68" s="1"/>
      <c r="ELT68" s="1"/>
      <c r="ELU68" s="1"/>
      <c r="ELV68" s="1"/>
      <c r="ELW68" s="1"/>
      <c r="ELX68" s="1"/>
      <c r="ELY68" s="1"/>
      <c r="ELZ68" s="1"/>
      <c r="EMA68" s="1"/>
      <c r="EMB68" s="1"/>
      <c r="EMC68" s="1"/>
      <c r="EMD68" s="1"/>
      <c r="EME68" s="1"/>
      <c r="EMF68" s="1"/>
      <c r="EMG68" s="1"/>
      <c r="EMH68" s="1"/>
      <c r="EMI68" s="1"/>
      <c r="EMJ68" s="1"/>
      <c r="EMK68" s="1"/>
      <c r="EML68" s="1"/>
      <c r="EMM68" s="1"/>
      <c r="EMN68" s="1"/>
      <c r="EMO68" s="1"/>
      <c r="EMP68" s="1"/>
      <c r="EMQ68" s="1"/>
      <c r="EMR68" s="1"/>
      <c r="EMS68" s="1"/>
      <c r="EMT68" s="1"/>
      <c r="EMU68" s="1"/>
      <c r="EMV68" s="1"/>
      <c r="EMW68" s="1"/>
      <c r="EMX68" s="1"/>
      <c r="EMY68" s="1"/>
      <c r="EMZ68" s="1"/>
      <c r="ENA68" s="1"/>
      <c r="ENB68" s="1"/>
      <c r="ENC68" s="1"/>
      <c r="END68" s="1"/>
      <c r="ENE68" s="1"/>
      <c r="ENF68" s="1"/>
      <c r="ENG68" s="1"/>
      <c r="ENH68" s="1"/>
      <c r="ENI68" s="1"/>
      <c r="ENJ68" s="1"/>
      <c r="ENK68" s="1"/>
      <c r="ENL68" s="1"/>
      <c r="ENM68" s="1"/>
      <c r="ENN68" s="1"/>
      <c r="ENO68" s="1"/>
      <c r="ENP68" s="1"/>
      <c r="ENQ68" s="1"/>
      <c r="ENR68" s="1"/>
      <c r="ENS68" s="1"/>
      <c r="ENT68" s="1"/>
      <c r="ENU68" s="1"/>
      <c r="ENV68" s="1"/>
      <c r="ENW68" s="1"/>
      <c r="ENX68" s="1"/>
      <c r="ENY68" s="1"/>
      <c r="ENZ68" s="1"/>
      <c r="EOA68" s="1"/>
      <c r="EOB68" s="1"/>
      <c r="EOC68" s="1"/>
      <c r="EOD68" s="1"/>
      <c r="EOE68" s="1"/>
      <c r="EOF68" s="1"/>
      <c r="EOG68" s="1"/>
      <c r="EOH68" s="1"/>
      <c r="EOI68" s="1"/>
      <c r="EOJ68" s="1"/>
      <c r="EOK68" s="1"/>
      <c r="EOL68" s="1"/>
      <c r="EOM68" s="1"/>
      <c r="EON68" s="1"/>
      <c r="EOO68" s="1"/>
      <c r="EOP68" s="1"/>
      <c r="EOQ68" s="1"/>
      <c r="EOR68" s="1"/>
      <c r="EOS68" s="1"/>
      <c r="EOT68" s="1"/>
      <c r="EOU68" s="1"/>
      <c r="EOV68" s="1"/>
      <c r="EOW68" s="1"/>
      <c r="EOX68" s="1"/>
      <c r="EOY68" s="1"/>
      <c r="EOZ68" s="1"/>
      <c r="EPA68" s="1"/>
      <c r="EPB68" s="1"/>
      <c r="EPC68" s="1"/>
      <c r="EPD68" s="1"/>
      <c r="EPE68" s="1"/>
      <c r="EPF68" s="1"/>
      <c r="EPG68" s="1"/>
      <c r="EPH68" s="1"/>
      <c r="EPI68" s="1"/>
      <c r="EPJ68" s="1"/>
      <c r="EPK68" s="1"/>
      <c r="EPL68" s="1"/>
      <c r="EPM68" s="1"/>
      <c r="EPN68" s="1"/>
      <c r="EPO68" s="1"/>
      <c r="EPP68" s="1"/>
      <c r="EPQ68" s="1"/>
      <c r="EPR68" s="1"/>
      <c r="EPS68" s="1"/>
      <c r="EPT68" s="1"/>
      <c r="EPU68" s="1"/>
      <c r="EPV68" s="1"/>
      <c r="EPW68" s="1"/>
      <c r="EPX68" s="1"/>
      <c r="EPY68" s="1"/>
      <c r="EPZ68" s="1"/>
      <c r="EQA68" s="1"/>
      <c r="EQB68" s="1"/>
      <c r="EQC68" s="1"/>
      <c r="EQD68" s="1"/>
      <c r="EQE68" s="1"/>
      <c r="EQF68" s="1"/>
      <c r="EQG68" s="1"/>
      <c r="EQH68" s="1"/>
      <c r="EQI68" s="1"/>
      <c r="EQJ68" s="1"/>
      <c r="EQK68" s="1"/>
      <c r="EQL68" s="1"/>
      <c r="EQM68" s="1"/>
      <c r="EQN68" s="1"/>
      <c r="EQO68" s="1"/>
      <c r="EQP68" s="1"/>
      <c r="EQQ68" s="1"/>
      <c r="EQR68" s="1"/>
      <c r="EQS68" s="1"/>
      <c r="EQT68" s="1"/>
      <c r="EQU68" s="1"/>
      <c r="EQV68" s="1"/>
      <c r="EQW68" s="1"/>
      <c r="EQX68" s="1"/>
      <c r="EQY68" s="1"/>
      <c r="EQZ68" s="1"/>
      <c r="ERA68" s="1"/>
      <c r="ERB68" s="1"/>
      <c r="ERC68" s="1"/>
      <c r="ERD68" s="1"/>
      <c r="ERE68" s="1"/>
      <c r="ERF68" s="1"/>
      <c r="ERG68" s="1"/>
      <c r="ERH68" s="1"/>
      <c r="ERI68" s="1"/>
      <c r="ERJ68" s="1"/>
      <c r="ERK68" s="1"/>
      <c r="ERL68" s="1"/>
      <c r="ERM68" s="1"/>
      <c r="ERN68" s="1"/>
      <c r="ERO68" s="1"/>
      <c r="ERP68" s="1"/>
      <c r="ERQ68" s="1"/>
      <c r="ERR68" s="1"/>
      <c r="ERS68" s="1"/>
      <c r="ERT68" s="1"/>
      <c r="ERU68" s="1"/>
      <c r="ERV68" s="1"/>
      <c r="ERW68" s="1"/>
      <c r="ERX68" s="1"/>
      <c r="ERY68" s="1"/>
      <c r="ERZ68" s="1"/>
      <c r="ESA68" s="1"/>
      <c r="ESB68" s="1"/>
      <c r="ESC68" s="1"/>
      <c r="ESD68" s="1"/>
      <c r="ESE68" s="1"/>
      <c r="ESF68" s="1"/>
      <c r="ESG68" s="1"/>
      <c r="ESH68" s="1"/>
      <c r="ESI68" s="1"/>
      <c r="ESJ68" s="1"/>
      <c r="ESK68" s="1"/>
      <c r="ESL68" s="1"/>
      <c r="ESM68" s="1"/>
      <c r="ESN68" s="1"/>
      <c r="ESO68" s="1"/>
      <c r="ESP68" s="1"/>
      <c r="ESQ68" s="1"/>
      <c r="ESR68" s="1"/>
      <c r="ESS68" s="1"/>
      <c r="EST68" s="1"/>
      <c r="ESU68" s="1"/>
      <c r="ESV68" s="1"/>
      <c r="ESW68" s="1"/>
      <c r="ESX68" s="1"/>
      <c r="ESY68" s="1"/>
      <c r="ESZ68" s="1"/>
      <c r="ETA68" s="1"/>
      <c r="ETB68" s="1"/>
      <c r="ETC68" s="1"/>
      <c r="ETD68" s="1"/>
      <c r="ETE68" s="1"/>
      <c r="ETF68" s="1"/>
      <c r="ETG68" s="1"/>
      <c r="ETH68" s="1"/>
      <c r="ETI68" s="1"/>
      <c r="ETJ68" s="1"/>
      <c r="ETK68" s="1"/>
      <c r="ETL68" s="1"/>
      <c r="ETM68" s="1"/>
      <c r="ETN68" s="1"/>
      <c r="ETO68" s="1"/>
      <c r="ETP68" s="1"/>
      <c r="ETQ68" s="1"/>
      <c r="ETR68" s="1"/>
      <c r="ETS68" s="1"/>
      <c r="ETT68" s="1"/>
      <c r="ETU68" s="1"/>
      <c r="ETV68" s="1"/>
      <c r="ETW68" s="1"/>
      <c r="ETX68" s="1"/>
      <c r="ETY68" s="1"/>
      <c r="ETZ68" s="1"/>
      <c r="EUA68" s="1"/>
      <c r="EUB68" s="1"/>
      <c r="EUC68" s="1"/>
      <c r="EUD68" s="1"/>
      <c r="EUE68" s="1"/>
      <c r="EUF68" s="1"/>
      <c r="EUG68" s="1"/>
      <c r="EUH68" s="1"/>
      <c r="EUI68" s="1"/>
      <c r="EUJ68" s="1"/>
      <c r="EUK68" s="1"/>
      <c r="EUL68" s="1"/>
      <c r="EUM68" s="1"/>
      <c r="EUN68" s="1"/>
      <c r="EUO68" s="1"/>
      <c r="EUP68" s="1"/>
      <c r="EUQ68" s="1"/>
      <c r="EUR68" s="1"/>
      <c r="EUS68" s="1"/>
      <c r="EUT68" s="1"/>
      <c r="EUU68" s="1"/>
      <c r="EUV68" s="1"/>
      <c r="EUW68" s="1"/>
      <c r="EUX68" s="1"/>
      <c r="EUY68" s="1"/>
      <c r="EUZ68" s="1"/>
      <c r="EVA68" s="1"/>
      <c r="EVB68" s="1"/>
      <c r="EVC68" s="1"/>
      <c r="EVD68" s="1"/>
      <c r="EVE68" s="1"/>
      <c r="EVF68" s="1"/>
      <c r="EVG68" s="1"/>
      <c r="EVH68" s="1"/>
      <c r="EVI68" s="1"/>
      <c r="EVJ68" s="1"/>
      <c r="EVK68" s="1"/>
      <c r="EVL68" s="1"/>
      <c r="EVM68" s="1"/>
      <c r="EVN68" s="1"/>
      <c r="EVO68" s="1"/>
      <c r="EVP68" s="1"/>
      <c r="EVQ68" s="1"/>
      <c r="EVR68" s="1"/>
      <c r="EVS68" s="1"/>
      <c r="EVT68" s="1"/>
      <c r="EVU68" s="1"/>
      <c r="EVV68" s="1"/>
      <c r="EVW68" s="1"/>
      <c r="EVX68" s="1"/>
      <c r="EVY68" s="1"/>
      <c r="EVZ68" s="1"/>
      <c r="EWA68" s="1"/>
      <c r="EWB68" s="1"/>
      <c r="EWC68" s="1"/>
      <c r="EWD68" s="1"/>
      <c r="EWE68" s="1"/>
      <c r="EWF68" s="1"/>
      <c r="EWG68" s="1"/>
      <c r="EWH68" s="1"/>
      <c r="EWI68" s="1"/>
      <c r="EWJ68" s="1"/>
      <c r="EWK68" s="1"/>
      <c r="EWL68" s="1"/>
      <c r="EWM68" s="1"/>
      <c r="EWN68" s="1"/>
      <c r="EWO68" s="1"/>
      <c r="EWP68" s="1"/>
      <c r="EWQ68" s="1"/>
      <c r="EWR68" s="1"/>
      <c r="EWS68" s="1"/>
      <c r="EWT68" s="1"/>
      <c r="EWU68" s="1"/>
      <c r="EWV68" s="1"/>
      <c r="EWW68" s="1"/>
      <c r="EWX68" s="1"/>
      <c r="EWY68" s="1"/>
      <c r="EWZ68" s="1"/>
      <c r="EXA68" s="1"/>
      <c r="EXB68" s="1"/>
      <c r="EXC68" s="1"/>
      <c r="EXD68" s="1"/>
      <c r="EXE68" s="1"/>
      <c r="EXF68" s="1"/>
      <c r="EXG68" s="1"/>
      <c r="EXH68" s="1"/>
      <c r="EXI68" s="1"/>
      <c r="EXJ68" s="1"/>
      <c r="EXK68" s="1"/>
      <c r="EXL68" s="1"/>
      <c r="EXM68" s="1"/>
      <c r="EXN68" s="1"/>
      <c r="EXO68" s="1"/>
      <c r="EXP68" s="1"/>
      <c r="EXQ68" s="1"/>
      <c r="EXR68" s="1"/>
      <c r="EXS68" s="1"/>
      <c r="EXT68" s="1"/>
      <c r="EXU68" s="1"/>
      <c r="EXV68" s="1"/>
      <c r="EXW68" s="1"/>
      <c r="EXX68" s="1"/>
      <c r="EXY68" s="1"/>
      <c r="EXZ68" s="1"/>
      <c r="EYA68" s="1"/>
      <c r="EYB68" s="1"/>
      <c r="EYC68" s="1"/>
      <c r="EYD68" s="1"/>
      <c r="EYE68" s="1"/>
      <c r="EYF68" s="1"/>
      <c r="EYG68" s="1"/>
      <c r="EYH68" s="1"/>
      <c r="EYI68" s="1"/>
      <c r="EYJ68" s="1"/>
      <c r="EYK68" s="1"/>
      <c r="EYL68" s="1"/>
      <c r="EYM68" s="1"/>
      <c r="EYN68" s="1"/>
      <c r="EYO68" s="1"/>
      <c r="EYP68" s="1"/>
      <c r="EYQ68" s="1"/>
      <c r="EYR68" s="1"/>
      <c r="EYS68" s="1"/>
      <c r="EYT68" s="1"/>
      <c r="EYU68" s="1"/>
      <c r="EYV68" s="1"/>
      <c r="EYW68" s="1"/>
      <c r="EYX68" s="1"/>
      <c r="EYY68" s="1"/>
      <c r="EYZ68" s="1"/>
      <c r="EZA68" s="1"/>
      <c r="EZB68" s="1"/>
      <c r="EZC68" s="1"/>
      <c r="EZD68" s="1"/>
      <c r="EZE68" s="1"/>
      <c r="EZF68" s="1"/>
      <c r="EZG68" s="1"/>
      <c r="EZH68" s="1"/>
      <c r="EZI68" s="1"/>
      <c r="EZJ68" s="1"/>
      <c r="EZK68" s="1"/>
      <c r="EZL68" s="1"/>
      <c r="EZM68" s="1"/>
      <c r="EZN68" s="1"/>
      <c r="EZO68" s="1"/>
      <c r="EZP68" s="1"/>
      <c r="EZQ68" s="1"/>
      <c r="EZR68" s="1"/>
      <c r="EZS68" s="1"/>
      <c r="EZT68" s="1"/>
      <c r="EZU68" s="1"/>
      <c r="EZV68" s="1"/>
      <c r="EZW68" s="1"/>
      <c r="EZX68" s="1"/>
      <c r="EZY68" s="1"/>
      <c r="EZZ68" s="1"/>
      <c r="FAA68" s="1"/>
      <c r="FAB68" s="1"/>
      <c r="FAC68" s="1"/>
      <c r="FAD68" s="1"/>
      <c r="FAE68" s="1"/>
      <c r="FAF68" s="1"/>
      <c r="FAG68" s="1"/>
      <c r="FAH68" s="1"/>
      <c r="FAI68" s="1"/>
      <c r="FAJ68" s="1"/>
      <c r="FAK68" s="1"/>
      <c r="FAL68" s="1"/>
      <c r="FAM68" s="1"/>
      <c r="FAN68" s="1"/>
      <c r="FAO68" s="1"/>
      <c r="FAP68" s="1"/>
      <c r="FAQ68" s="1"/>
      <c r="FAR68" s="1"/>
      <c r="FAS68" s="1"/>
      <c r="FAT68" s="1"/>
      <c r="FAU68" s="1"/>
      <c r="FAV68" s="1"/>
      <c r="FAW68" s="1"/>
      <c r="FAX68" s="1"/>
      <c r="FAY68" s="1"/>
      <c r="FAZ68" s="1"/>
      <c r="FBA68" s="1"/>
      <c r="FBB68" s="1"/>
      <c r="FBC68" s="1"/>
      <c r="FBD68" s="1"/>
      <c r="FBE68" s="1"/>
      <c r="FBF68" s="1"/>
      <c r="FBG68" s="1"/>
      <c r="FBH68" s="1"/>
      <c r="FBI68" s="1"/>
      <c r="FBJ68" s="1"/>
      <c r="FBK68" s="1"/>
      <c r="FBL68" s="1"/>
      <c r="FBM68" s="1"/>
      <c r="FBN68" s="1"/>
      <c r="FBO68" s="1"/>
      <c r="FBP68" s="1"/>
      <c r="FBQ68" s="1"/>
      <c r="FBR68" s="1"/>
      <c r="FBS68" s="1"/>
      <c r="FBT68" s="1"/>
      <c r="FBU68" s="1"/>
      <c r="FBV68" s="1"/>
      <c r="FBW68" s="1"/>
      <c r="FBX68" s="1"/>
      <c r="FBY68" s="1"/>
      <c r="FBZ68" s="1"/>
      <c r="FCA68" s="1"/>
      <c r="FCB68" s="1"/>
      <c r="FCC68" s="1"/>
      <c r="FCD68" s="1"/>
      <c r="FCE68" s="1"/>
      <c r="FCF68" s="1"/>
      <c r="FCG68" s="1"/>
      <c r="FCH68" s="1"/>
      <c r="FCI68" s="1"/>
      <c r="FCJ68" s="1"/>
      <c r="FCK68" s="1"/>
      <c r="FCL68" s="1"/>
      <c r="FCM68" s="1"/>
      <c r="FCN68" s="1"/>
      <c r="FCO68" s="1"/>
      <c r="FCP68" s="1"/>
      <c r="FCQ68" s="1"/>
      <c r="FCR68" s="1"/>
      <c r="FCS68" s="1"/>
      <c r="FCT68" s="1"/>
      <c r="FCU68" s="1"/>
      <c r="FCV68" s="1"/>
      <c r="FCW68" s="1"/>
      <c r="FCX68" s="1"/>
      <c r="FCY68" s="1"/>
      <c r="FCZ68" s="1"/>
      <c r="FDA68" s="1"/>
      <c r="FDB68" s="1"/>
      <c r="FDC68" s="1"/>
      <c r="FDD68" s="1"/>
      <c r="FDE68" s="1"/>
      <c r="FDF68" s="1"/>
      <c r="FDG68" s="1"/>
      <c r="FDH68" s="1"/>
      <c r="FDI68" s="1"/>
      <c r="FDJ68" s="1"/>
      <c r="FDK68" s="1"/>
      <c r="FDL68" s="1"/>
      <c r="FDM68" s="1"/>
      <c r="FDN68" s="1"/>
      <c r="FDO68" s="1"/>
      <c r="FDP68" s="1"/>
      <c r="FDQ68" s="1"/>
      <c r="FDR68" s="1"/>
      <c r="FDS68" s="1"/>
      <c r="FDT68" s="1"/>
      <c r="FDU68" s="1"/>
      <c r="FDV68" s="1"/>
      <c r="FDW68" s="1"/>
      <c r="FDX68" s="1"/>
      <c r="FDY68" s="1"/>
      <c r="FDZ68" s="1"/>
      <c r="FEA68" s="1"/>
      <c r="FEB68" s="1"/>
      <c r="FEC68" s="1"/>
      <c r="FED68" s="1"/>
      <c r="FEE68" s="1"/>
      <c r="FEF68" s="1"/>
      <c r="FEG68" s="1"/>
      <c r="FEH68" s="1"/>
      <c r="FEI68" s="1"/>
      <c r="FEJ68" s="1"/>
      <c r="FEK68" s="1"/>
      <c r="FEL68" s="1"/>
      <c r="FEM68" s="1"/>
      <c r="FEN68" s="1"/>
      <c r="FEO68" s="1"/>
      <c r="FEP68" s="1"/>
      <c r="FEQ68" s="1"/>
      <c r="FER68" s="1"/>
      <c r="FES68" s="1"/>
      <c r="FET68" s="1"/>
      <c r="FEU68" s="1"/>
      <c r="FEV68" s="1"/>
      <c r="FEW68" s="1"/>
      <c r="FEX68" s="1"/>
      <c r="FEY68" s="1"/>
      <c r="FEZ68" s="1"/>
      <c r="FFA68" s="1"/>
      <c r="FFB68" s="1"/>
      <c r="FFC68" s="1"/>
      <c r="FFD68" s="1"/>
      <c r="FFE68" s="1"/>
      <c r="FFF68" s="1"/>
      <c r="FFG68" s="1"/>
      <c r="FFH68" s="1"/>
      <c r="FFI68" s="1"/>
      <c r="FFJ68" s="1"/>
      <c r="FFK68" s="1"/>
      <c r="FFL68" s="1"/>
      <c r="FFM68" s="1"/>
      <c r="FFN68" s="1"/>
      <c r="FFO68" s="1"/>
      <c r="FFP68" s="1"/>
      <c r="FFQ68" s="1"/>
      <c r="FFR68" s="1"/>
      <c r="FFS68" s="1"/>
      <c r="FFT68" s="1"/>
      <c r="FFU68" s="1"/>
      <c r="FFV68" s="1"/>
      <c r="FFW68" s="1"/>
      <c r="FFX68" s="1"/>
      <c r="FFY68" s="1"/>
      <c r="FFZ68" s="1"/>
      <c r="FGA68" s="1"/>
      <c r="FGB68" s="1"/>
      <c r="FGC68" s="1"/>
      <c r="FGD68" s="1"/>
      <c r="FGE68" s="1"/>
      <c r="FGF68" s="1"/>
      <c r="FGG68" s="1"/>
      <c r="FGH68" s="1"/>
      <c r="FGI68" s="1"/>
      <c r="FGJ68" s="1"/>
      <c r="FGK68" s="1"/>
      <c r="FGL68" s="1"/>
      <c r="FGM68" s="1"/>
      <c r="FGN68" s="1"/>
      <c r="FGO68" s="1"/>
      <c r="FGP68" s="1"/>
      <c r="FGQ68" s="1"/>
      <c r="FGR68" s="1"/>
      <c r="FGS68" s="1"/>
      <c r="FGT68" s="1"/>
      <c r="FGU68" s="1"/>
      <c r="FGV68" s="1"/>
      <c r="FGW68" s="1"/>
      <c r="FGX68" s="1"/>
      <c r="FGY68" s="1"/>
      <c r="FGZ68" s="1"/>
      <c r="FHA68" s="1"/>
      <c r="FHB68" s="1"/>
      <c r="FHC68" s="1"/>
      <c r="FHD68" s="1"/>
      <c r="FHE68" s="1"/>
      <c r="FHF68" s="1"/>
      <c r="FHG68" s="1"/>
      <c r="FHH68" s="1"/>
      <c r="FHI68" s="1"/>
      <c r="FHJ68" s="1"/>
      <c r="FHK68" s="1"/>
      <c r="FHL68" s="1"/>
      <c r="FHM68" s="1"/>
      <c r="FHN68" s="1"/>
      <c r="FHO68" s="1"/>
      <c r="FHP68" s="1"/>
      <c r="FHQ68" s="1"/>
      <c r="FHR68" s="1"/>
      <c r="FHS68" s="1"/>
      <c r="FHT68" s="1"/>
      <c r="FHU68" s="1"/>
      <c r="FHV68" s="1"/>
      <c r="FHW68" s="1"/>
      <c r="FHX68" s="1"/>
      <c r="FHY68" s="1"/>
      <c r="FHZ68" s="1"/>
      <c r="FIA68" s="1"/>
      <c r="FIB68" s="1"/>
      <c r="FIC68" s="1"/>
      <c r="FID68" s="1"/>
      <c r="FIE68" s="1"/>
      <c r="FIF68" s="1"/>
      <c r="FIG68" s="1"/>
      <c r="FIH68" s="1"/>
      <c r="FII68" s="1"/>
      <c r="FIJ68" s="1"/>
      <c r="FIK68" s="1"/>
      <c r="FIL68" s="1"/>
      <c r="FIM68" s="1"/>
      <c r="FIN68" s="1"/>
      <c r="FIO68" s="1"/>
      <c r="FIP68" s="1"/>
      <c r="FIQ68" s="1"/>
      <c r="FIR68" s="1"/>
      <c r="FIS68" s="1"/>
      <c r="FIT68" s="1"/>
      <c r="FIU68" s="1"/>
      <c r="FIV68" s="1"/>
      <c r="FIW68" s="1"/>
      <c r="FIX68" s="1"/>
      <c r="FIY68" s="1"/>
      <c r="FIZ68" s="1"/>
      <c r="FJA68" s="1"/>
      <c r="FJB68" s="1"/>
      <c r="FJC68" s="1"/>
      <c r="FJD68" s="1"/>
      <c r="FJE68" s="1"/>
      <c r="FJF68" s="1"/>
      <c r="FJG68" s="1"/>
      <c r="FJH68" s="1"/>
      <c r="FJI68" s="1"/>
      <c r="FJJ68" s="1"/>
      <c r="FJK68" s="1"/>
      <c r="FJL68" s="1"/>
      <c r="FJM68" s="1"/>
      <c r="FJN68" s="1"/>
      <c r="FJO68" s="1"/>
      <c r="FJP68" s="1"/>
      <c r="FJQ68" s="1"/>
      <c r="FJR68" s="1"/>
      <c r="FJS68" s="1"/>
      <c r="FJT68" s="1"/>
      <c r="FJU68" s="1"/>
      <c r="FJV68" s="1"/>
      <c r="FJW68" s="1"/>
      <c r="FJX68" s="1"/>
      <c r="FJY68" s="1"/>
      <c r="FJZ68" s="1"/>
      <c r="FKA68" s="1"/>
      <c r="FKB68" s="1"/>
      <c r="FKC68" s="1"/>
      <c r="FKD68" s="1"/>
      <c r="FKE68" s="1"/>
      <c r="FKF68" s="1"/>
      <c r="FKG68" s="1"/>
      <c r="FKH68" s="1"/>
      <c r="FKI68" s="1"/>
      <c r="FKJ68" s="1"/>
      <c r="FKK68" s="1"/>
      <c r="FKL68" s="1"/>
      <c r="FKM68" s="1"/>
      <c r="FKN68" s="1"/>
      <c r="FKO68" s="1"/>
      <c r="FKP68" s="1"/>
      <c r="FKQ68" s="1"/>
      <c r="FKR68" s="1"/>
      <c r="FKS68" s="1"/>
      <c r="FKT68" s="1"/>
      <c r="FKU68" s="1"/>
      <c r="FKV68" s="1"/>
      <c r="FKW68" s="1"/>
      <c r="FKX68" s="1"/>
      <c r="FKY68" s="1"/>
      <c r="FKZ68" s="1"/>
      <c r="FLA68" s="1"/>
      <c r="FLB68" s="1"/>
      <c r="FLC68" s="1"/>
      <c r="FLD68" s="1"/>
      <c r="FLE68" s="1"/>
      <c r="FLF68" s="1"/>
      <c r="FLG68" s="1"/>
      <c r="FLH68" s="1"/>
      <c r="FLI68" s="1"/>
      <c r="FLJ68" s="1"/>
      <c r="FLK68" s="1"/>
      <c r="FLL68" s="1"/>
      <c r="FLM68" s="1"/>
      <c r="FLN68" s="1"/>
      <c r="FLO68" s="1"/>
      <c r="FLP68" s="1"/>
      <c r="FLQ68" s="1"/>
      <c r="FLR68" s="1"/>
      <c r="FLS68" s="1"/>
      <c r="FLT68" s="1"/>
      <c r="FLU68" s="1"/>
      <c r="FLV68" s="1"/>
      <c r="FLW68" s="1"/>
      <c r="FLX68" s="1"/>
      <c r="FLY68" s="1"/>
      <c r="FLZ68" s="1"/>
      <c r="FMA68" s="1"/>
      <c r="FMB68" s="1"/>
      <c r="FMC68" s="1"/>
      <c r="FMD68" s="1"/>
      <c r="FME68" s="1"/>
      <c r="FMF68" s="1"/>
      <c r="FMG68" s="1"/>
      <c r="FMH68" s="1"/>
      <c r="FMI68" s="1"/>
      <c r="FMJ68" s="1"/>
      <c r="FMK68" s="1"/>
      <c r="FML68" s="1"/>
      <c r="FMM68" s="1"/>
      <c r="FMN68" s="1"/>
      <c r="FMO68" s="1"/>
      <c r="FMP68" s="1"/>
      <c r="FMQ68" s="1"/>
      <c r="FMR68" s="1"/>
      <c r="FMS68" s="1"/>
      <c r="FMT68" s="1"/>
      <c r="FMU68" s="1"/>
      <c r="FMV68" s="1"/>
      <c r="FMW68" s="1"/>
      <c r="FMX68" s="1"/>
      <c r="FMY68" s="1"/>
      <c r="FMZ68" s="1"/>
      <c r="FNA68" s="1"/>
      <c r="FNB68" s="1"/>
      <c r="FNC68" s="1"/>
      <c r="FND68" s="1"/>
      <c r="FNE68" s="1"/>
      <c r="FNF68" s="1"/>
      <c r="FNG68" s="1"/>
      <c r="FNH68" s="1"/>
      <c r="FNI68" s="1"/>
      <c r="FNJ68" s="1"/>
      <c r="FNK68" s="1"/>
      <c r="FNL68" s="1"/>
      <c r="FNM68" s="1"/>
      <c r="FNN68" s="1"/>
      <c r="FNO68" s="1"/>
      <c r="FNP68" s="1"/>
      <c r="FNQ68" s="1"/>
      <c r="FNR68" s="1"/>
      <c r="FNS68" s="1"/>
      <c r="FNT68" s="1"/>
      <c r="FNU68" s="1"/>
      <c r="FNV68" s="1"/>
      <c r="FNW68" s="1"/>
      <c r="FNX68" s="1"/>
      <c r="FNY68" s="1"/>
      <c r="FNZ68" s="1"/>
      <c r="FOA68" s="1"/>
      <c r="FOB68" s="1"/>
      <c r="FOC68" s="1"/>
      <c r="FOD68" s="1"/>
      <c r="FOE68" s="1"/>
      <c r="FOF68" s="1"/>
      <c r="FOG68" s="1"/>
      <c r="FOH68" s="1"/>
      <c r="FOI68" s="1"/>
      <c r="FOJ68" s="1"/>
      <c r="FOK68" s="1"/>
      <c r="FOL68" s="1"/>
      <c r="FOM68" s="1"/>
      <c r="FON68" s="1"/>
      <c r="FOO68" s="1"/>
      <c r="FOP68" s="1"/>
      <c r="FOQ68" s="1"/>
      <c r="FOR68" s="1"/>
      <c r="FOS68" s="1"/>
      <c r="FOT68" s="1"/>
      <c r="FOU68" s="1"/>
      <c r="FOV68" s="1"/>
      <c r="FOW68" s="1"/>
      <c r="FOX68" s="1"/>
      <c r="FOY68" s="1"/>
      <c r="FOZ68" s="1"/>
      <c r="FPA68" s="1"/>
      <c r="FPB68" s="1"/>
      <c r="FPC68" s="1"/>
      <c r="FPD68" s="1"/>
      <c r="FPE68" s="1"/>
      <c r="FPF68" s="1"/>
      <c r="FPG68" s="1"/>
      <c r="FPH68" s="1"/>
      <c r="FPI68" s="1"/>
      <c r="FPJ68" s="1"/>
      <c r="FPK68" s="1"/>
      <c r="FPL68" s="1"/>
      <c r="FPM68" s="1"/>
      <c r="FPN68" s="1"/>
      <c r="FPO68" s="1"/>
      <c r="FPP68" s="1"/>
      <c r="FPQ68" s="1"/>
      <c r="FPR68" s="1"/>
      <c r="FPS68" s="1"/>
      <c r="FPT68" s="1"/>
      <c r="FPU68" s="1"/>
      <c r="FPV68" s="1"/>
      <c r="FPW68" s="1"/>
      <c r="FPX68" s="1"/>
      <c r="FPY68" s="1"/>
      <c r="FPZ68" s="1"/>
      <c r="FQA68" s="1"/>
      <c r="FQB68" s="1"/>
      <c r="FQC68" s="1"/>
      <c r="FQD68" s="1"/>
      <c r="FQE68" s="1"/>
      <c r="FQF68" s="1"/>
      <c r="FQG68" s="1"/>
      <c r="FQH68" s="1"/>
      <c r="FQI68" s="1"/>
      <c r="FQJ68" s="1"/>
      <c r="FQK68" s="1"/>
      <c r="FQL68" s="1"/>
      <c r="FQM68" s="1"/>
      <c r="FQN68" s="1"/>
      <c r="FQO68" s="1"/>
      <c r="FQP68" s="1"/>
      <c r="FQQ68" s="1"/>
      <c r="FQR68" s="1"/>
      <c r="FQS68" s="1"/>
      <c r="FQT68" s="1"/>
      <c r="FQU68" s="1"/>
      <c r="FQV68" s="1"/>
      <c r="FQW68" s="1"/>
      <c r="FQX68" s="1"/>
      <c r="FQY68" s="1"/>
      <c r="FQZ68" s="1"/>
      <c r="FRA68" s="1"/>
      <c r="FRB68" s="1"/>
      <c r="FRC68" s="1"/>
      <c r="FRD68" s="1"/>
      <c r="FRE68" s="1"/>
      <c r="FRF68" s="1"/>
      <c r="FRG68" s="1"/>
      <c r="FRH68" s="1"/>
      <c r="FRI68" s="1"/>
      <c r="FRJ68" s="1"/>
      <c r="FRK68" s="1"/>
      <c r="FRL68" s="1"/>
      <c r="FRM68" s="1"/>
      <c r="FRN68" s="1"/>
      <c r="FRO68" s="1"/>
      <c r="FRP68" s="1"/>
      <c r="FRQ68" s="1"/>
      <c r="FRR68" s="1"/>
      <c r="FRS68" s="1"/>
      <c r="FRT68" s="1"/>
      <c r="FRU68" s="1"/>
      <c r="FRV68" s="1"/>
      <c r="FRW68" s="1"/>
      <c r="FRX68" s="1"/>
      <c r="FRY68" s="1"/>
      <c r="FRZ68" s="1"/>
      <c r="FSA68" s="1"/>
      <c r="FSB68" s="1"/>
      <c r="FSC68" s="1"/>
      <c r="FSD68" s="1"/>
      <c r="FSE68" s="1"/>
      <c r="FSF68" s="1"/>
      <c r="FSG68" s="1"/>
      <c r="FSH68" s="1"/>
      <c r="FSI68" s="1"/>
      <c r="FSJ68" s="1"/>
      <c r="FSK68" s="1"/>
      <c r="FSL68" s="1"/>
      <c r="FSM68" s="1"/>
      <c r="FSN68" s="1"/>
      <c r="FSO68" s="1"/>
      <c r="FSP68" s="1"/>
      <c r="FSQ68" s="1"/>
      <c r="FSR68" s="1"/>
      <c r="FSS68" s="1"/>
      <c r="FST68" s="1"/>
      <c r="FSU68" s="1"/>
      <c r="FSV68" s="1"/>
      <c r="FSW68" s="1"/>
      <c r="FSX68" s="1"/>
      <c r="FSY68" s="1"/>
      <c r="FSZ68" s="1"/>
      <c r="FTA68" s="1"/>
      <c r="FTB68" s="1"/>
      <c r="FTC68" s="1"/>
      <c r="FTD68" s="1"/>
      <c r="FTE68" s="1"/>
      <c r="FTF68" s="1"/>
      <c r="FTG68" s="1"/>
      <c r="FTH68" s="1"/>
      <c r="FTI68" s="1"/>
      <c r="FTJ68" s="1"/>
      <c r="FTK68" s="1"/>
      <c r="FTL68" s="1"/>
      <c r="FTM68" s="1"/>
      <c r="FTN68" s="1"/>
      <c r="FTO68" s="1"/>
      <c r="FTP68" s="1"/>
      <c r="FTQ68" s="1"/>
      <c r="FTR68" s="1"/>
      <c r="FTS68" s="1"/>
      <c r="FTT68" s="1"/>
      <c r="FTU68" s="1"/>
      <c r="FTV68" s="1"/>
      <c r="FTW68" s="1"/>
      <c r="FTX68" s="1"/>
      <c r="FTY68" s="1"/>
      <c r="FTZ68" s="1"/>
      <c r="FUA68" s="1"/>
      <c r="FUB68" s="1"/>
      <c r="FUC68" s="1"/>
      <c r="FUD68" s="1"/>
      <c r="FUE68" s="1"/>
      <c r="FUF68" s="1"/>
      <c r="FUG68" s="1"/>
      <c r="FUH68" s="1"/>
      <c r="FUI68" s="1"/>
      <c r="FUJ68" s="1"/>
      <c r="FUK68" s="1"/>
      <c r="FUL68" s="1"/>
      <c r="FUM68" s="1"/>
      <c r="FUN68" s="1"/>
      <c r="FUO68" s="1"/>
      <c r="FUP68" s="1"/>
      <c r="FUQ68" s="1"/>
      <c r="FUR68" s="1"/>
      <c r="FUS68" s="1"/>
      <c r="FUT68" s="1"/>
      <c r="FUU68" s="1"/>
      <c r="FUV68" s="1"/>
      <c r="FUW68" s="1"/>
      <c r="FUX68" s="1"/>
      <c r="FUY68" s="1"/>
      <c r="FUZ68" s="1"/>
      <c r="FVA68" s="1"/>
      <c r="FVB68" s="1"/>
      <c r="FVC68" s="1"/>
      <c r="FVD68" s="1"/>
      <c r="FVE68" s="1"/>
      <c r="FVF68" s="1"/>
      <c r="FVG68" s="1"/>
      <c r="FVH68" s="1"/>
      <c r="FVI68" s="1"/>
      <c r="FVJ68" s="1"/>
      <c r="FVK68" s="1"/>
      <c r="FVL68" s="1"/>
      <c r="FVM68" s="1"/>
      <c r="FVN68" s="1"/>
      <c r="FVO68" s="1"/>
      <c r="FVP68" s="1"/>
      <c r="FVQ68" s="1"/>
      <c r="FVR68" s="1"/>
      <c r="FVS68" s="1"/>
      <c r="FVT68" s="1"/>
      <c r="FVU68" s="1"/>
      <c r="FVV68" s="1"/>
      <c r="FVW68" s="1"/>
      <c r="FVX68" s="1"/>
      <c r="FVY68" s="1"/>
      <c r="FVZ68" s="1"/>
      <c r="FWA68" s="1"/>
      <c r="FWB68" s="1"/>
      <c r="FWC68" s="1"/>
      <c r="FWD68" s="1"/>
      <c r="FWE68" s="1"/>
      <c r="FWF68" s="1"/>
      <c r="FWG68" s="1"/>
      <c r="FWH68" s="1"/>
      <c r="FWI68" s="1"/>
      <c r="FWJ68" s="1"/>
      <c r="FWK68" s="1"/>
      <c r="FWL68" s="1"/>
      <c r="FWM68" s="1"/>
      <c r="FWN68" s="1"/>
      <c r="FWO68" s="1"/>
      <c r="FWP68" s="1"/>
      <c r="FWQ68" s="1"/>
      <c r="FWR68" s="1"/>
      <c r="FWS68" s="1"/>
      <c r="FWT68" s="1"/>
      <c r="FWU68" s="1"/>
      <c r="FWV68" s="1"/>
      <c r="FWW68" s="1"/>
      <c r="FWX68" s="1"/>
      <c r="FWY68" s="1"/>
      <c r="FWZ68" s="1"/>
      <c r="FXA68" s="1"/>
      <c r="FXB68" s="1"/>
      <c r="FXC68" s="1"/>
      <c r="FXD68" s="1"/>
      <c r="FXE68" s="1"/>
      <c r="FXF68" s="1"/>
      <c r="FXG68" s="1"/>
      <c r="FXH68" s="1"/>
      <c r="FXI68" s="1"/>
      <c r="FXJ68" s="1"/>
      <c r="FXK68" s="1"/>
      <c r="FXL68" s="1"/>
      <c r="FXM68" s="1"/>
      <c r="FXN68" s="1"/>
      <c r="FXO68" s="1"/>
      <c r="FXP68" s="1"/>
      <c r="FXQ68" s="1"/>
      <c r="FXR68" s="1"/>
      <c r="FXS68" s="1"/>
      <c r="FXT68" s="1"/>
      <c r="FXU68" s="1"/>
      <c r="FXV68" s="1"/>
      <c r="FXW68" s="1"/>
      <c r="FXX68" s="1"/>
      <c r="FXY68" s="1"/>
      <c r="FXZ68" s="1"/>
      <c r="FYA68" s="1"/>
      <c r="FYB68" s="1"/>
      <c r="FYC68" s="1"/>
      <c r="FYD68" s="1"/>
      <c r="FYE68" s="1"/>
      <c r="FYF68" s="1"/>
      <c r="FYG68" s="1"/>
      <c r="FYH68" s="1"/>
      <c r="FYI68" s="1"/>
      <c r="FYJ68" s="1"/>
      <c r="FYK68" s="1"/>
      <c r="FYL68" s="1"/>
      <c r="FYM68" s="1"/>
      <c r="FYN68" s="1"/>
      <c r="FYO68" s="1"/>
      <c r="FYP68" s="1"/>
      <c r="FYQ68" s="1"/>
      <c r="FYR68" s="1"/>
      <c r="FYS68" s="1"/>
      <c r="FYT68" s="1"/>
      <c r="FYU68" s="1"/>
      <c r="FYV68" s="1"/>
      <c r="FYW68" s="1"/>
      <c r="FYX68" s="1"/>
      <c r="FYY68" s="1"/>
      <c r="FYZ68" s="1"/>
      <c r="FZA68" s="1"/>
      <c r="FZB68" s="1"/>
      <c r="FZC68" s="1"/>
      <c r="FZD68" s="1"/>
      <c r="FZE68" s="1"/>
      <c r="FZF68" s="1"/>
      <c r="FZG68" s="1"/>
      <c r="FZH68" s="1"/>
      <c r="FZI68" s="1"/>
      <c r="FZJ68" s="1"/>
      <c r="FZK68" s="1"/>
      <c r="FZL68" s="1"/>
      <c r="FZM68" s="1"/>
      <c r="FZN68" s="1"/>
      <c r="FZO68" s="1"/>
      <c r="FZP68" s="1"/>
      <c r="FZQ68" s="1"/>
      <c r="FZR68" s="1"/>
      <c r="FZS68" s="1"/>
      <c r="FZT68" s="1"/>
      <c r="FZU68" s="1"/>
      <c r="FZV68" s="1"/>
      <c r="FZW68" s="1"/>
      <c r="FZX68" s="1"/>
      <c r="FZY68" s="1"/>
      <c r="FZZ68" s="1"/>
      <c r="GAA68" s="1"/>
      <c r="GAB68" s="1"/>
      <c r="GAC68" s="1"/>
      <c r="GAD68" s="1"/>
      <c r="GAE68" s="1"/>
      <c r="GAF68" s="1"/>
      <c r="GAG68" s="1"/>
      <c r="GAH68" s="1"/>
      <c r="GAI68" s="1"/>
      <c r="GAJ68" s="1"/>
      <c r="GAK68" s="1"/>
      <c r="GAL68" s="1"/>
      <c r="GAM68" s="1"/>
      <c r="GAN68" s="1"/>
      <c r="GAO68" s="1"/>
      <c r="GAP68" s="1"/>
      <c r="GAQ68" s="1"/>
      <c r="GAR68" s="1"/>
      <c r="GAS68" s="1"/>
      <c r="GAT68" s="1"/>
      <c r="GAU68" s="1"/>
      <c r="GAV68" s="1"/>
      <c r="GAW68" s="1"/>
      <c r="GAX68" s="1"/>
      <c r="GAY68" s="1"/>
      <c r="GAZ68" s="1"/>
      <c r="GBA68" s="1"/>
      <c r="GBB68" s="1"/>
      <c r="GBC68" s="1"/>
      <c r="GBD68" s="1"/>
      <c r="GBE68" s="1"/>
      <c r="GBF68" s="1"/>
      <c r="GBG68" s="1"/>
      <c r="GBH68" s="1"/>
      <c r="GBI68" s="1"/>
      <c r="GBJ68" s="1"/>
      <c r="GBK68" s="1"/>
      <c r="GBL68" s="1"/>
      <c r="GBM68" s="1"/>
      <c r="GBN68" s="1"/>
      <c r="GBO68" s="1"/>
      <c r="GBP68" s="1"/>
      <c r="GBQ68" s="1"/>
      <c r="GBR68" s="1"/>
      <c r="GBS68" s="1"/>
      <c r="GBT68" s="1"/>
      <c r="GBU68" s="1"/>
      <c r="GBV68" s="1"/>
      <c r="GBW68" s="1"/>
      <c r="GBX68" s="1"/>
      <c r="GBY68" s="1"/>
      <c r="GBZ68" s="1"/>
      <c r="GCA68" s="1"/>
      <c r="GCB68" s="1"/>
      <c r="GCC68" s="1"/>
      <c r="GCD68" s="1"/>
      <c r="GCE68" s="1"/>
      <c r="GCF68" s="1"/>
      <c r="GCG68" s="1"/>
      <c r="GCH68" s="1"/>
      <c r="GCI68" s="1"/>
      <c r="GCJ68" s="1"/>
      <c r="GCK68" s="1"/>
      <c r="GCL68" s="1"/>
      <c r="GCM68" s="1"/>
      <c r="GCN68" s="1"/>
      <c r="GCO68" s="1"/>
      <c r="GCP68" s="1"/>
      <c r="GCQ68" s="1"/>
      <c r="GCR68" s="1"/>
      <c r="GCS68" s="1"/>
      <c r="GCT68" s="1"/>
      <c r="GCU68" s="1"/>
      <c r="GCV68" s="1"/>
      <c r="GCW68" s="1"/>
      <c r="GCX68" s="1"/>
      <c r="GCY68" s="1"/>
      <c r="GCZ68" s="1"/>
      <c r="GDA68" s="1"/>
      <c r="GDB68" s="1"/>
      <c r="GDC68" s="1"/>
      <c r="GDD68" s="1"/>
      <c r="GDE68" s="1"/>
      <c r="GDF68" s="1"/>
      <c r="GDG68" s="1"/>
      <c r="GDH68" s="1"/>
      <c r="GDI68" s="1"/>
      <c r="GDJ68" s="1"/>
      <c r="GDK68" s="1"/>
      <c r="GDL68" s="1"/>
      <c r="GDM68" s="1"/>
      <c r="GDN68" s="1"/>
      <c r="GDO68" s="1"/>
      <c r="GDP68" s="1"/>
      <c r="GDQ68" s="1"/>
      <c r="GDR68" s="1"/>
      <c r="GDS68" s="1"/>
      <c r="GDT68" s="1"/>
      <c r="GDU68" s="1"/>
      <c r="GDV68" s="1"/>
      <c r="GDW68" s="1"/>
      <c r="GDX68" s="1"/>
      <c r="GDY68" s="1"/>
      <c r="GDZ68" s="1"/>
      <c r="GEA68" s="1"/>
      <c r="GEB68" s="1"/>
      <c r="GEC68" s="1"/>
      <c r="GED68" s="1"/>
      <c r="GEE68" s="1"/>
      <c r="GEF68" s="1"/>
      <c r="GEG68" s="1"/>
      <c r="GEH68" s="1"/>
      <c r="GEI68" s="1"/>
      <c r="GEJ68" s="1"/>
      <c r="GEK68" s="1"/>
      <c r="GEL68" s="1"/>
      <c r="GEM68" s="1"/>
      <c r="GEN68" s="1"/>
      <c r="GEO68" s="1"/>
      <c r="GEP68" s="1"/>
      <c r="GEQ68" s="1"/>
      <c r="GER68" s="1"/>
      <c r="GES68" s="1"/>
      <c r="GET68" s="1"/>
      <c r="GEU68" s="1"/>
      <c r="GEV68" s="1"/>
      <c r="GEW68" s="1"/>
      <c r="GEX68" s="1"/>
      <c r="GEY68" s="1"/>
      <c r="GEZ68" s="1"/>
      <c r="GFA68" s="1"/>
      <c r="GFB68" s="1"/>
      <c r="GFC68" s="1"/>
      <c r="GFD68" s="1"/>
      <c r="GFE68" s="1"/>
      <c r="GFF68" s="1"/>
      <c r="GFG68" s="1"/>
      <c r="GFH68" s="1"/>
      <c r="GFI68" s="1"/>
      <c r="GFJ68" s="1"/>
      <c r="GFK68" s="1"/>
      <c r="GFL68" s="1"/>
      <c r="GFM68" s="1"/>
      <c r="GFN68" s="1"/>
      <c r="GFO68" s="1"/>
      <c r="GFP68" s="1"/>
      <c r="GFQ68" s="1"/>
      <c r="GFR68" s="1"/>
      <c r="GFS68" s="1"/>
      <c r="GFT68" s="1"/>
      <c r="GFU68" s="1"/>
      <c r="GFV68" s="1"/>
      <c r="GFW68" s="1"/>
      <c r="GFX68" s="1"/>
      <c r="GFY68" s="1"/>
      <c r="GFZ68" s="1"/>
      <c r="GGA68" s="1"/>
      <c r="GGB68" s="1"/>
      <c r="GGC68" s="1"/>
      <c r="GGD68" s="1"/>
      <c r="GGE68" s="1"/>
      <c r="GGF68" s="1"/>
      <c r="GGG68" s="1"/>
      <c r="GGH68" s="1"/>
      <c r="GGI68" s="1"/>
      <c r="GGJ68" s="1"/>
      <c r="GGK68" s="1"/>
      <c r="GGL68" s="1"/>
      <c r="GGM68" s="1"/>
      <c r="GGN68" s="1"/>
      <c r="GGO68" s="1"/>
      <c r="GGP68" s="1"/>
      <c r="GGQ68" s="1"/>
      <c r="GGR68" s="1"/>
      <c r="GGS68" s="1"/>
      <c r="GGT68" s="1"/>
      <c r="GGU68" s="1"/>
      <c r="GGV68" s="1"/>
      <c r="GGW68" s="1"/>
      <c r="GGX68" s="1"/>
      <c r="GGY68" s="1"/>
      <c r="GGZ68" s="1"/>
      <c r="GHA68" s="1"/>
      <c r="GHB68" s="1"/>
      <c r="GHC68" s="1"/>
      <c r="GHD68" s="1"/>
      <c r="GHE68" s="1"/>
      <c r="GHF68" s="1"/>
      <c r="GHG68" s="1"/>
      <c r="GHH68" s="1"/>
      <c r="GHI68" s="1"/>
      <c r="GHJ68" s="1"/>
      <c r="GHK68" s="1"/>
      <c r="GHL68" s="1"/>
      <c r="GHM68" s="1"/>
      <c r="GHN68" s="1"/>
      <c r="GHO68" s="1"/>
      <c r="GHP68" s="1"/>
      <c r="GHQ68" s="1"/>
      <c r="GHR68" s="1"/>
      <c r="GHS68" s="1"/>
      <c r="GHT68" s="1"/>
      <c r="GHU68" s="1"/>
      <c r="GHV68" s="1"/>
      <c r="GHW68" s="1"/>
      <c r="GHX68" s="1"/>
      <c r="GHY68" s="1"/>
      <c r="GHZ68" s="1"/>
      <c r="GIA68" s="1"/>
      <c r="GIB68" s="1"/>
      <c r="GIC68" s="1"/>
      <c r="GID68" s="1"/>
      <c r="GIE68" s="1"/>
      <c r="GIF68" s="1"/>
      <c r="GIG68" s="1"/>
      <c r="GIH68" s="1"/>
      <c r="GII68" s="1"/>
      <c r="GIJ68" s="1"/>
      <c r="GIK68" s="1"/>
      <c r="GIL68" s="1"/>
      <c r="GIM68" s="1"/>
      <c r="GIN68" s="1"/>
      <c r="GIO68" s="1"/>
      <c r="GIP68" s="1"/>
      <c r="GIQ68" s="1"/>
      <c r="GIR68" s="1"/>
      <c r="GIS68" s="1"/>
      <c r="GIT68" s="1"/>
      <c r="GIU68" s="1"/>
      <c r="GIV68" s="1"/>
      <c r="GIW68" s="1"/>
      <c r="GIX68" s="1"/>
      <c r="GIY68" s="1"/>
      <c r="GIZ68" s="1"/>
      <c r="GJA68" s="1"/>
      <c r="GJB68" s="1"/>
      <c r="GJC68" s="1"/>
      <c r="GJD68" s="1"/>
      <c r="GJE68" s="1"/>
      <c r="GJF68" s="1"/>
      <c r="GJG68" s="1"/>
      <c r="GJH68" s="1"/>
      <c r="GJI68" s="1"/>
      <c r="GJJ68" s="1"/>
      <c r="GJK68" s="1"/>
      <c r="GJL68" s="1"/>
      <c r="GJM68" s="1"/>
      <c r="GJN68" s="1"/>
      <c r="GJO68" s="1"/>
      <c r="GJP68" s="1"/>
      <c r="GJQ68" s="1"/>
      <c r="GJR68" s="1"/>
      <c r="GJS68" s="1"/>
      <c r="GJT68" s="1"/>
      <c r="GJU68" s="1"/>
      <c r="GJV68" s="1"/>
      <c r="GJW68" s="1"/>
      <c r="GJX68" s="1"/>
      <c r="GJY68" s="1"/>
      <c r="GJZ68" s="1"/>
      <c r="GKA68" s="1"/>
      <c r="GKB68" s="1"/>
      <c r="GKC68" s="1"/>
      <c r="GKD68" s="1"/>
      <c r="GKE68" s="1"/>
      <c r="GKF68" s="1"/>
      <c r="GKG68" s="1"/>
      <c r="GKH68" s="1"/>
      <c r="GKI68" s="1"/>
      <c r="GKJ68" s="1"/>
      <c r="GKK68" s="1"/>
      <c r="GKL68" s="1"/>
      <c r="GKM68" s="1"/>
      <c r="GKN68" s="1"/>
      <c r="GKO68" s="1"/>
      <c r="GKP68" s="1"/>
      <c r="GKQ68" s="1"/>
      <c r="GKR68" s="1"/>
      <c r="GKS68" s="1"/>
      <c r="GKT68" s="1"/>
      <c r="GKU68" s="1"/>
      <c r="GKV68" s="1"/>
      <c r="GKW68" s="1"/>
      <c r="GKX68" s="1"/>
      <c r="GKY68" s="1"/>
      <c r="GKZ68" s="1"/>
      <c r="GLA68" s="1"/>
      <c r="GLB68" s="1"/>
      <c r="GLC68" s="1"/>
      <c r="GLD68" s="1"/>
      <c r="GLE68" s="1"/>
      <c r="GLF68" s="1"/>
      <c r="GLG68" s="1"/>
      <c r="GLH68" s="1"/>
      <c r="GLI68" s="1"/>
      <c r="GLJ68" s="1"/>
      <c r="GLK68" s="1"/>
      <c r="GLL68" s="1"/>
      <c r="GLM68" s="1"/>
      <c r="GLN68" s="1"/>
      <c r="GLO68" s="1"/>
      <c r="GLP68" s="1"/>
      <c r="GLQ68" s="1"/>
      <c r="GLR68" s="1"/>
      <c r="GLS68" s="1"/>
      <c r="GLT68" s="1"/>
      <c r="GLU68" s="1"/>
      <c r="GLV68" s="1"/>
      <c r="GLW68" s="1"/>
      <c r="GLX68" s="1"/>
      <c r="GLY68" s="1"/>
      <c r="GLZ68" s="1"/>
      <c r="GMA68" s="1"/>
      <c r="GMB68" s="1"/>
      <c r="GMC68" s="1"/>
      <c r="GMD68" s="1"/>
      <c r="GME68" s="1"/>
      <c r="GMF68" s="1"/>
      <c r="GMG68" s="1"/>
      <c r="GMH68" s="1"/>
      <c r="GMI68" s="1"/>
      <c r="GMJ68" s="1"/>
      <c r="GMK68" s="1"/>
      <c r="GML68" s="1"/>
      <c r="GMM68" s="1"/>
      <c r="GMN68" s="1"/>
      <c r="GMO68" s="1"/>
      <c r="GMP68" s="1"/>
      <c r="GMQ68" s="1"/>
      <c r="GMR68" s="1"/>
      <c r="GMS68" s="1"/>
      <c r="GMT68" s="1"/>
      <c r="GMU68" s="1"/>
      <c r="GMV68" s="1"/>
      <c r="GMW68" s="1"/>
      <c r="GMX68" s="1"/>
      <c r="GMY68" s="1"/>
      <c r="GMZ68" s="1"/>
      <c r="GNA68" s="1"/>
      <c r="GNB68" s="1"/>
      <c r="GNC68" s="1"/>
      <c r="GND68" s="1"/>
      <c r="GNE68" s="1"/>
      <c r="GNF68" s="1"/>
      <c r="GNG68" s="1"/>
      <c r="GNH68" s="1"/>
      <c r="GNI68" s="1"/>
      <c r="GNJ68" s="1"/>
      <c r="GNK68" s="1"/>
      <c r="GNL68" s="1"/>
      <c r="GNM68" s="1"/>
      <c r="GNN68" s="1"/>
      <c r="GNO68" s="1"/>
      <c r="GNP68" s="1"/>
      <c r="GNQ68" s="1"/>
      <c r="GNR68" s="1"/>
      <c r="GNS68" s="1"/>
      <c r="GNT68" s="1"/>
      <c r="GNU68" s="1"/>
      <c r="GNV68" s="1"/>
      <c r="GNW68" s="1"/>
      <c r="GNX68" s="1"/>
      <c r="GNY68" s="1"/>
      <c r="GNZ68" s="1"/>
      <c r="GOA68" s="1"/>
      <c r="GOB68" s="1"/>
      <c r="GOC68" s="1"/>
      <c r="GOD68" s="1"/>
      <c r="GOE68" s="1"/>
      <c r="GOF68" s="1"/>
      <c r="GOG68" s="1"/>
      <c r="GOH68" s="1"/>
      <c r="GOI68" s="1"/>
      <c r="GOJ68" s="1"/>
      <c r="GOK68" s="1"/>
      <c r="GOL68" s="1"/>
      <c r="GOM68" s="1"/>
      <c r="GON68" s="1"/>
      <c r="GOO68" s="1"/>
      <c r="GOP68" s="1"/>
      <c r="GOQ68" s="1"/>
      <c r="GOR68" s="1"/>
      <c r="GOS68" s="1"/>
      <c r="GOT68" s="1"/>
      <c r="GOU68" s="1"/>
      <c r="GOV68" s="1"/>
      <c r="GOW68" s="1"/>
      <c r="GOX68" s="1"/>
      <c r="GOY68" s="1"/>
      <c r="GOZ68" s="1"/>
      <c r="GPA68" s="1"/>
      <c r="GPB68" s="1"/>
      <c r="GPC68" s="1"/>
      <c r="GPD68" s="1"/>
      <c r="GPE68" s="1"/>
      <c r="GPF68" s="1"/>
      <c r="GPG68" s="1"/>
      <c r="GPH68" s="1"/>
      <c r="GPI68" s="1"/>
      <c r="GPJ68" s="1"/>
      <c r="GPK68" s="1"/>
      <c r="GPL68" s="1"/>
      <c r="GPM68" s="1"/>
      <c r="GPN68" s="1"/>
      <c r="GPO68" s="1"/>
      <c r="GPP68" s="1"/>
      <c r="GPQ68" s="1"/>
      <c r="GPR68" s="1"/>
      <c r="GPS68" s="1"/>
      <c r="GPT68" s="1"/>
      <c r="GPU68" s="1"/>
      <c r="GPV68" s="1"/>
      <c r="GPW68" s="1"/>
      <c r="GPX68" s="1"/>
      <c r="GPY68" s="1"/>
      <c r="GPZ68" s="1"/>
      <c r="GQA68" s="1"/>
      <c r="GQB68" s="1"/>
      <c r="GQC68" s="1"/>
      <c r="GQD68" s="1"/>
      <c r="GQE68" s="1"/>
      <c r="GQF68" s="1"/>
      <c r="GQG68" s="1"/>
      <c r="GQH68" s="1"/>
      <c r="GQI68" s="1"/>
      <c r="GQJ68" s="1"/>
      <c r="GQK68" s="1"/>
      <c r="GQL68" s="1"/>
      <c r="GQM68" s="1"/>
      <c r="GQN68" s="1"/>
      <c r="GQO68" s="1"/>
      <c r="GQP68" s="1"/>
      <c r="GQQ68" s="1"/>
      <c r="GQR68" s="1"/>
      <c r="GQS68" s="1"/>
      <c r="GQT68" s="1"/>
      <c r="GQU68" s="1"/>
      <c r="GQV68" s="1"/>
      <c r="GQW68" s="1"/>
      <c r="GQX68" s="1"/>
      <c r="GQY68" s="1"/>
      <c r="GQZ68" s="1"/>
      <c r="GRA68" s="1"/>
      <c r="GRB68" s="1"/>
      <c r="GRC68" s="1"/>
      <c r="GRD68" s="1"/>
      <c r="GRE68" s="1"/>
      <c r="GRF68" s="1"/>
      <c r="GRG68" s="1"/>
      <c r="GRH68" s="1"/>
      <c r="GRI68" s="1"/>
      <c r="GRJ68" s="1"/>
      <c r="GRK68" s="1"/>
      <c r="GRL68" s="1"/>
      <c r="GRM68" s="1"/>
      <c r="GRN68" s="1"/>
      <c r="GRO68" s="1"/>
      <c r="GRP68" s="1"/>
      <c r="GRQ68" s="1"/>
      <c r="GRR68" s="1"/>
      <c r="GRS68" s="1"/>
      <c r="GRT68" s="1"/>
      <c r="GRU68" s="1"/>
      <c r="GRV68" s="1"/>
      <c r="GRW68" s="1"/>
      <c r="GRX68" s="1"/>
      <c r="GRY68" s="1"/>
      <c r="GRZ68" s="1"/>
      <c r="GSA68" s="1"/>
      <c r="GSB68" s="1"/>
      <c r="GSC68" s="1"/>
      <c r="GSD68" s="1"/>
      <c r="GSE68" s="1"/>
      <c r="GSF68" s="1"/>
      <c r="GSG68" s="1"/>
      <c r="GSH68" s="1"/>
      <c r="GSI68" s="1"/>
      <c r="GSJ68" s="1"/>
      <c r="GSK68" s="1"/>
      <c r="GSL68" s="1"/>
      <c r="GSM68" s="1"/>
      <c r="GSN68" s="1"/>
      <c r="GSO68" s="1"/>
      <c r="GSP68" s="1"/>
      <c r="GSQ68" s="1"/>
      <c r="GSR68" s="1"/>
      <c r="GSS68" s="1"/>
      <c r="GST68" s="1"/>
      <c r="GSU68" s="1"/>
      <c r="GSV68" s="1"/>
      <c r="GSW68" s="1"/>
      <c r="GSX68" s="1"/>
      <c r="GSY68" s="1"/>
      <c r="GSZ68" s="1"/>
      <c r="GTA68" s="1"/>
      <c r="GTB68" s="1"/>
      <c r="GTC68" s="1"/>
      <c r="GTD68" s="1"/>
      <c r="GTE68" s="1"/>
      <c r="GTF68" s="1"/>
      <c r="GTG68" s="1"/>
      <c r="GTH68" s="1"/>
      <c r="GTI68" s="1"/>
      <c r="GTJ68" s="1"/>
      <c r="GTK68" s="1"/>
      <c r="GTL68" s="1"/>
      <c r="GTM68" s="1"/>
      <c r="GTN68" s="1"/>
      <c r="GTO68" s="1"/>
      <c r="GTP68" s="1"/>
      <c r="GTQ68" s="1"/>
      <c r="GTR68" s="1"/>
      <c r="GTS68" s="1"/>
      <c r="GTT68" s="1"/>
      <c r="GTU68" s="1"/>
      <c r="GTV68" s="1"/>
      <c r="GTW68" s="1"/>
      <c r="GTX68" s="1"/>
      <c r="GTY68" s="1"/>
      <c r="GTZ68" s="1"/>
      <c r="GUA68" s="1"/>
      <c r="GUB68" s="1"/>
      <c r="GUC68" s="1"/>
      <c r="GUD68" s="1"/>
      <c r="GUE68" s="1"/>
      <c r="GUF68" s="1"/>
      <c r="GUG68" s="1"/>
      <c r="GUH68" s="1"/>
      <c r="GUI68" s="1"/>
      <c r="GUJ68" s="1"/>
      <c r="GUK68" s="1"/>
      <c r="GUL68" s="1"/>
      <c r="GUM68" s="1"/>
      <c r="GUN68" s="1"/>
      <c r="GUO68" s="1"/>
      <c r="GUP68" s="1"/>
      <c r="GUQ68" s="1"/>
      <c r="GUR68" s="1"/>
      <c r="GUS68" s="1"/>
      <c r="GUT68" s="1"/>
      <c r="GUU68" s="1"/>
      <c r="GUV68" s="1"/>
      <c r="GUW68" s="1"/>
      <c r="GUX68" s="1"/>
      <c r="GUY68" s="1"/>
      <c r="GUZ68" s="1"/>
      <c r="GVA68" s="1"/>
      <c r="GVB68" s="1"/>
      <c r="GVC68" s="1"/>
      <c r="GVD68" s="1"/>
      <c r="GVE68" s="1"/>
      <c r="GVF68" s="1"/>
      <c r="GVG68" s="1"/>
      <c r="GVH68" s="1"/>
      <c r="GVI68" s="1"/>
      <c r="GVJ68" s="1"/>
      <c r="GVK68" s="1"/>
      <c r="GVL68" s="1"/>
      <c r="GVM68" s="1"/>
      <c r="GVN68" s="1"/>
      <c r="GVO68" s="1"/>
      <c r="GVP68" s="1"/>
      <c r="GVQ68" s="1"/>
      <c r="GVR68" s="1"/>
      <c r="GVS68" s="1"/>
      <c r="GVT68" s="1"/>
      <c r="GVU68" s="1"/>
      <c r="GVV68" s="1"/>
      <c r="GVW68" s="1"/>
      <c r="GVX68" s="1"/>
      <c r="GVY68" s="1"/>
      <c r="GVZ68" s="1"/>
      <c r="GWA68" s="1"/>
      <c r="GWB68" s="1"/>
      <c r="GWC68" s="1"/>
      <c r="GWD68" s="1"/>
      <c r="GWE68" s="1"/>
      <c r="GWF68" s="1"/>
      <c r="GWG68" s="1"/>
      <c r="GWH68" s="1"/>
      <c r="GWI68" s="1"/>
      <c r="GWJ68" s="1"/>
      <c r="GWK68" s="1"/>
      <c r="GWL68" s="1"/>
      <c r="GWM68" s="1"/>
      <c r="GWN68" s="1"/>
      <c r="GWO68" s="1"/>
      <c r="GWP68" s="1"/>
      <c r="GWQ68" s="1"/>
      <c r="GWR68" s="1"/>
      <c r="GWS68" s="1"/>
      <c r="GWT68" s="1"/>
      <c r="GWU68" s="1"/>
      <c r="GWV68" s="1"/>
      <c r="GWW68" s="1"/>
      <c r="GWX68" s="1"/>
      <c r="GWY68" s="1"/>
      <c r="GWZ68" s="1"/>
      <c r="GXA68" s="1"/>
      <c r="GXB68" s="1"/>
      <c r="GXC68" s="1"/>
      <c r="GXD68" s="1"/>
      <c r="GXE68" s="1"/>
      <c r="GXF68" s="1"/>
      <c r="GXG68" s="1"/>
      <c r="GXH68" s="1"/>
      <c r="GXI68" s="1"/>
      <c r="GXJ68" s="1"/>
      <c r="GXK68" s="1"/>
      <c r="GXL68" s="1"/>
      <c r="GXM68" s="1"/>
      <c r="GXN68" s="1"/>
      <c r="GXO68" s="1"/>
      <c r="GXP68" s="1"/>
      <c r="GXQ68" s="1"/>
      <c r="GXR68" s="1"/>
      <c r="GXS68" s="1"/>
      <c r="GXT68" s="1"/>
      <c r="GXU68" s="1"/>
      <c r="GXV68" s="1"/>
      <c r="GXW68" s="1"/>
      <c r="GXX68" s="1"/>
      <c r="GXY68" s="1"/>
      <c r="GXZ68" s="1"/>
      <c r="GYA68" s="1"/>
      <c r="GYB68" s="1"/>
      <c r="GYC68" s="1"/>
      <c r="GYD68" s="1"/>
      <c r="GYE68" s="1"/>
      <c r="GYF68" s="1"/>
      <c r="GYG68" s="1"/>
      <c r="GYH68" s="1"/>
      <c r="GYI68" s="1"/>
      <c r="GYJ68" s="1"/>
      <c r="GYK68" s="1"/>
      <c r="GYL68" s="1"/>
      <c r="GYM68" s="1"/>
      <c r="GYN68" s="1"/>
      <c r="GYO68" s="1"/>
      <c r="GYP68" s="1"/>
      <c r="GYQ68" s="1"/>
      <c r="GYR68" s="1"/>
      <c r="GYS68" s="1"/>
      <c r="GYT68" s="1"/>
      <c r="GYU68" s="1"/>
      <c r="GYV68" s="1"/>
      <c r="GYW68" s="1"/>
      <c r="GYX68" s="1"/>
      <c r="GYY68" s="1"/>
      <c r="GYZ68" s="1"/>
      <c r="GZA68" s="1"/>
      <c r="GZB68" s="1"/>
      <c r="GZC68" s="1"/>
      <c r="GZD68" s="1"/>
      <c r="GZE68" s="1"/>
      <c r="GZF68" s="1"/>
      <c r="GZG68" s="1"/>
      <c r="GZH68" s="1"/>
      <c r="GZI68" s="1"/>
      <c r="GZJ68" s="1"/>
      <c r="GZK68" s="1"/>
      <c r="GZL68" s="1"/>
      <c r="GZM68" s="1"/>
      <c r="GZN68" s="1"/>
      <c r="GZO68" s="1"/>
      <c r="GZP68" s="1"/>
      <c r="GZQ68" s="1"/>
      <c r="GZR68" s="1"/>
      <c r="GZS68" s="1"/>
      <c r="GZT68" s="1"/>
      <c r="GZU68" s="1"/>
      <c r="GZV68" s="1"/>
      <c r="GZW68" s="1"/>
      <c r="GZX68" s="1"/>
      <c r="GZY68" s="1"/>
      <c r="GZZ68" s="1"/>
      <c r="HAA68" s="1"/>
      <c r="HAB68" s="1"/>
      <c r="HAC68" s="1"/>
      <c r="HAD68" s="1"/>
      <c r="HAE68" s="1"/>
      <c r="HAF68" s="1"/>
      <c r="HAG68" s="1"/>
      <c r="HAH68" s="1"/>
      <c r="HAI68" s="1"/>
      <c r="HAJ68" s="1"/>
      <c r="HAK68" s="1"/>
      <c r="HAL68" s="1"/>
      <c r="HAM68" s="1"/>
      <c r="HAN68" s="1"/>
      <c r="HAO68" s="1"/>
      <c r="HAP68" s="1"/>
      <c r="HAQ68" s="1"/>
      <c r="HAR68" s="1"/>
      <c r="HAS68" s="1"/>
      <c r="HAT68" s="1"/>
      <c r="HAU68" s="1"/>
      <c r="HAV68" s="1"/>
      <c r="HAW68" s="1"/>
      <c r="HAX68" s="1"/>
      <c r="HAY68" s="1"/>
      <c r="HAZ68" s="1"/>
      <c r="HBA68" s="1"/>
      <c r="HBB68" s="1"/>
      <c r="HBC68" s="1"/>
      <c r="HBD68" s="1"/>
      <c r="HBE68" s="1"/>
      <c r="HBF68" s="1"/>
      <c r="HBG68" s="1"/>
      <c r="HBH68" s="1"/>
      <c r="HBI68" s="1"/>
      <c r="HBJ68" s="1"/>
      <c r="HBK68" s="1"/>
      <c r="HBL68" s="1"/>
      <c r="HBM68" s="1"/>
      <c r="HBN68" s="1"/>
      <c r="HBO68" s="1"/>
      <c r="HBP68" s="1"/>
      <c r="HBQ68" s="1"/>
      <c r="HBR68" s="1"/>
      <c r="HBS68" s="1"/>
      <c r="HBT68" s="1"/>
      <c r="HBU68" s="1"/>
      <c r="HBV68" s="1"/>
      <c r="HBW68" s="1"/>
      <c r="HBX68" s="1"/>
      <c r="HBY68" s="1"/>
      <c r="HBZ68" s="1"/>
      <c r="HCA68" s="1"/>
      <c r="HCB68" s="1"/>
      <c r="HCC68" s="1"/>
      <c r="HCD68" s="1"/>
      <c r="HCE68" s="1"/>
      <c r="HCF68" s="1"/>
      <c r="HCG68" s="1"/>
      <c r="HCH68" s="1"/>
      <c r="HCI68" s="1"/>
      <c r="HCJ68" s="1"/>
      <c r="HCK68" s="1"/>
      <c r="HCL68" s="1"/>
      <c r="HCM68" s="1"/>
      <c r="HCN68" s="1"/>
      <c r="HCO68" s="1"/>
      <c r="HCP68" s="1"/>
      <c r="HCQ68" s="1"/>
      <c r="HCR68" s="1"/>
      <c r="HCS68" s="1"/>
      <c r="HCT68" s="1"/>
      <c r="HCU68" s="1"/>
      <c r="HCV68" s="1"/>
      <c r="HCW68" s="1"/>
      <c r="HCX68" s="1"/>
      <c r="HCY68" s="1"/>
      <c r="HCZ68" s="1"/>
      <c r="HDA68" s="1"/>
      <c r="HDB68" s="1"/>
      <c r="HDC68" s="1"/>
      <c r="HDD68" s="1"/>
      <c r="HDE68" s="1"/>
      <c r="HDF68" s="1"/>
      <c r="HDG68" s="1"/>
      <c r="HDH68" s="1"/>
      <c r="HDI68" s="1"/>
      <c r="HDJ68" s="1"/>
      <c r="HDK68" s="1"/>
      <c r="HDL68" s="1"/>
      <c r="HDM68" s="1"/>
      <c r="HDN68" s="1"/>
      <c r="HDO68" s="1"/>
      <c r="HDP68" s="1"/>
      <c r="HDQ68" s="1"/>
      <c r="HDR68" s="1"/>
      <c r="HDS68" s="1"/>
      <c r="HDT68" s="1"/>
      <c r="HDU68" s="1"/>
      <c r="HDV68" s="1"/>
      <c r="HDW68" s="1"/>
      <c r="HDX68" s="1"/>
      <c r="HDY68" s="1"/>
      <c r="HDZ68" s="1"/>
      <c r="HEA68" s="1"/>
      <c r="HEB68" s="1"/>
      <c r="HEC68" s="1"/>
      <c r="HED68" s="1"/>
      <c r="HEE68" s="1"/>
      <c r="HEF68" s="1"/>
      <c r="HEG68" s="1"/>
      <c r="HEH68" s="1"/>
      <c r="HEI68" s="1"/>
      <c r="HEJ68" s="1"/>
      <c r="HEK68" s="1"/>
      <c r="HEL68" s="1"/>
      <c r="HEM68" s="1"/>
      <c r="HEN68" s="1"/>
      <c r="HEO68" s="1"/>
      <c r="HEP68" s="1"/>
      <c r="HEQ68" s="1"/>
      <c r="HER68" s="1"/>
      <c r="HES68" s="1"/>
      <c r="HET68" s="1"/>
      <c r="HEU68" s="1"/>
      <c r="HEV68" s="1"/>
      <c r="HEW68" s="1"/>
      <c r="HEX68" s="1"/>
      <c r="HEY68" s="1"/>
      <c r="HEZ68" s="1"/>
      <c r="HFA68" s="1"/>
      <c r="HFB68" s="1"/>
      <c r="HFC68" s="1"/>
      <c r="HFD68" s="1"/>
      <c r="HFE68" s="1"/>
      <c r="HFF68" s="1"/>
      <c r="HFG68" s="1"/>
      <c r="HFH68" s="1"/>
      <c r="HFI68" s="1"/>
      <c r="HFJ68" s="1"/>
      <c r="HFK68" s="1"/>
      <c r="HFL68" s="1"/>
      <c r="HFM68" s="1"/>
      <c r="HFN68" s="1"/>
      <c r="HFO68" s="1"/>
      <c r="HFP68" s="1"/>
      <c r="HFQ68" s="1"/>
      <c r="HFR68" s="1"/>
      <c r="HFS68" s="1"/>
      <c r="HFT68" s="1"/>
      <c r="HFU68" s="1"/>
      <c r="HFV68" s="1"/>
      <c r="HFW68" s="1"/>
      <c r="HFX68" s="1"/>
      <c r="HFY68" s="1"/>
      <c r="HFZ68" s="1"/>
      <c r="HGA68" s="1"/>
      <c r="HGB68" s="1"/>
      <c r="HGC68" s="1"/>
      <c r="HGD68" s="1"/>
      <c r="HGE68" s="1"/>
      <c r="HGF68" s="1"/>
      <c r="HGG68" s="1"/>
      <c r="HGH68" s="1"/>
      <c r="HGI68" s="1"/>
      <c r="HGJ68" s="1"/>
      <c r="HGK68" s="1"/>
      <c r="HGL68" s="1"/>
      <c r="HGM68" s="1"/>
      <c r="HGN68" s="1"/>
      <c r="HGO68" s="1"/>
      <c r="HGP68" s="1"/>
      <c r="HGQ68" s="1"/>
      <c r="HGR68" s="1"/>
      <c r="HGS68" s="1"/>
      <c r="HGT68" s="1"/>
      <c r="HGU68" s="1"/>
      <c r="HGV68" s="1"/>
      <c r="HGW68" s="1"/>
      <c r="HGX68" s="1"/>
      <c r="HGY68" s="1"/>
      <c r="HGZ68" s="1"/>
      <c r="HHA68" s="1"/>
      <c r="HHB68" s="1"/>
      <c r="HHC68" s="1"/>
      <c r="HHD68" s="1"/>
      <c r="HHE68" s="1"/>
      <c r="HHF68" s="1"/>
      <c r="HHG68" s="1"/>
      <c r="HHH68" s="1"/>
      <c r="HHI68" s="1"/>
      <c r="HHJ68" s="1"/>
      <c r="HHK68" s="1"/>
      <c r="HHL68" s="1"/>
      <c r="HHM68" s="1"/>
      <c r="HHN68" s="1"/>
      <c r="HHO68" s="1"/>
      <c r="HHP68" s="1"/>
      <c r="HHQ68" s="1"/>
      <c r="HHR68" s="1"/>
      <c r="HHS68" s="1"/>
      <c r="HHT68" s="1"/>
      <c r="HHU68" s="1"/>
      <c r="HHV68" s="1"/>
      <c r="HHW68" s="1"/>
      <c r="HHX68" s="1"/>
      <c r="HHY68" s="1"/>
      <c r="HHZ68" s="1"/>
      <c r="HIA68" s="1"/>
      <c r="HIB68" s="1"/>
      <c r="HIC68" s="1"/>
      <c r="HID68" s="1"/>
      <c r="HIE68" s="1"/>
      <c r="HIF68" s="1"/>
      <c r="HIG68" s="1"/>
      <c r="HIH68" s="1"/>
      <c r="HII68" s="1"/>
      <c r="HIJ68" s="1"/>
      <c r="HIK68" s="1"/>
      <c r="HIL68" s="1"/>
      <c r="HIM68" s="1"/>
      <c r="HIN68" s="1"/>
      <c r="HIO68" s="1"/>
      <c r="HIP68" s="1"/>
      <c r="HIQ68" s="1"/>
      <c r="HIR68" s="1"/>
      <c r="HIS68" s="1"/>
      <c r="HIT68" s="1"/>
      <c r="HIU68" s="1"/>
      <c r="HIV68" s="1"/>
      <c r="HIW68" s="1"/>
      <c r="HIX68" s="1"/>
      <c r="HIY68" s="1"/>
      <c r="HIZ68" s="1"/>
      <c r="HJA68" s="1"/>
      <c r="HJB68" s="1"/>
      <c r="HJC68" s="1"/>
      <c r="HJD68" s="1"/>
      <c r="HJE68" s="1"/>
      <c r="HJF68" s="1"/>
      <c r="HJG68" s="1"/>
      <c r="HJH68" s="1"/>
      <c r="HJI68" s="1"/>
      <c r="HJJ68" s="1"/>
      <c r="HJK68" s="1"/>
      <c r="HJL68" s="1"/>
      <c r="HJM68" s="1"/>
      <c r="HJN68" s="1"/>
      <c r="HJO68" s="1"/>
      <c r="HJP68" s="1"/>
      <c r="HJQ68" s="1"/>
      <c r="HJR68" s="1"/>
      <c r="HJS68" s="1"/>
      <c r="HJT68" s="1"/>
      <c r="HJU68" s="1"/>
      <c r="HJV68" s="1"/>
      <c r="HJW68" s="1"/>
      <c r="HJX68" s="1"/>
      <c r="HJY68" s="1"/>
      <c r="HJZ68" s="1"/>
      <c r="HKA68" s="1"/>
      <c r="HKB68" s="1"/>
      <c r="HKC68" s="1"/>
      <c r="HKD68" s="1"/>
      <c r="HKE68" s="1"/>
      <c r="HKF68" s="1"/>
      <c r="HKG68" s="1"/>
      <c r="HKH68" s="1"/>
      <c r="HKI68" s="1"/>
      <c r="HKJ68" s="1"/>
      <c r="HKK68" s="1"/>
      <c r="HKL68" s="1"/>
      <c r="HKM68" s="1"/>
      <c r="HKN68" s="1"/>
      <c r="HKO68" s="1"/>
      <c r="HKP68" s="1"/>
      <c r="HKQ68" s="1"/>
      <c r="HKR68" s="1"/>
      <c r="HKS68" s="1"/>
      <c r="HKT68" s="1"/>
      <c r="HKU68" s="1"/>
      <c r="HKV68" s="1"/>
      <c r="HKW68" s="1"/>
      <c r="HKX68" s="1"/>
      <c r="HKY68" s="1"/>
      <c r="HKZ68" s="1"/>
      <c r="HLA68" s="1"/>
      <c r="HLB68" s="1"/>
      <c r="HLC68" s="1"/>
      <c r="HLD68" s="1"/>
      <c r="HLE68" s="1"/>
      <c r="HLF68" s="1"/>
      <c r="HLG68" s="1"/>
      <c r="HLH68" s="1"/>
      <c r="HLI68" s="1"/>
      <c r="HLJ68" s="1"/>
      <c r="HLK68" s="1"/>
      <c r="HLL68" s="1"/>
      <c r="HLM68" s="1"/>
      <c r="HLN68" s="1"/>
      <c r="HLO68" s="1"/>
      <c r="HLP68" s="1"/>
      <c r="HLQ68" s="1"/>
      <c r="HLR68" s="1"/>
      <c r="HLS68" s="1"/>
      <c r="HLT68" s="1"/>
      <c r="HLU68" s="1"/>
      <c r="HLV68" s="1"/>
      <c r="HLW68" s="1"/>
      <c r="HLX68" s="1"/>
      <c r="HLY68" s="1"/>
      <c r="HLZ68" s="1"/>
      <c r="HMA68" s="1"/>
      <c r="HMB68" s="1"/>
      <c r="HMC68" s="1"/>
      <c r="HMD68" s="1"/>
      <c r="HME68" s="1"/>
      <c r="HMF68" s="1"/>
      <c r="HMG68" s="1"/>
      <c r="HMH68" s="1"/>
      <c r="HMI68" s="1"/>
      <c r="HMJ68" s="1"/>
      <c r="HMK68" s="1"/>
      <c r="HML68" s="1"/>
      <c r="HMM68" s="1"/>
      <c r="HMN68" s="1"/>
      <c r="HMO68" s="1"/>
      <c r="HMP68" s="1"/>
      <c r="HMQ68" s="1"/>
      <c r="HMR68" s="1"/>
      <c r="HMS68" s="1"/>
      <c r="HMT68" s="1"/>
      <c r="HMU68" s="1"/>
      <c r="HMV68" s="1"/>
      <c r="HMW68" s="1"/>
      <c r="HMX68" s="1"/>
      <c r="HMY68" s="1"/>
      <c r="HMZ68" s="1"/>
      <c r="HNA68" s="1"/>
      <c r="HNB68" s="1"/>
      <c r="HNC68" s="1"/>
      <c r="HND68" s="1"/>
      <c r="HNE68" s="1"/>
      <c r="HNF68" s="1"/>
      <c r="HNG68" s="1"/>
      <c r="HNH68" s="1"/>
      <c r="HNI68" s="1"/>
      <c r="HNJ68" s="1"/>
      <c r="HNK68" s="1"/>
      <c r="HNL68" s="1"/>
      <c r="HNM68" s="1"/>
      <c r="HNN68" s="1"/>
      <c r="HNO68" s="1"/>
      <c r="HNP68" s="1"/>
      <c r="HNQ68" s="1"/>
      <c r="HNR68" s="1"/>
      <c r="HNS68" s="1"/>
      <c r="HNT68" s="1"/>
      <c r="HNU68" s="1"/>
      <c r="HNV68" s="1"/>
      <c r="HNW68" s="1"/>
      <c r="HNX68" s="1"/>
      <c r="HNY68" s="1"/>
      <c r="HNZ68" s="1"/>
      <c r="HOA68" s="1"/>
      <c r="HOB68" s="1"/>
      <c r="HOC68" s="1"/>
      <c r="HOD68" s="1"/>
      <c r="HOE68" s="1"/>
      <c r="HOF68" s="1"/>
      <c r="HOG68" s="1"/>
      <c r="HOH68" s="1"/>
      <c r="HOI68" s="1"/>
      <c r="HOJ68" s="1"/>
      <c r="HOK68" s="1"/>
      <c r="HOL68" s="1"/>
      <c r="HOM68" s="1"/>
      <c r="HON68" s="1"/>
      <c r="HOO68" s="1"/>
      <c r="HOP68" s="1"/>
      <c r="HOQ68" s="1"/>
      <c r="HOR68" s="1"/>
      <c r="HOS68" s="1"/>
      <c r="HOT68" s="1"/>
      <c r="HOU68" s="1"/>
      <c r="HOV68" s="1"/>
      <c r="HOW68" s="1"/>
      <c r="HOX68" s="1"/>
      <c r="HOY68" s="1"/>
      <c r="HOZ68" s="1"/>
      <c r="HPA68" s="1"/>
      <c r="HPB68" s="1"/>
      <c r="HPC68" s="1"/>
      <c r="HPD68" s="1"/>
      <c r="HPE68" s="1"/>
      <c r="HPF68" s="1"/>
      <c r="HPG68" s="1"/>
      <c r="HPH68" s="1"/>
      <c r="HPI68" s="1"/>
      <c r="HPJ68" s="1"/>
      <c r="HPK68" s="1"/>
      <c r="HPL68" s="1"/>
      <c r="HPM68" s="1"/>
      <c r="HPN68" s="1"/>
      <c r="HPO68" s="1"/>
      <c r="HPP68" s="1"/>
      <c r="HPQ68" s="1"/>
      <c r="HPR68" s="1"/>
      <c r="HPS68" s="1"/>
      <c r="HPT68" s="1"/>
      <c r="HPU68" s="1"/>
      <c r="HPV68" s="1"/>
      <c r="HPW68" s="1"/>
      <c r="HPX68" s="1"/>
      <c r="HPY68" s="1"/>
      <c r="HPZ68" s="1"/>
      <c r="HQA68" s="1"/>
      <c r="HQB68" s="1"/>
      <c r="HQC68" s="1"/>
      <c r="HQD68" s="1"/>
      <c r="HQE68" s="1"/>
      <c r="HQF68" s="1"/>
      <c r="HQG68" s="1"/>
      <c r="HQH68" s="1"/>
      <c r="HQI68" s="1"/>
      <c r="HQJ68" s="1"/>
      <c r="HQK68" s="1"/>
      <c r="HQL68" s="1"/>
      <c r="HQM68" s="1"/>
      <c r="HQN68" s="1"/>
      <c r="HQO68" s="1"/>
      <c r="HQP68" s="1"/>
      <c r="HQQ68" s="1"/>
      <c r="HQR68" s="1"/>
      <c r="HQS68" s="1"/>
      <c r="HQT68" s="1"/>
      <c r="HQU68" s="1"/>
      <c r="HQV68" s="1"/>
      <c r="HQW68" s="1"/>
      <c r="HQX68" s="1"/>
      <c r="HQY68" s="1"/>
      <c r="HQZ68" s="1"/>
      <c r="HRA68" s="1"/>
      <c r="HRB68" s="1"/>
      <c r="HRC68" s="1"/>
      <c r="HRD68" s="1"/>
      <c r="HRE68" s="1"/>
      <c r="HRF68" s="1"/>
      <c r="HRG68" s="1"/>
      <c r="HRH68" s="1"/>
      <c r="HRI68" s="1"/>
      <c r="HRJ68" s="1"/>
      <c r="HRK68" s="1"/>
      <c r="HRL68" s="1"/>
      <c r="HRM68" s="1"/>
      <c r="HRN68" s="1"/>
      <c r="HRO68" s="1"/>
      <c r="HRP68" s="1"/>
      <c r="HRQ68" s="1"/>
      <c r="HRR68" s="1"/>
      <c r="HRS68" s="1"/>
      <c r="HRT68" s="1"/>
      <c r="HRU68" s="1"/>
      <c r="HRV68" s="1"/>
      <c r="HRW68" s="1"/>
      <c r="HRX68" s="1"/>
      <c r="HRY68" s="1"/>
      <c r="HRZ68" s="1"/>
      <c r="HSA68" s="1"/>
      <c r="HSB68" s="1"/>
      <c r="HSC68" s="1"/>
      <c r="HSD68" s="1"/>
      <c r="HSE68" s="1"/>
      <c r="HSF68" s="1"/>
      <c r="HSG68" s="1"/>
      <c r="HSH68" s="1"/>
      <c r="HSI68" s="1"/>
      <c r="HSJ68" s="1"/>
      <c r="HSK68" s="1"/>
      <c r="HSL68" s="1"/>
      <c r="HSM68" s="1"/>
      <c r="HSN68" s="1"/>
      <c r="HSO68" s="1"/>
      <c r="HSP68" s="1"/>
      <c r="HSQ68" s="1"/>
      <c r="HSR68" s="1"/>
      <c r="HSS68" s="1"/>
      <c r="HST68" s="1"/>
      <c r="HSU68" s="1"/>
      <c r="HSV68" s="1"/>
      <c r="HSW68" s="1"/>
      <c r="HSX68" s="1"/>
      <c r="HSY68" s="1"/>
      <c r="HSZ68" s="1"/>
      <c r="HTA68" s="1"/>
      <c r="HTB68" s="1"/>
      <c r="HTC68" s="1"/>
      <c r="HTD68" s="1"/>
      <c r="HTE68" s="1"/>
      <c r="HTF68" s="1"/>
      <c r="HTG68" s="1"/>
      <c r="HTH68" s="1"/>
      <c r="HTI68" s="1"/>
      <c r="HTJ68" s="1"/>
      <c r="HTK68" s="1"/>
      <c r="HTL68" s="1"/>
      <c r="HTM68" s="1"/>
      <c r="HTN68" s="1"/>
      <c r="HTO68" s="1"/>
      <c r="HTP68" s="1"/>
      <c r="HTQ68" s="1"/>
      <c r="HTR68" s="1"/>
      <c r="HTS68" s="1"/>
      <c r="HTT68" s="1"/>
      <c r="HTU68" s="1"/>
      <c r="HTV68" s="1"/>
      <c r="HTW68" s="1"/>
      <c r="HTX68" s="1"/>
      <c r="HTY68" s="1"/>
      <c r="HTZ68" s="1"/>
      <c r="HUA68" s="1"/>
      <c r="HUB68" s="1"/>
      <c r="HUC68" s="1"/>
      <c r="HUD68" s="1"/>
      <c r="HUE68" s="1"/>
      <c r="HUF68" s="1"/>
      <c r="HUG68" s="1"/>
      <c r="HUH68" s="1"/>
      <c r="HUI68" s="1"/>
      <c r="HUJ68" s="1"/>
      <c r="HUK68" s="1"/>
      <c r="HUL68" s="1"/>
      <c r="HUM68" s="1"/>
      <c r="HUN68" s="1"/>
      <c r="HUO68" s="1"/>
      <c r="HUP68" s="1"/>
      <c r="HUQ68" s="1"/>
      <c r="HUR68" s="1"/>
      <c r="HUS68" s="1"/>
      <c r="HUT68" s="1"/>
      <c r="HUU68" s="1"/>
      <c r="HUV68" s="1"/>
      <c r="HUW68" s="1"/>
      <c r="HUX68" s="1"/>
      <c r="HUY68" s="1"/>
      <c r="HUZ68" s="1"/>
      <c r="HVA68" s="1"/>
      <c r="HVB68" s="1"/>
      <c r="HVC68" s="1"/>
      <c r="HVD68" s="1"/>
      <c r="HVE68" s="1"/>
      <c r="HVF68" s="1"/>
      <c r="HVG68" s="1"/>
      <c r="HVH68" s="1"/>
      <c r="HVI68" s="1"/>
      <c r="HVJ68" s="1"/>
      <c r="HVK68" s="1"/>
      <c r="HVL68" s="1"/>
      <c r="HVM68" s="1"/>
      <c r="HVN68" s="1"/>
      <c r="HVO68" s="1"/>
      <c r="HVP68" s="1"/>
      <c r="HVQ68" s="1"/>
      <c r="HVR68" s="1"/>
      <c r="HVS68" s="1"/>
      <c r="HVT68" s="1"/>
      <c r="HVU68" s="1"/>
      <c r="HVV68" s="1"/>
      <c r="HVW68" s="1"/>
      <c r="HVX68" s="1"/>
      <c r="HVY68" s="1"/>
      <c r="HVZ68" s="1"/>
      <c r="HWA68" s="1"/>
      <c r="HWB68" s="1"/>
      <c r="HWC68" s="1"/>
      <c r="HWD68" s="1"/>
      <c r="HWE68" s="1"/>
      <c r="HWF68" s="1"/>
      <c r="HWG68" s="1"/>
      <c r="HWH68" s="1"/>
      <c r="HWI68" s="1"/>
      <c r="HWJ68" s="1"/>
      <c r="HWK68" s="1"/>
      <c r="HWL68" s="1"/>
      <c r="HWM68" s="1"/>
      <c r="HWN68" s="1"/>
      <c r="HWO68" s="1"/>
      <c r="HWP68" s="1"/>
      <c r="HWQ68" s="1"/>
      <c r="HWR68" s="1"/>
      <c r="HWS68" s="1"/>
      <c r="HWT68" s="1"/>
      <c r="HWU68" s="1"/>
      <c r="HWV68" s="1"/>
      <c r="HWW68" s="1"/>
      <c r="HWX68" s="1"/>
      <c r="HWY68" s="1"/>
      <c r="HWZ68" s="1"/>
      <c r="HXA68" s="1"/>
      <c r="HXB68" s="1"/>
      <c r="HXC68" s="1"/>
      <c r="HXD68" s="1"/>
      <c r="HXE68" s="1"/>
      <c r="HXF68" s="1"/>
      <c r="HXG68" s="1"/>
      <c r="HXH68" s="1"/>
      <c r="HXI68" s="1"/>
      <c r="HXJ68" s="1"/>
      <c r="HXK68" s="1"/>
      <c r="HXL68" s="1"/>
      <c r="HXM68" s="1"/>
      <c r="HXN68" s="1"/>
      <c r="HXO68" s="1"/>
      <c r="HXP68" s="1"/>
      <c r="HXQ68" s="1"/>
      <c r="HXR68" s="1"/>
      <c r="HXS68" s="1"/>
      <c r="HXT68" s="1"/>
      <c r="HXU68" s="1"/>
      <c r="HXV68" s="1"/>
      <c r="HXW68" s="1"/>
      <c r="HXX68" s="1"/>
      <c r="HXY68" s="1"/>
      <c r="HXZ68" s="1"/>
      <c r="HYA68" s="1"/>
      <c r="HYB68" s="1"/>
      <c r="HYC68" s="1"/>
      <c r="HYD68" s="1"/>
      <c r="HYE68" s="1"/>
      <c r="HYF68" s="1"/>
      <c r="HYG68" s="1"/>
      <c r="HYH68" s="1"/>
      <c r="HYI68" s="1"/>
      <c r="HYJ68" s="1"/>
      <c r="HYK68" s="1"/>
      <c r="HYL68" s="1"/>
      <c r="HYM68" s="1"/>
      <c r="HYN68" s="1"/>
      <c r="HYO68" s="1"/>
      <c r="HYP68" s="1"/>
      <c r="HYQ68" s="1"/>
      <c r="HYR68" s="1"/>
      <c r="HYS68" s="1"/>
      <c r="HYT68" s="1"/>
      <c r="HYU68" s="1"/>
      <c r="HYV68" s="1"/>
      <c r="HYW68" s="1"/>
      <c r="HYX68" s="1"/>
      <c r="HYY68" s="1"/>
      <c r="HYZ68" s="1"/>
      <c r="HZA68" s="1"/>
      <c r="HZB68" s="1"/>
      <c r="HZC68" s="1"/>
      <c r="HZD68" s="1"/>
      <c r="HZE68" s="1"/>
      <c r="HZF68" s="1"/>
      <c r="HZG68" s="1"/>
      <c r="HZH68" s="1"/>
      <c r="HZI68" s="1"/>
      <c r="HZJ68" s="1"/>
      <c r="HZK68" s="1"/>
      <c r="HZL68" s="1"/>
      <c r="HZM68" s="1"/>
      <c r="HZN68" s="1"/>
      <c r="HZO68" s="1"/>
      <c r="HZP68" s="1"/>
      <c r="HZQ68" s="1"/>
      <c r="HZR68" s="1"/>
      <c r="HZS68" s="1"/>
      <c r="HZT68" s="1"/>
      <c r="HZU68" s="1"/>
      <c r="HZV68" s="1"/>
      <c r="HZW68" s="1"/>
      <c r="HZX68" s="1"/>
      <c r="HZY68" s="1"/>
      <c r="HZZ68" s="1"/>
      <c r="IAA68" s="1"/>
      <c r="IAB68" s="1"/>
      <c r="IAC68" s="1"/>
      <c r="IAD68" s="1"/>
      <c r="IAE68" s="1"/>
      <c r="IAF68" s="1"/>
      <c r="IAG68" s="1"/>
      <c r="IAH68" s="1"/>
      <c r="IAI68" s="1"/>
      <c r="IAJ68" s="1"/>
      <c r="IAK68" s="1"/>
      <c r="IAL68" s="1"/>
      <c r="IAM68" s="1"/>
      <c r="IAN68" s="1"/>
      <c r="IAO68" s="1"/>
      <c r="IAP68" s="1"/>
      <c r="IAQ68" s="1"/>
      <c r="IAR68" s="1"/>
      <c r="IAS68" s="1"/>
      <c r="IAT68" s="1"/>
      <c r="IAU68" s="1"/>
      <c r="IAV68" s="1"/>
      <c r="IAW68" s="1"/>
      <c r="IAX68" s="1"/>
      <c r="IAY68" s="1"/>
      <c r="IAZ68" s="1"/>
      <c r="IBA68" s="1"/>
      <c r="IBB68" s="1"/>
      <c r="IBC68" s="1"/>
      <c r="IBD68" s="1"/>
      <c r="IBE68" s="1"/>
      <c r="IBF68" s="1"/>
      <c r="IBG68" s="1"/>
      <c r="IBH68" s="1"/>
      <c r="IBI68" s="1"/>
      <c r="IBJ68" s="1"/>
      <c r="IBK68" s="1"/>
      <c r="IBL68" s="1"/>
      <c r="IBM68" s="1"/>
      <c r="IBN68" s="1"/>
      <c r="IBO68" s="1"/>
      <c r="IBP68" s="1"/>
      <c r="IBQ68" s="1"/>
      <c r="IBR68" s="1"/>
      <c r="IBS68" s="1"/>
      <c r="IBT68" s="1"/>
      <c r="IBU68" s="1"/>
      <c r="IBV68" s="1"/>
      <c r="IBW68" s="1"/>
      <c r="IBX68" s="1"/>
      <c r="IBY68" s="1"/>
      <c r="IBZ68" s="1"/>
      <c r="ICA68" s="1"/>
      <c r="ICB68" s="1"/>
      <c r="ICC68" s="1"/>
      <c r="ICD68" s="1"/>
      <c r="ICE68" s="1"/>
      <c r="ICF68" s="1"/>
      <c r="ICG68" s="1"/>
      <c r="ICH68" s="1"/>
      <c r="ICI68" s="1"/>
      <c r="ICJ68" s="1"/>
      <c r="ICK68" s="1"/>
      <c r="ICL68" s="1"/>
      <c r="ICM68" s="1"/>
      <c r="ICN68" s="1"/>
      <c r="ICO68" s="1"/>
      <c r="ICP68" s="1"/>
      <c r="ICQ68" s="1"/>
      <c r="ICR68" s="1"/>
      <c r="ICS68" s="1"/>
      <c r="ICT68" s="1"/>
      <c r="ICU68" s="1"/>
      <c r="ICV68" s="1"/>
      <c r="ICW68" s="1"/>
      <c r="ICX68" s="1"/>
      <c r="ICY68" s="1"/>
      <c r="ICZ68" s="1"/>
      <c r="IDA68" s="1"/>
      <c r="IDB68" s="1"/>
      <c r="IDC68" s="1"/>
      <c r="IDD68" s="1"/>
      <c r="IDE68" s="1"/>
      <c r="IDF68" s="1"/>
      <c r="IDG68" s="1"/>
      <c r="IDH68" s="1"/>
      <c r="IDI68" s="1"/>
      <c r="IDJ68" s="1"/>
      <c r="IDK68" s="1"/>
      <c r="IDL68" s="1"/>
      <c r="IDM68" s="1"/>
      <c r="IDN68" s="1"/>
      <c r="IDO68" s="1"/>
      <c r="IDP68" s="1"/>
      <c r="IDQ68" s="1"/>
      <c r="IDR68" s="1"/>
      <c r="IDS68" s="1"/>
      <c r="IDT68" s="1"/>
      <c r="IDU68" s="1"/>
      <c r="IDV68" s="1"/>
      <c r="IDW68" s="1"/>
      <c r="IDX68" s="1"/>
      <c r="IDY68" s="1"/>
      <c r="IDZ68" s="1"/>
      <c r="IEA68" s="1"/>
      <c r="IEB68" s="1"/>
      <c r="IEC68" s="1"/>
      <c r="IED68" s="1"/>
      <c r="IEE68" s="1"/>
      <c r="IEF68" s="1"/>
      <c r="IEG68" s="1"/>
      <c r="IEH68" s="1"/>
      <c r="IEI68" s="1"/>
      <c r="IEJ68" s="1"/>
      <c r="IEK68" s="1"/>
      <c r="IEL68" s="1"/>
      <c r="IEM68" s="1"/>
      <c r="IEN68" s="1"/>
      <c r="IEO68" s="1"/>
      <c r="IEP68" s="1"/>
      <c r="IEQ68" s="1"/>
      <c r="IER68" s="1"/>
      <c r="IES68" s="1"/>
      <c r="IET68" s="1"/>
      <c r="IEU68" s="1"/>
      <c r="IEV68" s="1"/>
      <c r="IEW68" s="1"/>
      <c r="IEX68" s="1"/>
      <c r="IEY68" s="1"/>
      <c r="IEZ68" s="1"/>
      <c r="IFA68" s="1"/>
      <c r="IFB68" s="1"/>
      <c r="IFC68" s="1"/>
      <c r="IFD68" s="1"/>
      <c r="IFE68" s="1"/>
      <c r="IFF68" s="1"/>
      <c r="IFG68" s="1"/>
      <c r="IFH68" s="1"/>
      <c r="IFI68" s="1"/>
      <c r="IFJ68" s="1"/>
      <c r="IFK68" s="1"/>
      <c r="IFL68" s="1"/>
      <c r="IFM68" s="1"/>
      <c r="IFN68" s="1"/>
      <c r="IFO68" s="1"/>
      <c r="IFP68" s="1"/>
      <c r="IFQ68" s="1"/>
      <c r="IFR68" s="1"/>
      <c r="IFS68" s="1"/>
      <c r="IFT68" s="1"/>
      <c r="IFU68" s="1"/>
      <c r="IFV68" s="1"/>
      <c r="IFW68" s="1"/>
      <c r="IFX68" s="1"/>
      <c r="IFY68" s="1"/>
      <c r="IFZ68" s="1"/>
      <c r="IGA68" s="1"/>
      <c r="IGB68" s="1"/>
      <c r="IGC68" s="1"/>
      <c r="IGD68" s="1"/>
      <c r="IGE68" s="1"/>
      <c r="IGF68" s="1"/>
      <c r="IGG68" s="1"/>
      <c r="IGH68" s="1"/>
      <c r="IGI68" s="1"/>
      <c r="IGJ68" s="1"/>
      <c r="IGK68" s="1"/>
      <c r="IGL68" s="1"/>
      <c r="IGM68" s="1"/>
      <c r="IGN68" s="1"/>
      <c r="IGO68" s="1"/>
      <c r="IGP68" s="1"/>
      <c r="IGQ68" s="1"/>
      <c r="IGR68" s="1"/>
      <c r="IGS68" s="1"/>
      <c r="IGT68" s="1"/>
      <c r="IGU68" s="1"/>
      <c r="IGV68" s="1"/>
      <c r="IGW68" s="1"/>
      <c r="IGX68" s="1"/>
      <c r="IGY68" s="1"/>
      <c r="IGZ68" s="1"/>
      <c r="IHA68" s="1"/>
      <c r="IHB68" s="1"/>
      <c r="IHC68" s="1"/>
      <c r="IHD68" s="1"/>
      <c r="IHE68" s="1"/>
      <c r="IHF68" s="1"/>
      <c r="IHG68" s="1"/>
      <c r="IHH68" s="1"/>
      <c r="IHI68" s="1"/>
      <c r="IHJ68" s="1"/>
      <c r="IHK68" s="1"/>
      <c r="IHL68" s="1"/>
      <c r="IHM68" s="1"/>
      <c r="IHN68" s="1"/>
      <c r="IHO68" s="1"/>
      <c r="IHP68" s="1"/>
      <c r="IHQ68" s="1"/>
      <c r="IHR68" s="1"/>
      <c r="IHS68" s="1"/>
      <c r="IHT68" s="1"/>
      <c r="IHU68" s="1"/>
      <c r="IHV68" s="1"/>
      <c r="IHW68" s="1"/>
      <c r="IHX68" s="1"/>
      <c r="IHY68" s="1"/>
      <c r="IHZ68" s="1"/>
      <c r="IIA68" s="1"/>
      <c r="IIB68" s="1"/>
      <c r="IIC68" s="1"/>
      <c r="IID68" s="1"/>
      <c r="IIE68" s="1"/>
      <c r="IIF68" s="1"/>
      <c r="IIG68" s="1"/>
      <c r="IIH68" s="1"/>
      <c r="III68" s="1"/>
      <c r="IIJ68" s="1"/>
      <c r="IIK68" s="1"/>
      <c r="IIL68" s="1"/>
      <c r="IIM68" s="1"/>
      <c r="IIN68" s="1"/>
      <c r="IIO68" s="1"/>
      <c r="IIP68" s="1"/>
      <c r="IIQ68" s="1"/>
      <c r="IIR68" s="1"/>
      <c r="IIS68" s="1"/>
      <c r="IIT68" s="1"/>
      <c r="IIU68" s="1"/>
      <c r="IIV68" s="1"/>
      <c r="IIW68" s="1"/>
      <c r="IIX68" s="1"/>
      <c r="IIY68" s="1"/>
      <c r="IIZ68" s="1"/>
      <c r="IJA68" s="1"/>
      <c r="IJB68" s="1"/>
      <c r="IJC68" s="1"/>
      <c r="IJD68" s="1"/>
      <c r="IJE68" s="1"/>
      <c r="IJF68" s="1"/>
      <c r="IJG68" s="1"/>
      <c r="IJH68" s="1"/>
      <c r="IJI68" s="1"/>
      <c r="IJJ68" s="1"/>
      <c r="IJK68" s="1"/>
      <c r="IJL68" s="1"/>
      <c r="IJM68" s="1"/>
      <c r="IJN68" s="1"/>
      <c r="IJO68" s="1"/>
      <c r="IJP68" s="1"/>
      <c r="IJQ68" s="1"/>
      <c r="IJR68" s="1"/>
      <c r="IJS68" s="1"/>
      <c r="IJT68" s="1"/>
      <c r="IJU68" s="1"/>
      <c r="IJV68" s="1"/>
      <c r="IJW68" s="1"/>
      <c r="IJX68" s="1"/>
      <c r="IJY68" s="1"/>
      <c r="IJZ68" s="1"/>
      <c r="IKA68" s="1"/>
      <c r="IKB68" s="1"/>
      <c r="IKC68" s="1"/>
      <c r="IKD68" s="1"/>
      <c r="IKE68" s="1"/>
      <c r="IKF68" s="1"/>
      <c r="IKG68" s="1"/>
      <c r="IKH68" s="1"/>
      <c r="IKI68" s="1"/>
      <c r="IKJ68" s="1"/>
      <c r="IKK68" s="1"/>
      <c r="IKL68" s="1"/>
      <c r="IKM68" s="1"/>
      <c r="IKN68" s="1"/>
      <c r="IKO68" s="1"/>
      <c r="IKP68" s="1"/>
      <c r="IKQ68" s="1"/>
      <c r="IKR68" s="1"/>
      <c r="IKS68" s="1"/>
      <c r="IKT68" s="1"/>
      <c r="IKU68" s="1"/>
      <c r="IKV68" s="1"/>
      <c r="IKW68" s="1"/>
      <c r="IKX68" s="1"/>
      <c r="IKY68" s="1"/>
      <c r="IKZ68" s="1"/>
      <c r="ILA68" s="1"/>
      <c r="ILB68" s="1"/>
      <c r="ILC68" s="1"/>
      <c r="ILD68" s="1"/>
      <c r="ILE68" s="1"/>
      <c r="ILF68" s="1"/>
      <c r="ILG68" s="1"/>
      <c r="ILH68" s="1"/>
      <c r="ILI68" s="1"/>
      <c r="ILJ68" s="1"/>
      <c r="ILK68" s="1"/>
      <c r="ILL68" s="1"/>
      <c r="ILM68" s="1"/>
      <c r="ILN68" s="1"/>
      <c r="ILO68" s="1"/>
      <c r="ILP68" s="1"/>
      <c r="ILQ68" s="1"/>
      <c r="ILR68" s="1"/>
      <c r="ILS68" s="1"/>
      <c r="ILT68" s="1"/>
      <c r="ILU68" s="1"/>
      <c r="ILV68" s="1"/>
      <c r="ILW68" s="1"/>
      <c r="ILX68" s="1"/>
      <c r="ILY68" s="1"/>
      <c r="ILZ68" s="1"/>
      <c r="IMA68" s="1"/>
      <c r="IMB68" s="1"/>
      <c r="IMC68" s="1"/>
      <c r="IMD68" s="1"/>
      <c r="IME68" s="1"/>
      <c r="IMF68" s="1"/>
      <c r="IMG68" s="1"/>
      <c r="IMH68" s="1"/>
      <c r="IMI68" s="1"/>
      <c r="IMJ68" s="1"/>
      <c r="IMK68" s="1"/>
      <c r="IML68" s="1"/>
      <c r="IMM68" s="1"/>
      <c r="IMN68" s="1"/>
      <c r="IMO68" s="1"/>
      <c r="IMP68" s="1"/>
      <c r="IMQ68" s="1"/>
      <c r="IMR68" s="1"/>
      <c r="IMS68" s="1"/>
      <c r="IMT68" s="1"/>
      <c r="IMU68" s="1"/>
      <c r="IMV68" s="1"/>
      <c r="IMW68" s="1"/>
      <c r="IMX68" s="1"/>
      <c r="IMY68" s="1"/>
      <c r="IMZ68" s="1"/>
      <c r="INA68" s="1"/>
      <c r="INB68" s="1"/>
      <c r="INC68" s="1"/>
      <c r="IND68" s="1"/>
      <c r="INE68" s="1"/>
      <c r="INF68" s="1"/>
      <c r="ING68" s="1"/>
      <c r="INH68" s="1"/>
      <c r="INI68" s="1"/>
      <c r="INJ68" s="1"/>
      <c r="INK68" s="1"/>
      <c r="INL68" s="1"/>
      <c r="INM68" s="1"/>
      <c r="INN68" s="1"/>
      <c r="INO68" s="1"/>
      <c r="INP68" s="1"/>
      <c r="INQ68" s="1"/>
      <c r="INR68" s="1"/>
      <c r="INS68" s="1"/>
      <c r="INT68" s="1"/>
      <c r="INU68" s="1"/>
      <c r="INV68" s="1"/>
      <c r="INW68" s="1"/>
      <c r="INX68" s="1"/>
      <c r="INY68" s="1"/>
      <c r="INZ68" s="1"/>
      <c r="IOA68" s="1"/>
      <c r="IOB68" s="1"/>
      <c r="IOC68" s="1"/>
      <c r="IOD68" s="1"/>
      <c r="IOE68" s="1"/>
      <c r="IOF68" s="1"/>
      <c r="IOG68" s="1"/>
      <c r="IOH68" s="1"/>
      <c r="IOI68" s="1"/>
      <c r="IOJ68" s="1"/>
      <c r="IOK68" s="1"/>
      <c r="IOL68" s="1"/>
      <c r="IOM68" s="1"/>
      <c r="ION68" s="1"/>
      <c r="IOO68" s="1"/>
      <c r="IOP68" s="1"/>
      <c r="IOQ68" s="1"/>
      <c r="IOR68" s="1"/>
      <c r="IOS68" s="1"/>
      <c r="IOT68" s="1"/>
      <c r="IOU68" s="1"/>
      <c r="IOV68" s="1"/>
      <c r="IOW68" s="1"/>
      <c r="IOX68" s="1"/>
      <c r="IOY68" s="1"/>
      <c r="IOZ68" s="1"/>
      <c r="IPA68" s="1"/>
      <c r="IPB68" s="1"/>
      <c r="IPC68" s="1"/>
      <c r="IPD68" s="1"/>
      <c r="IPE68" s="1"/>
      <c r="IPF68" s="1"/>
      <c r="IPG68" s="1"/>
      <c r="IPH68" s="1"/>
      <c r="IPI68" s="1"/>
      <c r="IPJ68" s="1"/>
      <c r="IPK68" s="1"/>
      <c r="IPL68" s="1"/>
      <c r="IPM68" s="1"/>
      <c r="IPN68" s="1"/>
      <c r="IPO68" s="1"/>
      <c r="IPP68" s="1"/>
      <c r="IPQ68" s="1"/>
      <c r="IPR68" s="1"/>
      <c r="IPS68" s="1"/>
      <c r="IPT68" s="1"/>
      <c r="IPU68" s="1"/>
      <c r="IPV68" s="1"/>
      <c r="IPW68" s="1"/>
      <c r="IPX68" s="1"/>
      <c r="IPY68" s="1"/>
      <c r="IPZ68" s="1"/>
      <c r="IQA68" s="1"/>
      <c r="IQB68" s="1"/>
      <c r="IQC68" s="1"/>
      <c r="IQD68" s="1"/>
      <c r="IQE68" s="1"/>
      <c r="IQF68" s="1"/>
      <c r="IQG68" s="1"/>
      <c r="IQH68" s="1"/>
      <c r="IQI68" s="1"/>
      <c r="IQJ68" s="1"/>
      <c r="IQK68" s="1"/>
      <c r="IQL68" s="1"/>
      <c r="IQM68" s="1"/>
      <c r="IQN68" s="1"/>
      <c r="IQO68" s="1"/>
      <c r="IQP68" s="1"/>
      <c r="IQQ68" s="1"/>
      <c r="IQR68" s="1"/>
      <c r="IQS68" s="1"/>
      <c r="IQT68" s="1"/>
      <c r="IQU68" s="1"/>
      <c r="IQV68" s="1"/>
      <c r="IQW68" s="1"/>
      <c r="IQX68" s="1"/>
      <c r="IQY68" s="1"/>
      <c r="IQZ68" s="1"/>
      <c r="IRA68" s="1"/>
      <c r="IRB68" s="1"/>
      <c r="IRC68" s="1"/>
      <c r="IRD68" s="1"/>
      <c r="IRE68" s="1"/>
      <c r="IRF68" s="1"/>
      <c r="IRG68" s="1"/>
      <c r="IRH68" s="1"/>
      <c r="IRI68" s="1"/>
      <c r="IRJ68" s="1"/>
      <c r="IRK68" s="1"/>
      <c r="IRL68" s="1"/>
      <c r="IRM68" s="1"/>
      <c r="IRN68" s="1"/>
      <c r="IRO68" s="1"/>
      <c r="IRP68" s="1"/>
      <c r="IRQ68" s="1"/>
      <c r="IRR68" s="1"/>
      <c r="IRS68" s="1"/>
      <c r="IRT68" s="1"/>
      <c r="IRU68" s="1"/>
      <c r="IRV68" s="1"/>
      <c r="IRW68" s="1"/>
      <c r="IRX68" s="1"/>
      <c r="IRY68" s="1"/>
      <c r="IRZ68" s="1"/>
      <c r="ISA68" s="1"/>
      <c r="ISB68" s="1"/>
      <c r="ISC68" s="1"/>
      <c r="ISD68" s="1"/>
      <c r="ISE68" s="1"/>
      <c r="ISF68" s="1"/>
      <c r="ISG68" s="1"/>
      <c r="ISH68" s="1"/>
      <c r="ISI68" s="1"/>
      <c r="ISJ68" s="1"/>
      <c r="ISK68" s="1"/>
      <c r="ISL68" s="1"/>
      <c r="ISM68" s="1"/>
      <c r="ISN68" s="1"/>
      <c r="ISO68" s="1"/>
      <c r="ISP68" s="1"/>
      <c r="ISQ68" s="1"/>
      <c r="ISR68" s="1"/>
      <c r="ISS68" s="1"/>
      <c r="IST68" s="1"/>
      <c r="ISU68" s="1"/>
      <c r="ISV68" s="1"/>
      <c r="ISW68" s="1"/>
      <c r="ISX68" s="1"/>
      <c r="ISY68" s="1"/>
      <c r="ISZ68" s="1"/>
      <c r="ITA68" s="1"/>
      <c r="ITB68" s="1"/>
      <c r="ITC68" s="1"/>
      <c r="ITD68" s="1"/>
      <c r="ITE68" s="1"/>
      <c r="ITF68" s="1"/>
      <c r="ITG68" s="1"/>
      <c r="ITH68" s="1"/>
      <c r="ITI68" s="1"/>
      <c r="ITJ68" s="1"/>
      <c r="ITK68" s="1"/>
      <c r="ITL68" s="1"/>
      <c r="ITM68" s="1"/>
      <c r="ITN68" s="1"/>
      <c r="ITO68" s="1"/>
      <c r="ITP68" s="1"/>
      <c r="ITQ68" s="1"/>
      <c r="ITR68" s="1"/>
      <c r="ITS68" s="1"/>
      <c r="ITT68" s="1"/>
      <c r="ITU68" s="1"/>
      <c r="ITV68" s="1"/>
      <c r="ITW68" s="1"/>
      <c r="ITX68" s="1"/>
      <c r="ITY68" s="1"/>
      <c r="ITZ68" s="1"/>
      <c r="IUA68" s="1"/>
      <c r="IUB68" s="1"/>
      <c r="IUC68" s="1"/>
      <c r="IUD68" s="1"/>
      <c r="IUE68" s="1"/>
      <c r="IUF68" s="1"/>
      <c r="IUG68" s="1"/>
      <c r="IUH68" s="1"/>
      <c r="IUI68" s="1"/>
      <c r="IUJ68" s="1"/>
      <c r="IUK68" s="1"/>
      <c r="IUL68" s="1"/>
      <c r="IUM68" s="1"/>
      <c r="IUN68" s="1"/>
      <c r="IUO68" s="1"/>
      <c r="IUP68" s="1"/>
      <c r="IUQ68" s="1"/>
      <c r="IUR68" s="1"/>
      <c r="IUS68" s="1"/>
      <c r="IUT68" s="1"/>
      <c r="IUU68" s="1"/>
      <c r="IUV68" s="1"/>
      <c r="IUW68" s="1"/>
      <c r="IUX68" s="1"/>
      <c r="IUY68" s="1"/>
      <c r="IUZ68" s="1"/>
      <c r="IVA68" s="1"/>
      <c r="IVB68" s="1"/>
      <c r="IVC68" s="1"/>
      <c r="IVD68" s="1"/>
      <c r="IVE68" s="1"/>
      <c r="IVF68" s="1"/>
      <c r="IVG68" s="1"/>
      <c r="IVH68" s="1"/>
      <c r="IVI68" s="1"/>
      <c r="IVJ68" s="1"/>
      <c r="IVK68" s="1"/>
      <c r="IVL68" s="1"/>
      <c r="IVM68" s="1"/>
      <c r="IVN68" s="1"/>
      <c r="IVO68" s="1"/>
      <c r="IVP68" s="1"/>
      <c r="IVQ68" s="1"/>
      <c r="IVR68" s="1"/>
      <c r="IVS68" s="1"/>
      <c r="IVT68" s="1"/>
      <c r="IVU68" s="1"/>
      <c r="IVV68" s="1"/>
      <c r="IVW68" s="1"/>
      <c r="IVX68" s="1"/>
      <c r="IVY68" s="1"/>
      <c r="IVZ68" s="1"/>
      <c r="IWA68" s="1"/>
      <c r="IWB68" s="1"/>
      <c r="IWC68" s="1"/>
      <c r="IWD68" s="1"/>
      <c r="IWE68" s="1"/>
      <c r="IWF68" s="1"/>
      <c r="IWG68" s="1"/>
      <c r="IWH68" s="1"/>
      <c r="IWI68" s="1"/>
      <c r="IWJ68" s="1"/>
      <c r="IWK68" s="1"/>
      <c r="IWL68" s="1"/>
      <c r="IWM68" s="1"/>
      <c r="IWN68" s="1"/>
      <c r="IWO68" s="1"/>
      <c r="IWP68" s="1"/>
      <c r="IWQ68" s="1"/>
      <c r="IWR68" s="1"/>
      <c r="IWS68" s="1"/>
      <c r="IWT68" s="1"/>
      <c r="IWU68" s="1"/>
      <c r="IWV68" s="1"/>
      <c r="IWW68" s="1"/>
      <c r="IWX68" s="1"/>
      <c r="IWY68" s="1"/>
      <c r="IWZ68" s="1"/>
      <c r="IXA68" s="1"/>
      <c r="IXB68" s="1"/>
      <c r="IXC68" s="1"/>
      <c r="IXD68" s="1"/>
      <c r="IXE68" s="1"/>
      <c r="IXF68" s="1"/>
      <c r="IXG68" s="1"/>
      <c r="IXH68" s="1"/>
      <c r="IXI68" s="1"/>
      <c r="IXJ68" s="1"/>
      <c r="IXK68" s="1"/>
      <c r="IXL68" s="1"/>
      <c r="IXM68" s="1"/>
      <c r="IXN68" s="1"/>
      <c r="IXO68" s="1"/>
      <c r="IXP68" s="1"/>
      <c r="IXQ68" s="1"/>
      <c r="IXR68" s="1"/>
      <c r="IXS68" s="1"/>
      <c r="IXT68" s="1"/>
      <c r="IXU68" s="1"/>
      <c r="IXV68" s="1"/>
      <c r="IXW68" s="1"/>
      <c r="IXX68" s="1"/>
      <c r="IXY68" s="1"/>
      <c r="IXZ68" s="1"/>
      <c r="IYA68" s="1"/>
      <c r="IYB68" s="1"/>
      <c r="IYC68" s="1"/>
      <c r="IYD68" s="1"/>
      <c r="IYE68" s="1"/>
      <c r="IYF68" s="1"/>
      <c r="IYG68" s="1"/>
      <c r="IYH68" s="1"/>
      <c r="IYI68" s="1"/>
      <c r="IYJ68" s="1"/>
      <c r="IYK68" s="1"/>
      <c r="IYL68" s="1"/>
      <c r="IYM68" s="1"/>
      <c r="IYN68" s="1"/>
      <c r="IYO68" s="1"/>
      <c r="IYP68" s="1"/>
      <c r="IYQ68" s="1"/>
      <c r="IYR68" s="1"/>
      <c r="IYS68" s="1"/>
      <c r="IYT68" s="1"/>
      <c r="IYU68" s="1"/>
      <c r="IYV68" s="1"/>
      <c r="IYW68" s="1"/>
      <c r="IYX68" s="1"/>
      <c r="IYY68" s="1"/>
      <c r="IYZ68" s="1"/>
      <c r="IZA68" s="1"/>
      <c r="IZB68" s="1"/>
      <c r="IZC68" s="1"/>
      <c r="IZD68" s="1"/>
      <c r="IZE68" s="1"/>
      <c r="IZF68" s="1"/>
      <c r="IZG68" s="1"/>
      <c r="IZH68" s="1"/>
      <c r="IZI68" s="1"/>
      <c r="IZJ68" s="1"/>
      <c r="IZK68" s="1"/>
      <c r="IZL68" s="1"/>
      <c r="IZM68" s="1"/>
      <c r="IZN68" s="1"/>
      <c r="IZO68" s="1"/>
      <c r="IZP68" s="1"/>
      <c r="IZQ68" s="1"/>
      <c r="IZR68" s="1"/>
      <c r="IZS68" s="1"/>
      <c r="IZT68" s="1"/>
      <c r="IZU68" s="1"/>
      <c r="IZV68" s="1"/>
      <c r="IZW68" s="1"/>
      <c r="IZX68" s="1"/>
      <c r="IZY68" s="1"/>
      <c r="IZZ68" s="1"/>
      <c r="JAA68" s="1"/>
      <c r="JAB68" s="1"/>
      <c r="JAC68" s="1"/>
      <c r="JAD68" s="1"/>
      <c r="JAE68" s="1"/>
      <c r="JAF68" s="1"/>
      <c r="JAG68" s="1"/>
      <c r="JAH68" s="1"/>
      <c r="JAI68" s="1"/>
      <c r="JAJ68" s="1"/>
      <c r="JAK68" s="1"/>
      <c r="JAL68" s="1"/>
      <c r="JAM68" s="1"/>
      <c r="JAN68" s="1"/>
      <c r="JAO68" s="1"/>
      <c r="JAP68" s="1"/>
      <c r="JAQ68" s="1"/>
      <c r="JAR68" s="1"/>
      <c r="JAS68" s="1"/>
      <c r="JAT68" s="1"/>
      <c r="JAU68" s="1"/>
      <c r="JAV68" s="1"/>
      <c r="JAW68" s="1"/>
      <c r="JAX68" s="1"/>
      <c r="JAY68" s="1"/>
      <c r="JAZ68" s="1"/>
      <c r="JBA68" s="1"/>
      <c r="JBB68" s="1"/>
      <c r="JBC68" s="1"/>
      <c r="JBD68" s="1"/>
      <c r="JBE68" s="1"/>
      <c r="JBF68" s="1"/>
      <c r="JBG68" s="1"/>
      <c r="JBH68" s="1"/>
      <c r="JBI68" s="1"/>
      <c r="JBJ68" s="1"/>
      <c r="JBK68" s="1"/>
      <c r="JBL68" s="1"/>
      <c r="JBM68" s="1"/>
      <c r="JBN68" s="1"/>
      <c r="JBO68" s="1"/>
      <c r="JBP68" s="1"/>
      <c r="JBQ68" s="1"/>
      <c r="JBR68" s="1"/>
      <c r="JBS68" s="1"/>
      <c r="JBT68" s="1"/>
      <c r="JBU68" s="1"/>
      <c r="JBV68" s="1"/>
      <c r="JBW68" s="1"/>
      <c r="JBX68" s="1"/>
      <c r="JBY68" s="1"/>
      <c r="JBZ68" s="1"/>
      <c r="JCA68" s="1"/>
      <c r="JCB68" s="1"/>
      <c r="JCC68" s="1"/>
      <c r="JCD68" s="1"/>
      <c r="JCE68" s="1"/>
      <c r="JCF68" s="1"/>
      <c r="JCG68" s="1"/>
      <c r="JCH68" s="1"/>
      <c r="JCI68" s="1"/>
      <c r="JCJ68" s="1"/>
      <c r="JCK68" s="1"/>
      <c r="JCL68" s="1"/>
      <c r="JCM68" s="1"/>
      <c r="JCN68" s="1"/>
      <c r="JCO68" s="1"/>
      <c r="JCP68" s="1"/>
      <c r="JCQ68" s="1"/>
      <c r="JCR68" s="1"/>
      <c r="JCS68" s="1"/>
      <c r="JCT68" s="1"/>
      <c r="JCU68" s="1"/>
      <c r="JCV68" s="1"/>
      <c r="JCW68" s="1"/>
      <c r="JCX68" s="1"/>
      <c r="JCY68" s="1"/>
      <c r="JCZ68" s="1"/>
      <c r="JDA68" s="1"/>
      <c r="JDB68" s="1"/>
      <c r="JDC68" s="1"/>
      <c r="JDD68" s="1"/>
      <c r="JDE68" s="1"/>
      <c r="JDF68" s="1"/>
      <c r="JDG68" s="1"/>
      <c r="JDH68" s="1"/>
      <c r="JDI68" s="1"/>
      <c r="JDJ68" s="1"/>
      <c r="JDK68" s="1"/>
      <c r="JDL68" s="1"/>
      <c r="JDM68" s="1"/>
      <c r="JDN68" s="1"/>
      <c r="JDO68" s="1"/>
      <c r="JDP68" s="1"/>
      <c r="JDQ68" s="1"/>
      <c r="JDR68" s="1"/>
      <c r="JDS68" s="1"/>
      <c r="JDT68" s="1"/>
      <c r="JDU68" s="1"/>
      <c r="JDV68" s="1"/>
      <c r="JDW68" s="1"/>
      <c r="JDX68" s="1"/>
      <c r="JDY68" s="1"/>
      <c r="JDZ68" s="1"/>
      <c r="JEA68" s="1"/>
      <c r="JEB68" s="1"/>
      <c r="JEC68" s="1"/>
      <c r="JED68" s="1"/>
      <c r="JEE68" s="1"/>
      <c r="JEF68" s="1"/>
      <c r="JEG68" s="1"/>
      <c r="JEH68" s="1"/>
      <c r="JEI68" s="1"/>
      <c r="JEJ68" s="1"/>
      <c r="JEK68" s="1"/>
      <c r="JEL68" s="1"/>
      <c r="JEM68" s="1"/>
      <c r="JEN68" s="1"/>
      <c r="JEO68" s="1"/>
      <c r="JEP68" s="1"/>
      <c r="JEQ68" s="1"/>
      <c r="JER68" s="1"/>
      <c r="JES68" s="1"/>
      <c r="JET68" s="1"/>
      <c r="JEU68" s="1"/>
      <c r="JEV68" s="1"/>
      <c r="JEW68" s="1"/>
      <c r="JEX68" s="1"/>
      <c r="JEY68" s="1"/>
      <c r="JEZ68" s="1"/>
      <c r="JFA68" s="1"/>
      <c r="JFB68" s="1"/>
      <c r="JFC68" s="1"/>
      <c r="JFD68" s="1"/>
      <c r="JFE68" s="1"/>
      <c r="JFF68" s="1"/>
      <c r="JFG68" s="1"/>
      <c r="JFH68" s="1"/>
      <c r="JFI68" s="1"/>
      <c r="JFJ68" s="1"/>
      <c r="JFK68" s="1"/>
      <c r="JFL68" s="1"/>
      <c r="JFM68" s="1"/>
      <c r="JFN68" s="1"/>
      <c r="JFO68" s="1"/>
      <c r="JFP68" s="1"/>
      <c r="JFQ68" s="1"/>
      <c r="JFR68" s="1"/>
      <c r="JFS68" s="1"/>
      <c r="JFT68" s="1"/>
      <c r="JFU68" s="1"/>
      <c r="JFV68" s="1"/>
      <c r="JFW68" s="1"/>
      <c r="JFX68" s="1"/>
      <c r="JFY68" s="1"/>
      <c r="JFZ68" s="1"/>
      <c r="JGA68" s="1"/>
      <c r="JGB68" s="1"/>
      <c r="JGC68" s="1"/>
      <c r="JGD68" s="1"/>
      <c r="JGE68" s="1"/>
      <c r="JGF68" s="1"/>
      <c r="JGG68" s="1"/>
      <c r="JGH68" s="1"/>
      <c r="JGI68" s="1"/>
      <c r="JGJ68" s="1"/>
      <c r="JGK68" s="1"/>
      <c r="JGL68" s="1"/>
      <c r="JGM68" s="1"/>
      <c r="JGN68" s="1"/>
      <c r="JGO68" s="1"/>
      <c r="JGP68" s="1"/>
      <c r="JGQ68" s="1"/>
      <c r="JGR68" s="1"/>
      <c r="JGS68" s="1"/>
      <c r="JGT68" s="1"/>
      <c r="JGU68" s="1"/>
      <c r="JGV68" s="1"/>
      <c r="JGW68" s="1"/>
      <c r="JGX68" s="1"/>
      <c r="JGY68" s="1"/>
      <c r="JGZ68" s="1"/>
      <c r="JHA68" s="1"/>
      <c r="JHB68" s="1"/>
      <c r="JHC68" s="1"/>
      <c r="JHD68" s="1"/>
      <c r="JHE68" s="1"/>
      <c r="JHF68" s="1"/>
      <c r="JHG68" s="1"/>
      <c r="JHH68" s="1"/>
      <c r="JHI68" s="1"/>
      <c r="JHJ68" s="1"/>
      <c r="JHK68" s="1"/>
      <c r="JHL68" s="1"/>
      <c r="JHM68" s="1"/>
      <c r="JHN68" s="1"/>
      <c r="JHO68" s="1"/>
      <c r="JHP68" s="1"/>
      <c r="JHQ68" s="1"/>
      <c r="JHR68" s="1"/>
      <c r="JHS68" s="1"/>
      <c r="JHT68" s="1"/>
      <c r="JHU68" s="1"/>
      <c r="JHV68" s="1"/>
      <c r="JHW68" s="1"/>
      <c r="JHX68" s="1"/>
      <c r="JHY68" s="1"/>
      <c r="JHZ68" s="1"/>
      <c r="JIA68" s="1"/>
      <c r="JIB68" s="1"/>
      <c r="JIC68" s="1"/>
      <c r="JID68" s="1"/>
      <c r="JIE68" s="1"/>
      <c r="JIF68" s="1"/>
      <c r="JIG68" s="1"/>
      <c r="JIH68" s="1"/>
      <c r="JII68" s="1"/>
      <c r="JIJ68" s="1"/>
      <c r="JIK68" s="1"/>
      <c r="JIL68" s="1"/>
      <c r="JIM68" s="1"/>
      <c r="JIN68" s="1"/>
      <c r="JIO68" s="1"/>
      <c r="JIP68" s="1"/>
      <c r="JIQ68" s="1"/>
      <c r="JIR68" s="1"/>
      <c r="JIS68" s="1"/>
      <c r="JIT68" s="1"/>
      <c r="JIU68" s="1"/>
      <c r="JIV68" s="1"/>
      <c r="JIW68" s="1"/>
      <c r="JIX68" s="1"/>
      <c r="JIY68" s="1"/>
      <c r="JIZ68" s="1"/>
      <c r="JJA68" s="1"/>
      <c r="JJB68" s="1"/>
      <c r="JJC68" s="1"/>
      <c r="JJD68" s="1"/>
      <c r="JJE68" s="1"/>
      <c r="JJF68" s="1"/>
      <c r="JJG68" s="1"/>
      <c r="JJH68" s="1"/>
      <c r="JJI68" s="1"/>
      <c r="JJJ68" s="1"/>
      <c r="JJK68" s="1"/>
      <c r="JJL68" s="1"/>
      <c r="JJM68" s="1"/>
      <c r="JJN68" s="1"/>
      <c r="JJO68" s="1"/>
      <c r="JJP68" s="1"/>
      <c r="JJQ68" s="1"/>
      <c r="JJR68" s="1"/>
      <c r="JJS68" s="1"/>
      <c r="JJT68" s="1"/>
      <c r="JJU68" s="1"/>
      <c r="JJV68" s="1"/>
      <c r="JJW68" s="1"/>
      <c r="JJX68" s="1"/>
      <c r="JJY68" s="1"/>
      <c r="JJZ68" s="1"/>
      <c r="JKA68" s="1"/>
      <c r="JKB68" s="1"/>
      <c r="JKC68" s="1"/>
      <c r="JKD68" s="1"/>
      <c r="JKE68" s="1"/>
      <c r="JKF68" s="1"/>
      <c r="JKG68" s="1"/>
      <c r="JKH68" s="1"/>
      <c r="JKI68" s="1"/>
      <c r="JKJ68" s="1"/>
      <c r="JKK68" s="1"/>
      <c r="JKL68" s="1"/>
      <c r="JKM68" s="1"/>
      <c r="JKN68" s="1"/>
      <c r="JKO68" s="1"/>
      <c r="JKP68" s="1"/>
      <c r="JKQ68" s="1"/>
      <c r="JKR68" s="1"/>
      <c r="JKS68" s="1"/>
      <c r="JKT68" s="1"/>
      <c r="JKU68" s="1"/>
      <c r="JKV68" s="1"/>
      <c r="JKW68" s="1"/>
      <c r="JKX68" s="1"/>
      <c r="JKY68" s="1"/>
      <c r="JKZ68" s="1"/>
      <c r="JLA68" s="1"/>
      <c r="JLB68" s="1"/>
      <c r="JLC68" s="1"/>
      <c r="JLD68" s="1"/>
      <c r="JLE68" s="1"/>
      <c r="JLF68" s="1"/>
      <c r="JLG68" s="1"/>
      <c r="JLH68" s="1"/>
      <c r="JLI68" s="1"/>
      <c r="JLJ68" s="1"/>
      <c r="JLK68" s="1"/>
      <c r="JLL68" s="1"/>
      <c r="JLM68" s="1"/>
      <c r="JLN68" s="1"/>
      <c r="JLO68" s="1"/>
      <c r="JLP68" s="1"/>
      <c r="JLQ68" s="1"/>
      <c r="JLR68" s="1"/>
      <c r="JLS68" s="1"/>
      <c r="JLT68" s="1"/>
      <c r="JLU68" s="1"/>
      <c r="JLV68" s="1"/>
      <c r="JLW68" s="1"/>
      <c r="JLX68" s="1"/>
      <c r="JLY68" s="1"/>
      <c r="JLZ68" s="1"/>
      <c r="JMA68" s="1"/>
      <c r="JMB68" s="1"/>
      <c r="JMC68" s="1"/>
      <c r="JMD68" s="1"/>
      <c r="JME68" s="1"/>
      <c r="JMF68" s="1"/>
      <c r="JMG68" s="1"/>
      <c r="JMH68" s="1"/>
      <c r="JMI68" s="1"/>
      <c r="JMJ68" s="1"/>
      <c r="JMK68" s="1"/>
      <c r="JML68" s="1"/>
      <c r="JMM68" s="1"/>
      <c r="JMN68" s="1"/>
      <c r="JMO68" s="1"/>
      <c r="JMP68" s="1"/>
      <c r="JMQ68" s="1"/>
      <c r="JMR68" s="1"/>
      <c r="JMS68" s="1"/>
      <c r="JMT68" s="1"/>
      <c r="JMU68" s="1"/>
      <c r="JMV68" s="1"/>
      <c r="JMW68" s="1"/>
      <c r="JMX68" s="1"/>
      <c r="JMY68" s="1"/>
      <c r="JMZ68" s="1"/>
      <c r="JNA68" s="1"/>
      <c r="JNB68" s="1"/>
      <c r="JNC68" s="1"/>
      <c r="JND68" s="1"/>
      <c r="JNE68" s="1"/>
      <c r="JNF68" s="1"/>
      <c r="JNG68" s="1"/>
      <c r="JNH68" s="1"/>
      <c r="JNI68" s="1"/>
      <c r="JNJ68" s="1"/>
      <c r="JNK68" s="1"/>
      <c r="JNL68" s="1"/>
      <c r="JNM68" s="1"/>
      <c r="JNN68" s="1"/>
      <c r="JNO68" s="1"/>
      <c r="JNP68" s="1"/>
      <c r="JNQ68" s="1"/>
      <c r="JNR68" s="1"/>
      <c r="JNS68" s="1"/>
      <c r="JNT68" s="1"/>
      <c r="JNU68" s="1"/>
      <c r="JNV68" s="1"/>
      <c r="JNW68" s="1"/>
      <c r="JNX68" s="1"/>
      <c r="JNY68" s="1"/>
      <c r="JNZ68" s="1"/>
      <c r="JOA68" s="1"/>
      <c r="JOB68" s="1"/>
      <c r="JOC68" s="1"/>
      <c r="JOD68" s="1"/>
      <c r="JOE68" s="1"/>
      <c r="JOF68" s="1"/>
      <c r="JOG68" s="1"/>
      <c r="JOH68" s="1"/>
      <c r="JOI68" s="1"/>
      <c r="JOJ68" s="1"/>
      <c r="JOK68" s="1"/>
      <c r="JOL68" s="1"/>
      <c r="JOM68" s="1"/>
      <c r="JON68" s="1"/>
      <c r="JOO68" s="1"/>
      <c r="JOP68" s="1"/>
      <c r="JOQ68" s="1"/>
      <c r="JOR68" s="1"/>
      <c r="JOS68" s="1"/>
      <c r="JOT68" s="1"/>
      <c r="JOU68" s="1"/>
      <c r="JOV68" s="1"/>
      <c r="JOW68" s="1"/>
      <c r="JOX68" s="1"/>
      <c r="JOY68" s="1"/>
      <c r="JOZ68" s="1"/>
      <c r="JPA68" s="1"/>
      <c r="JPB68" s="1"/>
      <c r="JPC68" s="1"/>
      <c r="JPD68" s="1"/>
      <c r="JPE68" s="1"/>
      <c r="JPF68" s="1"/>
      <c r="JPG68" s="1"/>
      <c r="JPH68" s="1"/>
      <c r="JPI68" s="1"/>
      <c r="JPJ68" s="1"/>
      <c r="JPK68" s="1"/>
      <c r="JPL68" s="1"/>
      <c r="JPM68" s="1"/>
      <c r="JPN68" s="1"/>
      <c r="JPO68" s="1"/>
      <c r="JPP68" s="1"/>
      <c r="JPQ68" s="1"/>
      <c r="JPR68" s="1"/>
      <c r="JPS68" s="1"/>
      <c r="JPT68" s="1"/>
      <c r="JPU68" s="1"/>
      <c r="JPV68" s="1"/>
      <c r="JPW68" s="1"/>
      <c r="JPX68" s="1"/>
      <c r="JPY68" s="1"/>
      <c r="JPZ68" s="1"/>
      <c r="JQA68" s="1"/>
      <c r="JQB68" s="1"/>
      <c r="JQC68" s="1"/>
      <c r="JQD68" s="1"/>
      <c r="JQE68" s="1"/>
      <c r="JQF68" s="1"/>
      <c r="JQG68" s="1"/>
      <c r="JQH68" s="1"/>
      <c r="JQI68" s="1"/>
      <c r="JQJ68" s="1"/>
      <c r="JQK68" s="1"/>
      <c r="JQL68" s="1"/>
      <c r="JQM68" s="1"/>
      <c r="JQN68" s="1"/>
      <c r="JQO68" s="1"/>
      <c r="JQP68" s="1"/>
      <c r="JQQ68" s="1"/>
      <c r="JQR68" s="1"/>
      <c r="JQS68" s="1"/>
      <c r="JQT68" s="1"/>
      <c r="JQU68" s="1"/>
      <c r="JQV68" s="1"/>
      <c r="JQW68" s="1"/>
      <c r="JQX68" s="1"/>
      <c r="JQY68" s="1"/>
      <c r="JQZ68" s="1"/>
      <c r="JRA68" s="1"/>
      <c r="JRB68" s="1"/>
      <c r="JRC68" s="1"/>
      <c r="JRD68" s="1"/>
      <c r="JRE68" s="1"/>
      <c r="JRF68" s="1"/>
      <c r="JRG68" s="1"/>
      <c r="JRH68" s="1"/>
      <c r="JRI68" s="1"/>
      <c r="JRJ68" s="1"/>
      <c r="JRK68" s="1"/>
      <c r="JRL68" s="1"/>
      <c r="JRM68" s="1"/>
      <c r="JRN68" s="1"/>
      <c r="JRO68" s="1"/>
      <c r="JRP68" s="1"/>
      <c r="JRQ68" s="1"/>
      <c r="JRR68" s="1"/>
      <c r="JRS68" s="1"/>
      <c r="JRT68" s="1"/>
      <c r="JRU68" s="1"/>
      <c r="JRV68" s="1"/>
      <c r="JRW68" s="1"/>
      <c r="JRX68" s="1"/>
      <c r="JRY68" s="1"/>
      <c r="JRZ68" s="1"/>
      <c r="JSA68" s="1"/>
      <c r="JSB68" s="1"/>
      <c r="JSC68" s="1"/>
      <c r="JSD68" s="1"/>
      <c r="JSE68" s="1"/>
      <c r="JSF68" s="1"/>
      <c r="JSG68" s="1"/>
      <c r="JSH68" s="1"/>
      <c r="JSI68" s="1"/>
      <c r="JSJ68" s="1"/>
      <c r="JSK68" s="1"/>
      <c r="JSL68" s="1"/>
      <c r="JSM68" s="1"/>
      <c r="JSN68" s="1"/>
      <c r="JSO68" s="1"/>
      <c r="JSP68" s="1"/>
      <c r="JSQ68" s="1"/>
      <c r="JSR68" s="1"/>
      <c r="JSS68" s="1"/>
      <c r="JST68" s="1"/>
      <c r="JSU68" s="1"/>
      <c r="JSV68" s="1"/>
      <c r="JSW68" s="1"/>
      <c r="JSX68" s="1"/>
      <c r="JSY68" s="1"/>
      <c r="JSZ68" s="1"/>
      <c r="JTA68" s="1"/>
      <c r="JTB68" s="1"/>
      <c r="JTC68" s="1"/>
      <c r="JTD68" s="1"/>
      <c r="JTE68" s="1"/>
      <c r="JTF68" s="1"/>
      <c r="JTG68" s="1"/>
      <c r="JTH68" s="1"/>
      <c r="JTI68" s="1"/>
      <c r="JTJ68" s="1"/>
      <c r="JTK68" s="1"/>
      <c r="JTL68" s="1"/>
      <c r="JTM68" s="1"/>
      <c r="JTN68" s="1"/>
      <c r="JTO68" s="1"/>
      <c r="JTP68" s="1"/>
      <c r="JTQ68" s="1"/>
      <c r="JTR68" s="1"/>
      <c r="JTS68" s="1"/>
      <c r="JTT68" s="1"/>
      <c r="JTU68" s="1"/>
      <c r="JTV68" s="1"/>
      <c r="JTW68" s="1"/>
      <c r="JTX68" s="1"/>
      <c r="JTY68" s="1"/>
      <c r="JTZ68" s="1"/>
      <c r="JUA68" s="1"/>
      <c r="JUB68" s="1"/>
      <c r="JUC68" s="1"/>
      <c r="JUD68" s="1"/>
      <c r="JUE68" s="1"/>
      <c r="JUF68" s="1"/>
      <c r="JUG68" s="1"/>
      <c r="JUH68" s="1"/>
      <c r="JUI68" s="1"/>
      <c r="JUJ68" s="1"/>
      <c r="JUK68" s="1"/>
      <c r="JUL68" s="1"/>
      <c r="JUM68" s="1"/>
      <c r="JUN68" s="1"/>
      <c r="JUO68" s="1"/>
      <c r="JUP68" s="1"/>
      <c r="JUQ68" s="1"/>
      <c r="JUR68" s="1"/>
      <c r="JUS68" s="1"/>
      <c r="JUT68" s="1"/>
      <c r="JUU68" s="1"/>
      <c r="JUV68" s="1"/>
      <c r="JUW68" s="1"/>
      <c r="JUX68" s="1"/>
      <c r="JUY68" s="1"/>
      <c r="JUZ68" s="1"/>
      <c r="JVA68" s="1"/>
      <c r="JVB68" s="1"/>
      <c r="JVC68" s="1"/>
      <c r="JVD68" s="1"/>
      <c r="JVE68" s="1"/>
      <c r="JVF68" s="1"/>
      <c r="JVG68" s="1"/>
      <c r="JVH68" s="1"/>
      <c r="JVI68" s="1"/>
      <c r="JVJ68" s="1"/>
      <c r="JVK68" s="1"/>
      <c r="JVL68" s="1"/>
      <c r="JVM68" s="1"/>
      <c r="JVN68" s="1"/>
      <c r="JVO68" s="1"/>
      <c r="JVP68" s="1"/>
      <c r="JVQ68" s="1"/>
      <c r="JVR68" s="1"/>
      <c r="JVS68" s="1"/>
      <c r="JVT68" s="1"/>
      <c r="JVU68" s="1"/>
      <c r="JVV68" s="1"/>
      <c r="JVW68" s="1"/>
      <c r="JVX68" s="1"/>
      <c r="JVY68" s="1"/>
      <c r="JVZ68" s="1"/>
      <c r="JWA68" s="1"/>
      <c r="JWB68" s="1"/>
      <c r="JWC68" s="1"/>
      <c r="JWD68" s="1"/>
      <c r="JWE68" s="1"/>
      <c r="JWF68" s="1"/>
      <c r="JWG68" s="1"/>
      <c r="JWH68" s="1"/>
      <c r="JWI68" s="1"/>
      <c r="JWJ68" s="1"/>
      <c r="JWK68" s="1"/>
      <c r="JWL68" s="1"/>
      <c r="JWM68" s="1"/>
      <c r="JWN68" s="1"/>
      <c r="JWO68" s="1"/>
      <c r="JWP68" s="1"/>
      <c r="JWQ68" s="1"/>
      <c r="JWR68" s="1"/>
      <c r="JWS68" s="1"/>
      <c r="JWT68" s="1"/>
      <c r="JWU68" s="1"/>
      <c r="JWV68" s="1"/>
      <c r="JWW68" s="1"/>
      <c r="JWX68" s="1"/>
      <c r="JWY68" s="1"/>
      <c r="JWZ68" s="1"/>
      <c r="JXA68" s="1"/>
      <c r="JXB68" s="1"/>
      <c r="JXC68" s="1"/>
      <c r="JXD68" s="1"/>
      <c r="JXE68" s="1"/>
      <c r="JXF68" s="1"/>
      <c r="JXG68" s="1"/>
      <c r="JXH68" s="1"/>
      <c r="JXI68" s="1"/>
      <c r="JXJ68" s="1"/>
      <c r="JXK68" s="1"/>
      <c r="JXL68" s="1"/>
      <c r="JXM68" s="1"/>
      <c r="JXN68" s="1"/>
      <c r="JXO68" s="1"/>
      <c r="JXP68" s="1"/>
      <c r="JXQ68" s="1"/>
      <c r="JXR68" s="1"/>
      <c r="JXS68" s="1"/>
      <c r="JXT68" s="1"/>
      <c r="JXU68" s="1"/>
      <c r="JXV68" s="1"/>
      <c r="JXW68" s="1"/>
      <c r="JXX68" s="1"/>
      <c r="JXY68" s="1"/>
      <c r="JXZ68" s="1"/>
      <c r="JYA68" s="1"/>
      <c r="JYB68" s="1"/>
      <c r="JYC68" s="1"/>
      <c r="JYD68" s="1"/>
      <c r="JYE68" s="1"/>
      <c r="JYF68" s="1"/>
      <c r="JYG68" s="1"/>
      <c r="JYH68" s="1"/>
      <c r="JYI68" s="1"/>
      <c r="JYJ68" s="1"/>
      <c r="JYK68" s="1"/>
      <c r="JYL68" s="1"/>
      <c r="JYM68" s="1"/>
      <c r="JYN68" s="1"/>
      <c r="JYO68" s="1"/>
      <c r="JYP68" s="1"/>
      <c r="JYQ68" s="1"/>
      <c r="JYR68" s="1"/>
      <c r="JYS68" s="1"/>
      <c r="JYT68" s="1"/>
      <c r="JYU68" s="1"/>
      <c r="JYV68" s="1"/>
      <c r="JYW68" s="1"/>
      <c r="JYX68" s="1"/>
      <c r="JYY68" s="1"/>
      <c r="JYZ68" s="1"/>
      <c r="JZA68" s="1"/>
      <c r="JZB68" s="1"/>
      <c r="JZC68" s="1"/>
      <c r="JZD68" s="1"/>
      <c r="JZE68" s="1"/>
      <c r="JZF68" s="1"/>
      <c r="JZG68" s="1"/>
      <c r="JZH68" s="1"/>
      <c r="JZI68" s="1"/>
      <c r="JZJ68" s="1"/>
      <c r="JZK68" s="1"/>
      <c r="JZL68" s="1"/>
      <c r="JZM68" s="1"/>
      <c r="JZN68" s="1"/>
      <c r="JZO68" s="1"/>
      <c r="JZP68" s="1"/>
      <c r="JZQ68" s="1"/>
      <c r="JZR68" s="1"/>
      <c r="JZS68" s="1"/>
      <c r="JZT68" s="1"/>
      <c r="JZU68" s="1"/>
      <c r="JZV68" s="1"/>
      <c r="JZW68" s="1"/>
      <c r="JZX68" s="1"/>
      <c r="JZY68" s="1"/>
      <c r="JZZ68" s="1"/>
      <c r="KAA68" s="1"/>
      <c r="KAB68" s="1"/>
      <c r="KAC68" s="1"/>
      <c r="KAD68" s="1"/>
      <c r="KAE68" s="1"/>
      <c r="KAF68" s="1"/>
      <c r="KAG68" s="1"/>
      <c r="KAH68" s="1"/>
      <c r="KAI68" s="1"/>
      <c r="KAJ68" s="1"/>
      <c r="KAK68" s="1"/>
      <c r="KAL68" s="1"/>
      <c r="KAM68" s="1"/>
      <c r="KAN68" s="1"/>
      <c r="KAO68" s="1"/>
      <c r="KAP68" s="1"/>
      <c r="KAQ68" s="1"/>
      <c r="KAR68" s="1"/>
      <c r="KAS68" s="1"/>
      <c r="KAT68" s="1"/>
      <c r="KAU68" s="1"/>
      <c r="KAV68" s="1"/>
      <c r="KAW68" s="1"/>
      <c r="KAX68" s="1"/>
      <c r="KAY68" s="1"/>
      <c r="KAZ68" s="1"/>
      <c r="KBA68" s="1"/>
      <c r="KBB68" s="1"/>
      <c r="KBC68" s="1"/>
      <c r="KBD68" s="1"/>
      <c r="KBE68" s="1"/>
      <c r="KBF68" s="1"/>
      <c r="KBG68" s="1"/>
      <c r="KBH68" s="1"/>
      <c r="KBI68" s="1"/>
      <c r="KBJ68" s="1"/>
      <c r="KBK68" s="1"/>
      <c r="KBL68" s="1"/>
      <c r="KBM68" s="1"/>
      <c r="KBN68" s="1"/>
      <c r="KBO68" s="1"/>
      <c r="KBP68" s="1"/>
      <c r="KBQ68" s="1"/>
      <c r="KBR68" s="1"/>
      <c r="KBS68" s="1"/>
      <c r="KBT68" s="1"/>
      <c r="KBU68" s="1"/>
      <c r="KBV68" s="1"/>
      <c r="KBW68" s="1"/>
      <c r="KBX68" s="1"/>
      <c r="KBY68" s="1"/>
      <c r="KBZ68" s="1"/>
      <c r="KCA68" s="1"/>
      <c r="KCB68" s="1"/>
      <c r="KCC68" s="1"/>
      <c r="KCD68" s="1"/>
      <c r="KCE68" s="1"/>
      <c r="KCF68" s="1"/>
      <c r="KCG68" s="1"/>
      <c r="KCH68" s="1"/>
      <c r="KCI68" s="1"/>
      <c r="KCJ68" s="1"/>
      <c r="KCK68" s="1"/>
      <c r="KCL68" s="1"/>
      <c r="KCM68" s="1"/>
      <c r="KCN68" s="1"/>
      <c r="KCO68" s="1"/>
      <c r="KCP68" s="1"/>
      <c r="KCQ68" s="1"/>
      <c r="KCR68" s="1"/>
      <c r="KCS68" s="1"/>
      <c r="KCT68" s="1"/>
      <c r="KCU68" s="1"/>
      <c r="KCV68" s="1"/>
      <c r="KCW68" s="1"/>
      <c r="KCX68" s="1"/>
      <c r="KCY68" s="1"/>
      <c r="KCZ68" s="1"/>
      <c r="KDA68" s="1"/>
      <c r="KDB68" s="1"/>
      <c r="KDC68" s="1"/>
      <c r="KDD68" s="1"/>
      <c r="KDE68" s="1"/>
      <c r="KDF68" s="1"/>
      <c r="KDG68" s="1"/>
      <c r="KDH68" s="1"/>
      <c r="KDI68" s="1"/>
      <c r="KDJ68" s="1"/>
      <c r="KDK68" s="1"/>
      <c r="KDL68" s="1"/>
      <c r="KDM68" s="1"/>
      <c r="KDN68" s="1"/>
      <c r="KDO68" s="1"/>
      <c r="KDP68" s="1"/>
      <c r="KDQ68" s="1"/>
      <c r="KDR68" s="1"/>
      <c r="KDS68" s="1"/>
      <c r="KDT68" s="1"/>
      <c r="KDU68" s="1"/>
      <c r="KDV68" s="1"/>
      <c r="KDW68" s="1"/>
      <c r="KDX68" s="1"/>
      <c r="KDY68" s="1"/>
      <c r="KDZ68" s="1"/>
      <c r="KEA68" s="1"/>
      <c r="KEB68" s="1"/>
      <c r="KEC68" s="1"/>
      <c r="KED68" s="1"/>
      <c r="KEE68" s="1"/>
      <c r="KEF68" s="1"/>
      <c r="KEG68" s="1"/>
      <c r="KEH68" s="1"/>
      <c r="KEI68" s="1"/>
      <c r="KEJ68" s="1"/>
      <c r="KEK68" s="1"/>
      <c r="KEL68" s="1"/>
      <c r="KEM68" s="1"/>
      <c r="KEN68" s="1"/>
      <c r="KEO68" s="1"/>
      <c r="KEP68" s="1"/>
      <c r="KEQ68" s="1"/>
      <c r="KER68" s="1"/>
      <c r="KES68" s="1"/>
      <c r="KET68" s="1"/>
      <c r="KEU68" s="1"/>
      <c r="KEV68" s="1"/>
      <c r="KEW68" s="1"/>
      <c r="KEX68" s="1"/>
      <c r="KEY68" s="1"/>
      <c r="KEZ68" s="1"/>
      <c r="KFA68" s="1"/>
      <c r="KFB68" s="1"/>
      <c r="KFC68" s="1"/>
      <c r="KFD68" s="1"/>
      <c r="KFE68" s="1"/>
      <c r="KFF68" s="1"/>
      <c r="KFG68" s="1"/>
      <c r="KFH68" s="1"/>
      <c r="KFI68" s="1"/>
      <c r="KFJ68" s="1"/>
      <c r="KFK68" s="1"/>
      <c r="KFL68" s="1"/>
      <c r="KFM68" s="1"/>
      <c r="KFN68" s="1"/>
      <c r="KFO68" s="1"/>
      <c r="KFP68" s="1"/>
      <c r="KFQ68" s="1"/>
      <c r="KFR68" s="1"/>
      <c r="KFS68" s="1"/>
      <c r="KFT68" s="1"/>
      <c r="KFU68" s="1"/>
      <c r="KFV68" s="1"/>
      <c r="KFW68" s="1"/>
      <c r="KFX68" s="1"/>
      <c r="KFY68" s="1"/>
      <c r="KFZ68" s="1"/>
      <c r="KGA68" s="1"/>
      <c r="KGB68" s="1"/>
      <c r="KGC68" s="1"/>
      <c r="KGD68" s="1"/>
      <c r="KGE68" s="1"/>
      <c r="KGF68" s="1"/>
      <c r="KGG68" s="1"/>
      <c r="KGH68" s="1"/>
      <c r="KGI68" s="1"/>
      <c r="KGJ68" s="1"/>
      <c r="KGK68" s="1"/>
      <c r="KGL68" s="1"/>
      <c r="KGM68" s="1"/>
      <c r="KGN68" s="1"/>
      <c r="KGO68" s="1"/>
      <c r="KGP68" s="1"/>
      <c r="KGQ68" s="1"/>
      <c r="KGR68" s="1"/>
      <c r="KGS68" s="1"/>
      <c r="KGT68" s="1"/>
      <c r="KGU68" s="1"/>
      <c r="KGV68" s="1"/>
      <c r="KGW68" s="1"/>
      <c r="KGX68" s="1"/>
      <c r="KGY68" s="1"/>
      <c r="KGZ68" s="1"/>
      <c r="KHA68" s="1"/>
      <c r="KHB68" s="1"/>
      <c r="KHC68" s="1"/>
      <c r="KHD68" s="1"/>
      <c r="KHE68" s="1"/>
      <c r="KHF68" s="1"/>
      <c r="KHG68" s="1"/>
      <c r="KHH68" s="1"/>
      <c r="KHI68" s="1"/>
      <c r="KHJ68" s="1"/>
      <c r="KHK68" s="1"/>
      <c r="KHL68" s="1"/>
      <c r="KHM68" s="1"/>
      <c r="KHN68" s="1"/>
      <c r="KHO68" s="1"/>
      <c r="KHP68" s="1"/>
      <c r="KHQ68" s="1"/>
      <c r="KHR68" s="1"/>
      <c r="KHS68" s="1"/>
      <c r="KHT68" s="1"/>
      <c r="KHU68" s="1"/>
      <c r="KHV68" s="1"/>
      <c r="KHW68" s="1"/>
      <c r="KHX68" s="1"/>
      <c r="KHY68" s="1"/>
      <c r="KHZ68" s="1"/>
      <c r="KIA68" s="1"/>
      <c r="KIB68" s="1"/>
      <c r="KIC68" s="1"/>
      <c r="KID68" s="1"/>
      <c r="KIE68" s="1"/>
      <c r="KIF68" s="1"/>
      <c r="KIG68" s="1"/>
      <c r="KIH68" s="1"/>
      <c r="KII68" s="1"/>
      <c r="KIJ68" s="1"/>
      <c r="KIK68" s="1"/>
      <c r="KIL68" s="1"/>
      <c r="KIM68" s="1"/>
      <c r="KIN68" s="1"/>
      <c r="KIO68" s="1"/>
      <c r="KIP68" s="1"/>
      <c r="KIQ68" s="1"/>
      <c r="KIR68" s="1"/>
      <c r="KIS68" s="1"/>
      <c r="KIT68" s="1"/>
      <c r="KIU68" s="1"/>
      <c r="KIV68" s="1"/>
      <c r="KIW68" s="1"/>
      <c r="KIX68" s="1"/>
      <c r="KIY68" s="1"/>
      <c r="KIZ68" s="1"/>
      <c r="KJA68" s="1"/>
      <c r="KJB68" s="1"/>
      <c r="KJC68" s="1"/>
      <c r="KJD68" s="1"/>
      <c r="KJE68" s="1"/>
      <c r="KJF68" s="1"/>
      <c r="KJG68" s="1"/>
      <c r="KJH68" s="1"/>
      <c r="KJI68" s="1"/>
      <c r="KJJ68" s="1"/>
      <c r="KJK68" s="1"/>
      <c r="KJL68" s="1"/>
      <c r="KJM68" s="1"/>
      <c r="KJN68" s="1"/>
      <c r="KJO68" s="1"/>
      <c r="KJP68" s="1"/>
      <c r="KJQ68" s="1"/>
      <c r="KJR68" s="1"/>
      <c r="KJS68" s="1"/>
      <c r="KJT68" s="1"/>
      <c r="KJU68" s="1"/>
      <c r="KJV68" s="1"/>
      <c r="KJW68" s="1"/>
      <c r="KJX68" s="1"/>
      <c r="KJY68" s="1"/>
      <c r="KJZ68" s="1"/>
      <c r="KKA68" s="1"/>
      <c r="KKB68" s="1"/>
      <c r="KKC68" s="1"/>
      <c r="KKD68" s="1"/>
      <c r="KKE68" s="1"/>
      <c r="KKF68" s="1"/>
      <c r="KKG68" s="1"/>
      <c r="KKH68" s="1"/>
      <c r="KKI68" s="1"/>
      <c r="KKJ68" s="1"/>
      <c r="KKK68" s="1"/>
      <c r="KKL68" s="1"/>
      <c r="KKM68" s="1"/>
      <c r="KKN68" s="1"/>
      <c r="KKO68" s="1"/>
      <c r="KKP68" s="1"/>
      <c r="KKQ68" s="1"/>
      <c r="KKR68" s="1"/>
      <c r="KKS68" s="1"/>
      <c r="KKT68" s="1"/>
      <c r="KKU68" s="1"/>
      <c r="KKV68" s="1"/>
      <c r="KKW68" s="1"/>
      <c r="KKX68" s="1"/>
      <c r="KKY68" s="1"/>
      <c r="KKZ68" s="1"/>
      <c r="KLA68" s="1"/>
      <c r="KLB68" s="1"/>
      <c r="KLC68" s="1"/>
      <c r="KLD68" s="1"/>
      <c r="KLE68" s="1"/>
      <c r="KLF68" s="1"/>
      <c r="KLG68" s="1"/>
      <c r="KLH68" s="1"/>
      <c r="KLI68" s="1"/>
      <c r="KLJ68" s="1"/>
      <c r="KLK68" s="1"/>
      <c r="KLL68" s="1"/>
      <c r="KLM68" s="1"/>
      <c r="KLN68" s="1"/>
      <c r="KLO68" s="1"/>
      <c r="KLP68" s="1"/>
      <c r="KLQ68" s="1"/>
      <c r="KLR68" s="1"/>
      <c r="KLS68" s="1"/>
      <c r="KLT68" s="1"/>
      <c r="KLU68" s="1"/>
      <c r="KLV68" s="1"/>
      <c r="KLW68" s="1"/>
      <c r="KLX68" s="1"/>
      <c r="KLY68" s="1"/>
      <c r="KLZ68" s="1"/>
      <c r="KMA68" s="1"/>
      <c r="KMB68" s="1"/>
      <c r="KMC68" s="1"/>
      <c r="KMD68" s="1"/>
      <c r="KME68" s="1"/>
      <c r="KMF68" s="1"/>
      <c r="KMG68" s="1"/>
      <c r="KMH68" s="1"/>
      <c r="KMI68" s="1"/>
      <c r="KMJ68" s="1"/>
      <c r="KMK68" s="1"/>
      <c r="KML68" s="1"/>
      <c r="KMM68" s="1"/>
      <c r="KMN68" s="1"/>
      <c r="KMO68" s="1"/>
      <c r="KMP68" s="1"/>
      <c r="KMQ68" s="1"/>
      <c r="KMR68" s="1"/>
      <c r="KMS68" s="1"/>
      <c r="KMT68" s="1"/>
      <c r="KMU68" s="1"/>
      <c r="KMV68" s="1"/>
      <c r="KMW68" s="1"/>
      <c r="KMX68" s="1"/>
      <c r="KMY68" s="1"/>
      <c r="KMZ68" s="1"/>
      <c r="KNA68" s="1"/>
      <c r="KNB68" s="1"/>
      <c r="KNC68" s="1"/>
      <c r="KND68" s="1"/>
      <c r="KNE68" s="1"/>
      <c r="KNF68" s="1"/>
      <c r="KNG68" s="1"/>
      <c r="KNH68" s="1"/>
      <c r="KNI68" s="1"/>
      <c r="KNJ68" s="1"/>
      <c r="KNK68" s="1"/>
      <c r="KNL68" s="1"/>
      <c r="KNM68" s="1"/>
      <c r="KNN68" s="1"/>
      <c r="KNO68" s="1"/>
      <c r="KNP68" s="1"/>
      <c r="KNQ68" s="1"/>
      <c r="KNR68" s="1"/>
      <c r="KNS68" s="1"/>
      <c r="KNT68" s="1"/>
      <c r="KNU68" s="1"/>
      <c r="KNV68" s="1"/>
      <c r="KNW68" s="1"/>
      <c r="KNX68" s="1"/>
      <c r="KNY68" s="1"/>
      <c r="KNZ68" s="1"/>
      <c r="KOA68" s="1"/>
      <c r="KOB68" s="1"/>
      <c r="KOC68" s="1"/>
      <c r="KOD68" s="1"/>
      <c r="KOE68" s="1"/>
      <c r="KOF68" s="1"/>
      <c r="KOG68" s="1"/>
      <c r="KOH68" s="1"/>
      <c r="KOI68" s="1"/>
      <c r="KOJ68" s="1"/>
      <c r="KOK68" s="1"/>
      <c r="KOL68" s="1"/>
      <c r="KOM68" s="1"/>
      <c r="KON68" s="1"/>
      <c r="KOO68" s="1"/>
      <c r="KOP68" s="1"/>
      <c r="KOQ68" s="1"/>
      <c r="KOR68" s="1"/>
      <c r="KOS68" s="1"/>
      <c r="KOT68" s="1"/>
      <c r="KOU68" s="1"/>
      <c r="KOV68" s="1"/>
      <c r="KOW68" s="1"/>
      <c r="KOX68" s="1"/>
      <c r="KOY68" s="1"/>
      <c r="KOZ68" s="1"/>
      <c r="KPA68" s="1"/>
      <c r="KPB68" s="1"/>
      <c r="KPC68" s="1"/>
      <c r="KPD68" s="1"/>
      <c r="KPE68" s="1"/>
      <c r="KPF68" s="1"/>
      <c r="KPG68" s="1"/>
      <c r="KPH68" s="1"/>
      <c r="KPI68" s="1"/>
      <c r="KPJ68" s="1"/>
      <c r="KPK68" s="1"/>
      <c r="KPL68" s="1"/>
      <c r="KPM68" s="1"/>
      <c r="KPN68" s="1"/>
      <c r="KPO68" s="1"/>
      <c r="KPP68" s="1"/>
      <c r="KPQ68" s="1"/>
      <c r="KPR68" s="1"/>
      <c r="KPS68" s="1"/>
      <c r="KPT68" s="1"/>
      <c r="KPU68" s="1"/>
      <c r="KPV68" s="1"/>
      <c r="KPW68" s="1"/>
      <c r="KPX68" s="1"/>
      <c r="KPY68" s="1"/>
      <c r="KPZ68" s="1"/>
      <c r="KQA68" s="1"/>
      <c r="KQB68" s="1"/>
      <c r="KQC68" s="1"/>
      <c r="KQD68" s="1"/>
      <c r="KQE68" s="1"/>
      <c r="KQF68" s="1"/>
      <c r="KQG68" s="1"/>
      <c r="KQH68" s="1"/>
      <c r="KQI68" s="1"/>
      <c r="KQJ68" s="1"/>
      <c r="KQK68" s="1"/>
      <c r="KQL68" s="1"/>
      <c r="KQM68" s="1"/>
      <c r="KQN68" s="1"/>
      <c r="KQO68" s="1"/>
      <c r="KQP68" s="1"/>
      <c r="KQQ68" s="1"/>
      <c r="KQR68" s="1"/>
      <c r="KQS68" s="1"/>
      <c r="KQT68" s="1"/>
      <c r="KQU68" s="1"/>
      <c r="KQV68" s="1"/>
      <c r="KQW68" s="1"/>
      <c r="KQX68" s="1"/>
      <c r="KQY68" s="1"/>
      <c r="KQZ68" s="1"/>
      <c r="KRA68" s="1"/>
      <c r="KRB68" s="1"/>
      <c r="KRC68" s="1"/>
      <c r="KRD68" s="1"/>
      <c r="KRE68" s="1"/>
      <c r="KRF68" s="1"/>
      <c r="KRG68" s="1"/>
      <c r="KRH68" s="1"/>
      <c r="KRI68" s="1"/>
      <c r="KRJ68" s="1"/>
      <c r="KRK68" s="1"/>
      <c r="KRL68" s="1"/>
      <c r="KRM68" s="1"/>
      <c r="KRN68" s="1"/>
      <c r="KRO68" s="1"/>
      <c r="KRP68" s="1"/>
      <c r="KRQ68" s="1"/>
      <c r="KRR68" s="1"/>
      <c r="KRS68" s="1"/>
      <c r="KRT68" s="1"/>
      <c r="KRU68" s="1"/>
      <c r="KRV68" s="1"/>
      <c r="KRW68" s="1"/>
      <c r="KRX68" s="1"/>
      <c r="KRY68" s="1"/>
      <c r="KRZ68" s="1"/>
      <c r="KSA68" s="1"/>
      <c r="KSB68" s="1"/>
      <c r="KSC68" s="1"/>
      <c r="KSD68" s="1"/>
      <c r="KSE68" s="1"/>
      <c r="KSF68" s="1"/>
      <c r="KSG68" s="1"/>
      <c r="KSH68" s="1"/>
      <c r="KSI68" s="1"/>
      <c r="KSJ68" s="1"/>
      <c r="KSK68" s="1"/>
      <c r="KSL68" s="1"/>
      <c r="KSM68" s="1"/>
      <c r="KSN68" s="1"/>
      <c r="KSO68" s="1"/>
      <c r="KSP68" s="1"/>
      <c r="KSQ68" s="1"/>
      <c r="KSR68" s="1"/>
      <c r="KSS68" s="1"/>
      <c r="KST68" s="1"/>
      <c r="KSU68" s="1"/>
      <c r="KSV68" s="1"/>
      <c r="KSW68" s="1"/>
      <c r="KSX68" s="1"/>
      <c r="KSY68" s="1"/>
      <c r="KSZ68" s="1"/>
      <c r="KTA68" s="1"/>
      <c r="KTB68" s="1"/>
      <c r="KTC68" s="1"/>
      <c r="KTD68" s="1"/>
      <c r="KTE68" s="1"/>
      <c r="KTF68" s="1"/>
      <c r="KTG68" s="1"/>
      <c r="KTH68" s="1"/>
      <c r="KTI68" s="1"/>
      <c r="KTJ68" s="1"/>
      <c r="KTK68" s="1"/>
      <c r="KTL68" s="1"/>
      <c r="KTM68" s="1"/>
      <c r="KTN68" s="1"/>
      <c r="KTO68" s="1"/>
      <c r="KTP68" s="1"/>
      <c r="KTQ68" s="1"/>
      <c r="KTR68" s="1"/>
      <c r="KTS68" s="1"/>
      <c r="KTT68" s="1"/>
      <c r="KTU68" s="1"/>
      <c r="KTV68" s="1"/>
      <c r="KTW68" s="1"/>
      <c r="KTX68" s="1"/>
      <c r="KTY68" s="1"/>
      <c r="KTZ68" s="1"/>
      <c r="KUA68" s="1"/>
      <c r="KUB68" s="1"/>
      <c r="KUC68" s="1"/>
      <c r="KUD68" s="1"/>
      <c r="KUE68" s="1"/>
      <c r="KUF68" s="1"/>
      <c r="KUG68" s="1"/>
      <c r="KUH68" s="1"/>
      <c r="KUI68" s="1"/>
      <c r="KUJ68" s="1"/>
      <c r="KUK68" s="1"/>
      <c r="KUL68" s="1"/>
      <c r="KUM68" s="1"/>
      <c r="KUN68" s="1"/>
      <c r="KUO68" s="1"/>
      <c r="KUP68" s="1"/>
      <c r="KUQ68" s="1"/>
      <c r="KUR68" s="1"/>
      <c r="KUS68" s="1"/>
      <c r="KUT68" s="1"/>
      <c r="KUU68" s="1"/>
      <c r="KUV68" s="1"/>
      <c r="KUW68" s="1"/>
      <c r="KUX68" s="1"/>
      <c r="KUY68" s="1"/>
      <c r="KUZ68" s="1"/>
      <c r="KVA68" s="1"/>
      <c r="KVB68" s="1"/>
      <c r="KVC68" s="1"/>
      <c r="KVD68" s="1"/>
      <c r="KVE68" s="1"/>
      <c r="KVF68" s="1"/>
      <c r="KVG68" s="1"/>
      <c r="KVH68" s="1"/>
      <c r="KVI68" s="1"/>
      <c r="KVJ68" s="1"/>
      <c r="KVK68" s="1"/>
      <c r="KVL68" s="1"/>
      <c r="KVM68" s="1"/>
      <c r="KVN68" s="1"/>
      <c r="KVO68" s="1"/>
      <c r="KVP68" s="1"/>
      <c r="KVQ68" s="1"/>
      <c r="KVR68" s="1"/>
      <c r="KVS68" s="1"/>
      <c r="KVT68" s="1"/>
      <c r="KVU68" s="1"/>
      <c r="KVV68" s="1"/>
      <c r="KVW68" s="1"/>
      <c r="KVX68" s="1"/>
      <c r="KVY68" s="1"/>
      <c r="KVZ68" s="1"/>
      <c r="KWA68" s="1"/>
      <c r="KWB68" s="1"/>
      <c r="KWC68" s="1"/>
      <c r="KWD68" s="1"/>
      <c r="KWE68" s="1"/>
      <c r="KWF68" s="1"/>
      <c r="KWG68" s="1"/>
      <c r="KWH68" s="1"/>
      <c r="KWI68" s="1"/>
      <c r="KWJ68" s="1"/>
      <c r="KWK68" s="1"/>
      <c r="KWL68" s="1"/>
      <c r="KWM68" s="1"/>
      <c r="KWN68" s="1"/>
      <c r="KWO68" s="1"/>
      <c r="KWP68" s="1"/>
      <c r="KWQ68" s="1"/>
      <c r="KWR68" s="1"/>
      <c r="KWS68" s="1"/>
      <c r="KWT68" s="1"/>
      <c r="KWU68" s="1"/>
      <c r="KWV68" s="1"/>
      <c r="KWW68" s="1"/>
      <c r="KWX68" s="1"/>
      <c r="KWY68" s="1"/>
      <c r="KWZ68" s="1"/>
      <c r="KXA68" s="1"/>
      <c r="KXB68" s="1"/>
      <c r="KXC68" s="1"/>
      <c r="KXD68" s="1"/>
      <c r="KXE68" s="1"/>
      <c r="KXF68" s="1"/>
      <c r="KXG68" s="1"/>
      <c r="KXH68" s="1"/>
      <c r="KXI68" s="1"/>
      <c r="KXJ68" s="1"/>
      <c r="KXK68" s="1"/>
      <c r="KXL68" s="1"/>
      <c r="KXM68" s="1"/>
      <c r="KXN68" s="1"/>
      <c r="KXO68" s="1"/>
      <c r="KXP68" s="1"/>
      <c r="KXQ68" s="1"/>
      <c r="KXR68" s="1"/>
      <c r="KXS68" s="1"/>
      <c r="KXT68" s="1"/>
      <c r="KXU68" s="1"/>
      <c r="KXV68" s="1"/>
      <c r="KXW68" s="1"/>
      <c r="KXX68" s="1"/>
      <c r="KXY68" s="1"/>
      <c r="KXZ68" s="1"/>
      <c r="KYA68" s="1"/>
      <c r="KYB68" s="1"/>
      <c r="KYC68" s="1"/>
      <c r="KYD68" s="1"/>
      <c r="KYE68" s="1"/>
      <c r="KYF68" s="1"/>
      <c r="KYG68" s="1"/>
      <c r="KYH68" s="1"/>
      <c r="KYI68" s="1"/>
      <c r="KYJ68" s="1"/>
      <c r="KYK68" s="1"/>
      <c r="KYL68" s="1"/>
      <c r="KYM68" s="1"/>
      <c r="KYN68" s="1"/>
      <c r="KYO68" s="1"/>
      <c r="KYP68" s="1"/>
      <c r="KYQ68" s="1"/>
      <c r="KYR68" s="1"/>
      <c r="KYS68" s="1"/>
      <c r="KYT68" s="1"/>
      <c r="KYU68" s="1"/>
      <c r="KYV68" s="1"/>
      <c r="KYW68" s="1"/>
      <c r="KYX68" s="1"/>
      <c r="KYY68" s="1"/>
      <c r="KYZ68" s="1"/>
      <c r="KZA68" s="1"/>
      <c r="KZB68" s="1"/>
      <c r="KZC68" s="1"/>
      <c r="KZD68" s="1"/>
      <c r="KZE68" s="1"/>
      <c r="KZF68" s="1"/>
      <c r="KZG68" s="1"/>
      <c r="KZH68" s="1"/>
      <c r="KZI68" s="1"/>
      <c r="KZJ68" s="1"/>
      <c r="KZK68" s="1"/>
      <c r="KZL68" s="1"/>
      <c r="KZM68" s="1"/>
      <c r="KZN68" s="1"/>
      <c r="KZO68" s="1"/>
      <c r="KZP68" s="1"/>
      <c r="KZQ68" s="1"/>
      <c r="KZR68" s="1"/>
      <c r="KZS68" s="1"/>
      <c r="KZT68" s="1"/>
      <c r="KZU68" s="1"/>
      <c r="KZV68" s="1"/>
      <c r="KZW68" s="1"/>
      <c r="KZX68" s="1"/>
      <c r="KZY68" s="1"/>
      <c r="KZZ68" s="1"/>
      <c r="LAA68" s="1"/>
      <c r="LAB68" s="1"/>
      <c r="LAC68" s="1"/>
      <c r="LAD68" s="1"/>
      <c r="LAE68" s="1"/>
      <c r="LAF68" s="1"/>
      <c r="LAG68" s="1"/>
      <c r="LAH68" s="1"/>
      <c r="LAI68" s="1"/>
      <c r="LAJ68" s="1"/>
      <c r="LAK68" s="1"/>
      <c r="LAL68" s="1"/>
      <c r="LAM68" s="1"/>
      <c r="LAN68" s="1"/>
      <c r="LAO68" s="1"/>
      <c r="LAP68" s="1"/>
      <c r="LAQ68" s="1"/>
      <c r="LAR68" s="1"/>
      <c r="LAS68" s="1"/>
      <c r="LAT68" s="1"/>
      <c r="LAU68" s="1"/>
      <c r="LAV68" s="1"/>
      <c r="LAW68" s="1"/>
      <c r="LAX68" s="1"/>
      <c r="LAY68" s="1"/>
      <c r="LAZ68" s="1"/>
      <c r="LBA68" s="1"/>
      <c r="LBB68" s="1"/>
      <c r="LBC68" s="1"/>
      <c r="LBD68" s="1"/>
      <c r="LBE68" s="1"/>
      <c r="LBF68" s="1"/>
      <c r="LBG68" s="1"/>
      <c r="LBH68" s="1"/>
      <c r="LBI68" s="1"/>
      <c r="LBJ68" s="1"/>
      <c r="LBK68" s="1"/>
      <c r="LBL68" s="1"/>
      <c r="LBM68" s="1"/>
      <c r="LBN68" s="1"/>
      <c r="LBO68" s="1"/>
      <c r="LBP68" s="1"/>
      <c r="LBQ68" s="1"/>
      <c r="LBR68" s="1"/>
      <c r="LBS68" s="1"/>
      <c r="LBT68" s="1"/>
      <c r="LBU68" s="1"/>
      <c r="LBV68" s="1"/>
      <c r="LBW68" s="1"/>
      <c r="LBX68" s="1"/>
      <c r="LBY68" s="1"/>
      <c r="LBZ68" s="1"/>
      <c r="LCA68" s="1"/>
      <c r="LCB68" s="1"/>
      <c r="LCC68" s="1"/>
      <c r="LCD68" s="1"/>
      <c r="LCE68" s="1"/>
      <c r="LCF68" s="1"/>
      <c r="LCG68" s="1"/>
      <c r="LCH68" s="1"/>
      <c r="LCI68" s="1"/>
      <c r="LCJ68" s="1"/>
      <c r="LCK68" s="1"/>
      <c r="LCL68" s="1"/>
      <c r="LCM68" s="1"/>
      <c r="LCN68" s="1"/>
      <c r="LCO68" s="1"/>
      <c r="LCP68" s="1"/>
      <c r="LCQ68" s="1"/>
      <c r="LCR68" s="1"/>
      <c r="LCS68" s="1"/>
      <c r="LCT68" s="1"/>
      <c r="LCU68" s="1"/>
      <c r="LCV68" s="1"/>
      <c r="LCW68" s="1"/>
      <c r="LCX68" s="1"/>
      <c r="LCY68" s="1"/>
      <c r="LCZ68" s="1"/>
      <c r="LDA68" s="1"/>
      <c r="LDB68" s="1"/>
      <c r="LDC68" s="1"/>
      <c r="LDD68" s="1"/>
      <c r="LDE68" s="1"/>
      <c r="LDF68" s="1"/>
      <c r="LDG68" s="1"/>
      <c r="LDH68" s="1"/>
      <c r="LDI68" s="1"/>
      <c r="LDJ68" s="1"/>
      <c r="LDK68" s="1"/>
      <c r="LDL68" s="1"/>
      <c r="LDM68" s="1"/>
      <c r="LDN68" s="1"/>
      <c r="LDO68" s="1"/>
      <c r="LDP68" s="1"/>
      <c r="LDQ68" s="1"/>
      <c r="LDR68" s="1"/>
      <c r="LDS68" s="1"/>
      <c r="LDT68" s="1"/>
      <c r="LDU68" s="1"/>
      <c r="LDV68" s="1"/>
      <c r="LDW68" s="1"/>
      <c r="LDX68" s="1"/>
      <c r="LDY68" s="1"/>
      <c r="LDZ68" s="1"/>
      <c r="LEA68" s="1"/>
      <c r="LEB68" s="1"/>
      <c r="LEC68" s="1"/>
      <c r="LED68" s="1"/>
      <c r="LEE68" s="1"/>
      <c r="LEF68" s="1"/>
      <c r="LEG68" s="1"/>
      <c r="LEH68" s="1"/>
      <c r="LEI68" s="1"/>
      <c r="LEJ68" s="1"/>
      <c r="LEK68" s="1"/>
      <c r="LEL68" s="1"/>
      <c r="LEM68" s="1"/>
      <c r="LEN68" s="1"/>
      <c r="LEO68" s="1"/>
      <c r="LEP68" s="1"/>
      <c r="LEQ68" s="1"/>
      <c r="LER68" s="1"/>
      <c r="LES68" s="1"/>
      <c r="LET68" s="1"/>
      <c r="LEU68" s="1"/>
      <c r="LEV68" s="1"/>
      <c r="LEW68" s="1"/>
      <c r="LEX68" s="1"/>
      <c r="LEY68" s="1"/>
      <c r="LEZ68" s="1"/>
      <c r="LFA68" s="1"/>
      <c r="LFB68" s="1"/>
      <c r="LFC68" s="1"/>
      <c r="LFD68" s="1"/>
      <c r="LFE68" s="1"/>
      <c r="LFF68" s="1"/>
      <c r="LFG68" s="1"/>
      <c r="LFH68" s="1"/>
      <c r="LFI68" s="1"/>
      <c r="LFJ68" s="1"/>
      <c r="LFK68" s="1"/>
      <c r="LFL68" s="1"/>
      <c r="LFM68" s="1"/>
      <c r="LFN68" s="1"/>
      <c r="LFO68" s="1"/>
      <c r="LFP68" s="1"/>
      <c r="LFQ68" s="1"/>
      <c r="LFR68" s="1"/>
      <c r="LFS68" s="1"/>
      <c r="LFT68" s="1"/>
      <c r="LFU68" s="1"/>
      <c r="LFV68" s="1"/>
      <c r="LFW68" s="1"/>
      <c r="LFX68" s="1"/>
      <c r="LFY68" s="1"/>
      <c r="LFZ68" s="1"/>
      <c r="LGA68" s="1"/>
      <c r="LGB68" s="1"/>
      <c r="LGC68" s="1"/>
      <c r="LGD68" s="1"/>
      <c r="LGE68" s="1"/>
      <c r="LGF68" s="1"/>
      <c r="LGG68" s="1"/>
      <c r="LGH68" s="1"/>
      <c r="LGI68" s="1"/>
      <c r="LGJ68" s="1"/>
      <c r="LGK68" s="1"/>
      <c r="LGL68" s="1"/>
      <c r="LGM68" s="1"/>
      <c r="LGN68" s="1"/>
      <c r="LGO68" s="1"/>
      <c r="LGP68" s="1"/>
      <c r="LGQ68" s="1"/>
      <c r="LGR68" s="1"/>
      <c r="LGS68" s="1"/>
      <c r="LGT68" s="1"/>
      <c r="LGU68" s="1"/>
      <c r="LGV68" s="1"/>
      <c r="LGW68" s="1"/>
      <c r="LGX68" s="1"/>
      <c r="LGY68" s="1"/>
      <c r="LGZ68" s="1"/>
      <c r="LHA68" s="1"/>
      <c r="LHB68" s="1"/>
      <c r="LHC68" s="1"/>
      <c r="LHD68" s="1"/>
      <c r="LHE68" s="1"/>
      <c r="LHF68" s="1"/>
      <c r="LHG68" s="1"/>
      <c r="LHH68" s="1"/>
      <c r="LHI68" s="1"/>
      <c r="LHJ68" s="1"/>
      <c r="LHK68" s="1"/>
      <c r="LHL68" s="1"/>
      <c r="LHM68" s="1"/>
      <c r="LHN68" s="1"/>
      <c r="LHO68" s="1"/>
      <c r="LHP68" s="1"/>
      <c r="LHQ68" s="1"/>
      <c r="LHR68" s="1"/>
      <c r="LHS68" s="1"/>
      <c r="LHT68" s="1"/>
      <c r="LHU68" s="1"/>
      <c r="LHV68" s="1"/>
      <c r="LHW68" s="1"/>
      <c r="LHX68" s="1"/>
      <c r="LHY68" s="1"/>
      <c r="LHZ68" s="1"/>
      <c r="LIA68" s="1"/>
      <c r="LIB68" s="1"/>
      <c r="LIC68" s="1"/>
      <c r="LID68" s="1"/>
      <c r="LIE68" s="1"/>
      <c r="LIF68" s="1"/>
      <c r="LIG68" s="1"/>
      <c r="LIH68" s="1"/>
      <c r="LII68" s="1"/>
      <c r="LIJ68" s="1"/>
      <c r="LIK68" s="1"/>
      <c r="LIL68" s="1"/>
      <c r="LIM68" s="1"/>
      <c r="LIN68" s="1"/>
      <c r="LIO68" s="1"/>
      <c r="LIP68" s="1"/>
      <c r="LIQ68" s="1"/>
      <c r="LIR68" s="1"/>
      <c r="LIS68" s="1"/>
      <c r="LIT68" s="1"/>
      <c r="LIU68" s="1"/>
      <c r="LIV68" s="1"/>
      <c r="LIW68" s="1"/>
      <c r="LIX68" s="1"/>
      <c r="LIY68" s="1"/>
      <c r="LIZ68" s="1"/>
      <c r="LJA68" s="1"/>
      <c r="LJB68" s="1"/>
      <c r="LJC68" s="1"/>
      <c r="LJD68" s="1"/>
      <c r="LJE68" s="1"/>
      <c r="LJF68" s="1"/>
      <c r="LJG68" s="1"/>
      <c r="LJH68" s="1"/>
      <c r="LJI68" s="1"/>
      <c r="LJJ68" s="1"/>
      <c r="LJK68" s="1"/>
      <c r="LJL68" s="1"/>
      <c r="LJM68" s="1"/>
      <c r="LJN68" s="1"/>
      <c r="LJO68" s="1"/>
      <c r="LJP68" s="1"/>
      <c r="LJQ68" s="1"/>
      <c r="LJR68" s="1"/>
      <c r="LJS68" s="1"/>
      <c r="LJT68" s="1"/>
      <c r="LJU68" s="1"/>
      <c r="LJV68" s="1"/>
      <c r="LJW68" s="1"/>
      <c r="LJX68" s="1"/>
      <c r="LJY68" s="1"/>
      <c r="LJZ68" s="1"/>
      <c r="LKA68" s="1"/>
      <c r="LKB68" s="1"/>
      <c r="LKC68" s="1"/>
      <c r="LKD68" s="1"/>
      <c r="LKE68" s="1"/>
      <c r="LKF68" s="1"/>
      <c r="LKG68" s="1"/>
      <c r="LKH68" s="1"/>
      <c r="LKI68" s="1"/>
      <c r="LKJ68" s="1"/>
      <c r="LKK68" s="1"/>
      <c r="LKL68" s="1"/>
      <c r="LKM68" s="1"/>
      <c r="LKN68" s="1"/>
      <c r="LKO68" s="1"/>
      <c r="LKP68" s="1"/>
      <c r="LKQ68" s="1"/>
      <c r="LKR68" s="1"/>
      <c r="LKS68" s="1"/>
      <c r="LKT68" s="1"/>
      <c r="LKU68" s="1"/>
      <c r="LKV68" s="1"/>
      <c r="LKW68" s="1"/>
      <c r="LKX68" s="1"/>
      <c r="LKY68" s="1"/>
      <c r="LKZ68" s="1"/>
      <c r="LLA68" s="1"/>
      <c r="LLB68" s="1"/>
      <c r="LLC68" s="1"/>
      <c r="LLD68" s="1"/>
      <c r="LLE68" s="1"/>
      <c r="LLF68" s="1"/>
      <c r="LLG68" s="1"/>
      <c r="LLH68" s="1"/>
      <c r="LLI68" s="1"/>
      <c r="LLJ68" s="1"/>
      <c r="LLK68" s="1"/>
      <c r="LLL68" s="1"/>
      <c r="LLM68" s="1"/>
      <c r="LLN68" s="1"/>
      <c r="LLO68" s="1"/>
      <c r="LLP68" s="1"/>
      <c r="LLQ68" s="1"/>
      <c r="LLR68" s="1"/>
      <c r="LLS68" s="1"/>
      <c r="LLT68" s="1"/>
      <c r="LLU68" s="1"/>
      <c r="LLV68" s="1"/>
      <c r="LLW68" s="1"/>
      <c r="LLX68" s="1"/>
      <c r="LLY68" s="1"/>
      <c r="LLZ68" s="1"/>
      <c r="LMA68" s="1"/>
      <c r="LMB68" s="1"/>
      <c r="LMC68" s="1"/>
      <c r="LMD68" s="1"/>
      <c r="LME68" s="1"/>
      <c r="LMF68" s="1"/>
      <c r="LMG68" s="1"/>
      <c r="LMH68" s="1"/>
      <c r="LMI68" s="1"/>
      <c r="LMJ68" s="1"/>
      <c r="LMK68" s="1"/>
      <c r="LML68" s="1"/>
      <c r="LMM68" s="1"/>
      <c r="LMN68" s="1"/>
      <c r="LMO68" s="1"/>
      <c r="LMP68" s="1"/>
      <c r="LMQ68" s="1"/>
      <c r="LMR68" s="1"/>
      <c r="LMS68" s="1"/>
      <c r="LMT68" s="1"/>
      <c r="LMU68" s="1"/>
      <c r="LMV68" s="1"/>
      <c r="LMW68" s="1"/>
      <c r="LMX68" s="1"/>
      <c r="LMY68" s="1"/>
      <c r="LMZ68" s="1"/>
      <c r="LNA68" s="1"/>
      <c r="LNB68" s="1"/>
      <c r="LNC68" s="1"/>
      <c r="LND68" s="1"/>
      <c r="LNE68" s="1"/>
      <c r="LNF68" s="1"/>
      <c r="LNG68" s="1"/>
      <c r="LNH68" s="1"/>
      <c r="LNI68" s="1"/>
      <c r="LNJ68" s="1"/>
      <c r="LNK68" s="1"/>
      <c r="LNL68" s="1"/>
      <c r="LNM68" s="1"/>
      <c r="LNN68" s="1"/>
      <c r="LNO68" s="1"/>
      <c r="LNP68" s="1"/>
      <c r="LNQ68" s="1"/>
      <c r="LNR68" s="1"/>
      <c r="LNS68" s="1"/>
      <c r="LNT68" s="1"/>
      <c r="LNU68" s="1"/>
      <c r="LNV68" s="1"/>
      <c r="LNW68" s="1"/>
      <c r="LNX68" s="1"/>
      <c r="LNY68" s="1"/>
      <c r="LNZ68" s="1"/>
      <c r="LOA68" s="1"/>
      <c r="LOB68" s="1"/>
      <c r="LOC68" s="1"/>
      <c r="LOD68" s="1"/>
      <c r="LOE68" s="1"/>
      <c r="LOF68" s="1"/>
      <c r="LOG68" s="1"/>
      <c r="LOH68" s="1"/>
      <c r="LOI68" s="1"/>
      <c r="LOJ68" s="1"/>
      <c r="LOK68" s="1"/>
      <c r="LOL68" s="1"/>
      <c r="LOM68" s="1"/>
      <c r="LON68" s="1"/>
      <c r="LOO68" s="1"/>
      <c r="LOP68" s="1"/>
      <c r="LOQ68" s="1"/>
      <c r="LOR68" s="1"/>
      <c r="LOS68" s="1"/>
      <c r="LOT68" s="1"/>
      <c r="LOU68" s="1"/>
      <c r="LOV68" s="1"/>
      <c r="LOW68" s="1"/>
      <c r="LOX68" s="1"/>
      <c r="LOY68" s="1"/>
      <c r="LOZ68" s="1"/>
      <c r="LPA68" s="1"/>
      <c r="LPB68" s="1"/>
      <c r="LPC68" s="1"/>
      <c r="LPD68" s="1"/>
      <c r="LPE68" s="1"/>
      <c r="LPF68" s="1"/>
      <c r="LPG68" s="1"/>
      <c r="LPH68" s="1"/>
      <c r="LPI68" s="1"/>
      <c r="LPJ68" s="1"/>
      <c r="LPK68" s="1"/>
      <c r="LPL68" s="1"/>
      <c r="LPM68" s="1"/>
      <c r="LPN68" s="1"/>
      <c r="LPO68" s="1"/>
      <c r="LPP68" s="1"/>
      <c r="LPQ68" s="1"/>
      <c r="LPR68" s="1"/>
      <c r="LPS68" s="1"/>
      <c r="LPT68" s="1"/>
      <c r="LPU68" s="1"/>
      <c r="LPV68" s="1"/>
      <c r="LPW68" s="1"/>
      <c r="LPX68" s="1"/>
      <c r="LPY68" s="1"/>
      <c r="LPZ68" s="1"/>
      <c r="LQA68" s="1"/>
      <c r="LQB68" s="1"/>
      <c r="LQC68" s="1"/>
      <c r="LQD68" s="1"/>
      <c r="LQE68" s="1"/>
      <c r="LQF68" s="1"/>
      <c r="LQG68" s="1"/>
      <c r="LQH68" s="1"/>
      <c r="LQI68" s="1"/>
      <c r="LQJ68" s="1"/>
      <c r="LQK68" s="1"/>
      <c r="LQL68" s="1"/>
      <c r="LQM68" s="1"/>
      <c r="LQN68" s="1"/>
      <c r="LQO68" s="1"/>
      <c r="LQP68" s="1"/>
      <c r="LQQ68" s="1"/>
      <c r="LQR68" s="1"/>
      <c r="LQS68" s="1"/>
      <c r="LQT68" s="1"/>
      <c r="LQU68" s="1"/>
      <c r="LQV68" s="1"/>
      <c r="LQW68" s="1"/>
      <c r="LQX68" s="1"/>
      <c r="LQY68" s="1"/>
      <c r="LQZ68" s="1"/>
      <c r="LRA68" s="1"/>
      <c r="LRB68" s="1"/>
      <c r="LRC68" s="1"/>
      <c r="LRD68" s="1"/>
      <c r="LRE68" s="1"/>
      <c r="LRF68" s="1"/>
      <c r="LRG68" s="1"/>
      <c r="LRH68" s="1"/>
      <c r="LRI68" s="1"/>
      <c r="LRJ68" s="1"/>
      <c r="LRK68" s="1"/>
      <c r="LRL68" s="1"/>
      <c r="LRM68" s="1"/>
      <c r="LRN68" s="1"/>
      <c r="LRO68" s="1"/>
      <c r="LRP68" s="1"/>
      <c r="LRQ68" s="1"/>
      <c r="LRR68" s="1"/>
      <c r="LRS68" s="1"/>
      <c r="LRT68" s="1"/>
      <c r="LRU68" s="1"/>
      <c r="LRV68" s="1"/>
      <c r="LRW68" s="1"/>
      <c r="LRX68" s="1"/>
      <c r="LRY68" s="1"/>
      <c r="LRZ68" s="1"/>
      <c r="LSA68" s="1"/>
      <c r="LSB68" s="1"/>
      <c r="LSC68" s="1"/>
      <c r="LSD68" s="1"/>
      <c r="LSE68" s="1"/>
      <c r="LSF68" s="1"/>
      <c r="LSG68" s="1"/>
      <c r="LSH68" s="1"/>
      <c r="LSI68" s="1"/>
      <c r="LSJ68" s="1"/>
      <c r="LSK68" s="1"/>
      <c r="LSL68" s="1"/>
      <c r="LSM68" s="1"/>
      <c r="LSN68" s="1"/>
      <c r="LSO68" s="1"/>
      <c r="LSP68" s="1"/>
      <c r="LSQ68" s="1"/>
      <c r="LSR68" s="1"/>
      <c r="LSS68" s="1"/>
      <c r="LST68" s="1"/>
      <c r="LSU68" s="1"/>
      <c r="LSV68" s="1"/>
      <c r="LSW68" s="1"/>
      <c r="LSX68" s="1"/>
      <c r="LSY68" s="1"/>
      <c r="LSZ68" s="1"/>
      <c r="LTA68" s="1"/>
      <c r="LTB68" s="1"/>
      <c r="LTC68" s="1"/>
      <c r="LTD68" s="1"/>
      <c r="LTE68" s="1"/>
      <c r="LTF68" s="1"/>
      <c r="LTG68" s="1"/>
      <c r="LTH68" s="1"/>
      <c r="LTI68" s="1"/>
      <c r="LTJ68" s="1"/>
      <c r="LTK68" s="1"/>
      <c r="LTL68" s="1"/>
      <c r="LTM68" s="1"/>
      <c r="LTN68" s="1"/>
      <c r="LTO68" s="1"/>
      <c r="LTP68" s="1"/>
      <c r="LTQ68" s="1"/>
      <c r="LTR68" s="1"/>
      <c r="LTS68" s="1"/>
      <c r="LTT68" s="1"/>
      <c r="LTU68" s="1"/>
      <c r="LTV68" s="1"/>
      <c r="LTW68" s="1"/>
      <c r="LTX68" s="1"/>
      <c r="LTY68" s="1"/>
      <c r="LTZ68" s="1"/>
      <c r="LUA68" s="1"/>
      <c r="LUB68" s="1"/>
      <c r="LUC68" s="1"/>
      <c r="LUD68" s="1"/>
      <c r="LUE68" s="1"/>
      <c r="LUF68" s="1"/>
      <c r="LUG68" s="1"/>
      <c r="LUH68" s="1"/>
      <c r="LUI68" s="1"/>
      <c r="LUJ68" s="1"/>
      <c r="LUK68" s="1"/>
      <c r="LUL68" s="1"/>
      <c r="LUM68" s="1"/>
      <c r="LUN68" s="1"/>
      <c r="LUO68" s="1"/>
      <c r="LUP68" s="1"/>
      <c r="LUQ68" s="1"/>
      <c r="LUR68" s="1"/>
      <c r="LUS68" s="1"/>
      <c r="LUT68" s="1"/>
      <c r="LUU68" s="1"/>
      <c r="LUV68" s="1"/>
      <c r="LUW68" s="1"/>
      <c r="LUX68" s="1"/>
      <c r="LUY68" s="1"/>
      <c r="LUZ68" s="1"/>
      <c r="LVA68" s="1"/>
      <c r="LVB68" s="1"/>
      <c r="LVC68" s="1"/>
      <c r="LVD68" s="1"/>
      <c r="LVE68" s="1"/>
      <c r="LVF68" s="1"/>
      <c r="LVG68" s="1"/>
      <c r="LVH68" s="1"/>
      <c r="LVI68" s="1"/>
      <c r="LVJ68" s="1"/>
      <c r="LVK68" s="1"/>
      <c r="LVL68" s="1"/>
      <c r="LVM68" s="1"/>
      <c r="LVN68" s="1"/>
      <c r="LVO68" s="1"/>
      <c r="LVP68" s="1"/>
      <c r="LVQ68" s="1"/>
      <c r="LVR68" s="1"/>
      <c r="LVS68" s="1"/>
      <c r="LVT68" s="1"/>
      <c r="LVU68" s="1"/>
      <c r="LVV68" s="1"/>
      <c r="LVW68" s="1"/>
      <c r="LVX68" s="1"/>
      <c r="LVY68" s="1"/>
      <c r="LVZ68" s="1"/>
      <c r="LWA68" s="1"/>
      <c r="LWB68" s="1"/>
      <c r="LWC68" s="1"/>
      <c r="LWD68" s="1"/>
      <c r="LWE68" s="1"/>
      <c r="LWF68" s="1"/>
      <c r="LWG68" s="1"/>
      <c r="LWH68" s="1"/>
      <c r="LWI68" s="1"/>
      <c r="LWJ68" s="1"/>
      <c r="LWK68" s="1"/>
      <c r="LWL68" s="1"/>
      <c r="LWM68" s="1"/>
      <c r="LWN68" s="1"/>
      <c r="LWO68" s="1"/>
      <c r="LWP68" s="1"/>
      <c r="LWQ68" s="1"/>
      <c r="LWR68" s="1"/>
      <c r="LWS68" s="1"/>
      <c r="LWT68" s="1"/>
      <c r="LWU68" s="1"/>
      <c r="LWV68" s="1"/>
      <c r="LWW68" s="1"/>
      <c r="LWX68" s="1"/>
      <c r="LWY68" s="1"/>
      <c r="LWZ68" s="1"/>
      <c r="LXA68" s="1"/>
      <c r="LXB68" s="1"/>
      <c r="LXC68" s="1"/>
      <c r="LXD68" s="1"/>
      <c r="LXE68" s="1"/>
      <c r="LXF68" s="1"/>
      <c r="LXG68" s="1"/>
      <c r="LXH68" s="1"/>
      <c r="LXI68" s="1"/>
      <c r="LXJ68" s="1"/>
      <c r="LXK68" s="1"/>
      <c r="LXL68" s="1"/>
      <c r="LXM68" s="1"/>
      <c r="LXN68" s="1"/>
      <c r="LXO68" s="1"/>
      <c r="LXP68" s="1"/>
      <c r="LXQ68" s="1"/>
      <c r="LXR68" s="1"/>
      <c r="LXS68" s="1"/>
      <c r="LXT68" s="1"/>
      <c r="LXU68" s="1"/>
      <c r="LXV68" s="1"/>
      <c r="LXW68" s="1"/>
      <c r="LXX68" s="1"/>
      <c r="LXY68" s="1"/>
      <c r="LXZ68" s="1"/>
      <c r="LYA68" s="1"/>
      <c r="LYB68" s="1"/>
      <c r="LYC68" s="1"/>
      <c r="LYD68" s="1"/>
      <c r="LYE68" s="1"/>
      <c r="LYF68" s="1"/>
      <c r="LYG68" s="1"/>
      <c r="LYH68" s="1"/>
      <c r="LYI68" s="1"/>
      <c r="LYJ68" s="1"/>
      <c r="LYK68" s="1"/>
      <c r="LYL68" s="1"/>
      <c r="LYM68" s="1"/>
      <c r="LYN68" s="1"/>
      <c r="LYO68" s="1"/>
      <c r="LYP68" s="1"/>
      <c r="LYQ68" s="1"/>
      <c r="LYR68" s="1"/>
      <c r="LYS68" s="1"/>
      <c r="LYT68" s="1"/>
      <c r="LYU68" s="1"/>
      <c r="LYV68" s="1"/>
      <c r="LYW68" s="1"/>
      <c r="LYX68" s="1"/>
      <c r="LYY68" s="1"/>
      <c r="LYZ68" s="1"/>
      <c r="LZA68" s="1"/>
      <c r="LZB68" s="1"/>
      <c r="LZC68" s="1"/>
      <c r="LZD68" s="1"/>
      <c r="LZE68" s="1"/>
      <c r="LZF68" s="1"/>
      <c r="LZG68" s="1"/>
      <c r="LZH68" s="1"/>
      <c r="LZI68" s="1"/>
      <c r="LZJ68" s="1"/>
      <c r="LZK68" s="1"/>
      <c r="LZL68" s="1"/>
      <c r="LZM68" s="1"/>
      <c r="LZN68" s="1"/>
      <c r="LZO68" s="1"/>
      <c r="LZP68" s="1"/>
      <c r="LZQ68" s="1"/>
      <c r="LZR68" s="1"/>
      <c r="LZS68" s="1"/>
      <c r="LZT68" s="1"/>
      <c r="LZU68" s="1"/>
      <c r="LZV68" s="1"/>
      <c r="LZW68" s="1"/>
      <c r="LZX68" s="1"/>
      <c r="LZY68" s="1"/>
      <c r="LZZ68" s="1"/>
      <c r="MAA68" s="1"/>
      <c r="MAB68" s="1"/>
      <c r="MAC68" s="1"/>
      <c r="MAD68" s="1"/>
      <c r="MAE68" s="1"/>
      <c r="MAF68" s="1"/>
      <c r="MAG68" s="1"/>
      <c r="MAH68" s="1"/>
      <c r="MAI68" s="1"/>
      <c r="MAJ68" s="1"/>
      <c r="MAK68" s="1"/>
      <c r="MAL68" s="1"/>
      <c r="MAM68" s="1"/>
      <c r="MAN68" s="1"/>
      <c r="MAO68" s="1"/>
      <c r="MAP68" s="1"/>
      <c r="MAQ68" s="1"/>
      <c r="MAR68" s="1"/>
      <c r="MAS68" s="1"/>
      <c r="MAT68" s="1"/>
      <c r="MAU68" s="1"/>
      <c r="MAV68" s="1"/>
      <c r="MAW68" s="1"/>
      <c r="MAX68" s="1"/>
      <c r="MAY68" s="1"/>
      <c r="MAZ68" s="1"/>
      <c r="MBA68" s="1"/>
      <c r="MBB68" s="1"/>
      <c r="MBC68" s="1"/>
      <c r="MBD68" s="1"/>
      <c r="MBE68" s="1"/>
      <c r="MBF68" s="1"/>
      <c r="MBG68" s="1"/>
      <c r="MBH68" s="1"/>
      <c r="MBI68" s="1"/>
      <c r="MBJ68" s="1"/>
      <c r="MBK68" s="1"/>
      <c r="MBL68" s="1"/>
      <c r="MBM68" s="1"/>
      <c r="MBN68" s="1"/>
      <c r="MBO68" s="1"/>
      <c r="MBP68" s="1"/>
      <c r="MBQ68" s="1"/>
      <c r="MBR68" s="1"/>
      <c r="MBS68" s="1"/>
      <c r="MBT68" s="1"/>
      <c r="MBU68" s="1"/>
      <c r="MBV68" s="1"/>
      <c r="MBW68" s="1"/>
      <c r="MBX68" s="1"/>
      <c r="MBY68" s="1"/>
      <c r="MBZ68" s="1"/>
      <c r="MCA68" s="1"/>
      <c r="MCB68" s="1"/>
      <c r="MCC68" s="1"/>
      <c r="MCD68" s="1"/>
      <c r="MCE68" s="1"/>
      <c r="MCF68" s="1"/>
      <c r="MCG68" s="1"/>
      <c r="MCH68" s="1"/>
      <c r="MCI68" s="1"/>
      <c r="MCJ68" s="1"/>
      <c r="MCK68" s="1"/>
      <c r="MCL68" s="1"/>
      <c r="MCM68" s="1"/>
      <c r="MCN68" s="1"/>
      <c r="MCO68" s="1"/>
      <c r="MCP68" s="1"/>
      <c r="MCQ68" s="1"/>
      <c r="MCR68" s="1"/>
      <c r="MCS68" s="1"/>
      <c r="MCT68" s="1"/>
      <c r="MCU68" s="1"/>
      <c r="MCV68" s="1"/>
      <c r="MCW68" s="1"/>
      <c r="MCX68" s="1"/>
      <c r="MCY68" s="1"/>
      <c r="MCZ68" s="1"/>
      <c r="MDA68" s="1"/>
      <c r="MDB68" s="1"/>
      <c r="MDC68" s="1"/>
      <c r="MDD68" s="1"/>
      <c r="MDE68" s="1"/>
      <c r="MDF68" s="1"/>
      <c r="MDG68" s="1"/>
      <c r="MDH68" s="1"/>
      <c r="MDI68" s="1"/>
      <c r="MDJ68" s="1"/>
      <c r="MDK68" s="1"/>
      <c r="MDL68" s="1"/>
      <c r="MDM68" s="1"/>
      <c r="MDN68" s="1"/>
      <c r="MDO68" s="1"/>
      <c r="MDP68" s="1"/>
      <c r="MDQ68" s="1"/>
      <c r="MDR68" s="1"/>
      <c r="MDS68" s="1"/>
      <c r="MDT68" s="1"/>
      <c r="MDU68" s="1"/>
      <c r="MDV68" s="1"/>
      <c r="MDW68" s="1"/>
      <c r="MDX68" s="1"/>
      <c r="MDY68" s="1"/>
      <c r="MDZ68" s="1"/>
      <c r="MEA68" s="1"/>
      <c r="MEB68" s="1"/>
      <c r="MEC68" s="1"/>
      <c r="MED68" s="1"/>
      <c r="MEE68" s="1"/>
      <c r="MEF68" s="1"/>
      <c r="MEG68" s="1"/>
      <c r="MEH68" s="1"/>
      <c r="MEI68" s="1"/>
      <c r="MEJ68" s="1"/>
      <c r="MEK68" s="1"/>
      <c r="MEL68" s="1"/>
      <c r="MEM68" s="1"/>
      <c r="MEN68" s="1"/>
      <c r="MEO68" s="1"/>
      <c r="MEP68" s="1"/>
      <c r="MEQ68" s="1"/>
      <c r="MER68" s="1"/>
      <c r="MES68" s="1"/>
      <c r="MET68" s="1"/>
      <c r="MEU68" s="1"/>
      <c r="MEV68" s="1"/>
      <c r="MEW68" s="1"/>
      <c r="MEX68" s="1"/>
      <c r="MEY68" s="1"/>
      <c r="MEZ68" s="1"/>
      <c r="MFA68" s="1"/>
      <c r="MFB68" s="1"/>
      <c r="MFC68" s="1"/>
      <c r="MFD68" s="1"/>
      <c r="MFE68" s="1"/>
      <c r="MFF68" s="1"/>
      <c r="MFG68" s="1"/>
      <c r="MFH68" s="1"/>
      <c r="MFI68" s="1"/>
      <c r="MFJ68" s="1"/>
      <c r="MFK68" s="1"/>
      <c r="MFL68" s="1"/>
      <c r="MFM68" s="1"/>
      <c r="MFN68" s="1"/>
      <c r="MFO68" s="1"/>
      <c r="MFP68" s="1"/>
      <c r="MFQ68" s="1"/>
      <c r="MFR68" s="1"/>
      <c r="MFS68" s="1"/>
      <c r="MFT68" s="1"/>
      <c r="MFU68" s="1"/>
      <c r="MFV68" s="1"/>
      <c r="MFW68" s="1"/>
      <c r="MFX68" s="1"/>
      <c r="MFY68" s="1"/>
      <c r="MFZ68" s="1"/>
      <c r="MGA68" s="1"/>
      <c r="MGB68" s="1"/>
      <c r="MGC68" s="1"/>
      <c r="MGD68" s="1"/>
      <c r="MGE68" s="1"/>
      <c r="MGF68" s="1"/>
      <c r="MGG68" s="1"/>
      <c r="MGH68" s="1"/>
      <c r="MGI68" s="1"/>
      <c r="MGJ68" s="1"/>
      <c r="MGK68" s="1"/>
      <c r="MGL68" s="1"/>
      <c r="MGM68" s="1"/>
      <c r="MGN68" s="1"/>
      <c r="MGO68" s="1"/>
      <c r="MGP68" s="1"/>
      <c r="MGQ68" s="1"/>
      <c r="MGR68" s="1"/>
      <c r="MGS68" s="1"/>
      <c r="MGT68" s="1"/>
      <c r="MGU68" s="1"/>
      <c r="MGV68" s="1"/>
      <c r="MGW68" s="1"/>
      <c r="MGX68" s="1"/>
      <c r="MGY68" s="1"/>
      <c r="MGZ68" s="1"/>
      <c r="MHA68" s="1"/>
      <c r="MHB68" s="1"/>
      <c r="MHC68" s="1"/>
      <c r="MHD68" s="1"/>
      <c r="MHE68" s="1"/>
      <c r="MHF68" s="1"/>
      <c r="MHG68" s="1"/>
      <c r="MHH68" s="1"/>
      <c r="MHI68" s="1"/>
      <c r="MHJ68" s="1"/>
      <c r="MHK68" s="1"/>
      <c r="MHL68" s="1"/>
      <c r="MHM68" s="1"/>
      <c r="MHN68" s="1"/>
      <c r="MHO68" s="1"/>
      <c r="MHP68" s="1"/>
      <c r="MHQ68" s="1"/>
      <c r="MHR68" s="1"/>
      <c r="MHS68" s="1"/>
      <c r="MHT68" s="1"/>
      <c r="MHU68" s="1"/>
      <c r="MHV68" s="1"/>
      <c r="MHW68" s="1"/>
      <c r="MHX68" s="1"/>
      <c r="MHY68" s="1"/>
      <c r="MHZ68" s="1"/>
      <c r="MIA68" s="1"/>
      <c r="MIB68" s="1"/>
      <c r="MIC68" s="1"/>
      <c r="MID68" s="1"/>
      <c r="MIE68" s="1"/>
      <c r="MIF68" s="1"/>
      <c r="MIG68" s="1"/>
      <c r="MIH68" s="1"/>
      <c r="MII68" s="1"/>
      <c r="MIJ68" s="1"/>
      <c r="MIK68" s="1"/>
      <c r="MIL68" s="1"/>
      <c r="MIM68" s="1"/>
      <c r="MIN68" s="1"/>
      <c r="MIO68" s="1"/>
      <c r="MIP68" s="1"/>
      <c r="MIQ68" s="1"/>
      <c r="MIR68" s="1"/>
      <c r="MIS68" s="1"/>
      <c r="MIT68" s="1"/>
      <c r="MIU68" s="1"/>
      <c r="MIV68" s="1"/>
      <c r="MIW68" s="1"/>
      <c r="MIX68" s="1"/>
      <c r="MIY68" s="1"/>
      <c r="MIZ68" s="1"/>
      <c r="MJA68" s="1"/>
      <c r="MJB68" s="1"/>
      <c r="MJC68" s="1"/>
      <c r="MJD68" s="1"/>
      <c r="MJE68" s="1"/>
      <c r="MJF68" s="1"/>
      <c r="MJG68" s="1"/>
      <c r="MJH68" s="1"/>
      <c r="MJI68" s="1"/>
      <c r="MJJ68" s="1"/>
      <c r="MJK68" s="1"/>
      <c r="MJL68" s="1"/>
      <c r="MJM68" s="1"/>
      <c r="MJN68" s="1"/>
      <c r="MJO68" s="1"/>
      <c r="MJP68" s="1"/>
      <c r="MJQ68" s="1"/>
      <c r="MJR68" s="1"/>
      <c r="MJS68" s="1"/>
      <c r="MJT68" s="1"/>
      <c r="MJU68" s="1"/>
      <c r="MJV68" s="1"/>
      <c r="MJW68" s="1"/>
      <c r="MJX68" s="1"/>
      <c r="MJY68" s="1"/>
      <c r="MJZ68" s="1"/>
      <c r="MKA68" s="1"/>
      <c r="MKB68" s="1"/>
      <c r="MKC68" s="1"/>
      <c r="MKD68" s="1"/>
      <c r="MKE68" s="1"/>
      <c r="MKF68" s="1"/>
      <c r="MKG68" s="1"/>
      <c r="MKH68" s="1"/>
      <c r="MKI68" s="1"/>
      <c r="MKJ68" s="1"/>
      <c r="MKK68" s="1"/>
      <c r="MKL68" s="1"/>
      <c r="MKM68" s="1"/>
      <c r="MKN68" s="1"/>
      <c r="MKO68" s="1"/>
      <c r="MKP68" s="1"/>
      <c r="MKQ68" s="1"/>
      <c r="MKR68" s="1"/>
      <c r="MKS68" s="1"/>
      <c r="MKT68" s="1"/>
      <c r="MKU68" s="1"/>
      <c r="MKV68" s="1"/>
      <c r="MKW68" s="1"/>
      <c r="MKX68" s="1"/>
      <c r="MKY68" s="1"/>
      <c r="MKZ68" s="1"/>
      <c r="MLA68" s="1"/>
      <c r="MLB68" s="1"/>
      <c r="MLC68" s="1"/>
      <c r="MLD68" s="1"/>
      <c r="MLE68" s="1"/>
      <c r="MLF68" s="1"/>
      <c r="MLG68" s="1"/>
      <c r="MLH68" s="1"/>
      <c r="MLI68" s="1"/>
      <c r="MLJ68" s="1"/>
      <c r="MLK68" s="1"/>
      <c r="MLL68" s="1"/>
      <c r="MLM68" s="1"/>
      <c r="MLN68" s="1"/>
      <c r="MLO68" s="1"/>
      <c r="MLP68" s="1"/>
      <c r="MLQ68" s="1"/>
      <c r="MLR68" s="1"/>
      <c r="MLS68" s="1"/>
      <c r="MLT68" s="1"/>
      <c r="MLU68" s="1"/>
      <c r="MLV68" s="1"/>
      <c r="MLW68" s="1"/>
      <c r="MLX68" s="1"/>
      <c r="MLY68" s="1"/>
      <c r="MLZ68" s="1"/>
      <c r="MMA68" s="1"/>
      <c r="MMB68" s="1"/>
      <c r="MMC68" s="1"/>
      <c r="MMD68" s="1"/>
      <c r="MME68" s="1"/>
      <c r="MMF68" s="1"/>
      <c r="MMG68" s="1"/>
      <c r="MMH68" s="1"/>
      <c r="MMI68" s="1"/>
      <c r="MMJ68" s="1"/>
      <c r="MMK68" s="1"/>
      <c r="MML68" s="1"/>
      <c r="MMM68" s="1"/>
      <c r="MMN68" s="1"/>
      <c r="MMO68" s="1"/>
      <c r="MMP68" s="1"/>
      <c r="MMQ68" s="1"/>
      <c r="MMR68" s="1"/>
      <c r="MMS68" s="1"/>
      <c r="MMT68" s="1"/>
      <c r="MMU68" s="1"/>
      <c r="MMV68" s="1"/>
      <c r="MMW68" s="1"/>
      <c r="MMX68" s="1"/>
      <c r="MMY68" s="1"/>
      <c r="MMZ68" s="1"/>
      <c r="MNA68" s="1"/>
      <c r="MNB68" s="1"/>
      <c r="MNC68" s="1"/>
      <c r="MND68" s="1"/>
      <c r="MNE68" s="1"/>
      <c r="MNF68" s="1"/>
      <c r="MNG68" s="1"/>
      <c r="MNH68" s="1"/>
      <c r="MNI68" s="1"/>
      <c r="MNJ68" s="1"/>
      <c r="MNK68" s="1"/>
      <c r="MNL68" s="1"/>
      <c r="MNM68" s="1"/>
      <c r="MNN68" s="1"/>
      <c r="MNO68" s="1"/>
      <c r="MNP68" s="1"/>
      <c r="MNQ68" s="1"/>
      <c r="MNR68" s="1"/>
      <c r="MNS68" s="1"/>
      <c r="MNT68" s="1"/>
      <c r="MNU68" s="1"/>
      <c r="MNV68" s="1"/>
      <c r="MNW68" s="1"/>
      <c r="MNX68" s="1"/>
      <c r="MNY68" s="1"/>
      <c r="MNZ68" s="1"/>
      <c r="MOA68" s="1"/>
      <c r="MOB68" s="1"/>
      <c r="MOC68" s="1"/>
      <c r="MOD68" s="1"/>
      <c r="MOE68" s="1"/>
      <c r="MOF68" s="1"/>
      <c r="MOG68" s="1"/>
      <c r="MOH68" s="1"/>
      <c r="MOI68" s="1"/>
      <c r="MOJ68" s="1"/>
      <c r="MOK68" s="1"/>
      <c r="MOL68" s="1"/>
      <c r="MOM68" s="1"/>
      <c r="MON68" s="1"/>
      <c r="MOO68" s="1"/>
      <c r="MOP68" s="1"/>
      <c r="MOQ68" s="1"/>
      <c r="MOR68" s="1"/>
      <c r="MOS68" s="1"/>
      <c r="MOT68" s="1"/>
      <c r="MOU68" s="1"/>
      <c r="MOV68" s="1"/>
      <c r="MOW68" s="1"/>
      <c r="MOX68" s="1"/>
      <c r="MOY68" s="1"/>
      <c r="MOZ68" s="1"/>
      <c r="MPA68" s="1"/>
      <c r="MPB68" s="1"/>
      <c r="MPC68" s="1"/>
      <c r="MPD68" s="1"/>
      <c r="MPE68" s="1"/>
      <c r="MPF68" s="1"/>
      <c r="MPG68" s="1"/>
      <c r="MPH68" s="1"/>
      <c r="MPI68" s="1"/>
      <c r="MPJ68" s="1"/>
      <c r="MPK68" s="1"/>
      <c r="MPL68" s="1"/>
      <c r="MPM68" s="1"/>
      <c r="MPN68" s="1"/>
      <c r="MPO68" s="1"/>
      <c r="MPP68" s="1"/>
      <c r="MPQ68" s="1"/>
      <c r="MPR68" s="1"/>
      <c r="MPS68" s="1"/>
      <c r="MPT68" s="1"/>
      <c r="MPU68" s="1"/>
      <c r="MPV68" s="1"/>
      <c r="MPW68" s="1"/>
      <c r="MPX68" s="1"/>
      <c r="MPY68" s="1"/>
      <c r="MPZ68" s="1"/>
      <c r="MQA68" s="1"/>
      <c r="MQB68" s="1"/>
      <c r="MQC68" s="1"/>
      <c r="MQD68" s="1"/>
      <c r="MQE68" s="1"/>
      <c r="MQF68" s="1"/>
      <c r="MQG68" s="1"/>
      <c r="MQH68" s="1"/>
      <c r="MQI68" s="1"/>
      <c r="MQJ68" s="1"/>
      <c r="MQK68" s="1"/>
      <c r="MQL68" s="1"/>
      <c r="MQM68" s="1"/>
      <c r="MQN68" s="1"/>
      <c r="MQO68" s="1"/>
      <c r="MQP68" s="1"/>
      <c r="MQQ68" s="1"/>
      <c r="MQR68" s="1"/>
      <c r="MQS68" s="1"/>
      <c r="MQT68" s="1"/>
      <c r="MQU68" s="1"/>
      <c r="MQV68" s="1"/>
      <c r="MQW68" s="1"/>
      <c r="MQX68" s="1"/>
      <c r="MQY68" s="1"/>
      <c r="MQZ68" s="1"/>
      <c r="MRA68" s="1"/>
      <c r="MRB68" s="1"/>
      <c r="MRC68" s="1"/>
      <c r="MRD68" s="1"/>
      <c r="MRE68" s="1"/>
      <c r="MRF68" s="1"/>
      <c r="MRG68" s="1"/>
      <c r="MRH68" s="1"/>
      <c r="MRI68" s="1"/>
      <c r="MRJ68" s="1"/>
      <c r="MRK68" s="1"/>
      <c r="MRL68" s="1"/>
      <c r="MRM68" s="1"/>
      <c r="MRN68" s="1"/>
      <c r="MRO68" s="1"/>
      <c r="MRP68" s="1"/>
      <c r="MRQ68" s="1"/>
      <c r="MRR68" s="1"/>
      <c r="MRS68" s="1"/>
      <c r="MRT68" s="1"/>
      <c r="MRU68" s="1"/>
      <c r="MRV68" s="1"/>
      <c r="MRW68" s="1"/>
      <c r="MRX68" s="1"/>
      <c r="MRY68" s="1"/>
      <c r="MRZ68" s="1"/>
      <c r="MSA68" s="1"/>
      <c r="MSB68" s="1"/>
      <c r="MSC68" s="1"/>
      <c r="MSD68" s="1"/>
      <c r="MSE68" s="1"/>
      <c r="MSF68" s="1"/>
      <c r="MSG68" s="1"/>
      <c r="MSH68" s="1"/>
      <c r="MSI68" s="1"/>
      <c r="MSJ68" s="1"/>
      <c r="MSK68" s="1"/>
      <c r="MSL68" s="1"/>
      <c r="MSM68" s="1"/>
      <c r="MSN68" s="1"/>
      <c r="MSO68" s="1"/>
      <c r="MSP68" s="1"/>
      <c r="MSQ68" s="1"/>
      <c r="MSR68" s="1"/>
      <c r="MSS68" s="1"/>
      <c r="MST68" s="1"/>
      <c r="MSU68" s="1"/>
      <c r="MSV68" s="1"/>
      <c r="MSW68" s="1"/>
      <c r="MSX68" s="1"/>
      <c r="MSY68" s="1"/>
      <c r="MSZ68" s="1"/>
      <c r="MTA68" s="1"/>
      <c r="MTB68" s="1"/>
      <c r="MTC68" s="1"/>
      <c r="MTD68" s="1"/>
      <c r="MTE68" s="1"/>
      <c r="MTF68" s="1"/>
      <c r="MTG68" s="1"/>
      <c r="MTH68" s="1"/>
      <c r="MTI68" s="1"/>
      <c r="MTJ68" s="1"/>
      <c r="MTK68" s="1"/>
      <c r="MTL68" s="1"/>
      <c r="MTM68" s="1"/>
      <c r="MTN68" s="1"/>
      <c r="MTO68" s="1"/>
      <c r="MTP68" s="1"/>
      <c r="MTQ68" s="1"/>
      <c r="MTR68" s="1"/>
      <c r="MTS68" s="1"/>
      <c r="MTT68" s="1"/>
      <c r="MTU68" s="1"/>
      <c r="MTV68" s="1"/>
      <c r="MTW68" s="1"/>
      <c r="MTX68" s="1"/>
      <c r="MTY68" s="1"/>
      <c r="MTZ68" s="1"/>
      <c r="MUA68" s="1"/>
      <c r="MUB68" s="1"/>
      <c r="MUC68" s="1"/>
      <c r="MUD68" s="1"/>
      <c r="MUE68" s="1"/>
      <c r="MUF68" s="1"/>
      <c r="MUG68" s="1"/>
      <c r="MUH68" s="1"/>
      <c r="MUI68" s="1"/>
      <c r="MUJ68" s="1"/>
      <c r="MUK68" s="1"/>
      <c r="MUL68" s="1"/>
      <c r="MUM68" s="1"/>
      <c r="MUN68" s="1"/>
      <c r="MUO68" s="1"/>
      <c r="MUP68" s="1"/>
      <c r="MUQ68" s="1"/>
      <c r="MUR68" s="1"/>
      <c r="MUS68" s="1"/>
      <c r="MUT68" s="1"/>
      <c r="MUU68" s="1"/>
      <c r="MUV68" s="1"/>
      <c r="MUW68" s="1"/>
      <c r="MUX68" s="1"/>
      <c r="MUY68" s="1"/>
      <c r="MUZ68" s="1"/>
      <c r="MVA68" s="1"/>
      <c r="MVB68" s="1"/>
      <c r="MVC68" s="1"/>
      <c r="MVD68" s="1"/>
      <c r="MVE68" s="1"/>
      <c r="MVF68" s="1"/>
      <c r="MVG68" s="1"/>
      <c r="MVH68" s="1"/>
      <c r="MVI68" s="1"/>
      <c r="MVJ68" s="1"/>
      <c r="MVK68" s="1"/>
      <c r="MVL68" s="1"/>
      <c r="MVM68" s="1"/>
      <c r="MVN68" s="1"/>
      <c r="MVO68" s="1"/>
      <c r="MVP68" s="1"/>
      <c r="MVQ68" s="1"/>
      <c r="MVR68" s="1"/>
      <c r="MVS68" s="1"/>
      <c r="MVT68" s="1"/>
      <c r="MVU68" s="1"/>
      <c r="MVV68" s="1"/>
      <c r="MVW68" s="1"/>
      <c r="MVX68" s="1"/>
      <c r="MVY68" s="1"/>
      <c r="MVZ68" s="1"/>
      <c r="MWA68" s="1"/>
      <c r="MWB68" s="1"/>
      <c r="MWC68" s="1"/>
      <c r="MWD68" s="1"/>
      <c r="MWE68" s="1"/>
      <c r="MWF68" s="1"/>
      <c r="MWG68" s="1"/>
      <c r="MWH68" s="1"/>
      <c r="MWI68" s="1"/>
      <c r="MWJ68" s="1"/>
      <c r="MWK68" s="1"/>
      <c r="MWL68" s="1"/>
      <c r="MWM68" s="1"/>
      <c r="MWN68" s="1"/>
      <c r="MWO68" s="1"/>
      <c r="MWP68" s="1"/>
      <c r="MWQ68" s="1"/>
      <c r="MWR68" s="1"/>
      <c r="MWS68" s="1"/>
      <c r="MWT68" s="1"/>
      <c r="MWU68" s="1"/>
      <c r="MWV68" s="1"/>
      <c r="MWW68" s="1"/>
      <c r="MWX68" s="1"/>
      <c r="MWY68" s="1"/>
      <c r="MWZ68" s="1"/>
      <c r="MXA68" s="1"/>
      <c r="MXB68" s="1"/>
      <c r="MXC68" s="1"/>
      <c r="MXD68" s="1"/>
      <c r="MXE68" s="1"/>
      <c r="MXF68" s="1"/>
      <c r="MXG68" s="1"/>
      <c r="MXH68" s="1"/>
      <c r="MXI68" s="1"/>
      <c r="MXJ68" s="1"/>
      <c r="MXK68" s="1"/>
      <c r="MXL68" s="1"/>
      <c r="MXM68" s="1"/>
      <c r="MXN68" s="1"/>
      <c r="MXO68" s="1"/>
      <c r="MXP68" s="1"/>
      <c r="MXQ68" s="1"/>
      <c r="MXR68" s="1"/>
      <c r="MXS68" s="1"/>
      <c r="MXT68" s="1"/>
      <c r="MXU68" s="1"/>
      <c r="MXV68" s="1"/>
      <c r="MXW68" s="1"/>
      <c r="MXX68" s="1"/>
      <c r="MXY68" s="1"/>
      <c r="MXZ68" s="1"/>
      <c r="MYA68" s="1"/>
      <c r="MYB68" s="1"/>
      <c r="MYC68" s="1"/>
      <c r="MYD68" s="1"/>
      <c r="MYE68" s="1"/>
      <c r="MYF68" s="1"/>
      <c r="MYG68" s="1"/>
      <c r="MYH68" s="1"/>
      <c r="MYI68" s="1"/>
      <c r="MYJ68" s="1"/>
      <c r="MYK68" s="1"/>
      <c r="MYL68" s="1"/>
      <c r="MYM68" s="1"/>
      <c r="MYN68" s="1"/>
      <c r="MYO68" s="1"/>
      <c r="MYP68" s="1"/>
      <c r="MYQ68" s="1"/>
      <c r="MYR68" s="1"/>
      <c r="MYS68" s="1"/>
      <c r="MYT68" s="1"/>
      <c r="MYU68" s="1"/>
      <c r="MYV68" s="1"/>
      <c r="MYW68" s="1"/>
      <c r="MYX68" s="1"/>
      <c r="MYY68" s="1"/>
      <c r="MYZ68" s="1"/>
      <c r="MZA68" s="1"/>
      <c r="MZB68" s="1"/>
      <c r="MZC68" s="1"/>
      <c r="MZD68" s="1"/>
      <c r="MZE68" s="1"/>
      <c r="MZF68" s="1"/>
      <c r="MZG68" s="1"/>
      <c r="MZH68" s="1"/>
      <c r="MZI68" s="1"/>
      <c r="MZJ68" s="1"/>
      <c r="MZK68" s="1"/>
      <c r="MZL68" s="1"/>
      <c r="MZM68" s="1"/>
      <c r="MZN68" s="1"/>
      <c r="MZO68" s="1"/>
      <c r="MZP68" s="1"/>
      <c r="MZQ68" s="1"/>
      <c r="MZR68" s="1"/>
      <c r="MZS68" s="1"/>
      <c r="MZT68" s="1"/>
      <c r="MZU68" s="1"/>
      <c r="MZV68" s="1"/>
      <c r="MZW68" s="1"/>
      <c r="MZX68" s="1"/>
      <c r="MZY68" s="1"/>
      <c r="MZZ68" s="1"/>
      <c r="NAA68" s="1"/>
      <c r="NAB68" s="1"/>
      <c r="NAC68" s="1"/>
      <c r="NAD68" s="1"/>
      <c r="NAE68" s="1"/>
      <c r="NAF68" s="1"/>
      <c r="NAG68" s="1"/>
      <c r="NAH68" s="1"/>
      <c r="NAI68" s="1"/>
      <c r="NAJ68" s="1"/>
      <c r="NAK68" s="1"/>
      <c r="NAL68" s="1"/>
      <c r="NAM68" s="1"/>
      <c r="NAN68" s="1"/>
      <c r="NAO68" s="1"/>
      <c r="NAP68" s="1"/>
      <c r="NAQ68" s="1"/>
      <c r="NAR68" s="1"/>
      <c r="NAS68" s="1"/>
      <c r="NAT68" s="1"/>
      <c r="NAU68" s="1"/>
      <c r="NAV68" s="1"/>
      <c r="NAW68" s="1"/>
      <c r="NAX68" s="1"/>
      <c r="NAY68" s="1"/>
      <c r="NAZ68" s="1"/>
      <c r="NBA68" s="1"/>
      <c r="NBB68" s="1"/>
      <c r="NBC68" s="1"/>
      <c r="NBD68" s="1"/>
      <c r="NBE68" s="1"/>
      <c r="NBF68" s="1"/>
      <c r="NBG68" s="1"/>
      <c r="NBH68" s="1"/>
      <c r="NBI68" s="1"/>
      <c r="NBJ68" s="1"/>
      <c r="NBK68" s="1"/>
      <c r="NBL68" s="1"/>
      <c r="NBM68" s="1"/>
      <c r="NBN68" s="1"/>
      <c r="NBO68" s="1"/>
      <c r="NBP68" s="1"/>
      <c r="NBQ68" s="1"/>
      <c r="NBR68" s="1"/>
      <c r="NBS68" s="1"/>
      <c r="NBT68" s="1"/>
      <c r="NBU68" s="1"/>
      <c r="NBV68" s="1"/>
      <c r="NBW68" s="1"/>
      <c r="NBX68" s="1"/>
      <c r="NBY68" s="1"/>
      <c r="NBZ68" s="1"/>
      <c r="NCA68" s="1"/>
      <c r="NCB68" s="1"/>
      <c r="NCC68" s="1"/>
      <c r="NCD68" s="1"/>
      <c r="NCE68" s="1"/>
      <c r="NCF68" s="1"/>
      <c r="NCG68" s="1"/>
      <c r="NCH68" s="1"/>
      <c r="NCI68" s="1"/>
      <c r="NCJ68" s="1"/>
      <c r="NCK68" s="1"/>
      <c r="NCL68" s="1"/>
      <c r="NCM68" s="1"/>
      <c r="NCN68" s="1"/>
      <c r="NCO68" s="1"/>
      <c r="NCP68" s="1"/>
      <c r="NCQ68" s="1"/>
      <c r="NCR68" s="1"/>
      <c r="NCS68" s="1"/>
      <c r="NCT68" s="1"/>
      <c r="NCU68" s="1"/>
      <c r="NCV68" s="1"/>
      <c r="NCW68" s="1"/>
      <c r="NCX68" s="1"/>
      <c r="NCY68" s="1"/>
      <c r="NCZ68" s="1"/>
      <c r="NDA68" s="1"/>
      <c r="NDB68" s="1"/>
      <c r="NDC68" s="1"/>
      <c r="NDD68" s="1"/>
      <c r="NDE68" s="1"/>
      <c r="NDF68" s="1"/>
      <c r="NDG68" s="1"/>
      <c r="NDH68" s="1"/>
      <c r="NDI68" s="1"/>
      <c r="NDJ68" s="1"/>
      <c r="NDK68" s="1"/>
      <c r="NDL68" s="1"/>
      <c r="NDM68" s="1"/>
      <c r="NDN68" s="1"/>
      <c r="NDO68" s="1"/>
      <c r="NDP68" s="1"/>
      <c r="NDQ68" s="1"/>
      <c r="NDR68" s="1"/>
      <c r="NDS68" s="1"/>
      <c r="NDT68" s="1"/>
      <c r="NDU68" s="1"/>
      <c r="NDV68" s="1"/>
      <c r="NDW68" s="1"/>
      <c r="NDX68" s="1"/>
      <c r="NDY68" s="1"/>
      <c r="NDZ68" s="1"/>
      <c r="NEA68" s="1"/>
      <c r="NEB68" s="1"/>
      <c r="NEC68" s="1"/>
      <c r="NED68" s="1"/>
      <c r="NEE68" s="1"/>
      <c r="NEF68" s="1"/>
      <c r="NEG68" s="1"/>
      <c r="NEH68" s="1"/>
      <c r="NEI68" s="1"/>
      <c r="NEJ68" s="1"/>
      <c r="NEK68" s="1"/>
      <c r="NEL68" s="1"/>
      <c r="NEM68" s="1"/>
      <c r="NEN68" s="1"/>
      <c r="NEO68" s="1"/>
      <c r="NEP68" s="1"/>
      <c r="NEQ68" s="1"/>
      <c r="NER68" s="1"/>
      <c r="NES68" s="1"/>
      <c r="NET68" s="1"/>
      <c r="NEU68" s="1"/>
      <c r="NEV68" s="1"/>
      <c r="NEW68" s="1"/>
      <c r="NEX68" s="1"/>
      <c r="NEY68" s="1"/>
      <c r="NEZ68" s="1"/>
      <c r="NFA68" s="1"/>
      <c r="NFB68" s="1"/>
      <c r="NFC68" s="1"/>
      <c r="NFD68" s="1"/>
      <c r="NFE68" s="1"/>
      <c r="NFF68" s="1"/>
      <c r="NFG68" s="1"/>
      <c r="NFH68" s="1"/>
      <c r="NFI68" s="1"/>
      <c r="NFJ68" s="1"/>
      <c r="NFK68" s="1"/>
      <c r="NFL68" s="1"/>
      <c r="NFM68" s="1"/>
      <c r="NFN68" s="1"/>
      <c r="NFO68" s="1"/>
      <c r="NFP68" s="1"/>
      <c r="NFQ68" s="1"/>
      <c r="NFR68" s="1"/>
      <c r="NFS68" s="1"/>
      <c r="NFT68" s="1"/>
      <c r="NFU68" s="1"/>
      <c r="NFV68" s="1"/>
      <c r="NFW68" s="1"/>
      <c r="NFX68" s="1"/>
      <c r="NFY68" s="1"/>
      <c r="NFZ68" s="1"/>
      <c r="NGA68" s="1"/>
      <c r="NGB68" s="1"/>
      <c r="NGC68" s="1"/>
      <c r="NGD68" s="1"/>
      <c r="NGE68" s="1"/>
      <c r="NGF68" s="1"/>
      <c r="NGG68" s="1"/>
      <c r="NGH68" s="1"/>
      <c r="NGI68" s="1"/>
      <c r="NGJ68" s="1"/>
      <c r="NGK68" s="1"/>
      <c r="NGL68" s="1"/>
      <c r="NGM68" s="1"/>
      <c r="NGN68" s="1"/>
      <c r="NGO68" s="1"/>
      <c r="NGP68" s="1"/>
      <c r="NGQ68" s="1"/>
      <c r="NGR68" s="1"/>
      <c r="NGS68" s="1"/>
      <c r="NGT68" s="1"/>
      <c r="NGU68" s="1"/>
      <c r="NGV68" s="1"/>
      <c r="NGW68" s="1"/>
      <c r="NGX68" s="1"/>
      <c r="NGY68" s="1"/>
      <c r="NGZ68" s="1"/>
      <c r="NHA68" s="1"/>
      <c r="NHB68" s="1"/>
      <c r="NHC68" s="1"/>
      <c r="NHD68" s="1"/>
      <c r="NHE68" s="1"/>
      <c r="NHF68" s="1"/>
      <c r="NHG68" s="1"/>
      <c r="NHH68" s="1"/>
      <c r="NHI68" s="1"/>
      <c r="NHJ68" s="1"/>
      <c r="NHK68" s="1"/>
      <c r="NHL68" s="1"/>
      <c r="NHM68" s="1"/>
      <c r="NHN68" s="1"/>
      <c r="NHO68" s="1"/>
      <c r="NHP68" s="1"/>
      <c r="NHQ68" s="1"/>
      <c r="NHR68" s="1"/>
      <c r="NHS68" s="1"/>
      <c r="NHT68" s="1"/>
      <c r="NHU68" s="1"/>
      <c r="NHV68" s="1"/>
      <c r="NHW68" s="1"/>
      <c r="NHX68" s="1"/>
      <c r="NHY68" s="1"/>
      <c r="NHZ68" s="1"/>
      <c r="NIA68" s="1"/>
      <c r="NIB68" s="1"/>
      <c r="NIC68" s="1"/>
      <c r="NID68" s="1"/>
      <c r="NIE68" s="1"/>
      <c r="NIF68" s="1"/>
      <c r="NIG68" s="1"/>
      <c r="NIH68" s="1"/>
      <c r="NII68" s="1"/>
      <c r="NIJ68" s="1"/>
      <c r="NIK68" s="1"/>
      <c r="NIL68" s="1"/>
      <c r="NIM68" s="1"/>
      <c r="NIN68" s="1"/>
      <c r="NIO68" s="1"/>
      <c r="NIP68" s="1"/>
      <c r="NIQ68" s="1"/>
      <c r="NIR68" s="1"/>
      <c r="NIS68" s="1"/>
      <c r="NIT68" s="1"/>
      <c r="NIU68" s="1"/>
      <c r="NIV68" s="1"/>
      <c r="NIW68" s="1"/>
      <c r="NIX68" s="1"/>
      <c r="NIY68" s="1"/>
      <c r="NIZ68" s="1"/>
      <c r="NJA68" s="1"/>
      <c r="NJB68" s="1"/>
      <c r="NJC68" s="1"/>
      <c r="NJD68" s="1"/>
      <c r="NJE68" s="1"/>
      <c r="NJF68" s="1"/>
      <c r="NJG68" s="1"/>
      <c r="NJH68" s="1"/>
      <c r="NJI68" s="1"/>
      <c r="NJJ68" s="1"/>
      <c r="NJK68" s="1"/>
      <c r="NJL68" s="1"/>
      <c r="NJM68" s="1"/>
      <c r="NJN68" s="1"/>
      <c r="NJO68" s="1"/>
      <c r="NJP68" s="1"/>
      <c r="NJQ68" s="1"/>
      <c r="NJR68" s="1"/>
      <c r="NJS68" s="1"/>
      <c r="NJT68" s="1"/>
      <c r="NJU68" s="1"/>
      <c r="NJV68" s="1"/>
      <c r="NJW68" s="1"/>
      <c r="NJX68" s="1"/>
      <c r="NJY68" s="1"/>
      <c r="NJZ68" s="1"/>
      <c r="NKA68" s="1"/>
      <c r="NKB68" s="1"/>
      <c r="NKC68" s="1"/>
      <c r="NKD68" s="1"/>
      <c r="NKE68" s="1"/>
      <c r="NKF68" s="1"/>
      <c r="NKG68" s="1"/>
      <c r="NKH68" s="1"/>
      <c r="NKI68" s="1"/>
      <c r="NKJ68" s="1"/>
      <c r="NKK68" s="1"/>
      <c r="NKL68" s="1"/>
      <c r="NKM68" s="1"/>
      <c r="NKN68" s="1"/>
      <c r="NKO68" s="1"/>
      <c r="NKP68" s="1"/>
      <c r="NKQ68" s="1"/>
      <c r="NKR68" s="1"/>
      <c r="NKS68" s="1"/>
      <c r="NKT68" s="1"/>
      <c r="NKU68" s="1"/>
      <c r="NKV68" s="1"/>
      <c r="NKW68" s="1"/>
      <c r="NKX68" s="1"/>
      <c r="NKY68" s="1"/>
      <c r="NKZ68" s="1"/>
      <c r="NLA68" s="1"/>
      <c r="NLB68" s="1"/>
      <c r="NLC68" s="1"/>
      <c r="NLD68" s="1"/>
      <c r="NLE68" s="1"/>
      <c r="NLF68" s="1"/>
      <c r="NLG68" s="1"/>
      <c r="NLH68" s="1"/>
      <c r="NLI68" s="1"/>
      <c r="NLJ68" s="1"/>
      <c r="NLK68" s="1"/>
      <c r="NLL68" s="1"/>
      <c r="NLM68" s="1"/>
      <c r="NLN68" s="1"/>
      <c r="NLO68" s="1"/>
      <c r="NLP68" s="1"/>
      <c r="NLQ68" s="1"/>
      <c r="NLR68" s="1"/>
      <c r="NLS68" s="1"/>
      <c r="NLT68" s="1"/>
      <c r="NLU68" s="1"/>
      <c r="NLV68" s="1"/>
      <c r="NLW68" s="1"/>
      <c r="NLX68" s="1"/>
      <c r="NLY68" s="1"/>
      <c r="NLZ68" s="1"/>
      <c r="NMA68" s="1"/>
      <c r="NMB68" s="1"/>
      <c r="NMC68" s="1"/>
      <c r="NMD68" s="1"/>
      <c r="NME68" s="1"/>
      <c r="NMF68" s="1"/>
      <c r="NMG68" s="1"/>
      <c r="NMH68" s="1"/>
      <c r="NMI68" s="1"/>
      <c r="NMJ68" s="1"/>
      <c r="NMK68" s="1"/>
      <c r="NML68" s="1"/>
      <c r="NMM68" s="1"/>
      <c r="NMN68" s="1"/>
      <c r="NMO68" s="1"/>
      <c r="NMP68" s="1"/>
      <c r="NMQ68" s="1"/>
      <c r="NMR68" s="1"/>
      <c r="NMS68" s="1"/>
      <c r="NMT68" s="1"/>
      <c r="NMU68" s="1"/>
      <c r="NMV68" s="1"/>
      <c r="NMW68" s="1"/>
      <c r="NMX68" s="1"/>
      <c r="NMY68" s="1"/>
      <c r="NMZ68" s="1"/>
      <c r="NNA68" s="1"/>
      <c r="NNB68" s="1"/>
      <c r="NNC68" s="1"/>
      <c r="NND68" s="1"/>
      <c r="NNE68" s="1"/>
      <c r="NNF68" s="1"/>
      <c r="NNG68" s="1"/>
      <c r="NNH68" s="1"/>
      <c r="NNI68" s="1"/>
      <c r="NNJ68" s="1"/>
      <c r="NNK68" s="1"/>
      <c r="NNL68" s="1"/>
      <c r="NNM68" s="1"/>
      <c r="NNN68" s="1"/>
      <c r="NNO68" s="1"/>
      <c r="NNP68" s="1"/>
      <c r="NNQ68" s="1"/>
      <c r="NNR68" s="1"/>
      <c r="NNS68" s="1"/>
      <c r="NNT68" s="1"/>
      <c r="NNU68" s="1"/>
      <c r="NNV68" s="1"/>
      <c r="NNW68" s="1"/>
      <c r="NNX68" s="1"/>
      <c r="NNY68" s="1"/>
      <c r="NNZ68" s="1"/>
      <c r="NOA68" s="1"/>
      <c r="NOB68" s="1"/>
      <c r="NOC68" s="1"/>
      <c r="NOD68" s="1"/>
      <c r="NOE68" s="1"/>
      <c r="NOF68" s="1"/>
      <c r="NOG68" s="1"/>
      <c r="NOH68" s="1"/>
      <c r="NOI68" s="1"/>
      <c r="NOJ68" s="1"/>
      <c r="NOK68" s="1"/>
      <c r="NOL68" s="1"/>
      <c r="NOM68" s="1"/>
      <c r="NON68" s="1"/>
      <c r="NOO68" s="1"/>
      <c r="NOP68" s="1"/>
      <c r="NOQ68" s="1"/>
      <c r="NOR68" s="1"/>
      <c r="NOS68" s="1"/>
      <c r="NOT68" s="1"/>
      <c r="NOU68" s="1"/>
      <c r="NOV68" s="1"/>
      <c r="NOW68" s="1"/>
      <c r="NOX68" s="1"/>
      <c r="NOY68" s="1"/>
      <c r="NOZ68" s="1"/>
      <c r="NPA68" s="1"/>
      <c r="NPB68" s="1"/>
      <c r="NPC68" s="1"/>
      <c r="NPD68" s="1"/>
      <c r="NPE68" s="1"/>
      <c r="NPF68" s="1"/>
      <c r="NPG68" s="1"/>
      <c r="NPH68" s="1"/>
      <c r="NPI68" s="1"/>
      <c r="NPJ68" s="1"/>
      <c r="NPK68" s="1"/>
      <c r="NPL68" s="1"/>
      <c r="NPM68" s="1"/>
      <c r="NPN68" s="1"/>
      <c r="NPO68" s="1"/>
      <c r="NPP68" s="1"/>
      <c r="NPQ68" s="1"/>
      <c r="NPR68" s="1"/>
      <c r="NPS68" s="1"/>
      <c r="NPT68" s="1"/>
      <c r="NPU68" s="1"/>
      <c r="NPV68" s="1"/>
      <c r="NPW68" s="1"/>
      <c r="NPX68" s="1"/>
      <c r="NPY68" s="1"/>
      <c r="NPZ68" s="1"/>
      <c r="NQA68" s="1"/>
      <c r="NQB68" s="1"/>
      <c r="NQC68" s="1"/>
      <c r="NQD68" s="1"/>
      <c r="NQE68" s="1"/>
      <c r="NQF68" s="1"/>
      <c r="NQG68" s="1"/>
      <c r="NQH68" s="1"/>
      <c r="NQI68" s="1"/>
      <c r="NQJ68" s="1"/>
      <c r="NQK68" s="1"/>
      <c r="NQL68" s="1"/>
      <c r="NQM68" s="1"/>
      <c r="NQN68" s="1"/>
      <c r="NQO68" s="1"/>
      <c r="NQP68" s="1"/>
      <c r="NQQ68" s="1"/>
      <c r="NQR68" s="1"/>
      <c r="NQS68" s="1"/>
      <c r="NQT68" s="1"/>
      <c r="NQU68" s="1"/>
      <c r="NQV68" s="1"/>
      <c r="NQW68" s="1"/>
      <c r="NQX68" s="1"/>
      <c r="NQY68" s="1"/>
      <c r="NQZ68" s="1"/>
      <c r="NRA68" s="1"/>
      <c r="NRB68" s="1"/>
      <c r="NRC68" s="1"/>
      <c r="NRD68" s="1"/>
      <c r="NRE68" s="1"/>
      <c r="NRF68" s="1"/>
      <c r="NRG68" s="1"/>
      <c r="NRH68" s="1"/>
      <c r="NRI68" s="1"/>
      <c r="NRJ68" s="1"/>
      <c r="NRK68" s="1"/>
      <c r="NRL68" s="1"/>
      <c r="NRM68" s="1"/>
      <c r="NRN68" s="1"/>
      <c r="NRO68" s="1"/>
      <c r="NRP68" s="1"/>
      <c r="NRQ68" s="1"/>
      <c r="NRR68" s="1"/>
      <c r="NRS68" s="1"/>
      <c r="NRT68" s="1"/>
      <c r="NRU68" s="1"/>
      <c r="NRV68" s="1"/>
      <c r="NRW68" s="1"/>
      <c r="NRX68" s="1"/>
      <c r="NRY68" s="1"/>
      <c r="NRZ68" s="1"/>
      <c r="NSA68" s="1"/>
      <c r="NSB68" s="1"/>
      <c r="NSC68" s="1"/>
      <c r="NSD68" s="1"/>
      <c r="NSE68" s="1"/>
      <c r="NSF68" s="1"/>
      <c r="NSG68" s="1"/>
      <c r="NSH68" s="1"/>
      <c r="NSI68" s="1"/>
      <c r="NSJ68" s="1"/>
      <c r="NSK68" s="1"/>
      <c r="NSL68" s="1"/>
      <c r="NSM68" s="1"/>
      <c r="NSN68" s="1"/>
      <c r="NSO68" s="1"/>
      <c r="NSP68" s="1"/>
      <c r="NSQ68" s="1"/>
      <c r="NSR68" s="1"/>
      <c r="NSS68" s="1"/>
      <c r="NST68" s="1"/>
      <c r="NSU68" s="1"/>
      <c r="NSV68" s="1"/>
      <c r="NSW68" s="1"/>
      <c r="NSX68" s="1"/>
      <c r="NSY68" s="1"/>
      <c r="NSZ68" s="1"/>
      <c r="NTA68" s="1"/>
      <c r="NTB68" s="1"/>
      <c r="NTC68" s="1"/>
      <c r="NTD68" s="1"/>
      <c r="NTE68" s="1"/>
      <c r="NTF68" s="1"/>
      <c r="NTG68" s="1"/>
      <c r="NTH68" s="1"/>
      <c r="NTI68" s="1"/>
      <c r="NTJ68" s="1"/>
      <c r="NTK68" s="1"/>
      <c r="NTL68" s="1"/>
      <c r="NTM68" s="1"/>
      <c r="NTN68" s="1"/>
      <c r="NTO68" s="1"/>
      <c r="NTP68" s="1"/>
      <c r="NTQ68" s="1"/>
      <c r="NTR68" s="1"/>
      <c r="NTS68" s="1"/>
      <c r="NTT68" s="1"/>
      <c r="NTU68" s="1"/>
      <c r="NTV68" s="1"/>
      <c r="NTW68" s="1"/>
      <c r="NTX68" s="1"/>
      <c r="NTY68" s="1"/>
      <c r="NTZ68" s="1"/>
      <c r="NUA68" s="1"/>
      <c r="NUB68" s="1"/>
      <c r="NUC68" s="1"/>
      <c r="NUD68" s="1"/>
      <c r="NUE68" s="1"/>
      <c r="NUF68" s="1"/>
      <c r="NUG68" s="1"/>
      <c r="NUH68" s="1"/>
      <c r="NUI68" s="1"/>
      <c r="NUJ68" s="1"/>
      <c r="NUK68" s="1"/>
      <c r="NUL68" s="1"/>
      <c r="NUM68" s="1"/>
      <c r="NUN68" s="1"/>
      <c r="NUO68" s="1"/>
      <c r="NUP68" s="1"/>
      <c r="NUQ68" s="1"/>
      <c r="NUR68" s="1"/>
      <c r="NUS68" s="1"/>
      <c r="NUT68" s="1"/>
      <c r="NUU68" s="1"/>
      <c r="NUV68" s="1"/>
      <c r="NUW68" s="1"/>
      <c r="NUX68" s="1"/>
      <c r="NUY68" s="1"/>
      <c r="NUZ68" s="1"/>
      <c r="NVA68" s="1"/>
      <c r="NVB68" s="1"/>
      <c r="NVC68" s="1"/>
      <c r="NVD68" s="1"/>
      <c r="NVE68" s="1"/>
      <c r="NVF68" s="1"/>
      <c r="NVG68" s="1"/>
      <c r="NVH68" s="1"/>
      <c r="NVI68" s="1"/>
      <c r="NVJ68" s="1"/>
      <c r="NVK68" s="1"/>
      <c r="NVL68" s="1"/>
      <c r="NVM68" s="1"/>
      <c r="NVN68" s="1"/>
      <c r="NVO68" s="1"/>
      <c r="NVP68" s="1"/>
      <c r="NVQ68" s="1"/>
      <c r="NVR68" s="1"/>
      <c r="NVS68" s="1"/>
      <c r="NVT68" s="1"/>
      <c r="NVU68" s="1"/>
      <c r="NVV68" s="1"/>
      <c r="NVW68" s="1"/>
      <c r="NVX68" s="1"/>
      <c r="NVY68" s="1"/>
      <c r="NVZ68" s="1"/>
      <c r="NWA68" s="1"/>
      <c r="NWB68" s="1"/>
      <c r="NWC68" s="1"/>
      <c r="NWD68" s="1"/>
      <c r="NWE68" s="1"/>
      <c r="NWF68" s="1"/>
      <c r="NWG68" s="1"/>
      <c r="NWH68" s="1"/>
      <c r="NWI68" s="1"/>
      <c r="NWJ68" s="1"/>
      <c r="NWK68" s="1"/>
      <c r="NWL68" s="1"/>
      <c r="NWM68" s="1"/>
      <c r="NWN68" s="1"/>
      <c r="NWO68" s="1"/>
      <c r="NWP68" s="1"/>
      <c r="NWQ68" s="1"/>
      <c r="NWR68" s="1"/>
      <c r="NWS68" s="1"/>
      <c r="NWT68" s="1"/>
      <c r="NWU68" s="1"/>
      <c r="NWV68" s="1"/>
      <c r="NWW68" s="1"/>
      <c r="NWX68" s="1"/>
      <c r="NWY68" s="1"/>
      <c r="NWZ68" s="1"/>
      <c r="NXA68" s="1"/>
      <c r="NXB68" s="1"/>
      <c r="NXC68" s="1"/>
      <c r="NXD68" s="1"/>
      <c r="NXE68" s="1"/>
      <c r="NXF68" s="1"/>
      <c r="NXG68" s="1"/>
      <c r="NXH68" s="1"/>
      <c r="NXI68" s="1"/>
      <c r="NXJ68" s="1"/>
      <c r="NXK68" s="1"/>
      <c r="NXL68" s="1"/>
      <c r="NXM68" s="1"/>
      <c r="NXN68" s="1"/>
      <c r="NXO68" s="1"/>
      <c r="NXP68" s="1"/>
      <c r="NXQ68" s="1"/>
      <c r="NXR68" s="1"/>
      <c r="NXS68" s="1"/>
      <c r="NXT68" s="1"/>
      <c r="NXU68" s="1"/>
      <c r="NXV68" s="1"/>
      <c r="NXW68" s="1"/>
      <c r="NXX68" s="1"/>
      <c r="NXY68" s="1"/>
      <c r="NXZ68" s="1"/>
      <c r="NYA68" s="1"/>
      <c r="NYB68" s="1"/>
      <c r="NYC68" s="1"/>
      <c r="NYD68" s="1"/>
      <c r="NYE68" s="1"/>
      <c r="NYF68" s="1"/>
      <c r="NYG68" s="1"/>
      <c r="NYH68" s="1"/>
      <c r="NYI68" s="1"/>
      <c r="NYJ68" s="1"/>
      <c r="NYK68" s="1"/>
      <c r="NYL68" s="1"/>
      <c r="NYM68" s="1"/>
      <c r="NYN68" s="1"/>
      <c r="NYO68" s="1"/>
      <c r="NYP68" s="1"/>
      <c r="NYQ68" s="1"/>
      <c r="NYR68" s="1"/>
      <c r="NYS68" s="1"/>
      <c r="NYT68" s="1"/>
      <c r="NYU68" s="1"/>
      <c r="NYV68" s="1"/>
      <c r="NYW68" s="1"/>
      <c r="NYX68" s="1"/>
      <c r="NYY68" s="1"/>
      <c r="NYZ68" s="1"/>
      <c r="NZA68" s="1"/>
      <c r="NZB68" s="1"/>
      <c r="NZC68" s="1"/>
      <c r="NZD68" s="1"/>
      <c r="NZE68" s="1"/>
      <c r="NZF68" s="1"/>
      <c r="NZG68" s="1"/>
      <c r="NZH68" s="1"/>
      <c r="NZI68" s="1"/>
      <c r="NZJ68" s="1"/>
      <c r="NZK68" s="1"/>
      <c r="NZL68" s="1"/>
      <c r="NZM68" s="1"/>
      <c r="NZN68" s="1"/>
      <c r="NZO68" s="1"/>
      <c r="NZP68" s="1"/>
      <c r="NZQ68" s="1"/>
      <c r="NZR68" s="1"/>
      <c r="NZS68" s="1"/>
      <c r="NZT68" s="1"/>
      <c r="NZU68" s="1"/>
      <c r="NZV68" s="1"/>
      <c r="NZW68" s="1"/>
      <c r="NZX68" s="1"/>
      <c r="NZY68" s="1"/>
      <c r="NZZ68" s="1"/>
      <c r="OAA68" s="1"/>
      <c r="OAB68" s="1"/>
      <c r="OAC68" s="1"/>
      <c r="OAD68" s="1"/>
      <c r="OAE68" s="1"/>
      <c r="OAF68" s="1"/>
      <c r="OAG68" s="1"/>
      <c r="OAH68" s="1"/>
      <c r="OAI68" s="1"/>
      <c r="OAJ68" s="1"/>
      <c r="OAK68" s="1"/>
      <c r="OAL68" s="1"/>
      <c r="OAM68" s="1"/>
      <c r="OAN68" s="1"/>
      <c r="OAO68" s="1"/>
      <c r="OAP68" s="1"/>
      <c r="OAQ68" s="1"/>
      <c r="OAR68" s="1"/>
      <c r="OAS68" s="1"/>
      <c r="OAT68" s="1"/>
      <c r="OAU68" s="1"/>
      <c r="OAV68" s="1"/>
      <c r="OAW68" s="1"/>
      <c r="OAX68" s="1"/>
      <c r="OAY68" s="1"/>
      <c r="OAZ68" s="1"/>
      <c r="OBA68" s="1"/>
      <c r="OBB68" s="1"/>
      <c r="OBC68" s="1"/>
      <c r="OBD68" s="1"/>
      <c r="OBE68" s="1"/>
      <c r="OBF68" s="1"/>
      <c r="OBG68" s="1"/>
      <c r="OBH68" s="1"/>
      <c r="OBI68" s="1"/>
      <c r="OBJ68" s="1"/>
      <c r="OBK68" s="1"/>
      <c r="OBL68" s="1"/>
      <c r="OBM68" s="1"/>
      <c r="OBN68" s="1"/>
      <c r="OBO68" s="1"/>
      <c r="OBP68" s="1"/>
      <c r="OBQ68" s="1"/>
      <c r="OBR68" s="1"/>
      <c r="OBS68" s="1"/>
      <c r="OBT68" s="1"/>
      <c r="OBU68" s="1"/>
      <c r="OBV68" s="1"/>
      <c r="OBW68" s="1"/>
      <c r="OBX68" s="1"/>
      <c r="OBY68" s="1"/>
      <c r="OBZ68" s="1"/>
      <c r="OCA68" s="1"/>
      <c r="OCB68" s="1"/>
      <c r="OCC68" s="1"/>
      <c r="OCD68" s="1"/>
      <c r="OCE68" s="1"/>
      <c r="OCF68" s="1"/>
      <c r="OCG68" s="1"/>
      <c r="OCH68" s="1"/>
      <c r="OCI68" s="1"/>
      <c r="OCJ68" s="1"/>
      <c r="OCK68" s="1"/>
      <c r="OCL68" s="1"/>
      <c r="OCM68" s="1"/>
      <c r="OCN68" s="1"/>
      <c r="OCO68" s="1"/>
      <c r="OCP68" s="1"/>
      <c r="OCQ68" s="1"/>
      <c r="OCR68" s="1"/>
      <c r="OCS68" s="1"/>
      <c r="OCT68" s="1"/>
      <c r="OCU68" s="1"/>
      <c r="OCV68" s="1"/>
      <c r="OCW68" s="1"/>
      <c r="OCX68" s="1"/>
      <c r="OCY68" s="1"/>
      <c r="OCZ68" s="1"/>
      <c r="ODA68" s="1"/>
      <c r="ODB68" s="1"/>
      <c r="ODC68" s="1"/>
      <c r="ODD68" s="1"/>
      <c r="ODE68" s="1"/>
      <c r="ODF68" s="1"/>
      <c r="ODG68" s="1"/>
      <c r="ODH68" s="1"/>
      <c r="ODI68" s="1"/>
      <c r="ODJ68" s="1"/>
      <c r="ODK68" s="1"/>
      <c r="ODL68" s="1"/>
      <c r="ODM68" s="1"/>
      <c r="ODN68" s="1"/>
      <c r="ODO68" s="1"/>
      <c r="ODP68" s="1"/>
      <c r="ODQ68" s="1"/>
      <c r="ODR68" s="1"/>
      <c r="ODS68" s="1"/>
      <c r="ODT68" s="1"/>
      <c r="ODU68" s="1"/>
      <c r="ODV68" s="1"/>
      <c r="ODW68" s="1"/>
      <c r="ODX68" s="1"/>
      <c r="ODY68" s="1"/>
      <c r="ODZ68" s="1"/>
      <c r="OEA68" s="1"/>
      <c r="OEB68" s="1"/>
      <c r="OEC68" s="1"/>
      <c r="OED68" s="1"/>
      <c r="OEE68" s="1"/>
      <c r="OEF68" s="1"/>
      <c r="OEG68" s="1"/>
      <c r="OEH68" s="1"/>
      <c r="OEI68" s="1"/>
      <c r="OEJ68" s="1"/>
      <c r="OEK68" s="1"/>
      <c r="OEL68" s="1"/>
      <c r="OEM68" s="1"/>
      <c r="OEN68" s="1"/>
      <c r="OEO68" s="1"/>
      <c r="OEP68" s="1"/>
      <c r="OEQ68" s="1"/>
      <c r="OER68" s="1"/>
      <c r="OES68" s="1"/>
      <c r="OET68" s="1"/>
      <c r="OEU68" s="1"/>
      <c r="OEV68" s="1"/>
      <c r="OEW68" s="1"/>
      <c r="OEX68" s="1"/>
      <c r="OEY68" s="1"/>
      <c r="OEZ68" s="1"/>
      <c r="OFA68" s="1"/>
      <c r="OFB68" s="1"/>
      <c r="OFC68" s="1"/>
      <c r="OFD68" s="1"/>
      <c r="OFE68" s="1"/>
      <c r="OFF68" s="1"/>
      <c r="OFG68" s="1"/>
      <c r="OFH68" s="1"/>
      <c r="OFI68" s="1"/>
      <c r="OFJ68" s="1"/>
      <c r="OFK68" s="1"/>
      <c r="OFL68" s="1"/>
      <c r="OFM68" s="1"/>
      <c r="OFN68" s="1"/>
      <c r="OFO68" s="1"/>
      <c r="OFP68" s="1"/>
      <c r="OFQ68" s="1"/>
      <c r="OFR68" s="1"/>
      <c r="OFS68" s="1"/>
      <c r="OFT68" s="1"/>
      <c r="OFU68" s="1"/>
      <c r="OFV68" s="1"/>
      <c r="OFW68" s="1"/>
      <c r="OFX68" s="1"/>
      <c r="OFY68" s="1"/>
      <c r="OFZ68" s="1"/>
      <c r="OGA68" s="1"/>
      <c r="OGB68" s="1"/>
      <c r="OGC68" s="1"/>
      <c r="OGD68" s="1"/>
      <c r="OGE68" s="1"/>
      <c r="OGF68" s="1"/>
      <c r="OGG68" s="1"/>
      <c r="OGH68" s="1"/>
      <c r="OGI68" s="1"/>
      <c r="OGJ68" s="1"/>
      <c r="OGK68" s="1"/>
      <c r="OGL68" s="1"/>
      <c r="OGM68" s="1"/>
      <c r="OGN68" s="1"/>
      <c r="OGO68" s="1"/>
      <c r="OGP68" s="1"/>
      <c r="OGQ68" s="1"/>
      <c r="OGR68" s="1"/>
      <c r="OGS68" s="1"/>
      <c r="OGT68" s="1"/>
      <c r="OGU68" s="1"/>
      <c r="OGV68" s="1"/>
      <c r="OGW68" s="1"/>
      <c r="OGX68" s="1"/>
      <c r="OGY68" s="1"/>
      <c r="OGZ68" s="1"/>
      <c r="OHA68" s="1"/>
      <c r="OHB68" s="1"/>
      <c r="OHC68" s="1"/>
      <c r="OHD68" s="1"/>
      <c r="OHE68" s="1"/>
      <c r="OHF68" s="1"/>
      <c r="OHG68" s="1"/>
      <c r="OHH68" s="1"/>
      <c r="OHI68" s="1"/>
      <c r="OHJ68" s="1"/>
      <c r="OHK68" s="1"/>
      <c r="OHL68" s="1"/>
      <c r="OHM68" s="1"/>
      <c r="OHN68" s="1"/>
      <c r="OHO68" s="1"/>
      <c r="OHP68" s="1"/>
      <c r="OHQ68" s="1"/>
      <c r="OHR68" s="1"/>
      <c r="OHS68" s="1"/>
      <c r="OHT68" s="1"/>
      <c r="OHU68" s="1"/>
      <c r="OHV68" s="1"/>
      <c r="OHW68" s="1"/>
      <c r="OHX68" s="1"/>
      <c r="OHY68" s="1"/>
      <c r="OHZ68" s="1"/>
      <c r="OIA68" s="1"/>
      <c r="OIB68" s="1"/>
      <c r="OIC68" s="1"/>
      <c r="OID68" s="1"/>
      <c r="OIE68" s="1"/>
      <c r="OIF68" s="1"/>
      <c r="OIG68" s="1"/>
      <c r="OIH68" s="1"/>
      <c r="OII68" s="1"/>
      <c r="OIJ68" s="1"/>
      <c r="OIK68" s="1"/>
      <c r="OIL68" s="1"/>
      <c r="OIM68" s="1"/>
      <c r="OIN68" s="1"/>
      <c r="OIO68" s="1"/>
      <c r="OIP68" s="1"/>
      <c r="OIQ68" s="1"/>
      <c r="OIR68" s="1"/>
      <c r="OIS68" s="1"/>
      <c r="OIT68" s="1"/>
      <c r="OIU68" s="1"/>
      <c r="OIV68" s="1"/>
      <c r="OIW68" s="1"/>
      <c r="OIX68" s="1"/>
      <c r="OIY68" s="1"/>
      <c r="OIZ68" s="1"/>
      <c r="OJA68" s="1"/>
      <c r="OJB68" s="1"/>
      <c r="OJC68" s="1"/>
      <c r="OJD68" s="1"/>
      <c r="OJE68" s="1"/>
      <c r="OJF68" s="1"/>
      <c r="OJG68" s="1"/>
      <c r="OJH68" s="1"/>
      <c r="OJI68" s="1"/>
      <c r="OJJ68" s="1"/>
      <c r="OJK68" s="1"/>
      <c r="OJL68" s="1"/>
      <c r="OJM68" s="1"/>
      <c r="OJN68" s="1"/>
      <c r="OJO68" s="1"/>
      <c r="OJP68" s="1"/>
      <c r="OJQ68" s="1"/>
      <c r="OJR68" s="1"/>
      <c r="OJS68" s="1"/>
      <c r="OJT68" s="1"/>
      <c r="OJU68" s="1"/>
      <c r="OJV68" s="1"/>
      <c r="OJW68" s="1"/>
      <c r="OJX68" s="1"/>
      <c r="OJY68" s="1"/>
      <c r="OJZ68" s="1"/>
      <c r="OKA68" s="1"/>
      <c r="OKB68" s="1"/>
      <c r="OKC68" s="1"/>
      <c r="OKD68" s="1"/>
      <c r="OKE68" s="1"/>
      <c r="OKF68" s="1"/>
      <c r="OKG68" s="1"/>
      <c r="OKH68" s="1"/>
      <c r="OKI68" s="1"/>
      <c r="OKJ68" s="1"/>
      <c r="OKK68" s="1"/>
      <c r="OKL68" s="1"/>
      <c r="OKM68" s="1"/>
      <c r="OKN68" s="1"/>
      <c r="OKO68" s="1"/>
      <c r="OKP68" s="1"/>
      <c r="OKQ68" s="1"/>
      <c r="OKR68" s="1"/>
      <c r="OKS68" s="1"/>
      <c r="OKT68" s="1"/>
      <c r="OKU68" s="1"/>
      <c r="OKV68" s="1"/>
      <c r="OKW68" s="1"/>
      <c r="OKX68" s="1"/>
      <c r="OKY68" s="1"/>
      <c r="OKZ68" s="1"/>
      <c r="OLA68" s="1"/>
      <c r="OLB68" s="1"/>
      <c r="OLC68" s="1"/>
      <c r="OLD68" s="1"/>
      <c r="OLE68" s="1"/>
      <c r="OLF68" s="1"/>
      <c r="OLG68" s="1"/>
      <c r="OLH68" s="1"/>
      <c r="OLI68" s="1"/>
      <c r="OLJ68" s="1"/>
      <c r="OLK68" s="1"/>
      <c r="OLL68" s="1"/>
      <c r="OLM68" s="1"/>
      <c r="OLN68" s="1"/>
      <c r="OLO68" s="1"/>
      <c r="OLP68" s="1"/>
      <c r="OLQ68" s="1"/>
      <c r="OLR68" s="1"/>
      <c r="OLS68" s="1"/>
      <c r="OLT68" s="1"/>
      <c r="OLU68" s="1"/>
      <c r="OLV68" s="1"/>
      <c r="OLW68" s="1"/>
      <c r="OLX68" s="1"/>
      <c r="OLY68" s="1"/>
      <c r="OLZ68" s="1"/>
      <c r="OMA68" s="1"/>
      <c r="OMB68" s="1"/>
      <c r="OMC68" s="1"/>
      <c r="OMD68" s="1"/>
      <c r="OME68" s="1"/>
      <c r="OMF68" s="1"/>
      <c r="OMG68" s="1"/>
      <c r="OMH68" s="1"/>
      <c r="OMI68" s="1"/>
      <c r="OMJ68" s="1"/>
      <c r="OMK68" s="1"/>
      <c r="OML68" s="1"/>
      <c r="OMM68" s="1"/>
      <c r="OMN68" s="1"/>
      <c r="OMO68" s="1"/>
      <c r="OMP68" s="1"/>
      <c r="OMQ68" s="1"/>
      <c r="OMR68" s="1"/>
      <c r="OMS68" s="1"/>
      <c r="OMT68" s="1"/>
      <c r="OMU68" s="1"/>
      <c r="OMV68" s="1"/>
      <c r="OMW68" s="1"/>
      <c r="OMX68" s="1"/>
      <c r="OMY68" s="1"/>
      <c r="OMZ68" s="1"/>
      <c r="ONA68" s="1"/>
      <c r="ONB68" s="1"/>
      <c r="ONC68" s="1"/>
      <c r="OND68" s="1"/>
      <c r="ONE68" s="1"/>
      <c r="ONF68" s="1"/>
      <c r="ONG68" s="1"/>
      <c r="ONH68" s="1"/>
      <c r="ONI68" s="1"/>
      <c r="ONJ68" s="1"/>
      <c r="ONK68" s="1"/>
      <c r="ONL68" s="1"/>
      <c r="ONM68" s="1"/>
      <c r="ONN68" s="1"/>
      <c r="ONO68" s="1"/>
      <c r="ONP68" s="1"/>
      <c r="ONQ68" s="1"/>
      <c r="ONR68" s="1"/>
      <c r="ONS68" s="1"/>
      <c r="ONT68" s="1"/>
      <c r="ONU68" s="1"/>
      <c r="ONV68" s="1"/>
      <c r="ONW68" s="1"/>
      <c r="ONX68" s="1"/>
      <c r="ONY68" s="1"/>
      <c r="ONZ68" s="1"/>
      <c r="OOA68" s="1"/>
      <c r="OOB68" s="1"/>
      <c r="OOC68" s="1"/>
      <c r="OOD68" s="1"/>
      <c r="OOE68" s="1"/>
      <c r="OOF68" s="1"/>
      <c r="OOG68" s="1"/>
      <c r="OOH68" s="1"/>
      <c r="OOI68" s="1"/>
      <c r="OOJ68" s="1"/>
      <c r="OOK68" s="1"/>
      <c r="OOL68" s="1"/>
      <c r="OOM68" s="1"/>
      <c r="OON68" s="1"/>
      <c r="OOO68" s="1"/>
      <c r="OOP68" s="1"/>
      <c r="OOQ68" s="1"/>
      <c r="OOR68" s="1"/>
      <c r="OOS68" s="1"/>
      <c r="OOT68" s="1"/>
      <c r="OOU68" s="1"/>
      <c r="OOV68" s="1"/>
      <c r="OOW68" s="1"/>
      <c r="OOX68" s="1"/>
      <c r="OOY68" s="1"/>
      <c r="OOZ68" s="1"/>
      <c r="OPA68" s="1"/>
      <c r="OPB68" s="1"/>
      <c r="OPC68" s="1"/>
      <c r="OPD68" s="1"/>
      <c r="OPE68" s="1"/>
      <c r="OPF68" s="1"/>
      <c r="OPG68" s="1"/>
      <c r="OPH68" s="1"/>
      <c r="OPI68" s="1"/>
      <c r="OPJ68" s="1"/>
      <c r="OPK68" s="1"/>
      <c r="OPL68" s="1"/>
      <c r="OPM68" s="1"/>
      <c r="OPN68" s="1"/>
      <c r="OPO68" s="1"/>
      <c r="OPP68" s="1"/>
      <c r="OPQ68" s="1"/>
      <c r="OPR68" s="1"/>
      <c r="OPS68" s="1"/>
      <c r="OPT68" s="1"/>
      <c r="OPU68" s="1"/>
      <c r="OPV68" s="1"/>
      <c r="OPW68" s="1"/>
      <c r="OPX68" s="1"/>
      <c r="OPY68" s="1"/>
      <c r="OPZ68" s="1"/>
      <c r="OQA68" s="1"/>
      <c r="OQB68" s="1"/>
      <c r="OQC68" s="1"/>
      <c r="OQD68" s="1"/>
      <c r="OQE68" s="1"/>
      <c r="OQF68" s="1"/>
      <c r="OQG68" s="1"/>
      <c r="OQH68" s="1"/>
      <c r="OQI68" s="1"/>
      <c r="OQJ68" s="1"/>
      <c r="OQK68" s="1"/>
      <c r="OQL68" s="1"/>
      <c r="OQM68" s="1"/>
      <c r="OQN68" s="1"/>
      <c r="OQO68" s="1"/>
      <c r="OQP68" s="1"/>
      <c r="OQQ68" s="1"/>
      <c r="OQR68" s="1"/>
      <c r="OQS68" s="1"/>
      <c r="OQT68" s="1"/>
      <c r="OQU68" s="1"/>
      <c r="OQV68" s="1"/>
      <c r="OQW68" s="1"/>
      <c r="OQX68" s="1"/>
      <c r="OQY68" s="1"/>
      <c r="OQZ68" s="1"/>
      <c r="ORA68" s="1"/>
      <c r="ORB68" s="1"/>
      <c r="ORC68" s="1"/>
      <c r="ORD68" s="1"/>
      <c r="ORE68" s="1"/>
      <c r="ORF68" s="1"/>
      <c r="ORG68" s="1"/>
      <c r="ORH68" s="1"/>
      <c r="ORI68" s="1"/>
      <c r="ORJ68" s="1"/>
      <c r="ORK68" s="1"/>
      <c r="ORL68" s="1"/>
      <c r="ORM68" s="1"/>
      <c r="ORN68" s="1"/>
      <c r="ORO68" s="1"/>
      <c r="ORP68" s="1"/>
      <c r="ORQ68" s="1"/>
      <c r="ORR68" s="1"/>
      <c r="ORS68" s="1"/>
      <c r="ORT68" s="1"/>
      <c r="ORU68" s="1"/>
      <c r="ORV68" s="1"/>
      <c r="ORW68" s="1"/>
      <c r="ORX68" s="1"/>
      <c r="ORY68" s="1"/>
      <c r="ORZ68" s="1"/>
      <c r="OSA68" s="1"/>
      <c r="OSB68" s="1"/>
      <c r="OSC68" s="1"/>
      <c r="OSD68" s="1"/>
      <c r="OSE68" s="1"/>
      <c r="OSF68" s="1"/>
      <c r="OSG68" s="1"/>
      <c r="OSH68" s="1"/>
      <c r="OSI68" s="1"/>
      <c r="OSJ68" s="1"/>
      <c r="OSK68" s="1"/>
      <c r="OSL68" s="1"/>
      <c r="OSM68" s="1"/>
      <c r="OSN68" s="1"/>
      <c r="OSO68" s="1"/>
      <c r="OSP68" s="1"/>
      <c r="OSQ68" s="1"/>
      <c r="OSR68" s="1"/>
      <c r="OSS68" s="1"/>
      <c r="OST68" s="1"/>
      <c r="OSU68" s="1"/>
      <c r="OSV68" s="1"/>
      <c r="OSW68" s="1"/>
      <c r="OSX68" s="1"/>
      <c r="OSY68" s="1"/>
      <c r="OSZ68" s="1"/>
      <c r="OTA68" s="1"/>
      <c r="OTB68" s="1"/>
      <c r="OTC68" s="1"/>
      <c r="OTD68" s="1"/>
      <c r="OTE68" s="1"/>
      <c r="OTF68" s="1"/>
      <c r="OTG68" s="1"/>
      <c r="OTH68" s="1"/>
      <c r="OTI68" s="1"/>
      <c r="OTJ68" s="1"/>
      <c r="OTK68" s="1"/>
      <c r="OTL68" s="1"/>
      <c r="OTM68" s="1"/>
      <c r="OTN68" s="1"/>
      <c r="OTO68" s="1"/>
      <c r="OTP68" s="1"/>
      <c r="OTQ68" s="1"/>
      <c r="OTR68" s="1"/>
      <c r="OTS68" s="1"/>
      <c r="OTT68" s="1"/>
      <c r="OTU68" s="1"/>
      <c r="OTV68" s="1"/>
      <c r="OTW68" s="1"/>
      <c r="OTX68" s="1"/>
      <c r="OTY68" s="1"/>
      <c r="OTZ68" s="1"/>
      <c r="OUA68" s="1"/>
      <c r="OUB68" s="1"/>
      <c r="OUC68" s="1"/>
      <c r="OUD68" s="1"/>
      <c r="OUE68" s="1"/>
      <c r="OUF68" s="1"/>
      <c r="OUG68" s="1"/>
      <c r="OUH68" s="1"/>
      <c r="OUI68" s="1"/>
      <c r="OUJ68" s="1"/>
      <c r="OUK68" s="1"/>
      <c r="OUL68" s="1"/>
      <c r="OUM68" s="1"/>
      <c r="OUN68" s="1"/>
      <c r="OUO68" s="1"/>
      <c r="OUP68" s="1"/>
      <c r="OUQ68" s="1"/>
      <c r="OUR68" s="1"/>
      <c r="OUS68" s="1"/>
      <c r="OUT68" s="1"/>
      <c r="OUU68" s="1"/>
      <c r="OUV68" s="1"/>
      <c r="OUW68" s="1"/>
      <c r="OUX68" s="1"/>
      <c r="OUY68" s="1"/>
      <c r="OUZ68" s="1"/>
      <c r="OVA68" s="1"/>
      <c r="OVB68" s="1"/>
      <c r="OVC68" s="1"/>
      <c r="OVD68" s="1"/>
      <c r="OVE68" s="1"/>
      <c r="OVF68" s="1"/>
      <c r="OVG68" s="1"/>
      <c r="OVH68" s="1"/>
      <c r="OVI68" s="1"/>
      <c r="OVJ68" s="1"/>
      <c r="OVK68" s="1"/>
      <c r="OVL68" s="1"/>
      <c r="OVM68" s="1"/>
      <c r="OVN68" s="1"/>
      <c r="OVO68" s="1"/>
      <c r="OVP68" s="1"/>
      <c r="OVQ68" s="1"/>
      <c r="OVR68" s="1"/>
      <c r="OVS68" s="1"/>
      <c r="OVT68" s="1"/>
      <c r="OVU68" s="1"/>
      <c r="OVV68" s="1"/>
      <c r="OVW68" s="1"/>
      <c r="OVX68" s="1"/>
      <c r="OVY68" s="1"/>
      <c r="OVZ68" s="1"/>
      <c r="OWA68" s="1"/>
      <c r="OWB68" s="1"/>
      <c r="OWC68" s="1"/>
      <c r="OWD68" s="1"/>
      <c r="OWE68" s="1"/>
      <c r="OWF68" s="1"/>
      <c r="OWG68" s="1"/>
      <c r="OWH68" s="1"/>
      <c r="OWI68" s="1"/>
      <c r="OWJ68" s="1"/>
      <c r="OWK68" s="1"/>
      <c r="OWL68" s="1"/>
      <c r="OWM68" s="1"/>
      <c r="OWN68" s="1"/>
      <c r="OWO68" s="1"/>
      <c r="OWP68" s="1"/>
      <c r="OWQ68" s="1"/>
      <c r="OWR68" s="1"/>
      <c r="OWS68" s="1"/>
      <c r="OWT68" s="1"/>
      <c r="OWU68" s="1"/>
      <c r="OWV68" s="1"/>
      <c r="OWW68" s="1"/>
      <c r="OWX68" s="1"/>
      <c r="OWY68" s="1"/>
      <c r="OWZ68" s="1"/>
      <c r="OXA68" s="1"/>
      <c r="OXB68" s="1"/>
      <c r="OXC68" s="1"/>
      <c r="OXD68" s="1"/>
      <c r="OXE68" s="1"/>
      <c r="OXF68" s="1"/>
      <c r="OXG68" s="1"/>
      <c r="OXH68" s="1"/>
      <c r="OXI68" s="1"/>
      <c r="OXJ68" s="1"/>
      <c r="OXK68" s="1"/>
      <c r="OXL68" s="1"/>
      <c r="OXM68" s="1"/>
      <c r="OXN68" s="1"/>
      <c r="OXO68" s="1"/>
      <c r="OXP68" s="1"/>
      <c r="OXQ68" s="1"/>
      <c r="OXR68" s="1"/>
      <c r="OXS68" s="1"/>
      <c r="OXT68" s="1"/>
      <c r="OXU68" s="1"/>
      <c r="OXV68" s="1"/>
      <c r="OXW68" s="1"/>
      <c r="OXX68" s="1"/>
      <c r="OXY68" s="1"/>
      <c r="OXZ68" s="1"/>
      <c r="OYA68" s="1"/>
      <c r="OYB68" s="1"/>
      <c r="OYC68" s="1"/>
      <c r="OYD68" s="1"/>
      <c r="OYE68" s="1"/>
      <c r="OYF68" s="1"/>
      <c r="OYG68" s="1"/>
      <c r="OYH68" s="1"/>
      <c r="OYI68" s="1"/>
      <c r="OYJ68" s="1"/>
      <c r="OYK68" s="1"/>
      <c r="OYL68" s="1"/>
      <c r="OYM68" s="1"/>
      <c r="OYN68" s="1"/>
      <c r="OYO68" s="1"/>
      <c r="OYP68" s="1"/>
      <c r="OYQ68" s="1"/>
      <c r="OYR68" s="1"/>
      <c r="OYS68" s="1"/>
      <c r="OYT68" s="1"/>
      <c r="OYU68" s="1"/>
      <c r="OYV68" s="1"/>
      <c r="OYW68" s="1"/>
      <c r="OYX68" s="1"/>
      <c r="OYY68" s="1"/>
      <c r="OYZ68" s="1"/>
      <c r="OZA68" s="1"/>
      <c r="OZB68" s="1"/>
      <c r="OZC68" s="1"/>
      <c r="OZD68" s="1"/>
      <c r="OZE68" s="1"/>
      <c r="OZF68" s="1"/>
      <c r="OZG68" s="1"/>
      <c r="OZH68" s="1"/>
      <c r="OZI68" s="1"/>
      <c r="OZJ68" s="1"/>
      <c r="OZK68" s="1"/>
      <c r="OZL68" s="1"/>
      <c r="OZM68" s="1"/>
      <c r="OZN68" s="1"/>
      <c r="OZO68" s="1"/>
      <c r="OZP68" s="1"/>
      <c r="OZQ68" s="1"/>
      <c r="OZR68" s="1"/>
      <c r="OZS68" s="1"/>
      <c r="OZT68" s="1"/>
      <c r="OZU68" s="1"/>
      <c r="OZV68" s="1"/>
      <c r="OZW68" s="1"/>
      <c r="OZX68" s="1"/>
      <c r="OZY68" s="1"/>
      <c r="OZZ68" s="1"/>
      <c r="PAA68" s="1"/>
      <c r="PAB68" s="1"/>
      <c r="PAC68" s="1"/>
      <c r="PAD68" s="1"/>
      <c r="PAE68" s="1"/>
      <c r="PAF68" s="1"/>
      <c r="PAG68" s="1"/>
      <c r="PAH68" s="1"/>
      <c r="PAI68" s="1"/>
      <c r="PAJ68" s="1"/>
      <c r="PAK68" s="1"/>
      <c r="PAL68" s="1"/>
      <c r="PAM68" s="1"/>
      <c r="PAN68" s="1"/>
      <c r="PAO68" s="1"/>
      <c r="PAP68" s="1"/>
      <c r="PAQ68" s="1"/>
      <c r="PAR68" s="1"/>
      <c r="PAS68" s="1"/>
      <c r="PAT68" s="1"/>
      <c r="PAU68" s="1"/>
      <c r="PAV68" s="1"/>
      <c r="PAW68" s="1"/>
      <c r="PAX68" s="1"/>
      <c r="PAY68" s="1"/>
      <c r="PAZ68" s="1"/>
      <c r="PBA68" s="1"/>
      <c r="PBB68" s="1"/>
      <c r="PBC68" s="1"/>
      <c r="PBD68" s="1"/>
      <c r="PBE68" s="1"/>
      <c r="PBF68" s="1"/>
      <c r="PBG68" s="1"/>
      <c r="PBH68" s="1"/>
      <c r="PBI68" s="1"/>
      <c r="PBJ68" s="1"/>
      <c r="PBK68" s="1"/>
      <c r="PBL68" s="1"/>
      <c r="PBM68" s="1"/>
      <c r="PBN68" s="1"/>
      <c r="PBO68" s="1"/>
      <c r="PBP68" s="1"/>
      <c r="PBQ68" s="1"/>
      <c r="PBR68" s="1"/>
      <c r="PBS68" s="1"/>
      <c r="PBT68" s="1"/>
      <c r="PBU68" s="1"/>
      <c r="PBV68" s="1"/>
      <c r="PBW68" s="1"/>
      <c r="PBX68" s="1"/>
      <c r="PBY68" s="1"/>
      <c r="PBZ68" s="1"/>
      <c r="PCA68" s="1"/>
      <c r="PCB68" s="1"/>
      <c r="PCC68" s="1"/>
      <c r="PCD68" s="1"/>
      <c r="PCE68" s="1"/>
      <c r="PCF68" s="1"/>
      <c r="PCG68" s="1"/>
      <c r="PCH68" s="1"/>
      <c r="PCI68" s="1"/>
      <c r="PCJ68" s="1"/>
      <c r="PCK68" s="1"/>
      <c r="PCL68" s="1"/>
      <c r="PCM68" s="1"/>
      <c r="PCN68" s="1"/>
      <c r="PCO68" s="1"/>
      <c r="PCP68" s="1"/>
      <c r="PCQ68" s="1"/>
      <c r="PCR68" s="1"/>
      <c r="PCS68" s="1"/>
      <c r="PCT68" s="1"/>
      <c r="PCU68" s="1"/>
      <c r="PCV68" s="1"/>
      <c r="PCW68" s="1"/>
      <c r="PCX68" s="1"/>
      <c r="PCY68" s="1"/>
      <c r="PCZ68" s="1"/>
      <c r="PDA68" s="1"/>
      <c r="PDB68" s="1"/>
      <c r="PDC68" s="1"/>
      <c r="PDD68" s="1"/>
      <c r="PDE68" s="1"/>
      <c r="PDF68" s="1"/>
      <c r="PDG68" s="1"/>
      <c r="PDH68" s="1"/>
      <c r="PDI68" s="1"/>
      <c r="PDJ68" s="1"/>
      <c r="PDK68" s="1"/>
      <c r="PDL68" s="1"/>
      <c r="PDM68" s="1"/>
      <c r="PDN68" s="1"/>
      <c r="PDO68" s="1"/>
      <c r="PDP68" s="1"/>
      <c r="PDQ68" s="1"/>
      <c r="PDR68" s="1"/>
      <c r="PDS68" s="1"/>
      <c r="PDT68" s="1"/>
      <c r="PDU68" s="1"/>
      <c r="PDV68" s="1"/>
      <c r="PDW68" s="1"/>
      <c r="PDX68" s="1"/>
      <c r="PDY68" s="1"/>
      <c r="PDZ68" s="1"/>
      <c r="PEA68" s="1"/>
      <c r="PEB68" s="1"/>
      <c r="PEC68" s="1"/>
      <c r="PED68" s="1"/>
      <c r="PEE68" s="1"/>
      <c r="PEF68" s="1"/>
      <c r="PEG68" s="1"/>
      <c r="PEH68" s="1"/>
      <c r="PEI68" s="1"/>
      <c r="PEJ68" s="1"/>
      <c r="PEK68" s="1"/>
      <c r="PEL68" s="1"/>
      <c r="PEM68" s="1"/>
      <c r="PEN68" s="1"/>
      <c r="PEO68" s="1"/>
      <c r="PEP68" s="1"/>
      <c r="PEQ68" s="1"/>
      <c r="PER68" s="1"/>
      <c r="PES68" s="1"/>
      <c r="PET68" s="1"/>
      <c r="PEU68" s="1"/>
      <c r="PEV68" s="1"/>
      <c r="PEW68" s="1"/>
      <c r="PEX68" s="1"/>
      <c r="PEY68" s="1"/>
      <c r="PEZ68" s="1"/>
      <c r="PFA68" s="1"/>
      <c r="PFB68" s="1"/>
      <c r="PFC68" s="1"/>
      <c r="PFD68" s="1"/>
      <c r="PFE68" s="1"/>
      <c r="PFF68" s="1"/>
      <c r="PFG68" s="1"/>
      <c r="PFH68" s="1"/>
      <c r="PFI68" s="1"/>
      <c r="PFJ68" s="1"/>
      <c r="PFK68" s="1"/>
      <c r="PFL68" s="1"/>
      <c r="PFM68" s="1"/>
      <c r="PFN68" s="1"/>
      <c r="PFO68" s="1"/>
      <c r="PFP68" s="1"/>
      <c r="PFQ68" s="1"/>
      <c r="PFR68" s="1"/>
      <c r="PFS68" s="1"/>
      <c r="PFT68" s="1"/>
      <c r="PFU68" s="1"/>
      <c r="PFV68" s="1"/>
      <c r="PFW68" s="1"/>
      <c r="PFX68" s="1"/>
      <c r="PFY68" s="1"/>
      <c r="PFZ68" s="1"/>
      <c r="PGA68" s="1"/>
      <c r="PGB68" s="1"/>
      <c r="PGC68" s="1"/>
      <c r="PGD68" s="1"/>
      <c r="PGE68" s="1"/>
      <c r="PGF68" s="1"/>
      <c r="PGG68" s="1"/>
      <c r="PGH68" s="1"/>
      <c r="PGI68" s="1"/>
      <c r="PGJ68" s="1"/>
      <c r="PGK68" s="1"/>
      <c r="PGL68" s="1"/>
      <c r="PGM68" s="1"/>
      <c r="PGN68" s="1"/>
      <c r="PGO68" s="1"/>
      <c r="PGP68" s="1"/>
      <c r="PGQ68" s="1"/>
      <c r="PGR68" s="1"/>
      <c r="PGS68" s="1"/>
      <c r="PGT68" s="1"/>
      <c r="PGU68" s="1"/>
      <c r="PGV68" s="1"/>
      <c r="PGW68" s="1"/>
      <c r="PGX68" s="1"/>
      <c r="PGY68" s="1"/>
      <c r="PGZ68" s="1"/>
      <c r="PHA68" s="1"/>
      <c r="PHB68" s="1"/>
      <c r="PHC68" s="1"/>
      <c r="PHD68" s="1"/>
      <c r="PHE68" s="1"/>
      <c r="PHF68" s="1"/>
      <c r="PHG68" s="1"/>
      <c r="PHH68" s="1"/>
      <c r="PHI68" s="1"/>
      <c r="PHJ68" s="1"/>
      <c r="PHK68" s="1"/>
      <c r="PHL68" s="1"/>
      <c r="PHM68" s="1"/>
      <c r="PHN68" s="1"/>
      <c r="PHO68" s="1"/>
      <c r="PHP68" s="1"/>
      <c r="PHQ68" s="1"/>
      <c r="PHR68" s="1"/>
      <c r="PHS68" s="1"/>
      <c r="PHT68" s="1"/>
      <c r="PHU68" s="1"/>
      <c r="PHV68" s="1"/>
      <c r="PHW68" s="1"/>
      <c r="PHX68" s="1"/>
      <c r="PHY68" s="1"/>
      <c r="PHZ68" s="1"/>
      <c r="PIA68" s="1"/>
      <c r="PIB68" s="1"/>
      <c r="PIC68" s="1"/>
      <c r="PID68" s="1"/>
      <c r="PIE68" s="1"/>
      <c r="PIF68" s="1"/>
      <c r="PIG68" s="1"/>
      <c r="PIH68" s="1"/>
      <c r="PII68" s="1"/>
      <c r="PIJ68" s="1"/>
      <c r="PIK68" s="1"/>
      <c r="PIL68" s="1"/>
      <c r="PIM68" s="1"/>
      <c r="PIN68" s="1"/>
      <c r="PIO68" s="1"/>
      <c r="PIP68" s="1"/>
      <c r="PIQ68" s="1"/>
      <c r="PIR68" s="1"/>
      <c r="PIS68" s="1"/>
      <c r="PIT68" s="1"/>
      <c r="PIU68" s="1"/>
      <c r="PIV68" s="1"/>
      <c r="PIW68" s="1"/>
      <c r="PIX68" s="1"/>
      <c r="PIY68" s="1"/>
      <c r="PIZ68" s="1"/>
      <c r="PJA68" s="1"/>
      <c r="PJB68" s="1"/>
      <c r="PJC68" s="1"/>
      <c r="PJD68" s="1"/>
      <c r="PJE68" s="1"/>
      <c r="PJF68" s="1"/>
      <c r="PJG68" s="1"/>
      <c r="PJH68" s="1"/>
      <c r="PJI68" s="1"/>
      <c r="PJJ68" s="1"/>
      <c r="PJK68" s="1"/>
      <c r="PJL68" s="1"/>
      <c r="PJM68" s="1"/>
      <c r="PJN68" s="1"/>
      <c r="PJO68" s="1"/>
      <c r="PJP68" s="1"/>
      <c r="PJQ68" s="1"/>
      <c r="PJR68" s="1"/>
      <c r="PJS68" s="1"/>
      <c r="PJT68" s="1"/>
      <c r="PJU68" s="1"/>
      <c r="PJV68" s="1"/>
      <c r="PJW68" s="1"/>
      <c r="PJX68" s="1"/>
      <c r="PJY68" s="1"/>
      <c r="PJZ68" s="1"/>
      <c r="PKA68" s="1"/>
      <c r="PKB68" s="1"/>
      <c r="PKC68" s="1"/>
      <c r="PKD68" s="1"/>
      <c r="PKE68" s="1"/>
      <c r="PKF68" s="1"/>
      <c r="PKG68" s="1"/>
      <c r="PKH68" s="1"/>
      <c r="PKI68" s="1"/>
      <c r="PKJ68" s="1"/>
      <c r="PKK68" s="1"/>
      <c r="PKL68" s="1"/>
      <c r="PKM68" s="1"/>
      <c r="PKN68" s="1"/>
      <c r="PKO68" s="1"/>
      <c r="PKP68" s="1"/>
      <c r="PKQ68" s="1"/>
      <c r="PKR68" s="1"/>
      <c r="PKS68" s="1"/>
      <c r="PKT68" s="1"/>
      <c r="PKU68" s="1"/>
      <c r="PKV68" s="1"/>
      <c r="PKW68" s="1"/>
      <c r="PKX68" s="1"/>
      <c r="PKY68" s="1"/>
      <c r="PKZ68" s="1"/>
      <c r="PLA68" s="1"/>
      <c r="PLB68" s="1"/>
      <c r="PLC68" s="1"/>
      <c r="PLD68" s="1"/>
      <c r="PLE68" s="1"/>
      <c r="PLF68" s="1"/>
      <c r="PLG68" s="1"/>
      <c r="PLH68" s="1"/>
      <c r="PLI68" s="1"/>
      <c r="PLJ68" s="1"/>
      <c r="PLK68" s="1"/>
      <c r="PLL68" s="1"/>
      <c r="PLM68" s="1"/>
      <c r="PLN68" s="1"/>
      <c r="PLO68" s="1"/>
      <c r="PLP68" s="1"/>
      <c r="PLQ68" s="1"/>
      <c r="PLR68" s="1"/>
      <c r="PLS68" s="1"/>
      <c r="PLT68" s="1"/>
      <c r="PLU68" s="1"/>
      <c r="PLV68" s="1"/>
      <c r="PLW68" s="1"/>
      <c r="PLX68" s="1"/>
      <c r="PLY68" s="1"/>
      <c r="PLZ68" s="1"/>
      <c r="PMA68" s="1"/>
      <c r="PMB68" s="1"/>
      <c r="PMC68" s="1"/>
      <c r="PMD68" s="1"/>
      <c r="PME68" s="1"/>
      <c r="PMF68" s="1"/>
      <c r="PMG68" s="1"/>
      <c r="PMH68" s="1"/>
      <c r="PMI68" s="1"/>
      <c r="PMJ68" s="1"/>
      <c r="PMK68" s="1"/>
      <c r="PML68" s="1"/>
      <c r="PMM68" s="1"/>
      <c r="PMN68" s="1"/>
      <c r="PMO68" s="1"/>
      <c r="PMP68" s="1"/>
      <c r="PMQ68" s="1"/>
      <c r="PMR68" s="1"/>
      <c r="PMS68" s="1"/>
      <c r="PMT68" s="1"/>
      <c r="PMU68" s="1"/>
      <c r="PMV68" s="1"/>
      <c r="PMW68" s="1"/>
      <c r="PMX68" s="1"/>
      <c r="PMY68" s="1"/>
      <c r="PMZ68" s="1"/>
      <c r="PNA68" s="1"/>
      <c r="PNB68" s="1"/>
      <c r="PNC68" s="1"/>
      <c r="PND68" s="1"/>
      <c r="PNE68" s="1"/>
      <c r="PNF68" s="1"/>
      <c r="PNG68" s="1"/>
      <c r="PNH68" s="1"/>
      <c r="PNI68" s="1"/>
      <c r="PNJ68" s="1"/>
      <c r="PNK68" s="1"/>
      <c r="PNL68" s="1"/>
      <c r="PNM68" s="1"/>
      <c r="PNN68" s="1"/>
      <c r="PNO68" s="1"/>
      <c r="PNP68" s="1"/>
      <c r="PNQ68" s="1"/>
      <c r="PNR68" s="1"/>
      <c r="PNS68" s="1"/>
      <c r="PNT68" s="1"/>
      <c r="PNU68" s="1"/>
      <c r="PNV68" s="1"/>
      <c r="PNW68" s="1"/>
      <c r="PNX68" s="1"/>
      <c r="PNY68" s="1"/>
      <c r="PNZ68" s="1"/>
      <c r="POA68" s="1"/>
      <c r="POB68" s="1"/>
      <c r="POC68" s="1"/>
      <c r="POD68" s="1"/>
      <c r="POE68" s="1"/>
      <c r="POF68" s="1"/>
      <c r="POG68" s="1"/>
      <c r="POH68" s="1"/>
      <c r="POI68" s="1"/>
      <c r="POJ68" s="1"/>
      <c r="POK68" s="1"/>
      <c r="POL68" s="1"/>
      <c r="POM68" s="1"/>
      <c r="PON68" s="1"/>
      <c r="POO68" s="1"/>
      <c r="POP68" s="1"/>
      <c r="POQ68" s="1"/>
      <c r="POR68" s="1"/>
      <c r="POS68" s="1"/>
      <c r="POT68" s="1"/>
      <c r="POU68" s="1"/>
      <c r="POV68" s="1"/>
      <c r="POW68" s="1"/>
      <c r="POX68" s="1"/>
      <c r="POY68" s="1"/>
      <c r="POZ68" s="1"/>
      <c r="PPA68" s="1"/>
      <c r="PPB68" s="1"/>
      <c r="PPC68" s="1"/>
      <c r="PPD68" s="1"/>
      <c r="PPE68" s="1"/>
      <c r="PPF68" s="1"/>
      <c r="PPG68" s="1"/>
      <c r="PPH68" s="1"/>
      <c r="PPI68" s="1"/>
      <c r="PPJ68" s="1"/>
      <c r="PPK68" s="1"/>
      <c r="PPL68" s="1"/>
      <c r="PPM68" s="1"/>
      <c r="PPN68" s="1"/>
      <c r="PPO68" s="1"/>
      <c r="PPP68" s="1"/>
      <c r="PPQ68" s="1"/>
      <c r="PPR68" s="1"/>
      <c r="PPS68" s="1"/>
      <c r="PPT68" s="1"/>
      <c r="PPU68" s="1"/>
      <c r="PPV68" s="1"/>
      <c r="PPW68" s="1"/>
      <c r="PPX68" s="1"/>
      <c r="PPY68" s="1"/>
      <c r="PPZ68" s="1"/>
      <c r="PQA68" s="1"/>
      <c r="PQB68" s="1"/>
      <c r="PQC68" s="1"/>
      <c r="PQD68" s="1"/>
      <c r="PQE68" s="1"/>
      <c r="PQF68" s="1"/>
      <c r="PQG68" s="1"/>
      <c r="PQH68" s="1"/>
      <c r="PQI68" s="1"/>
      <c r="PQJ68" s="1"/>
      <c r="PQK68" s="1"/>
      <c r="PQL68" s="1"/>
      <c r="PQM68" s="1"/>
      <c r="PQN68" s="1"/>
      <c r="PQO68" s="1"/>
      <c r="PQP68" s="1"/>
      <c r="PQQ68" s="1"/>
      <c r="PQR68" s="1"/>
      <c r="PQS68" s="1"/>
      <c r="PQT68" s="1"/>
      <c r="PQU68" s="1"/>
      <c r="PQV68" s="1"/>
      <c r="PQW68" s="1"/>
      <c r="PQX68" s="1"/>
      <c r="PQY68" s="1"/>
      <c r="PQZ68" s="1"/>
      <c r="PRA68" s="1"/>
      <c r="PRB68" s="1"/>
      <c r="PRC68" s="1"/>
      <c r="PRD68" s="1"/>
      <c r="PRE68" s="1"/>
      <c r="PRF68" s="1"/>
      <c r="PRG68" s="1"/>
      <c r="PRH68" s="1"/>
      <c r="PRI68" s="1"/>
      <c r="PRJ68" s="1"/>
      <c r="PRK68" s="1"/>
      <c r="PRL68" s="1"/>
      <c r="PRM68" s="1"/>
      <c r="PRN68" s="1"/>
      <c r="PRO68" s="1"/>
      <c r="PRP68" s="1"/>
      <c r="PRQ68" s="1"/>
      <c r="PRR68" s="1"/>
      <c r="PRS68" s="1"/>
      <c r="PRT68" s="1"/>
      <c r="PRU68" s="1"/>
      <c r="PRV68" s="1"/>
      <c r="PRW68" s="1"/>
      <c r="PRX68" s="1"/>
      <c r="PRY68" s="1"/>
      <c r="PRZ68" s="1"/>
      <c r="PSA68" s="1"/>
      <c r="PSB68" s="1"/>
      <c r="PSC68" s="1"/>
      <c r="PSD68" s="1"/>
      <c r="PSE68" s="1"/>
      <c r="PSF68" s="1"/>
      <c r="PSG68" s="1"/>
      <c r="PSH68" s="1"/>
      <c r="PSI68" s="1"/>
      <c r="PSJ68" s="1"/>
      <c r="PSK68" s="1"/>
      <c r="PSL68" s="1"/>
      <c r="PSM68" s="1"/>
      <c r="PSN68" s="1"/>
      <c r="PSO68" s="1"/>
      <c r="PSP68" s="1"/>
      <c r="PSQ68" s="1"/>
      <c r="PSR68" s="1"/>
      <c r="PSS68" s="1"/>
      <c r="PST68" s="1"/>
      <c r="PSU68" s="1"/>
      <c r="PSV68" s="1"/>
      <c r="PSW68" s="1"/>
      <c r="PSX68" s="1"/>
      <c r="PSY68" s="1"/>
      <c r="PSZ68" s="1"/>
      <c r="PTA68" s="1"/>
      <c r="PTB68" s="1"/>
      <c r="PTC68" s="1"/>
      <c r="PTD68" s="1"/>
      <c r="PTE68" s="1"/>
      <c r="PTF68" s="1"/>
      <c r="PTG68" s="1"/>
      <c r="PTH68" s="1"/>
      <c r="PTI68" s="1"/>
      <c r="PTJ68" s="1"/>
      <c r="PTK68" s="1"/>
      <c r="PTL68" s="1"/>
      <c r="PTM68" s="1"/>
      <c r="PTN68" s="1"/>
      <c r="PTO68" s="1"/>
      <c r="PTP68" s="1"/>
      <c r="PTQ68" s="1"/>
      <c r="PTR68" s="1"/>
      <c r="PTS68" s="1"/>
      <c r="PTT68" s="1"/>
      <c r="PTU68" s="1"/>
      <c r="PTV68" s="1"/>
      <c r="PTW68" s="1"/>
      <c r="PTX68" s="1"/>
      <c r="PTY68" s="1"/>
      <c r="PTZ68" s="1"/>
      <c r="PUA68" s="1"/>
      <c r="PUB68" s="1"/>
      <c r="PUC68" s="1"/>
      <c r="PUD68" s="1"/>
      <c r="PUE68" s="1"/>
      <c r="PUF68" s="1"/>
      <c r="PUG68" s="1"/>
      <c r="PUH68" s="1"/>
      <c r="PUI68" s="1"/>
      <c r="PUJ68" s="1"/>
      <c r="PUK68" s="1"/>
      <c r="PUL68" s="1"/>
      <c r="PUM68" s="1"/>
      <c r="PUN68" s="1"/>
      <c r="PUO68" s="1"/>
      <c r="PUP68" s="1"/>
      <c r="PUQ68" s="1"/>
      <c r="PUR68" s="1"/>
      <c r="PUS68" s="1"/>
      <c r="PUT68" s="1"/>
      <c r="PUU68" s="1"/>
      <c r="PUV68" s="1"/>
      <c r="PUW68" s="1"/>
      <c r="PUX68" s="1"/>
      <c r="PUY68" s="1"/>
      <c r="PUZ68" s="1"/>
      <c r="PVA68" s="1"/>
      <c r="PVB68" s="1"/>
      <c r="PVC68" s="1"/>
      <c r="PVD68" s="1"/>
      <c r="PVE68" s="1"/>
      <c r="PVF68" s="1"/>
      <c r="PVG68" s="1"/>
      <c r="PVH68" s="1"/>
      <c r="PVI68" s="1"/>
      <c r="PVJ68" s="1"/>
      <c r="PVK68" s="1"/>
      <c r="PVL68" s="1"/>
      <c r="PVM68" s="1"/>
      <c r="PVN68" s="1"/>
      <c r="PVO68" s="1"/>
      <c r="PVP68" s="1"/>
      <c r="PVQ68" s="1"/>
      <c r="PVR68" s="1"/>
      <c r="PVS68" s="1"/>
      <c r="PVT68" s="1"/>
      <c r="PVU68" s="1"/>
      <c r="PVV68" s="1"/>
      <c r="PVW68" s="1"/>
      <c r="PVX68" s="1"/>
      <c r="PVY68" s="1"/>
      <c r="PVZ68" s="1"/>
      <c r="PWA68" s="1"/>
      <c r="PWB68" s="1"/>
      <c r="PWC68" s="1"/>
      <c r="PWD68" s="1"/>
      <c r="PWE68" s="1"/>
      <c r="PWF68" s="1"/>
      <c r="PWG68" s="1"/>
      <c r="PWH68" s="1"/>
      <c r="PWI68" s="1"/>
      <c r="PWJ68" s="1"/>
      <c r="PWK68" s="1"/>
      <c r="PWL68" s="1"/>
      <c r="PWM68" s="1"/>
      <c r="PWN68" s="1"/>
      <c r="PWO68" s="1"/>
      <c r="PWP68" s="1"/>
      <c r="PWQ68" s="1"/>
      <c r="PWR68" s="1"/>
      <c r="PWS68" s="1"/>
      <c r="PWT68" s="1"/>
      <c r="PWU68" s="1"/>
      <c r="PWV68" s="1"/>
      <c r="PWW68" s="1"/>
      <c r="PWX68" s="1"/>
      <c r="PWY68" s="1"/>
      <c r="PWZ68" s="1"/>
      <c r="PXA68" s="1"/>
      <c r="PXB68" s="1"/>
      <c r="PXC68" s="1"/>
      <c r="PXD68" s="1"/>
      <c r="PXE68" s="1"/>
      <c r="PXF68" s="1"/>
      <c r="PXG68" s="1"/>
      <c r="PXH68" s="1"/>
      <c r="PXI68" s="1"/>
      <c r="PXJ68" s="1"/>
      <c r="PXK68" s="1"/>
      <c r="PXL68" s="1"/>
      <c r="PXM68" s="1"/>
      <c r="PXN68" s="1"/>
      <c r="PXO68" s="1"/>
      <c r="PXP68" s="1"/>
      <c r="PXQ68" s="1"/>
      <c r="PXR68" s="1"/>
      <c r="PXS68" s="1"/>
      <c r="PXT68" s="1"/>
      <c r="PXU68" s="1"/>
      <c r="PXV68" s="1"/>
      <c r="PXW68" s="1"/>
      <c r="PXX68" s="1"/>
      <c r="PXY68" s="1"/>
      <c r="PXZ68" s="1"/>
      <c r="PYA68" s="1"/>
      <c r="PYB68" s="1"/>
      <c r="PYC68" s="1"/>
      <c r="PYD68" s="1"/>
      <c r="PYE68" s="1"/>
      <c r="PYF68" s="1"/>
      <c r="PYG68" s="1"/>
      <c r="PYH68" s="1"/>
      <c r="PYI68" s="1"/>
      <c r="PYJ68" s="1"/>
      <c r="PYK68" s="1"/>
      <c r="PYL68" s="1"/>
      <c r="PYM68" s="1"/>
      <c r="PYN68" s="1"/>
      <c r="PYO68" s="1"/>
      <c r="PYP68" s="1"/>
      <c r="PYQ68" s="1"/>
      <c r="PYR68" s="1"/>
      <c r="PYS68" s="1"/>
      <c r="PYT68" s="1"/>
      <c r="PYU68" s="1"/>
      <c r="PYV68" s="1"/>
      <c r="PYW68" s="1"/>
      <c r="PYX68" s="1"/>
      <c r="PYY68" s="1"/>
      <c r="PYZ68" s="1"/>
      <c r="PZA68" s="1"/>
      <c r="PZB68" s="1"/>
      <c r="PZC68" s="1"/>
      <c r="PZD68" s="1"/>
      <c r="PZE68" s="1"/>
      <c r="PZF68" s="1"/>
      <c r="PZG68" s="1"/>
      <c r="PZH68" s="1"/>
      <c r="PZI68" s="1"/>
      <c r="PZJ68" s="1"/>
      <c r="PZK68" s="1"/>
      <c r="PZL68" s="1"/>
      <c r="PZM68" s="1"/>
      <c r="PZN68" s="1"/>
      <c r="PZO68" s="1"/>
      <c r="PZP68" s="1"/>
      <c r="PZQ68" s="1"/>
      <c r="PZR68" s="1"/>
      <c r="PZS68" s="1"/>
      <c r="PZT68" s="1"/>
      <c r="PZU68" s="1"/>
      <c r="PZV68" s="1"/>
      <c r="PZW68" s="1"/>
      <c r="PZX68" s="1"/>
      <c r="PZY68" s="1"/>
      <c r="PZZ68" s="1"/>
      <c r="QAA68" s="1"/>
      <c r="QAB68" s="1"/>
      <c r="QAC68" s="1"/>
      <c r="QAD68" s="1"/>
      <c r="QAE68" s="1"/>
      <c r="QAF68" s="1"/>
      <c r="QAG68" s="1"/>
      <c r="QAH68" s="1"/>
      <c r="QAI68" s="1"/>
      <c r="QAJ68" s="1"/>
      <c r="QAK68" s="1"/>
      <c r="QAL68" s="1"/>
      <c r="QAM68" s="1"/>
      <c r="QAN68" s="1"/>
      <c r="QAO68" s="1"/>
      <c r="QAP68" s="1"/>
      <c r="QAQ68" s="1"/>
      <c r="QAR68" s="1"/>
      <c r="QAS68" s="1"/>
      <c r="QAT68" s="1"/>
      <c r="QAU68" s="1"/>
      <c r="QAV68" s="1"/>
      <c r="QAW68" s="1"/>
      <c r="QAX68" s="1"/>
      <c r="QAY68" s="1"/>
      <c r="QAZ68" s="1"/>
      <c r="QBA68" s="1"/>
      <c r="QBB68" s="1"/>
      <c r="QBC68" s="1"/>
      <c r="QBD68" s="1"/>
      <c r="QBE68" s="1"/>
      <c r="QBF68" s="1"/>
      <c r="QBG68" s="1"/>
      <c r="QBH68" s="1"/>
      <c r="QBI68" s="1"/>
      <c r="QBJ68" s="1"/>
      <c r="QBK68" s="1"/>
      <c r="QBL68" s="1"/>
      <c r="QBM68" s="1"/>
      <c r="QBN68" s="1"/>
      <c r="QBO68" s="1"/>
      <c r="QBP68" s="1"/>
      <c r="QBQ68" s="1"/>
      <c r="QBR68" s="1"/>
      <c r="QBS68" s="1"/>
      <c r="QBT68" s="1"/>
      <c r="QBU68" s="1"/>
      <c r="QBV68" s="1"/>
      <c r="QBW68" s="1"/>
      <c r="QBX68" s="1"/>
      <c r="QBY68" s="1"/>
      <c r="QBZ68" s="1"/>
      <c r="QCA68" s="1"/>
      <c r="QCB68" s="1"/>
      <c r="QCC68" s="1"/>
      <c r="QCD68" s="1"/>
      <c r="QCE68" s="1"/>
      <c r="QCF68" s="1"/>
      <c r="QCG68" s="1"/>
      <c r="QCH68" s="1"/>
      <c r="QCI68" s="1"/>
      <c r="QCJ68" s="1"/>
      <c r="QCK68" s="1"/>
      <c r="QCL68" s="1"/>
      <c r="QCM68" s="1"/>
      <c r="QCN68" s="1"/>
      <c r="QCO68" s="1"/>
      <c r="QCP68" s="1"/>
      <c r="QCQ68" s="1"/>
      <c r="QCR68" s="1"/>
      <c r="QCS68" s="1"/>
      <c r="QCT68" s="1"/>
      <c r="QCU68" s="1"/>
      <c r="QCV68" s="1"/>
      <c r="QCW68" s="1"/>
      <c r="QCX68" s="1"/>
      <c r="QCY68" s="1"/>
      <c r="QCZ68" s="1"/>
      <c r="QDA68" s="1"/>
      <c r="QDB68" s="1"/>
      <c r="QDC68" s="1"/>
      <c r="QDD68" s="1"/>
      <c r="QDE68" s="1"/>
      <c r="QDF68" s="1"/>
      <c r="QDG68" s="1"/>
      <c r="QDH68" s="1"/>
      <c r="QDI68" s="1"/>
      <c r="QDJ68" s="1"/>
      <c r="QDK68" s="1"/>
      <c r="QDL68" s="1"/>
      <c r="QDM68" s="1"/>
      <c r="QDN68" s="1"/>
      <c r="QDO68" s="1"/>
      <c r="QDP68" s="1"/>
      <c r="QDQ68" s="1"/>
      <c r="QDR68" s="1"/>
      <c r="QDS68" s="1"/>
      <c r="QDT68" s="1"/>
      <c r="QDU68" s="1"/>
      <c r="QDV68" s="1"/>
      <c r="QDW68" s="1"/>
      <c r="QDX68" s="1"/>
      <c r="QDY68" s="1"/>
      <c r="QDZ68" s="1"/>
      <c r="QEA68" s="1"/>
      <c r="QEB68" s="1"/>
      <c r="QEC68" s="1"/>
      <c r="QED68" s="1"/>
      <c r="QEE68" s="1"/>
      <c r="QEF68" s="1"/>
      <c r="QEG68" s="1"/>
      <c r="QEH68" s="1"/>
      <c r="QEI68" s="1"/>
      <c r="QEJ68" s="1"/>
      <c r="QEK68" s="1"/>
      <c r="QEL68" s="1"/>
      <c r="QEM68" s="1"/>
      <c r="QEN68" s="1"/>
      <c r="QEO68" s="1"/>
      <c r="QEP68" s="1"/>
      <c r="QEQ68" s="1"/>
      <c r="QER68" s="1"/>
      <c r="QES68" s="1"/>
      <c r="QET68" s="1"/>
      <c r="QEU68" s="1"/>
      <c r="QEV68" s="1"/>
      <c r="QEW68" s="1"/>
      <c r="QEX68" s="1"/>
      <c r="QEY68" s="1"/>
      <c r="QEZ68" s="1"/>
      <c r="QFA68" s="1"/>
      <c r="QFB68" s="1"/>
      <c r="QFC68" s="1"/>
      <c r="QFD68" s="1"/>
      <c r="QFE68" s="1"/>
      <c r="QFF68" s="1"/>
      <c r="QFG68" s="1"/>
      <c r="QFH68" s="1"/>
      <c r="QFI68" s="1"/>
      <c r="QFJ68" s="1"/>
      <c r="QFK68" s="1"/>
      <c r="QFL68" s="1"/>
      <c r="QFM68" s="1"/>
      <c r="QFN68" s="1"/>
      <c r="QFO68" s="1"/>
      <c r="QFP68" s="1"/>
      <c r="QFQ68" s="1"/>
      <c r="QFR68" s="1"/>
      <c r="QFS68" s="1"/>
      <c r="QFT68" s="1"/>
      <c r="QFU68" s="1"/>
      <c r="QFV68" s="1"/>
      <c r="QFW68" s="1"/>
      <c r="QFX68" s="1"/>
      <c r="QFY68" s="1"/>
      <c r="QFZ68" s="1"/>
      <c r="QGA68" s="1"/>
      <c r="QGB68" s="1"/>
      <c r="QGC68" s="1"/>
      <c r="QGD68" s="1"/>
      <c r="QGE68" s="1"/>
      <c r="QGF68" s="1"/>
      <c r="QGG68" s="1"/>
      <c r="QGH68" s="1"/>
      <c r="QGI68" s="1"/>
      <c r="QGJ68" s="1"/>
      <c r="QGK68" s="1"/>
      <c r="QGL68" s="1"/>
      <c r="QGM68" s="1"/>
      <c r="QGN68" s="1"/>
      <c r="QGO68" s="1"/>
      <c r="QGP68" s="1"/>
      <c r="QGQ68" s="1"/>
      <c r="QGR68" s="1"/>
      <c r="QGS68" s="1"/>
      <c r="QGT68" s="1"/>
      <c r="QGU68" s="1"/>
      <c r="QGV68" s="1"/>
      <c r="QGW68" s="1"/>
      <c r="QGX68" s="1"/>
      <c r="QGY68" s="1"/>
      <c r="QGZ68" s="1"/>
      <c r="QHA68" s="1"/>
      <c r="QHB68" s="1"/>
      <c r="QHC68" s="1"/>
      <c r="QHD68" s="1"/>
      <c r="QHE68" s="1"/>
      <c r="QHF68" s="1"/>
      <c r="QHG68" s="1"/>
      <c r="QHH68" s="1"/>
      <c r="QHI68" s="1"/>
      <c r="QHJ68" s="1"/>
      <c r="QHK68" s="1"/>
      <c r="QHL68" s="1"/>
      <c r="QHM68" s="1"/>
      <c r="QHN68" s="1"/>
      <c r="QHO68" s="1"/>
      <c r="QHP68" s="1"/>
      <c r="QHQ68" s="1"/>
      <c r="QHR68" s="1"/>
      <c r="QHS68" s="1"/>
      <c r="QHT68" s="1"/>
      <c r="QHU68" s="1"/>
      <c r="QHV68" s="1"/>
      <c r="QHW68" s="1"/>
      <c r="QHX68" s="1"/>
      <c r="QHY68" s="1"/>
      <c r="QHZ68" s="1"/>
      <c r="QIA68" s="1"/>
      <c r="QIB68" s="1"/>
      <c r="QIC68" s="1"/>
      <c r="QID68" s="1"/>
      <c r="QIE68" s="1"/>
      <c r="QIF68" s="1"/>
      <c r="QIG68" s="1"/>
      <c r="QIH68" s="1"/>
      <c r="QII68" s="1"/>
      <c r="QIJ68" s="1"/>
      <c r="QIK68" s="1"/>
      <c r="QIL68" s="1"/>
      <c r="QIM68" s="1"/>
      <c r="QIN68" s="1"/>
      <c r="QIO68" s="1"/>
      <c r="QIP68" s="1"/>
      <c r="QIQ68" s="1"/>
      <c r="QIR68" s="1"/>
      <c r="QIS68" s="1"/>
      <c r="QIT68" s="1"/>
      <c r="QIU68" s="1"/>
      <c r="QIV68" s="1"/>
      <c r="QIW68" s="1"/>
      <c r="QIX68" s="1"/>
      <c r="QIY68" s="1"/>
      <c r="QIZ68" s="1"/>
      <c r="QJA68" s="1"/>
      <c r="QJB68" s="1"/>
      <c r="QJC68" s="1"/>
      <c r="QJD68" s="1"/>
      <c r="QJE68" s="1"/>
      <c r="QJF68" s="1"/>
      <c r="QJG68" s="1"/>
      <c r="QJH68" s="1"/>
      <c r="QJI68" s="1"/>
      <c r="QJJ68" s="1"/>
      <c r="QJK68" s="1"/>
      <c r="QJL68" s="1"/>
      <c r="QJM68" s="1"/>
      <c r="QJN68" s="1"/>
      <c r="QJO68" s="1"/>
      <c r="QJP68" s="1"/>
      <c r="QJQ68" s="1"/>
      <c r="QJR68" s="1"/>
      <c r="QJS68" s="1"/>
      <c r="QJT68" s="1"/>
      <c r="QJU68" s="1"/>
      <c r="QJV68" s="1"/>
      <c r="QJW68" s="1"/>
      <c r="QJX68" s="1"/>
      <c r="QJY68" s="1"/>
      <c r="QJZ68" s="1"/>
      <c r="QKA68" s="1"/>
      <c r="QKB68" s="1"/>
      <c r="QKC68" s="1"/>
      <c r="QKD68" s="1"/>
      <c r="QKE68" s="1"/>
      <c r="QKF68" s="1"/>
      <c r="QKG68" s="1"/>
      <c r="QKH68" s="1"/>
      <c r="QKI68" s="1"/>
      <c r="QKJ68" s="1"/>
      <c r="QKK68" s="1"/>
      <c r="QKL68" s="1"/>
      <c r="QKM68" s="1"/>
      <c r="QKN68" s="1"/>
      <c r="QKO68" s="1"/>
      <c r="QKP68" s="1"/>
      <c r="QKQ68" s="1"/>
      <c r="QKR68" s="1"/>
      <c r="QKS68" s="1"/>
      <c r="QKT68" s="1"/>
      <c r="QKU68" s="1"/>
      <c r="QKV68" s="1"/>
      <c r="QKW68" s="1"/>
      <c r="QKX68" s="1"/>
      <c r="QKY68" s="1"/>
      <c r="QKZ68" s="1"/>
      <c r="QLA68" s="1"/>
      <c r="QLB68" s="1"/>
      <c r="QLC68" s="1"/>
      <c r="QLD68" s="1"/>
      <c r="QLE68" s="1"/>
      <c r="QLF68" s="1"/>
      <c r="QLG68" s="1"/>
      <c r="QLH68" s="1"/>
      <c r="QLI68" s="1"/>
      <c r="QLJ68" s="1"/>
      <c r="QLK68" s="1"/>
      <c r="QLL68" s="1"/>
      <c r="QLM68" s="1"/>
      <c r="QLN68" s="1"/>
      <c r="QLO68" s="1"/>
      <c r="QLP68" s="1"/>
      <c r="QLQ68" s="1"/>
      <c r="QLR68" s="1"/>
      <c r="QLS68" s="1"/>
      <c r="QLT68" s="1"/>
      <c r="QLU68" s="1"/>
      <c r="QLV68" s="1"/>
      <c r="QLW68" s="1"/>
      <c r="QLX68" s="1"/>
      <c r="QLY68" s="1"/>
      <c r="QLZ68" s="1"/>
      <c r="QMA68" s="1"/>
      <c r="QMB68" s="1"/>
      <c r="QMC68" s="1"/>
      <c r="QMD68" s="1"/>
      <c r="QME68" s="1"/>
      <c r="QMF68" s="1"/>
      <c r="QMG68" s="1"/>
      <c r="QMH68" s="1"/>
      <c r="QMI68" s="1"/>
      <c r="QMJ68" s="1"/>
      <c r="QMK68" s="1"/>
      <c r="QML68" s="1"/>
      <c r="QMM68" s="1"/>
      <c r="QMN68" s="1"/>
      <c r="QMO68" s="1"/>
      <c r="QMP68" s="1"/>
      <c r="QMQ68" s="1"/>
      <c r="QMR68" s="1"/>
      <c r="QMS68" s="1"/>
      <c r="QMT68" s="1"/>
      <c r="QMU68" s="1"/>
      <c r="QMV68" s="1"/>
      <c r="QMW68" s="1"/>
      <c r="QMX68" s="1"/>
      <c r="QMY68" s="1"/>
      <c r="QMZ68" s="1"/>
      <c r="QNA68" s="1"/>
      <c r="QNB68" s="1"/>
      <c r="QNC68" s="1"/>
      <c r="QND68" s="1"/>
      <c r="QNE68" s="1"/>
      <c r="QNF68" s="1"/>
      <c r="QNG68" s="1"/>
      <c r="QNH68" s="1"/>
      <c r="QNI68" s="1"/>
      <c r="QNJ68" s="1"/>
      <c r="QNK68" s="1"/>
      <c r="QNL68" s="1"/>
      <c r="QNM68" s="1"/>
      <c r="QNN68" s="1"/>
      <c r="QNO68" s="1"/>
      <c r="QNP68" s="1"/>
      <c r="QNQ68" s="1"/>
      <c r="QNR68" s="1"/>
      <c r="QNS68" s="1"/>
      <c r="QNT68" s="1"/>
      <c r="QNU68" s="1"/>
      <c r="QNV68" s="1"/>
      <c r="QNW68" s="1"/>
      <c r="QNX68" s="1"/>
      <c r="QNY68" s="1"/>
      <c r="QNZ68" s="1"/>
      <c r="QOA68" s="1"/>
      <c r="QOB68" s="1"/>
      <c r="QOC68" s="1"/>
      <c r="QOD68" s="1"/>
      <c r="QOE68" s="1"/>
      <c r="QOF68" s="1"/>
      <c r="QOG68" s="1"/>
      <c r="QOH68" s="1"/>
      <c r="QOI68" s="1"/>
      <c r="QOJ68" s="1"/>
      <c r="QOK68" s="1"/>
      <c r="QOL68" s="1"/>
      <c r="QOM68" s="1"/>
      <c r="QON68" s="1"/>
      <c r="QOO68" s="1"/>
      <c r="QOP68" s="1"/>
      <c r="QOQ68" s="1"/>
      <c r="QOR68" s="1"/>
      <c r="QOS68" s="1"/>
      <c r="QOT68" s="1"/>
      <c r="QOU68" s="1"/>
      <c r="QOV68" s="1"/>
      <c r="QOW68" s="1"/>
      <c r="QOX68" s="1"/>
      <c r="QOY68" s="1"/>
      <c r="QOZ68" s="1"/>
      <c r="QPA68" s="1"/>
      <c r="QPB68" s="1"/>
      <c r="QPC68" s="1"/>
      <c r="QPD68" s="1"/>
      <c r="QPE68" s="1"/>
      <c r="QPF68" s="1"/>
      <c r="QPG68" s="1"/>
      <c r="QPH68" s="1"/>
      <c r="QPI68" s="1"/>
      <c r="QPJ68" s="1"/>
      <c r="QPK68" s="1"/>
      <c r="QPL68" s="1"/>
      <c r="QPM68" s="1"/>
      <c r="QPN68" s="1"/>
      <c r="QPO68" s="1"/>
      <c r="QPP68" s="1"/>
      <c r="QPQ68" s="1"/>
      <c r="QPR68" s="1"/>
      <c r="QPS68" s="1"/>
      <c r="QPT68" s="1"/>
      <c r="QPU68" s="1"/>
      <c r="QPV68" s="1"/>
      <c r="QPW68" s="1"/>
      <c r="QPX68" s="1"/>
      <c r="QPY68" s="1"/>
      <c r="QPZ68" s="1"/>
      <c r="QQA68" s="1"/>
      <c r="QQB68" s="1"/>
      <c r="QQC68" s="1"/>
      <c r="QQD68" s="1"/>
      <c r="QQE68" s="1"/>
      <c r="QQF68" s="1"/>
      <c r="QQG68" s="1"/>
      <c r="QQH68" s="1"/>
      <c r="QQI68" s="1"/>
      <c r="QQJ68" s="1"/>
      <c r="QQK68" s="1"/>
      <c r="QQL68" s="1"/>
      <c r="QQM68" s="1"/>
      <c r="QQN68" s="1"/>
      <c r="QQO68" s="1"/>
      <c r="QQP68" s="1"/>
      <c r="QQQ68" s="1"/>
      <c r="QQR68" s="1"/>
      <c r="QQS68" s="1"/>
      <c r="QQT68" s="1"/>
      <c r="QQU68" s="1"/>
      <c r="QQV68" s="1"/>
      <c r="QQW68" s="1"/>
      <c r="QQX68" s="1"/>
      <c r="QQY68" s="1"/>
      <c r="QQZ68" s="1"/>
      <c r="QRA68" s="1"/>
      <c r="QRB68" s="1"/>
      <c r="QRC68" s="1"/>
      <c r="QRD68" s="1"/>
      <c r="QRE68" s="1"/>
      <c r="QRF68" s="1"/>
      <c r="QRG68" s="1"/>
      <c r="QRH68" s="1"/>
      <c r="QRI68" s="1"/>
      <c r="QRJ68" s="1"/>
      <c r="QRK68" s="1"/>
      <c r="QRL68" s="1"/>
      <c r="QRM68" s="1"/>
      <c r="QRN68" s="1"/>
      <c r="QRO68" s="1"/>
      <c r="QRP68" s="1"/>
      <c r="QRQ68" s="1"/>
      <c r="QRR68" s="1"/>
      <c r="QRS68" s="1"/>
      <c r="QRT68" s="1"/>
      <c r="QRU68" s="1"/>
      <c r="QRV68" s="1"/>
      <c r="QRW68" s="1"/>
      <c r="QRX68" s="1"/>
      <c r="QRY68" s="1"/>
      <c r="QRZ68" s="1"/>
      <c r="QSA68" s="1"/>
      <c r="QSB68" s="1"/>
      <c r="QSC68" s="1"/>
      <c r="QSD68" s="1"/>
      <c r="QSE68" s="1"/>
      <c r="QSF68" s="1"/>
      <c r="QSG68" s="1"/>
      <c r="QSH68" s="1"/>
      <c r="QSI68" s="1"/>
      <c r="QSJ68" s="1"/>
      <c r="QSK68" s="1"/>
      <c r="QSL68" s="1"/>
      <c r="QSM68" s="1"/>
      <c r="QSN68" s="1"/>
      <c r="QSO68" s="1"/>
      <c r="QSP68" s="1"/>
      <c r="QSQ68" s="1"/>
      <c r="QSR68" s="1"/>
      <c r="QSS68" s="1"/>
      <c r="QST68" s="1"/>
      <c r="QSU68" s="1"/>
      <c r="QSV68" s="1"/>
      <c r="QSW68" s="1"/>
      <c r="QSX68" s="1"/>
      <c r="QSY68" s="1"/>
      <c r="QSZ68" s="1"/>
      <c r="QTA68" s="1"/>
      <c r="QTB68" s="1"/>
      <c r="QTC68" s="1"/>
      <c r="QTD68" s="1"/>
      <c r="QTE68" s="1"/>
      <c r="QTF68" s="1"/>
      <c r="QTG68" s="1"/>
      <c r="QTH68" s="1"/>
      <c r="QTI68" s="1"/>
      <c r="QTJ68" s="1"/>
      <c r="QTK68" s="1"/>
      <c r="QTL68" s="1"/>
      <c r="QTM68" s="1"/>
      <c r="QTN68" s="1"/>
      <c r="QTO68" s="1"/>
      <c r="QTP68" s="1"/>
      <c r="QTQ68" s="1"/>
      <c r="QTR68" s="1"/>
      <c r="QTS68" s="1"/>
      <c r="QTT68" s="1"/>
      <c r="QTU68" s="1"/>
      <c r="QTV68" s="1"/>
      <c r="QTW68" s="1"/>
      <c r="QTX68" s="1"/>
      <c r="QTY68" s="1"/>
      <c r="QTZ68" s="1"/>
      <c r="QUA68" s="1"/>
      <c r="QUB68" s="1"/>
      <c r="QUC68" s="1"/>
      <c r="QUD68" s="1"/>
      <c r="QUE68" s="1"/>
      <c r="QUF68" s="1"/>
      <c r="QUG68" s="1"/>
      <c r="QUH68" s="1"/>
      <c r="QUI68" s="1"/>
      <c r="QUJ68" s="1"/>
      <c r="QUK68" s="1"/>
      <c r="QUL68" s="1"/>
      <c r="QUM68" s="1"/>
      <c r="QUN68" s="1"/>
      <c r="QUO68" s="1"/>
      <c r="QUP68" s="1"/>
      <c r="QUQ68" s="1"/>
      <c r="QUR68" s="1"/>
      <c r="QUS68" s="1"/>
      <c r="QUT68" s="1"/>
      <c r="QUU68" s="1"/>
      <c r="QUV68" s="1"/>
      <c r="QUW68" s="1"/>
      <c r="QUX68" s="1"/>
      <c r="QUY68" s="1"/>
      <c r="QUZ68" s="1"/>
      <c r="QVA68" s="1"/>
      <c r="QVB68" s="1"/>
      <c r="QVC68" s="1"/>
      <c r="QVD68" s="1"/>
      <c r="QVE68" s="1"/>
      <c r="QVF68" s="1"/>
      <c r="QVG68" s="1"/>
      <c r="QVH68" s="1"/>
      <c r="QVI68" s="1"/>
      <c r="QVJ68" s="1"/>
      <c r="QVK68" s="1"/>
      <c r="QVL68" s="1"/>
      <c r="QVM68" s="1"/>
      <c r="QVN68" s="1"/>
      <c r="QVO68" s="1"/>
      <c r="QVP68" s="1"/>
      <c r="QVQ68" s="1"/>
      <c r="QVR68" s="1"/>
      <c r="QVS68" s="1"/>
      <c r="QVT68" s="1"/>
      <c r="QVU68" s="1"/>
      <c r="QVV68" s="1"/>
      <c r="QVW68" s="1"/>
      <c r="QVX68" s="1"/>
      <c r="QVY68" s="1"/>
      <c r="QVZ68" s="1"/>
      <c r="QWA68" s="1"/>
      <c r="QWB68" s="1"/>
      <c r="QWC68" s="1"/>
      <c r="QWD68" s="1"/>
      <c r="QWE68" s="1"/>
      <c r="QWF68" s="1"/>
      <c r="QWG68" s="1"/>
      <c r="QWH68" s="1"/>
      <c r="QWI68" s="1"/>
      <c r="QWJ68" s="1"/>
      <c r="QWK68" s="1"/>
      <c r="QWL68" s="1"/>
      <c r="QWM68" s="1"/>
      <c r="QWN68" s="1"/>
      <c r="QWO68" s="1"/>
      <c r="QWP68" s="1"/>
      <c r="QWQ68" s="1"/>
      <c r="QWR68" s="1"/>
      <c r="QWS68" s="1"/>
      <c r="QWT68" s="1"/>
      <c r="QWU68" s="1"/>
      <c r="QWV68" s="1"/>
      <c r="QWW68" s="1"/>
      <c r="QWX68" s="1"/>
      <c r="QWY68" s="1"/>
      <c r="QWZ68" s="1"/>
      <c r="QXA68" s="1"/>
      <c r="QXB68" s="1"/>
      <c r="QXC68" s="1"/>
      <c r="QXD68" s="1"/>
      <c r="QXE68" s="1"/>
      <c r="QXF68" s="1"/>
      <c r="QXG68" s="1"/>
      <c r="QXH68" s="1"/>
      <c r="QXI68" s="1"/>
      <c r="QXJ68" s="1"/>
      <c r="QXK68" s="1"/>
      <c r="QXL68" s="1"/>
      <c r="QXM68" s="1"/>
      <c r="QXN68" s="1"/>
      <c r="QXO68" s="1"/>
      <c r="QXP68" s="1"/>
      <c r="QXQ68" s="1"/>
      <c r="QXR68" s="1"/>
      <c r="QXS68" s="1"/>
      <c r="QXT68" s="1"/>
      <c r="QXU68" s="1"/>
      <c r="QXV68" s="1"/>
      <c r="QXW68" s="1"/>
      <c r="QXX68" s="1"/>
      <c r="QXY68" s="1"/>
      <c r="QXZ68" s="1"/>
      <c r="QYA68" s="1"/>
      <c r="QYB68" s="1"/>
      <c r="QYC68" s="1"/>
      <c r="QYD68" s="1"/>
      <c r="QYE68" s="1"/>
      <c r="QYF68" s="1"/>
      <c r="QYG68" s="1"/>
      <c r="QYH68" s="1"/>
      <c r="QYI68" s="1"/>
      <c r="QYJ68" s="1"/>
      <c r="QYK68" s="1"/>
      <c r="QYL68" s="1"/>
      <c r="QYM68" s="1"/>
      <c r="QYN68" s="1"/>
      <c r="QYO68" s="1"/>
      <c r="QYP68" s="1"/>
      <c r="QYQ68" s="1"/>
      <c r="QYR68" s="1"/>
      <c r="QYS68" s="1"/>
      <c r="QYT68" s="1"/>
      <c r="QYU68" s="1"/>
      <c r="QYV68" s="1"/>
      <c r="QYW68" s="1"/>
      <c r="QYX68" s="1"/>
      <c r="QYY68" s="1"/>
      <c r="QYZ68" s="1"/>
      <c r="QZA68" s="1"/>
      <c r="QZB68" s="1"/>
      <c r="QZC68" s="1"/>
      <c r="QZD68" s="1"/>
      <c r="QZE68" s="1"/>
      <c r="QZF68" s="1"/>
      <c r="QZG68" s="1"/>
      <c r="QZH68" s="1"/>
      <c r="QZI68" s="1"/>
      <c r="QZJ68" s="1"/>
      <c r="QZK68" s="1"/>
      <c r="QZL68" s="1"/>
      <c r="QZM68" s="1"/>
      <c r="QZN68" s="1"/>
      <c r="QZO68" s="1"/>
      <c r="QZP68" s="1"/>
      <c r="QZQ68" s="1"/>
      <c r="QZR68" s="1"/>
      <c r="QZS68" s="1"/>
      <c r="QZT68" s="1"/>
      <c r="QZU68" s="1"/>
      <c r="QZV68" s="1"/>
      <c r="QZW68" s="1"/>
      <c r="QZX68" s="1"/>
      <c r="QZY68" s="1"/>
      <c r="QZZ68" s="1"/>
      <c r="RAA68" s="1"/>
      <c r="RAB68" s="1"/>
      <c r="RAC68" s="1"/>
      <c r="RAD68" s="1"/>
      <c r="RAE68" s="1"/>
      <c r="RAF68" s="1"/>
      <c r="RAG68" s="1"/>
      <c r="RAH68" s="1"/>
      <c r="RAI68" s="1"/>
      <c r="RAJ68" s="1"/>
      <c r="RAK68" s="1"/>
      <c r="RAL68" s="1"/>
      <c r="RAM68" s="1"/>
      <c r="RAN68" s="1"/>
      <c r="RAO68" s="1"/>
      <c r="RAP68" s="1"/>
      <c r="RAQ68" s="1"/>
      <c r="RAR68" s="1"/>
      <c r="RAS68" s="1"/>
      <c r="RAT68" s="1"/>
      <c r="RAU68" s="1"/>
      <c r="RAV68" s="1"/>
      <c r="RAW68" s="1"/>
      <c r="RAX68" s="1"/>
      <c r="RAY68" s="1"/>
      <c r="RAZ68" s="1"/>
      <c r="RBA68" s="1"/>
      <c r="RBB68" s="1"/>
      <c r="RBC68" s="1"/>
      <c r="RBD68" s="1"/>
      <c r="RBE68" s="1"/>
      <c r="RBF68" s="1"/>
      <c r="RBG68" s="1"/>
      <c r="RBH68" s="1"/>
      <c r="RBI68" s="1"/>
      <c r="RBJ68" s="1"/>
      <c r="RBK68" s="1"/>
      <c r="RBL68" s="1"/>
      <c r="RBM68" s="1"/>
      <c r="RBN68" s="1"/>
      <c r="RBO68" s="1"/>
      <c r="RBP68" s="1"/>
      <c r="RBQ68" s="1"/>
      <c r="RBR68" s="1"/>
      <c r="RBS68" s="1"/>
      <c r="RBT68" s="1"/>
      <c r="RBU68" s="1"/>
      <c r="RBV68" s="1"/>
      <c r="RBW68" s="1"/>
      <c r="RBX68" s="1"/>
      <c r="RBY68" s="1"/>
      <c r="RBZ68" s="1"/>
      <c r="RCA68" s="1"/>
      <c r="RCB68" s="1"/>
      <c r="RCC68" s="1"/>
      <c r="RCD68" s="1"/>
      <c r="RCE68" s="1"/>
      <c r="RCF68" s="1"/>
      <c r="RCG68" s="1"/>
      <c r="RCH68" s="1"/>
      <c r="RCI68" s="1"/>
      <c r="RCJ68" s="1"/>
      <c r="RCK68" s="1"/>
      <c r="RCL68" s="1"/>
      <c r="RCM68" s="1"/>
      <c r="RCN68" s="1"/>
      <c r="RCO68" s="1"/>
      <c r="RCP68" s="1"/>
      <c r="RCQ68" s="1"/>
      <c r="RCR68" s="1"/>
      <c r="RCS68" s="1"/>
      <c r="RCT68" s="1"/>
      <c r="RCU68" s="1"/>
      <c r="RCV68" s="1"/>
      <c r="RCW68" s="1"/>
      <c r="RCX68" s="1"/>
      <c r="RCY68" s="1"/>
      <c r="RCZ68" s="1"/>
      <c r="RDA68" s="1"/>
      <c r="RDB68" s="1"/>
      <c r="RDC68" s="1"/>
      <c r="RDD68" s="1"/>
      <c r="RDE68" s="1"/>
      <c r="RDF68" s="1"/>
      <c r="RDG68" s="1"/>
      <c r="RDH68" s="1"/>
      <c r="RDI68" s="1"/>
      <c r="RDJ68" s="1"/>
      <c r="RDK68" s="1"/>
      <c r="RDL68" s="1"/>
      <c r="RDM68" s="1"/>
      <c r="RDN68" s="1"/>
      <c r="RDO68" s="1"/>
      <c r="RDP68" s="1"/>
      <c r="RDQ68" s="1"/>
      <c r="RDR68" s="1"/>
      <c r="RDS68" s="1"/>
      <c r="RDT68" s="1"/>
      <c r="RDU68" s="1"/>
      <c r="RDV68" s="1"/>
      <c r="RDW68" s="1"/>
      <c r="RDX68" s="1"/>
      <c r="RDY68" s="1"/>
      <c r="RDZ68" s="1"/>
      <c r="REA68" s="1"/>
      <c r="REB68" s="1"/>
      <c r="REC68" s="1"/>
      <c r="RED68" s="1"/>
      <c r="REE68" s="1"/>
      <c r="REF68" s="1"/>
      <c r="REG68" s="1"/>
      <c r="REH68" s="1"/>
      <c r="REI68" s="1"/>
      <c r="REJ68" s="1"/>
      <c r="REK68" s="1"/>
      <c r="REL68" s="1"/>
      <c r="REM68" s="1"/>
      <c r="REN68" s="1"/>
      <c r="REO68" s="1"/>
      <c r="REP68" s="1"/>
      <c r="REQ68" s="1"/>
      <c r="RER68" s="1"/>
      <c r="RES68" s="1"/>
      <c r="RET68" s="1"/>
      <c r="REU68" s="1"/>
      <c r="REV68" s="1"/>
      <c r="REW68" s="1"/>
      <c r="REX68" s="1"/>
      <c r="REY68" s="1"/>
      <c r="REZ68" s="1"/>
      <c r="RFA68" s="1"/>
      <c r="RFB68" s="1"/>
      <c r="RFC68" s="1"/>
      <c r="RFD68" s="1"/>
      <c r="RFE68" s="1"/>
      <c r="RFF68" s="1"/>
      <c r="RFG68" s="1"/>
      <c r="RFH68" s="1"/>
      <c r="RFI68" s="1"/>
      <c r="RFJ68" s="1"/>
      <c r="RFK68" s="1"/>
      <c r="RFL68" s="1"/>
      <c r="RFM68" s="1"/>
      <c r="RFN68" s="1"/>
      <c r="RFO68" s="1"/>
      <c r="RFP68" s="1"/>
      <c r="RFQ68" s="1"/>
      <c r="RFR68" s="1"/>
      <c r="RFS68" s="1"/>
      <c r="RFT68" s="1"/>
      <c r="RFU68" s="1"/>
      <c r="RFV68" s="1"/>
      <c r="RFW68" s="1"/>
      <c r="RFX68" s="1"/>
      <c r="RFY68" s="1"/>
      <c r="RFZ68" s="1"/>
      <c r="RGA68" s="1"/>
      <c r="RGB68" s="1"/>
      <c r="RGC68" s="1"/>
      <c r="RGD68" s="1"/>
      <c r="RGE68" s="1"/>
      <c r="RGF68" s="1"/>
      <c r="RGG68" s="1"/>
      <c r="RGH68" s="1"/>
      <c r="RGI68" s="1"/>
      <c r="RGJ68" s="1"/>
      <c r="RGK68" s="1"/>
      <c r="RGL68" s="1"/>
      <c r="RGM68" s="1"/>
      <c r="RGN68" s="1"/>
      <c r="RGO68" s="1"/>
      <c r="RGP68" s="1"/>
      <c r="RGQ68" s="1"/>
      <c r="RGR68" s="1"/>
      <c r="RGS68" s="1"/>
      <c r="RGT68" s="1"/>
      <c r="RGU68" s="1"/>
      <c r="RGV68" s="1"/>
      <c r="RGW68" s="1"/>
      <c r="RGX68" s="1"/>
      <c r="RGY68" s="1"/>
      <c r="RGZ68" s="1"/>
      <c r="RHA68" s="1"/>
      <c r="RHB68" s="1"/>
      <c r="RHC68" s="1"/>
      <c r="RHD68" s="1"/>
      <c r="RHE68" s="1"/>
      <c r="RHF68" s="1"/>
      <c r="RHG68" s="1"/>
      <c r="RHH68" s="1"/>
      <c r="RHI68" s="1"/>
      <c r="RHJ68" s="1"/>
      <c r="RHK68" s="1"/>
      <c r="RHL68" s="1"/>
      <c r="RHM68" s="1"/>
      <c r="RHN68" s="1"/>
      <c r="RHO68" s="1"/>
      <c r="RHP68" s="1"/>
      <c r="RHQ68" s="1"/>
      <c r="RHR68" s="1"/>
      <c r="RHS68" s="1"/>
      <c r="RHT68" s="1"/>
      <c r="RHU68" s="1"/>
      <c r="RHV68" s="1"/>
      <c r="RHW68" s="1"/>
      <c r="RHX68" s="1"/>
      <c r="RHY68" s="1"/>
      <c r="RHZ68" s="1"/>
      <c r="RIA68" s="1"/>
      <c r="RIB68" s="1"/>
      <c r="RIC68" s="1"/>
      <c r="RID68" s="1"/>
      <c r="RIE68" s="1"/>
      <c r="RIF68" s="1"/>
      <c r="RIG68" s="1"/>
      <c r="RIH68" s="1"/>
      <c r="RII68" s="1"/>
      <c r="RIJ68" s="1"/>
      <c r="RIK68" s="1"/>
      <c r="RIL68" s="1"/>
      <c r="RIM68" s="1"/>
      <c r="RIN68" s="1"/>
      <c r="RIO68" s="1"/>
      <c r="RIP68" s="1"/>
      <c r="RIQ68" s="1"/>
      <c r="RIR68" s="1"/>
      <c r="RIS68" s="1"/>
      <c r="RIT68" s="1"/>
      <c r="RIU68" s="1"/>
      <c r="RIV68" s="1"/>
      <c r="RIW68" s="1"/>
      <c r="RIX68" s="1"/>
      <c r="RIY68" s="1"/>
      <c r="RIZ68" s="1"/>
      <c r="RJA68" s="1"/>
      <c r="RJB68" s="1"/>
      <c r="RJC68" s="1"/>
      <c r="RJD68" s="1"/>
      <c r="RJE68" s="1"/>
      <c r="RJF68" s="1"/>
      <c r="RJG68" s="1"/>
      <c r="RJH68" s="1"/>
      <c r="RJI68" s="1"/>
      <c r="RJJ68" s="1"/>
      <c r="RJK68" s="1"/>
      <c r="RJL68" s="1"/>
      <c r="RJM68" s="1"/>
      <c r="RJN68" s="1"/>
      <c r="RJO68" s="1"/>
      <c r="RJP68" s="1"/>
      <c r="RJQ68" s="1"/>
      <c r="RJR68" s="1"/>
      <c r="RJS68" s="1"/>
      <c r="RJT68" s="1"/>
      <c r="RJU68" s="1"/>
      <c r="RJV68" s="1"/>
      <c r="RJW68" s="1"/>
      <c r="RJX68" s="1"/>
      <c r="RJY68" s="1"/>
      <c r="RJZ68" s="1"/>
      <c r="RKA68" s="1"/>
      <c r="RKB68" s="1"/>
      <c r="RKC68" s="1"/>
      <c r="RKD68" s="1"/>
      <c r="RKE68" s="1"/>
      <c r="RKF68" s="1"/>
      <c r="RKG68" s="1"/>
      <c r="RKH68" s="1"/>
      <c r="RKI68" s="1"/>
      <c r="RKJ68" s="1"/>
      <c r="RKK68" s="1"/>
      <c r="RKL68" s="1"/>
      <c r="RKM68" s="1"/>
      <c r="RKN68" s="1"/>
      <c r="RKO68" s="1"/>
      <c r="RKP68" s="1"/>
      <c r="RKQ68" s="1"/>
      <c r="RKR68" s="1"/>
      <c r="RKS68" s="1"/>
      <c r="RKT68" s="1"/>
      <c r="RKU68" s="1"/>
      <c r="RKV68" s="1"/>
      <c r="RKW68" s="1"/>
      <c r="RKX68" s="1"/>
      <c r="RKY68" s="1"/>
      <c r="RKZ68" s="1"/>
      <c r="RLA68" s="1"/>
      <c r="RLB68" s="1"/>
      <c r="RLC68" s="1"/>
      <c r="RLD68" s="1"/>
      <c r="RLE68" s="1"/>
      <c r="RLF68" s="1"/>
      <c r="RLG68" s="1"/>
      <c r="RLH68" s="1"/>
      <c r="RLI68" s="1"/>
      <c r="RLJ68" s="1"/>
      <c r="RLK68" s="1"/>
      <c r="RLL68" s="1"/>
      <c r="RLM68" s="1"/>
      <c r="RLN68" s="1"/>
      <c r="RLO68" s="1"/>
      <c r="RLP68" s="1"/>
      <c r="RLQ68" s="1"/>
      <c r="RLR68" s="1"/>
      <c r="RLS68" s="1"/>
      <c r="RLT68" s="1"/>
      <c r="RLU68" s="1"/>
      <c r="RLV68" s="1"/>
      <c r="RLW68" s="1"/>
      <c r="RLX68" s="1"/>
      <c r="RLY68" s="1"/>
      <c r="RLZ68" s="1"/>
      <c r="RMA68" s="1"/>
      <c r="RMB68" s="1"/>
      <c r="RMC68" s="1"/>
      <c r="RMD68" s="1"/>
      <c r="RME68" s="1"/>
      <c r="RMF68" s="1"/>
      <c r="RMG68" s="1"/>
      <c r="RMH68" s="1"/>
      <c r="RMI68" s="1"/>
      <c r="RMJ68" s="1"/>
      <c r="RMK68" s="1"/>
      <c r="RML68" s="1"/>
      <c r="RMM68" s="1"/>
      <c r="RMN68" s="1"/>
      <c r="RMO68" s="1"/>
      <c r="RMP68" s="1"/>
      <c r="RMQ68" s="1"/>
      <c r="RMR68" s="1"/>
      <c r="RMS68" s="1"/>
      <c r="RMT68" s="1"/>
      <c r="RMU68" s="1"/>
      <c r="RMV68" s="1"/>
      <c r="RMW68" s="1"/>
      <c r="RMX68" s="1"/>
      <c r="RMY68" s="1"/>
      <c r="RMZ68" s="1"/>
      <c r="RNA68" s="1"/>
      <c r="RNB68" s="1"/>
      <c r="RNC68" s="1"/>
      <c r="RND68" s="1"/>
      <c r="RNE68" s="1"/>
      <c r="RNF68" s="1"/>
      <c r="RNG68" s="1"/>
      <c r="RNH68" s="1"/>
      <c r="RNI68" s="1"/>
      <c r="RNJ68" s="1"/>
      <c r="RNK68" s="1"/>
      <c r="RNL68" s="1"/>
      <c r="RNM68" s="1"/>
      <c r="RNN68" s="1"/>
      <c r="RNO68" s="1"/>
      <c r="RNP68" s="1"/>
      <c r="RNQ68" s="1"/>
      <c r="RNR68" s="1"/>
      <c r="RNS68" s="1"/>
      <c r="RNT68" s="1"/>
      <c r="RNU68" s="1"/>
      <c r="RNV68" s="1"/>
      <c r="RNW68" s="1"/>
      <c r="RNX68" s="1"/>
      <c r="RNY68" s="1"/>
      <c r="RNZ68" s="1"/>
      <c r="ROA68" s="1"/>
      <c r="ROB68" s="1"/>
      <c r="ROC68" s="1"/>
      <c r="ROD68" s="1"/>
      <c r="ROE68" s="1"/>
      <c r="ROF68" s="1"/>
      <c r="ROG68" s="1"/>
      <c r="ROH68" s="1"/>
      <c r="ROI68" s="1"/>
      <c r="ROJ68" s="1"/>
      <c r="ROK68" s="1"/>
      <c r="ROL68" s="1"/>
      <c r="ROM68" s="1"/>
      <c r="RON68" s="1"/>
      <c r="ROO68" s="1"/>
      <c r="ROP68" s="1"/>
      <c r="ROQ68" s="1"/>
      <c r="ROR68" s="1"/>
      <c r="ROS68" s="1"/>
      <c r="ROT68" s="1"/>
      <c r="ROU68" s="1"/>
      <c r="ROV68" s="1"/>
      <c r="ROW68" s="1"/>
      <c r="ROX68" s="1"/>
      <c r="ROY68" s="1"/>
      <c r="ROZ68" s="1"/>
      <c r="RPA68" s="1"/>
      <c r="RPB68" s="1"/>
      <c r="RPC68" s="1"/>
      <c r="RPD68" s="1"/>
      <c r="RPE68" s="1"/>
      <c r="RPF68" s="1"/>
      <c r="RPG68" s="1"/>
      <c r="RPH68" s="1"/>
      <c r="RPI68" s="1"/>
      <c r="RPJ68" s="1"/>
      <c r="RPK68" s="1"/>
      <c r="RPL68" s="1"/>
      <c r="RPM68" s="1"/>
      <c r="RPN68" s="1"/>
      <c r="RPO68" s="1"/>
      <c r="RPP68" s="1"/>
      <c r="RPQ68" s="1"/>
      <c r="RPR68" s="1"/>
      <c r="RPS68" s="1"/>
      <c r="RPT68" s="1"/>
      <c r="RPU68" s="1"/>
      <c r="RPV68" s="1"/>
      <c r="RPW68" s="1"/>
      <c r="RPX68" s="1"/>
      <c r="RPY68" s="1"/>
      <c r="RPZ68" s="1"/>
      <c r="RQA68" s="1"/>
      <c r="RQB68" s="1"/>
      <c r="RQC68" s="1"/>
      <c r="RQD68" s="1"/>
      <c r="RQE68" s="1"/>
      <c r="RQF68" s="1"/>
      <c r="RQG68" s="1"/>
      <c r="RQH68" s="1"/>
      <c r="RQI68" s="1"/>
      <c r="RQJ68" s="1"/>
      <c r="RQK68" s="1"/>
      <c r="RQL68" s="1"/>
      <c r="RQM68" s="1"/>
      <c r="RQN68" s="1"/>
      <c r="RQO68" s="1"/>
      <c r="RQP68" s="1"/>
      <c r="RQQ68" s="1"/>
      <c r="RQR68" s="1"/>
      <c r="RQS68" s="1"/>
      <c r="RQT68" s="1"/>
      <c r="RQU68" s="1"/>
      <c r="RQV68" s="1"/>
      <c r="RQW68" s="1"/>
      <c r="RQX68" s="1"/>
      <c r="RQY68" s="1"/>
      <c r="RQZ68" s="1"/>
      <c r="RRA68" s="1"/>
      <c r="RRB68" s="1"/>
      <c r="RRC68" s="1"/>
      <c r="RRD68" s="1"/>
      <c r="RRE68" s="1"/>
      <c r="RRF68" s="1"/>
      <c r="RRG68" s="1"/>
      <c r="RRH68" s="1"/>
      <c r="RRI68" s="1"/>
      <c r="RRJ68" s="1"/>
      <c r="RRK68" s="1"/>
      <c r="RRL68" s="1"/>
      <c r="RRM68" s="1"/>
      <c r="RRN68" s="1"/>
      <c r="RRO68" s="1"/>
      <c r="RRP68" s="1"/>
      <c r="RRQ68" s="1"/>
      <c r="RRR68" s="1"/>
      <c r="RRS68" s="1"/>
      <c r="RRT68" s="1"/>
      <c r="RRU68" s="1"/>
      <c r="RRV68" s="1"/>
      <c r="RRW68" s="1"/>
      <c r="RRX68" s="1"/>
      <c r="RRY68" s="1"/>
      <c r="RRZ68" s="1"/>
      <c r="RSA68" s="1"/>
      <c r="RSB68" s="1"/>
      <c r="RSC68" s="1"/>
      <c r="RSD68" s="1"/>
      <c r="RSE68" s="1"/>
      <c r="RSF68" s="1"/>
      <c r="RSG68" s="1"/>
      <c r="RSH68" s="1"/>
      <c r="RSI68" s="1"/>
      <c r="RSJ68" s="1"/>
      <c r="RSK68" s="1"/>
      <c r="RSL68" s="1"/>
      <c r="RSM68" s="1"/>
      <c r="RSN68" s="1"/>
      <c r="RSO68" s="1"/>
      <c r="RSP68" s="1"/>
      <c r="RSQ68" s="1"/>
      <c r="RSR68" s="1"/>
      <c r="RSS68" s="1"/>
      <c r="RST68" s="1"/>
      <c r="RSU68" s="1"/>
      <c r="RSV68" s="1"/>
      <c r="RSW68" s="1"/>
      <c r="RSX68" s="1"/>
      <c r="RSY68" s="1"/>
      <c r="RSZ68" s="1"/>
      <c r="RTA68" s="1"/>
      <c r="RTB68" s="1"/>
      <c r="RTC68" s="1"/>
      <c r="RTD68" s="1"/>
      <c r="RTE68" s="1"/>
      <c r="RTF68" s="1"/>
      <c r="RTG68" s="1"/>
      <c r="RTH68" s="1"/>
      <c r="RTI68" s="1"/>
      <c r="RTJ68" s="1"/>
      <c r="RTK68" s="1"/>
      <c r="RTL68" s="1"/>
      <c r="RTM68" s="1"/>
      <c r="RTN68" s="1"/>
      <c r="RTO68" s="1"/>
      <c r="RTP68" s="1"/>
      <c r="RTQ68" s="1"/>
      <c r="RTR68" s="1"/>
      <c r="RTS68" s="1"/>
      <c r="RTT68" s="1"/>
      <c r="RTU68" s="1"/>
      <c r="RTV68" s="1"/>
      <c r="RTW68" s="1"/>
      <c r="RTX68" s="1"/>
      <c r="RTY68" s="1"/>
      <c r="RTZ68" s="1"/>
      <c r="RUA68" s="1"/>
      <c r="RUB68" s="1"/>
      <c r="RUC68" s="1"/>
      <c r="RUD68" s="1"/>
      <c r="RUE68" s="1"/>
      <c r="RUF68" s="1"/>
      <c r="RUG68" s="1"/>
      <c r="RUH68" s="1"/>
      <c r="RUI68" s="1"/>
      <c r="RUJ68" s="1"/>
      <c r="RUK68" s="1"/>
      <c r="RUL68" s="1"/>
      <c r="RUM68" s="1"/>
      <c r="RUN68" s="1"/>
      <c r="RUO68" s="1"/>
      <c r="RUP68" s="1"/>
      <c r="RUQ68" s="1"/>
      <c r="RUR68" s="1"/>
      <c r="RUS68" s="1"/>
      <c r="RUT68" s="1"/>
      <c r="RUU68" s="1"/>
      <c r="RUV68" s="1"/>
      <c r="RUW68" s="1"/>
      <c r="RUX68" s="1"/>
      <c r="RUY68" s="1"/>
      <c r="RUZ68" s="1"/>
      <c r="RVA68" s="1"/>
      <c r="RVB68" s="1"/>
      <c r="RVC68" s="1"/>
      <c r="RVD68" s="1"/>
      <c r="RVE68" s="1"/>
      <c r="RVF68" s="1"/>
      <c r="RVG68" s="1"/>
      <c r="RVH68" s="1"/>
      <c r="RVI68" s="1"/>
      <c r="RVJ68" s="1"/>
      <c r="RVK68" s="1"/>
      <c r="RVL68" s="1"/>
      <c r="RVM68" s="1"/>
      <c r="RVN68" s="1"/>
      <c r="RVO68" s="1"/>
      <c r="RVP68" s="1"/>
      <c r="RVQ68" s="1"/>
      <c r="RVR68" s="1"/>
      <c r="RVS68" s="1"/>
      <c r="RVT68" s="1"/>
      <c r="RVU68" s="1"/>
      <c r="RVV68" s="1"/>
      <c r="RVW68" s="1"/>
      <c r="RVX68" s="1"/>
      <c r="RVY68" s="1"/>
      <c r="RVZ68" s="1"/>
      <c r="RWA68" s="1"/>
      <c r="RWB68" s="1"/>
      <c r="RWC68" s="1"/>
      <c r="RWD68" s="1"/>
      <c r="RWE68" s="1"/>
      <c r="RWF68" s="1"/>
      <c r="RWG68" s="1"/>
      <c r="RWH68" s="1"/>
      <c r="RWI68" s="1"/>
      <c r="RWJ68" s="1"/>
      <c r="RWK68" s="1"/>
      <c r="RWL68" s="1"/>
      <c r="RWM68" s="1"/>
      <c r="RWN68" s="1"/>
      <c r="RWO68" s="1"/>
      <c r="RWP68" s="1"/>
      <c r="RWQ68" s="1"/>
      <c r="RWR68" s="1"/>
      <c r="RWS68" s="1"/>
      <c r="RWT68" s="1"/>
      <c r="RWU68" s="1"/>
      <c r="RWV68" s="1"/>
      <c r="RWW68" s="1"/>
      <c r="RWX68" s="1"/>
      <c r="RWY68" s="1"/>
      <c r="RWZ68" s="1"/>
      <c r="RXA68" s="1"/>
      <c r="RXB68" s="1"/>
      <c r="RXC68" s="1"/>
      <c r="RXD68" s="1"/>
      <c r="RXE68" s="1"/>
      <c r="RXF68" s="1"/>
      <c r="RXG68" s="1"/>
      <c r="RXH68" s="1"/>
      <c r="RXI68" s="1"/>
      <c r="RXJ68" s="1"/>
      <c r="RXK68" s="1"/>
      <c r="RXL68" s="1"/>
      <c r="RXM68" s="1"/>
      <c r="RXN68" s="1"/>
      <c r="RXO68" s="1"/>
      <c r="RXP68" s="1"/>
      <c r="RXQ68" s="1"/>
      <c r="RXR68" s="1"/>
      <c r="RXS68" s="1"/>
      <c r="RXT68" s="1"/>
      <c r="RXU68" s="1"/>
      <c r="RXV68" s="1"/>
      <c r="RXW68" s="1"/>
      <c r="RXX68" s="1"/>
      <c r="RXY68" s="1"/>
      <c r="RXZ68" s="1"/>
      <c r="RYA68" s="1"/>
      <c r="RYB68" s="1"/>
      <c r="RYC68" s="1"/>
      <c r="RYD68" s="1"/>
      <c r="RYE68" s="1"/>
      <c r="RYF68" s="1"/>
      <c r="RYG68" s="1"/>
      <c r="RYH68" s="1"/>
      <c r="RYI68" s="1"/>
      <c r="RYJ68" s="1"/>
      <c r="RYK68" s="1"/>
      <c r="RYL68" s="1"/>
      <c r="RYM68" s="1"/>
      <c r="RYN68" s="1"/>
      <c r="RYO68" s="1"/>
      <c r="RYP68" s="1"/>
      <c r="RYQ68" s="1"/>
      <c r="RYR68" s="1"/>
      <c r="RYS68" s="1"/>
      <c r="RYT68" s="1"/>
      <c r="RYU68" s="1"/>
      <c r="RYV68" s="1"/>
      <c r="RYW68" s="1"/>
      <c r="RYX68" s="1"/>
      <c r="RYY68" s="1"/>
      <c r="RYZ68" s="1"/>
      <c r="RZA68" s="1"/>
      <c r="RZB68" s="1"/>
      <c r="RZC68" s="1"/>
      <c r="RZD68" s="1"/>
      <c r="RZE68" s="1"/>
      <c r="RZF68" s="1"/>
      <c r="RZG68" s="1"/>
      <c r="RZH68" s="1"/>
      <c r="RZI68" s="1"/>
      <c r="RZJ68" s="1"/>
      <c r="RZK68" s="1"/>
      <c r="RZL68" s="1"/>
      <c r="RZM68" s="1"/>
      <c r="RZN68" s="1"/>
      <c r="RZO68" s="1"/>
      <c r="RZP68" s="1"/>
      <c r="RZQ68" s="1"/>
      <c r="RZR68" s="1"/>
      <c r="RZS68" s="1"/>
      <c r="RZT68" s="1"/>
      <c r="RZU68" s="1"/>
      <c r="RZV68" s="1"/>
      <c r="RZW68" s="1"/>
      <c r="RZX68" s="1"/>
      <c r="RZY68" s="1"/>
      <c r="RZZ68" s="1"/>
      <c r="SAA68" s="1"/>
      <c r="SAB68" s="1"/>
      <c r="SAC68" s="1"/>
      <c r="SAD68" s="1"/>
      <c r="SAE68" s="1"/>
      <c r="SAF68" s="1"/>
      <c r="SAG68" s="1"/>
      <c r="SAH68" s="1"/>
      <c r="SAI68" s="1"/>
      <c r="SAJ68" s="1"/>
      <c r="SAK68" s="1"/>
      <c r="SAL68" s="1"/>
      <c r="SAM68" s="1"/>
      <c r="SAN68" s="1"/>
      <c r="SAO68" s="1"/>
      <c r="SAP68" s="1"/>
      <c r="SAQ68" s="1"/>
      <c r="SAR68" s="1"/>
      <c r="SAS68" s="1"/>
      <c r="SAT68" s="1"/>
      <c r="SAU68" s="1"/>
      <c r="SAV68" s="1"/>
      <c r="SAW68" s="1"/>
      <c r="SAX68" s="1"/>
      <c r="SAY68" s="1"/>
      <c r="SAZ68" s="1"/>
      <c r="SBA68" s="1"/>
      <c r="SBB68" s="1"/>
      <c r="SBC68" s="1"/>
      <c r="SBD68" s="1"/>
      <c r="SBE68" s="1"/>
      <c r="SBF68" s="1"/>
      <c r="SBG68" s="1"/>
      <c r="SBH68" s="1"/>
      <c r="SBI68" s="1"/>
      <c r="SBJ68" s="1"/>
      <c r="SBK68" s="1"/>
      <c r="SBL68" s="1"/>
      <c r="SBM68" s="1"/>
      <c r="SBN68" s="1"/>
      <c r="SBO68" s="1"/>
      <c r="SBP68" s="1"/>
      <c r="SBQ68" s="1"/>
      <c r="SBR68" s="1"/>
      <c r="SBS68" s="1"/>
      <c r="SBT68" s="1"/>
      <c r="SBU68" s="1"/>
      <c r="SBV68" s="1"/>
      <c r="SBW68" s="1"/>
      <c r="SBX68" s="1"/>
      <c r="SBY68" s="1"/>
      <c r="SBZ68" s="1"/>
      <c r="SCA68" s="1"/>
      <c r="SCB68" s="1"/>
      <c r="SCC68" s="1"/>
      <c r="SCD68" s="1"/>
      <c r="SCE68" s="1"/>
      <c r="SCF68" s="1"/>
      <c r="SCG68" s="1"/>
      <c r="SCH68" s="1"/>
      <c r="SCI68" s="1"/>
      <c r="SCJ68" s="1"/>
      <c r="SCK68" s="1"/>
      <c r="SCL68" s="1"/>
      <c r="SCM68" s="1"/>
      <c r="SCN68" s="1"/>
      <c r="SCO68" s="1"/>
      <c r="SCP68" s="1"/>
      <c r="SCQ68" s="1"/>
      <c r="SCR68" s="1"/>
      <c r="SCS68" s="1"/>
      <c r="SCT68" s="1"/>
      <c r="SCU68" s="1"/>
      <c r="SCV68" s="1"/>
      <c r="SCW68" s="1"/>
      <c r="SCX68" s="1"/>
      <c r="SCY68" s="1"/>
      <c r="SCZ68" s="1"/>
      <c r="SDA68" s="1"/>
      <c r="SDB68" s="1"/>
      <c r="SDC68" s="1"/>
      <c r="SDD68" s="1"/>
      <c r="SDE68" s="1"/>
      <c r="SDF68" s="1"/>
      <c r="SDG68" s="1"/>
      <c r="SDH68" s="1"/>
      <c r="SDI68" s="1"/>
      <c r="SDJ68" s="1"/>
      <c r="SDK68" s="1"/>
      <c r="SDL68" s="1"/>
      <c r="SDM68" s="1"/>
      <c r="SDN68" s="1"/>
      <c r="SDO68" s="1"/>
      <c r="SDP68" s="1"/>
      <c r="SDQ68" s="1"/>
      <c r="SDR68" s="1"/>
      <c r="SDS68" s="1"/>
      <c r="SDT68" s="1"/>
      <c r="SDU68" s="1"/>
      <c r="SDV68" s="1"/>
      <c r="SDW68" s="1"/>
      <c r="SDX68" s="1"/>
      <c r="SDY68" s="1"/>
      <c r="SDZ68" s="1"/>
      <c r="SEA68" s="1"/>
      <c r="SEB68" s="1"/>
      <c r="SEC68" s="1"/>
      <c r="SED68" s="1"/>
      <c r="SEE68" s="1"/>
      <c r="SEF68" s="1"/>
      <c r="SEG68" s="1"/>
      <c r="SEH68" s="1"/>
      <c r="SEI68" s="1"/>
      <c r="SEJ68" s="1"/>
      <c r="SEK68" s="1"/>
      <c r="SEL68" s="1"/>
      <c r="SEM68" s="1"/>
      <c r="SEN68" s="1"/>
      <c r="SEO68" s="1"/>
      <c r="SEP68" s="1"/>
      <c r="SEQ68" s="1"/>
      <c r="SER68" s="1"/>
      <c r="SES68" s="1"/>
      <c r="SET68" s="1"/>
      <c r="SEU68" s="1"/>
      <c r="SEV68" s="1"/>
      <c r="SEW68" s="1"/>
      <c r="SEX68" s="1"/>
      <c r="SEY68" s="1"/>
      <c r="SEZ68" s="1"/>
      <c r="SFA68" s="1"/>
      <c r="SFB68" s="1"/>
      <c r="SFC68" s="1"/>
      <c r="SFD68" s="1"/>
      <c r="SFE68" s="1"/>
      <c r="SFF68" s="1"/>
      <c r="SFG68" s="1"/>
      <c r="SFH68" s="1"/>
      <c r="SFI68" s="1"/>
      <c r="SFJ68" s="1"/>
      <c r="SFK68" s="1"/>
      <c r="SFL68" s="1"/>
      <c r="SFM68" s="1"/>
      <c r="SFN68" s="1"/>
      <c r="SFO68" s="1"/>
      <c r="SFP68" s="1"/>
      <c r="SFQ68" s="1"/>
      <c r="SFR68" s="1"/>
      <c r="SFS68" s="1"/>
      <c r="SFT68" s="1"/>
      <c r="SFU68" s="1"/>
      <c r="SFV68" s="1"/>
      <c r="SFW68" s="1"/>
      <c r="SFX68" s="1"/>
      <c r="SFY68" s="1"/>
      <c r="SFZ68" s="1"/>
      <c r="SGA68" s="1"/>
      <c r="SGB68" s="1"/>
      <c r="SGC68" s="1"/>
      <c r="SGD68" s="1"/>
      <c r="SGE68" s="1"/>
      <c r="SGF68" s="1"/>
      <c r="SGG68" s="1"/>
      <c r="SGH68" s="1"/>
      <c r="SGI68" s="1"/>
      <c r="SGJ68" s="1"/>
      <c r="SGK68" s="1"/>
      <c r="SGL68" s="1"/>
      <c r="SGM68" s="1"/>
      <c r="SGN68" s="1"/>
      <c r="SGO68" s="1"/>
      <c r="SGP68" s="1"/>
      <c r="SGQ68" s="1"/>
      <c r="SGR68" s="1"/>
      <c r="SGS68" s="1"/>
      <c r="SGT68" s="1"/>
      <c r="SGU68" s="1"/>
      <c r="SGV68" s="1"/>
      <c r="SGW68" s="1"/>
      <c r="SGX68" s="1"/>
      <c r="SGY68" s="1"/>
      <c r="SGZ68" s="1"/>
      <c r="SHA68" s="1"/>
      <c r="SHB68" s="1"/>
      <c r="SHC68" s="1"/>
      <c r="SHD68" s="1"/>
      <c r="SHE68" s="1"/>
      <c r="SHF68" s="1"/>
      <c r="SHG68" s="1"/>
      <c r="SHH68" s="1"/>
      <c r="SHI68" s="1"/>
      <c r="SHJ68" s="1"/>
      <c r="SHK68" s="1"/>
      <c r="SHL68" s="1"/>
      <c r="SHM68" s="1"/>
      <c r="SHN68" s="1"/>
      <c r="SHO68" s="1"/>
      <c r="SHP68" s="1"/>
      <c r="SHQ68" s="1"/>
      <c r="SHR68" s="1"/>
      <c r="SHS68" s="1"/>
      <c r="SHT68" s="1"/>
      <c r="SHU68" s="1"/>
      <c r="SHV68" s="1"/>
      <c r="SHW68" s="1"/>
      <c r="SHX68" s="1"/>
      <c r="SHY68" s="1"/>
      <c r="SHZ68" s="1"/>
      <c r="SIA68" s="1"/>
      <c r="SIB68" s="1"/>
      <c r="SIC68" s="1"/>
      <c r="SID68" s="1"/>
      <c r="SIE68" s="1"/>
      <c r="SIF68" s="1"/>
      <c r="SIG68" s="1"/>
      <c r="SIH68" s="1"/>
      <c r="SII68" s="1"/>
      <c r="SIJ68" s="1"/>
      <c r="SIK68" s="1"/>
      <c r="SIL68" s="1"/>
      <c r="SIM68" s="1"/>
      <c r="SIN68" s="1"/>
      <c r="SIO68" s="1"/>
      <c r="SIP68" s="1"/>
      <c r="SIQ68" s="1"/>
      <c r="SIR68" s="1"/>
      <c r="SIS68" s="1"/>
      <c r="SIT68" s="1"/>
      <c r="SIU68" s="1"/>
      <c r="SIV68" s="1"/>
      <c r="SIW68" s="1"/>
      <c r="SIX68" s="1"/>
      <c r="SIY68" s="1"/>
      <c r="SIZ68" s="1"/>
      <c r="SJA68" s="1"/>
      <c r="SJB68" s="1"/>
      <c r="SJC68" s="1"/>
      <c r="SJD68" s="1"/>
      <c r="SJE68" s="1"/>
      <c r="SJF68" s="1"/>
      <c r="SJG68" s="1"/>
      <c r="SJH68" s="1"/>
      <c r="SJI68" s="1"/>
      <c r="SJJ68" s="1"/>
      <c r="SJK68" s="1"/>
      <c r="SJL68" s="1"/>
      <c r="SJM68" s="1"/>
      <c r="SJN68" s="1"/>
      <c r="SJO68" s="1"/>
      <c r="SJP68" s="1"/>
      <c r="SJQ68" s="1"/>
      <c r="SJR68" s="1"/>
      <c r="SJS68" s="1"/>
      <c r="SJT68" s="1"/>
      <c r="SJU68" s="1"/>
      <c r="SJV68" s="1"/>
      <c r="SJW68" s="1"/>
      <c r="SJX68" s="1"/>
      <c r="SJY68" s="1"/>
      <c r="SJZ68" s="1"/>
      <c r="SKA68" s="1"/>
      <c r="SKB68" s="1"/>
      <c r="SKC68" s="1"/>
      <c r="SKD68" s="1"/>
      <c r="SKE68" s="1"/>
      <c r="SKF68" s="1"/>
      <c r="SKG68" s="1"/>
      <c r="SKH68" s="1"/>
      <c r="SKI68" s="1"/>
      <c r="SKJ68" s="1"/>
      <c r="SKK68" s="1"/>
      <c r="SKL68" s="1"/>
      <c r="SKM68" s="1"/>
      <c r="SKN68" s="1"/>
      <c r="SKO68" s="1"/>
      <c r="SKP68" s="1"/>
      <c r="SKQ68" s="1"/>
      <c r="SKR68" s="1"/>
      <c r="SKS68" s="1"/>
      <c r="SKT68" s="1"/>
      <c r="SKU68" s="1"/>
      <c r="SKV68" s="1"/>
      <c r="SKW68" s="1"/>
      <c r="SKX68" s="1"/>
      <c r="SKY68" s="1"/>
      <c r="SKZ68" s="1"/>
      <c r="SLA68" s="1"/>
      <c r="SLB68" s="1"/>
      <c r="SLC68" s="1"/>
      <c r="SLD68" s="1"/>
      <c r="SLE68" s="1"/>
      <c r="SLF68" s="1"/>
      <c r="SLG68" s="1"/>
      <c r="SLH68" s="1"/>
      <c r="SLI68" s="1"/>
      <c r="SLJ68" s="1"/>
      <c r="SLK68" s="1"/>
      <c r="SLL68" s="1"/>
      <c r="SLM68" s="1"/>
      <c r="SLN68" s="1"/>
      <c r="SLO68" s="1"/>
      <c r="SLP68" s="1"/>
      <c r="SLQ68" s="1"/>
      <c r="SLR68" s="1"/>
      <c r="SLS68" s="1"/>
      <c r="SLT68" s="1"/>
      <c r="SLU68" s="1"/>
      <c r="SLV68" s="1"/>
      <c r="SLW68" s="1"/>
      <c r="SLX68" s="1"/>
      <c r="SLY68" s="1"/>
      <c r="SLZ68" s="1"/>
      <c r="SMA68" s="1"/>
      <c r="SMB68" s="1"/>
      <c r="SMC68" s="1"/>
      <c r="SMD68" s="1"/>
      <c r="SME68" s="1"/>
      <c r="SMF68" s="1"/>
      <c r="SMG68" s="1"/>
      <c r="SMH68" s="1"/>
      <c r="SMI68" s="1"/>
      <c r="SMJ68" s="1"/>
      <c r="SMK68" s="1"/>
      <c r="SML68" s="1"/>
      <c r="SMM68" s="1"/>
      <c r="SMN68" s="1"/>
      <c r="SMO68" s="1"/>
      <c r="SMP68" s="1"/>
      <c r="SMQ68" s="1"/>
      <c r="SMR68" s="1"/>
      <c r="SMS68" s="1"/>
      <c r="SMT68" s="1"/>
      <c r="SMU68" s="1"/>
      <c r="SMV68" s="1"/>
      <c r="SMW68" s="1"/>
      <c r="SMX68" s="1"/>
      <c r="SMY68" s="1"/>
      <c r="SMZ68" s="1"/>
      <c r="SNA68" s="1"/>
      <c r="SNB68" s="1"/>
      <c r="SNC68" s="1"/>
      <c r="SND68" s="1"/>
      <c r="SNE68" s="1"/>
      <c r="SNF68" s="1"/>
      <c r="SNG68" s="1"/>
      <c r="SNH68" s="1"/>
      <c r="SNI68" s="1"/>
      <c r="SNJ68" s="1"/>
      <c r="SNK68" s="1"/>
      <c r="SNL68" s="1"/>
      <c r="SNM68" s="1"/>
      <c r="SNN68" s="1"/>
      <c r="SNO68" s="1"/>
      <c r="SNP68" s="1"/>
      <c r="SNQ68" s="1"/>
      <c r="SNR68" s="1"/>
      <c r="SNS68" s="1"/>
      <c r="SNT68" s="1"/>
      <c r="SNU68" s="1"/>
      <c r="SNV68" s="1"/>
      <c r="SNW68" s="1"/>
      <c r="SNX68" s="1"/>
      <c r="SNY68" s="1"/>
      <c r="SNZ68" s="1"/>
      <c r="SOA68" s="1"/>
      <c r="SOB68" s="1"/>
      <c r="SOC68" s="1"/>
      <c r="SOD68" s="1"/>
      <c r="SOE68" s="1"/>
      <c r="SOF68" s="1"/>
      <c r="SOG68" s="1"/>
      <c r="SOH68" s="1"/>
      <c r="SOI68" s="1"/>
      <c r="SOJ68" s="1"/>
      <c r="SOK68" s="1"/>
      <c r="SOL68" s="1"/>
      <c r="SOM68" s="1"/>
      <c r="SON68" s="1"/>
      <c r="SOO68" s="1"/>
      <c r="SOP68" s="1"/>
      <c r="SOQ68" s="1"/>
      <c r="SOR68" s="1"/>
      <c r="SOS68" s="1"/>
      <c r="SOT68" s="1"/>
      <c r="SOU68" s="1"/>
      <c r="SOV68" s="1"/>
      <c r="SOW68" s="1"/>
      <c r="SOX68" s="1"/>
      <c r="SOY68" s="1"/>
      <c r="SOZ68" s="1"/>
      <c r="SPA68" s="1"/>
      <c r="SPB68" s="1"/>
      <c r="SPC68" s="1"/>
      <c r="SPD68" s="1"/>
      <c r="SPE68" s="1"/>
      <c r="SPF68" s="1"/>
      <c r="SPG68" s="1"/>
      <c r="SPH68" s="1"/>
      <c r="SPI68" s="1"/>
      <c r="SPJ68" s="1"/>
      <c r="SPK68" s="1"/>
      <c r="SPL68" s="1"/>
      <c r="SPM68" s="1"/>
      <c r="SPN68" s="1"/>
      <c r="SPO68" s="1"/>
      <c r="SPP68" s="1"/>
      <c r="SPQ68" s="1"/>
      <c r="SPR68" s="1"/>
      <c r="SPS68" s="1"/>
      <c r="SPT68" s="1"/>
      <c r="SPU68" s="1"/>
      <c r="SPV68" s="1"/>
      <c r="SPW68" s="1"/>
      <c r="SPX68" s="1"/>
      <c r="SPY68" s="1"/>
      <c r="SPZ68" s="1"/>
      <c r="SQA68" s="1"/>
      <c r="SQB68" s="1"/>
      <c r="SQC68" s="1"/>
      <c r="SQD68" s="1"/>
      <c r="SQE68" s="1"/>
      <c r="SQF68" s="1"/>
      <c r="SQG68" s="1"/>
      <c r="SQH68" s="1"/>
      <c r="SQI68" s="1"/>
      <c r="SQJ68" s="1"/>
      <c r="SQK68" s="1"/>
      <c r="SQL68" s="1"/>
      <c r="SQM68" s="1"/>
      <c r="SQN68" s="1"/>
      <c r="SQO68" s="1"/>
      <c r="SQP68" s="1"/>
      <c r="SQQ68" s="1"/>
      <c r="SQR68" s="1"/>
      <c r="SQS68" s="1"/>
      <c r="SQT68" s="1"/>
      <c r="SQU68" s="1"/>
      <c r="SQV68" s="1"/>
      <c r="SQW68" s="1"/>
      <c r="SQX68" s="1"/>
      <c r="SQY68" s="1"/>
      <c r="SQZ68" s="1"/>
      <c r="SRA68" s="1"/>
      <c r="SRB68" s="1"/>
      <c r="SRC68" s="1"/>
      <c r="SRD68" s="1"/>
      <c r="SRE68" s="1"/>
      <c r="SRF68" s="1"/>
      <c r="SRG68" s="1"/>
      <c r="SRH68" s="1"/>
      <c r="SRI68" s="1"/>
      <c r="SRJ68" s="1"/>
      <c r="SRK68" s="1"/>
      <c r="SRL68" s="1"/>
      <c r="SRM68" s="1"/>
      <c r="SRN68" s="1"/>
      <c r="SRO68" s="1"/>
      <c r="SRP68" s="1"/>
      <c r="SRQ68" s="1"/>
      <c r="SRR68" s="1"/>
      <c r="SRS68" s="1"/>
      <c r="SRT68" s="1"/>
      <c r="SRU68" s="1"/>
      <c r="SRV68" s="1"/>
      <c r="SRW68" s="1"/>
      <c r="SRX68" s="1"/>
      <c r="SRY68" s="1"/>
      <c r="SRZ68" s="1"/>
      <c r="SSA68" s="1"/>
      <c r="SSB68" s="1"/>
      <c r="SSC68" s="1"/>
      <c r="SSD68" s="1"/>
      <c r="SSE68" s="1"/>
      <c r="SSF68" s="1"/>
      <c r="SSG68" s="1"/>
      <c r="SSH68" s="1"/>
      <c r="SSI68" s="1"/>
      <c r="SSJ68" s="1"/>
      <c r="SSK68" s="1"/>
      <c r="SSL68" s="1"/>
      <c r="SSM68" s="1"/>
      <c r="SSN68" s="1"/>
      <c r="SSO68" s="1"/>
      <c r="SSP68" s="1"/>
      <c r="SSQ68" s="1"/>
      <c r="SSR68" s="1"/>
      <c r="SSS68" s="1"/>
      <c r="SST68" s="1"/>
      <c r="SSU68" s="1"/>
      <c r="SSV68" s="1"/>
      <c r="SSW68" s="1"/>
      <c r="SSX68" s="1"/>
      <c r="SSY68" s="1"/>
      <c r="SSZ68" s="1"/>
      <c r="STA68" s="1"/>
      <c r="STB68" s="1"/>
      <c r="STC68" s="1"/>
      <c r="STD68" s="1"/>
      <c r="STE68" s="1"/>
      <c r="STF68" s="1"/>
      <c r="STG68" s="1"/>
      <c r="STH68" s="1"/>
      <c r="STI68" s="1"/>
      <c r="STJ68" s="1"/>
      <c r="STK68" s="1"/>
      <c r="STL68" s="1"/>
      <c r="STM68" s="1"/>
      <c r="STN68" s="1"/>
      <c r="STO68" s="1"/>
      <c r="STP68" s="1"/>
      <c r="STQ68" s="1"/>
      <c r="STR68" s="1"/>
      <c r="STS68" s="1"/>
      <c r="STT68" s="1"/>
      <c r="STU68" s="1"/>
      <c r="STV68" s="1"/>
      <c r="STW68" s="1"/>
      <c r="STX68" s="1"/>
      <c r="STY68" s="1"/>
      <c r="STZ68" s="1"/>
      <c r="SUA68" s="1"/>
      <c r="SUB68" s="1"/>
      <c r="SUC68" s="1"/>
      <c r="SUD68" s="1"/>
      <c r="SUE68" s="1"/>
      <c r="SUF68" s="1"/>
      <c r="SUG68" s="1"/>
      <c r="SUH68" s="1"/>
      <c r="SUI68" s="1"/>
      <c r="SUJ68" s="1"/>
      <c r="SUK68" s="1"/>
      <c r="SUL68" s="1"/>
      <c r="SUM68" s="1"/>
      <c r="SUN68" s="1"/>
      <c r="SUO68" s="1"/>
      <c r="SUP68" s="1"/>
      <c r="SUQ68" s="1"/>
      <c r="SUR68" s="1"/>
      <c r="SUS68" s="1"/>
      <c r="SUT68" s="1"/>
      <c r="SUU68" s="1"/>
      <c r="SUV68" s="1"/>
      <c r="SUW68" s="1"/>
      <c r="SUX68" s="1"/>
      <c r="SUY68" s="1"/>
      <c r="SUZ68" s="1"/>
      <c r="SVA68" s="1"/>
      <c r="SVB68" s="1"/>
      <c r="SVC68" s="1"/>
      <c r="SVD68" s="1"/>
      <c r="SVE68" s="1"/>
      <c r="SVF68" s="1"/>
      <c r="SVG68" s="1"/>
      <c r="SVH68" s="1"/>
      <c r="SVI68" s="1"/>
      <c r="SVJ68" s="1"/>
      <c r="SVK68" s="1"/>
      <c r="SVL68" s="1"/>
      <c r="SVM68" s="1"/>
      <c r="SVN68" s="1"/>
      <c r="SVO68" s="1"/>
      <c r="SVP68" s="1"/>
      <c r="SVQ68" s="1"/>
      <c r="SVR68" s="1"/>
      <c r="SVS68" s="1"/>
      <c r="SVT68" s="1"/>
      <c r="SVU68" s="1"/>
      <c r="SVV68" s="1"/>
      <c r="SVW68" s="1"/>
      <c r="SVX68" s="1"/>
      <c r="SVY68" s="1"/>
      <c r="SVZ68" s="1"/>
      <c r="SWA68" s="1"/>
      <c r="SWB68" s="1"/>
      <c r="SWC68" s="1"/>
      <c r="SWD68" s="1"/>
      <c r="SWE68" s="1"/>
      <c r="SWF68" s="1"/>
      <c r="SWG68" s="1"/>
      <c r="SWH68" s="1"/>
      <c r="SWI68" s="1"/>
      <c r="SWJ68" s="1"/>
      <c r="SWK68" s="1"/>
      <c r="SWL68" s="1"/>
      <c r="SWM68" s="1"/>
      <c r="SWN68" s="1"/>
      <c r="SWO68" s="1"/>
      <c r="SWP68" s="1"/>
      <c r="SWQ68" s="1"/>
      <c r="SWR68" s="1"/>
      <c r="SWS68" s="1"/>
      <c r="SWT68" s="1"/>
      <c r="SWU68" s="1"/>
      <c r="SWV68" s="1"/>
      <c r="SWW68" s="1"/>
      <c r="SWX68" s="1"/>
      <c r="SWY68" s="1"/>
      <c r="SWZ68" s="1"/>
      <c r="SXA68" s="1"/>
      <c r="SXB68" s="1"/>
      <c r="SXC68" s="1"/>
      <c r="SXD68" s="1"/>
      <c r="SXE68" s="1"/>
      <c r="SXF68" s="1"/>
      <c r="SXG68" s="1"/>
      <c r="SXH68" s="1"/>
      <c r="SXI68" s="1"/>
      <c r="SXJ68" s="1"/>
      <c r="SXK68" s="1"/>
      <c r="SXL68" s="1"/>
      <c r="SXM68" s="1"/>
      <c r="SXN68" s="1"/>
      <c r="SXO68" s="1"/>
      <c r="SXP68" s="1"/>
      <c r="SXQ68" s="1"/>
      <c r="SXR68" s="1"/>
      <c r="SXS68" s="1"/>
      <c r="SXT68" s="1"/>
      <c r="SXU68" s="1"/>
      <c r="SXV68" s="1"/>
      <c r="SXW68" s="1"/>
      <c r="SXX68" s="1"/>
      <c r="SXY68" s="1"/>
      <c r="SXZ68" s="1"/>
      <c r="SYA68" s="1"/>
      <c r="SYB68" s="1"/>
      <c r="SYC68" s="1"/>
      <c r="SYD68" s="1"/>
      <c r="SYE68" s="1"/>
      <c r="SYF68" s="1"/>
      <c r="SYG68" s="1"/>
      <c r="SYH68" s="1"/>
      <c r="SYI68" s="1"/>
      <c r="SYJ68" s="1"/>
      <c r="SYK68" s="1"/>
      <c r="SYL68" s="1"/>
      <c r="SYM68" s="1"/>
      <c r="SYN68" s="1"/>
      <c r="SYO68" s="1"/>
      <c r="SYP68" s="1"/>
      <c r="SYQ68" s="1"/>
      <c r="SYR68" s="1"/>
      <c r="SYS68" s="1"/>
      <c r="SYT68" s="1"/>
      <c r="SYU68" s="1"/>
      <c r="SYV68" s="1"/>
      <c r="SYW68" s="1"/>
      <c r="SYX68" s="1"/>
      <c r="SYY68" s="1"/>
      <c r="SYZ68" s="1"/>
      <c r="SZA68" s="1"/>
      <c r="SZB68" s="1"/>
      <c r="SZC68" s="1"/>
      <c r="SZD68" s="1"/>
      <c r="SZE68" s="1"/>
      <c r="SZF68" s="1"/>
      <c r="SZG68" s="1"/>
      <c r="SZH68" s="1"/>
      <c r="SZI68" s="1"/>
      <c r="SZJ68" s="1"/>
      <c r="SZK68" s="1"/>
      <c r="SZL68" s="1"/>
      <c r="SZM68" s="1"/>
      <c r="SZN68" s="1"/>
      <c r="SZO68" s="1"/>
      <c r="SZP68" s="1"/>
      <c r="SZQ68" s="1"/>
      <c r="SZR68" s="1"/>
      <c r="SZS68" s="1"/>
      <c r="SZT68" s="1"/>
      <c r="SZU68" s="1"/>
      <c r="SZV68" s="1"/>
      <c r="SZW68" s="1"/>
      <c r="SZX68" s="1"/>
      <c r="SZY68" s="1"/>
      <c r="SZZ68" s="1"/>
      <c r="TAA68" s="1"/>
      <c r="TAB68" s="1"/>
      <c r="TAC68" s="1"/>
      <c r="TAD68" s="1"/>
      <c r="TAE68" s="1"/>
      <c r="TAF68" s="1"/>
      <c r="TAG68" s="1"/>
      <c r="TAH68" s="1"/>
      <c r="TAI68" s="1"/>
      <c r="TAJ68" s="1"/>
      <c r="TAK68" s="1"/>
      <c r="TAL68" s="1"/>
      <c r="TAM68" s="1"/>
      <c r="TAN68" s="1"/>
      <c r="TAO68" s="1"/>
      <c r="TAP68" s="1"/>
      <c r="TAQ68" s="1"/>
      <c r="TAR68" s="1"/>
      <c r="TAS68" s="1"/>
      <c r="TAT68" s="1"/>
      <c r="TAU68" s="1"/>
      <c r="TAV68" s="1"/>
      <c r="TAW68" s="1"/>
      <c r="TAX68" s="1"/>
      <c r="TAY68" s="1"/>
      <c r="TAZ68" s="1"/>
      <c r="TBA68" s="1"/>
      <c r="TBB68" s="1"/>
      <c r="TBC68" s="1"/>
      <c r="TBD68" s="1"/>
      <c r="TBE68" s="1"/>
      <c r="TBF68" s="1"/>
      <c r="TBG68" s="1"/>
      <c r="TBH68" s="1"/>
      <c r="TBI68" s="1"/>
      <c r="TBJ68" s="1"/>
      <c r="TBK68" s="1"/>
      <c r="TBL68" s="1"/>
      <c r="TBM68" s="1"/>
      <c r="TBN68" s="1"/>
      <c r="TBO68" s="1"/>
      <c r="TBP68" s="1"/>
      <c r="TBQ68" s="1"/>
      <c r="TBR68" s="1"/>
      <c r="TBS68" s="1"/>
      <c r="TBT68" s="1"/>
      <c r="TBU68" s="1"/>
      <c r="TBV68" s="1"/>
      <c r="TBW68" s="1"/>
      <c r="TBX68" s="1"/>
      <c r="TBY68" s="1"/>
      <c r="TBZ68" s="1"/>
      <c r="TCA68" s="1"/>
      <c r="TCB68" s="1"/>
      <c r="TCC68" s="1"/>
      <c r="TCD68" s="1"/>
      <c r="TCE68" s="1"/>
      <c r="TCF68" s="1"/>
      <c r="TCG68" s="1"/>
      <c r="TCH68" s="1"/>
      <c r="TCI68" s="1"/>
      <c r="TCJ68" s="1"/>
      <c r="TCK68" s="1"/>
      <c r="TCL68" s="1"/>
      <c r="TCM68" s="1"/>
      <c r="TCN68" s="1"/>
      <c r="TCO68" s="1"/>
      <c r="TCP68" s="1"/>
      <c r="TCQ68" s="1"/>
      <c r="TCR68" s="1"/>
      <c r="TCS68" s="1"/>
      <c r="TCT68" s="1"/>
      <c r="TCU68" s="1"/>
      <c r="TCV68" s="1"/>
      <c r="TCW68" s="1"/>
      <c r="TCX68" s="1"/>
      <c r="TCY68" s="1"/>
      <c r="TCZ68" s="1"/>
      <c r="TDA68" s="1"/>
      <c r="TDB68" s="1"/>
      <c r="TDC68" s="1"/>
      <c r="TDD68" s="1"/>
      <c r="TDE68" s="1"/>
      <c r="TDF68" s="1"/>
      <c r="TDG68" s="1"/>
      <c r="TDH68" s="1"/>
      <c r="TDI68" s="1"/>
      <c r="TDJ68" s="1"/>
      <c r="TDK68" s="1"/>
      <c r="TDL68" s="1"/>
      <c r="TDM68" s="1"/>
      <c r="TDN68" s="1"/>
      <c r="TDO68" s="1"/>
      <c r="TDP68" s="1"/>
      <c r="TDQ68" s="1"/>
      <c r="TDR68" s="1"/>
      <c r="TDS68" s="1"/>
      <c r="TDT68" s="1"/>
      <c r="TDU68" s="1"/>
      <c r="TDV68" s="1"/>
      <c r="TDW68" s="1"/>
      <c r="TDX68" s="1"/>
      <c r="TDY68" s="1"/>
      <c r="TDZ68" s="1"/>
      <c r="TEA68" s="1"/>
      <c r="TEB68" s="1"/>
      <c r="TEC68" s="1"/>
      <c r="TED68" s="1"/>
      <c r="TEE68" s="1"/>
      <c r="TEF68" s="1"/>
      <c r="TEG68" s="1"/>
      <c r="TEH68" s="1"/>
      <c r="TEI68" s="1"/>
      <c r="TEJ68" s="1"/>
      <c r="TEK68" s="1"/>
      <c r="TEL68" s="1"/>
      <c r="TEM68" s="1"/>
      <c r="TEN68" s="1"/>
      <c r="TEO68" s="1"/>
      <c r="TEP68" s="1"/>
      <c r="TEQ68" s="1"/>
      <c r="TER68" s="1"/>
      <c r="TES68" s="1"/>
      <c r="TET68" s="1"/>
      <c r="TEU68" s="1"/>
      <c r="TEV68" s="1"/>
      <c r="TEW68" s="1"/>
      <c r="TEX68" s="1"/>
      <c r="TEY68" s="1"/>
      <c r="TEZ68" s="1"/>
      <c r="TFA68" s="1"/>
      <c r="TFB68" s="1"/>
      <c r="TFC68" s="1"/>
      <c r="TFD68" s="1"/>
      <c r="TFE68" s="1"/>
      <c r="TFF68" s="1"/>
      <c r="TFG68" s="1"/>
      <c r="TFH68" s="1"/>
      <c r="TFI68" s="1"/>
      <c r="TFJ68" s="1"/>
      <c r="TFK68" s="1"/>
      <c r="TFL68" s="1"/>
      <c r="TFM68" s="1"/>
      <c r="TFN68" s="1"/>
      <c r="TFO68" s="1"/>
      <c r="TFP68" s="1"/>
      <c r="TFQ68" s="1"/>
      <c r="TFR68" s="1"/>
      <c r="TFS68" s="1"/>
      <c r="TFT68" s="1"/>
      <c r="TFU68" s="1"/>
      <c r="TFV68" s="1"/>
      <c r="TFW68" s="1"/>
      <c r="TFX68" s="1"/>
      <c r="TFY68" s="1"/>
      <c r="TFZ68" s="1"/>
      <c r="TGA68" s="1"/>
      <c r="TGB68" s="1"/>
      <c r="TGC68" s="1"/>
      <c r="TGD68" s="1"/>
      <c r="TGE68" s="1"/>
      <c r="TGF68" s="1"/>
      <c r="TGG68" s="1"/>
      <c r="TGH68" s="1"/>
      <c r="TGI68" s="1"/>
      <c r="TGJ68" s="1"/>
      <c r="TGK68" s="1"/>
      <c r="TGL68" s="1"/>
      <c r="TGM68" s="1"/>
      <c r="TGN68" s="1"/>
      <c r="TGO68" s="1"/>
      <c r="TGP68" s="1"/>
      <c r="TGQ68" s="1"/>
      <c r="TGR68" s="1"/>
      <c r="TGS68" s="1"/>
      <c r="TGT68" s="1"/>
      <c r="TGU68" s="1"/>
      <c r="TGV68" s="1"/>
      <c r="TGW68" s="1"/>
      <c r="TGX68" s="1"/>
      <c r="TGY68" s="1"/>
      <c r="TGZ68" s="1"/>
      <c r="THA68" s="1"/>
      <c r="THB68" s="1"/>
      <c r="THC68" s="1"/>
      <c r="THD68" s="1"/>
      <c r="THE68" s="1"/>
      <c r="THF68" s="1"/>
      <c r="THG68" s="1"/>
      <c r="THH68" s="1"/>
      <c r="THI68" s="1"/>
      <c r="THJ68" s="1"/>
      <c r="THK68" s="1"/>
      <c r="THL68" s="1"/>
      <c r="THM68" s="1"/>
      <c r="THN68" s="1"/>
      <c r="THO68" s="1"/>
      <c r="THP68" s="1"/>
      <c r="THQ68" s="1"/>
      <c r="THR68" s="1"/>
      <c r="THS68" s="1"/>
      <c r="THT68" s="1"/>
      <c r="THU68" s="1"/>
      <c r="THV68" s="1"/>
      <c r="THW68" s="1"/>
      <c r="THX68" s="1"/>
      <c r="THY68" s="1"/>
      <c r="THZ68" s="1"/>
      <c r="TIA68" s="1"/>
      <c r="TIB68" s="1"/>
      <c r="TIC68" s="1"/>
      <c r="TID68" s="1"/>
      <c r="TIE68" s="1"/>
      <c r="TIF68" s="1"/>
      <c r="TIG68" s="1"/>
      <c r="TIH68" s="1"/>
      <c r="TII68" s="1"/>
      <c r="TIJ68" s="1"/>
      <c r="TIK68" s="1"/>
      <c r="TIL68" s="1"/>
      <c r="TIM68" s="1"/>
      <c r="TIN68" s="1"/>
      <c r="TIO68" s="1"/>
      <c r="TIP68" s="1"/>
      <c r="TIQ68" s="1"/>
      <c r="TIR68" s="1"/>
      <c r="TIS68" s="1"/>
      <c r="TIT68" s="1"/>
      <c r="TIU68" s="1"/>
      <c r="TIV68" s="1"/>
      <c r="TIW68" s="1"/>
      <c r="TIX68" s="1"/>
      <c r="TIY68" s="1"/>
      <c r="TIZ68" s="1"/>
      <c r="TJA68" s="1"/>
      <c r="TJB68" s="1"/>
      <c r="TJC68" s="1"/>
      <c r="TJD68" s="1"/>
      <c r="TJE68" s="1"/>
      <c r="TJF68" s="1"/>
      <c r="TJG68" s="1"/>
      <c r="TJH68" s="1"/>
      <c r="TJI68" s="1"/>
      <c r="TJJ68" s="1"/>
      <c r="TJK68" s="1"/>
      <c r="TJL68" s="1"/>
      <c r="TJM68" s="1"/>
      <c r="TJN68" s="1"/>
      <c r="TJO68" s="1"/>
      <c r="TJP68" s="1"/>
      <c r="TJQ68" s="1"/>
      <c r="TJR68" s="1"/>
      <c r="TJS68" s="1"/>
      <c r="TJT68" s="1"/>
      <c r="TJU68" s="1"/>
      <c r="TJV68" s="1"/>
      <c r="TJW68" s="1"/>
      <c r="TJX68" s="1"/>
      <c r="TJY68" s="1"/>
      <c r="TJZ68" s="1"/>
      <c r="TKA68" s="1"/>
      <c r="TKB68" s="1"/>
      <c r="TKC68" s="1"/>
      <c r="TKD68" s="1"/>
      <c r="TKE68" s="1"/>
      <c r="TKF68" s="1"/>
      <c r="TKG68" s="1"/>
      <c r="TKH68" s="1"/>
      <c r="TKI68" s="1"/>
      <c r="TKJ68" s="1"/>
      <c r="TKK68" s="1"/>
      <c r="TKL68" s="1"/>
      <c r="TKM68" s="1"/>
      <c r="TKN68" s="1"/>
      <c r="TKO68" s="1"/>
      <c r="TKP68" s="1"/>
      <c r="TKQ68" s="1"/>
      <c r="TKR68" s="1"/>
      <c r="TKS68" s="1"/>
      <c r="TKT68" s="1"/>
      <c r="TKU68" s="1"/>
      <c r="TKV68" s="1"/>
      <c r="TKW68" s="1"/>
      <c r="TKX68" s="1"/>
      <c r="TKY68" s="1"/>
      <c r="TKZ68" s="1"/>
      <c r="TLA68" s="1"/>
      <c r="TLB68" s="1"/>
      <c r="TLC68" s="1"/>
      <c r="TLD68" s="1"/>
      <c r="TLE68" s="1"/>
      <c r="TLF68" s="1"/>
      <c r="TLG68" s="1"/>
      <c r="TLH68" s="1"/>
      <c r="TLI68" s="1"/>
      <c r="TLJ68" s="1"/>
      <c r="TLK68" s="1"/>
      <c r="TLL68" s="1"/>
      <c r="TLM68" s="1"/>
      <c r="TLN68" s="1"/>
      <c r="TLO68" s="1"/>
      <c r="TLP68" s="1"/>
      <c r="TLQ68" s="1"/>
      <c r="TLR68" s="1"/>
      <c r="TLS68" s="1"/>
      <c r="TLT68" s="1"/>
      <c r="TLU68" s="1"/>
      <c r="TLV68" s="1"/>
      <c r="TLW68" s="1"/>
      <c r="TLX68" s="1"/>
      <c r="TLY68" s="1"/>
      <c r="TLZ68" s="1"/>
      <c r="TMA68" s="1"/>
      <c r="TMB68" s="1"/>
      <c r="TMC68" s="1"/>
      <c r="TMD68" s="1"/>
      <c r="TME68" s="1"/>
      <c r="TMF68" s="1"/>
      <c r="TMG68" s="1"/>
      <c r="TMH68" s="1"/>
      <c r="TMI68" s="1"/>
      <c r="TMJ68" s="1"/>
      <c r="TMK68" s="1"/>
      <c r="TML68" s="1"/>
      <c r="TMM68" s="1"/>
      <c r="TMN68" s="1"/>
      <c r="TMO68" s="1"/>
      <c r="TMP68" s="1"/>
      <c r="TMQ68" s="1"/>
      <c r="TMR68" s="1"/>
      <c r="TMS68" s="1"/>
      <c r="TMT68" s="1"/>
      <c r="TMU68" s="1"/>
      <c r="TMV68" s="1"/>
      <c r="TMW68" s="1"/>
      <c r="TMX68" s="1"/>
      <c r="TMY68" s="1"/>
      <c r="TMZ68" s="1"/>
      <c r="TNA68" s="1"/>
      <c r="TNB68" s="1"/>
      <c r="TNC68" s="1"/>
      <c r="TND68" s="1"/>
      <c r="TNE68" s="1"/>
      <c r="TNF68" s="1"/>
      <c r="TNG68" s="1"/>
      <c r="TNH68" s="1"/>
      <c r="TNI68" s="1"/>
      <c r="TNJ68" s="1"/>
      <c r="TNK68" s="1"/>
      <c r="TNL68" s="1"/>
      <c r="TNM68" s="1"/>
      <c r="TNN68" s="1"/>
      <c r="TNO68" s="1"/>
      <c r="TNP68" s="1"/>
      <c r="TNQ68" s="1"/>
      <c r="TNR68" s="1"/>
      <c r="TNS68" s="1"/>
      <c r="TNT68" s="1"/>
      <c r="TNU68" s="1"/>
      <c r="TNV68" s="1"/>
      <c r="TNW68" s="1"/>
      <c r="TNX68" s="1"/>
      <c r="TNY68" s="1"/>
      <c r="TNZ68" s="1"/>
      <c r="TOA68" s="1"/>
      <c r="TOB68" s="1"/>
      <c r="TOC68" s="1"/>
      <c r="TOD68" s="1"/>
      <c r="TOE68" s="1"/>
      <c r="TOF68" s="1"/>
      <c r="TOG68" s="1"/>
      <c r="TOH68" s="1"/>
      <c r="TOI68" s="1"/>
      <c r="TOJ68" s="1"/>
      <c r="TOK68" s="1"/>
      <c r="TOL68" s="1"/>
      <c r="TOM68" s="1"/>
      <c r="TON68" s="1"/>
      <c r="TOO68" s="1"/>
      <c r="TOP68" s="1"/>
      <c r="TOQ68" s="1"/>
      <c r="TOR68" s="1"/>
      <c r="TOS68" s="1"/>
      <c r="TOT68" s="1"/>
      <c r="TOU68" s="1"/>
      <c r="TOV68" s="1"/>
      <c r="TOW68" s="1"/>
      <c r="TOX68" s="1"/>
      <c r="TOY68" s="1"/>
      <c r="TOZ68" s="1"/>
      <c r="TPA68" s="1"/>
      <c r="TPB68" s="1"/>
      <c r="TPC68" s="1"/>
      <c r="TPD68" s="1"/>
      <c r="TPE68" s="1"/>
      <c r="TPF68" s="1"/>
      <c r="TPG68" s="1"/>
      <c r="TPH68" s="1"/>
      <c r="TPI68" s="1"/>
      <c r="TPJ68" s="1"/>
      <c r="TPK68" s="1"/>
      <c r="TPL68" s="1"/>
      <c r="TPM68" s="1"/>
      <c r="TPN68" s="1"/>
      <c r="TPO68" s="1"/>
      <c r="TPP68" s="1"/>
      <c r="TPQ68" s="1"/>
      <c r="TPR68" s="1"/>
      <c r="TPS68" s="1"/>
      <c r="TPT68" s="1"/>
      <c r="TPU68" s="1"/>
      <c r="TPV68" s="1"/>
      <c r="TPW68" s="1"/>
      <c r="TPX68" s="1"/>
      <c r="TPY68" s="1"/>
      <c r="TPZ68" s="1"/>
      <c r="TQA68" s="1"/>
      <c r="TQB68" s="1"/>
      <c r="TQC68" s="1"/>
      <c r="TQD68" s="1"/>
      <c r="TQE68" s="1"/>
      <c r="TQF68" s="1"/>
      <c r="TQG68" s="1"/>
      <c r="TQH68" s="1"/>
      <c r="TQI68" s="1"/>
      <c r="TQJ68" s="1"/>
      <c r="TQK68" s="1"/>
      <c r="TQL68" s="1"/>
      <c r="TQM68" s="1"/>
      <c r="TQN68" s="1"/>
      <c r="TQO68" s="1"/>
      <c r="TQP68" s="1"/>
      <c r="TQQ68" s="1"/>
      <c r="TQR68" s="1"/>
      <c r="TQS68" s="1"/>
      <c r="TQT68" s="1"/>
      <c r="TQU68" s="1"/>
      <c r="TQV68" s="1"/>
      <c r="TQW68" s="1"/>
      <c r="TQX68" s="1"/>
      <c r="TQY68" s="1"/>
      <c r="TQZ68" s="1"/>
      <c r="TRA68" s="1"/>
      <c r="TRB68" s="1"/>
      <c r="TRC68" s="1"/>
      <c r="TRD68" s="1"/>
      <c r="TRE68" s="1"/>
      <c r="TRF68" s="1"/>
      <c r="TRG68" s="1"/>
      <c r="TRH68" s="1"/>
      <c r="TRI68" s="1"/>
      <c r="TRJ68" s="1"/>
      <c r="TRK68" s="1"/>
      <c r="TRL68" s="1"/>
      <c r="TRM68" s="1"/>
      <c r="TRN68" s="1"/>
      <c r="TRO68" s="1"/>
      <c r="TRP68" s="1"/>
      <c r="TRQ68" s="1"/>
      <c r="TRR68" s="1"/>
      <c r="TRS68" s="1"/>
      <c r="TRT68" s="1"/>
      <c r="TRU68" s="1"/>
      <c r="TRV68" s="1"/>
      <c r="TRW68" s="1"/>
      <c r="TRX68" s="1"/>
      <c r="TRY68" s="1"/>
      <c r="TRZ68" s="1"/>
      <c r="TSA68" s="1"/>
      <c r="TSB68" s="1"/>
      <c r="TSC68" s="1"/>
      <c r="TSD68" s="1"/>
      <c r="TSE68" s="1"/>
      <c r="TSF68" s="1"/>
      <c r="TSG68" s="1"/>
      <c r="TSH68" s="1"/>
      <c r="TSI68" s="1"/>
      <c r="TSJ68" s="1"/>
      <c r="TSK68" s="1"/>
      <c r="TSL68" s="1"/>
      <c r="TSM68" s="1"/>
      <c r="TSN68" s="1"/>
      <c r="TSO68" s="1"/>
      <c r="TSP68" s="1"/>
      <c r="TSQ68" s="1"/>
      <c r="TSR68" s="1"/>
      <c r="TSS68" s="1"/>
      <c r="TST68" s="1"/>
      <c r="TSU68" s="1"/>
      <c r="TSV68" s="1"/>
      <c r="TSW68" s="1"/>
      <c r="TSX68" s="1"/>
      <c r="TSY68" s="1"/>
      <c r="TSZ68" s="1"/>
      <c r="TTA68" s="1"/>
      <c r="TTB68" s="1"/>
      <c r="TTC68" s="1"/>
      <c r="TTD68" s="1"/>
      <c r="TTE68" s="1"/>
      <c r="TTF68" s="1"/>
      <c r="TTG68" s="1"/>
      <c r="TTH68" s="1"/>
      <c r="TTI68" s="1"/>
      <c r="TTJ68" s="1"/>
      <c r="TTK68" s="1"/>
      <c r="TTL68" s="1"/>
      <c r="TTM68" s="1"/>
      <c r="TTN68" s="1"/>
      <c r="TTO68" s="1"/>
      <c r="TTP68" s="1"/>
      <c r="TTQ68" s="1"/>
      <c r="TTR68" s="1"/>
      <c r="TTS68" s="1"/>
      <c r="TTT68" s="1"/>
      <c r="TTU68" s="1"/>
      <c r="TTV68" s="1"/>
      <c r="TTW68" s="1"/>
      <c r="TTX68" s="1"/>
      <c r="TTY68" s="1"/>
      <c r="TTZ68" s="1"/>
      <c r="TUA68" s="1"/>
      <c r="TUB68" s="1"/>
      <c r="TUC68" s="1"/>
      <c r="TUD68" s="1"/>
      <c r="TUE68" s="1"/>
      <c r="TUF68" s="1"/>
      <c r="TUG68" s="1"/>
      <c r="TUH68" s="1"/>
      <c r="TUI68" s="1"/>
      <c r="TUJ68" s="1"/>
      <c r="TUK68" s="1"/>
      <c r="TUL68" s="1"/>
      <c r="TUM68" s="1"/>
      <c r="TUN68" s="1"/>
      <c r="TUO68" s="1"/>
      <c r="TUP68" s="1"/>
      <c r="TUQ68" s="1"/>
      <c r="TUR68" s="1"/>
      <c r="TUS68" s="1"/>
      <c r="TUT68" s="1"/>
      <c r="TUU68" s="1"/>
      <c r="TUV68" s="1"/>
      <c r="TUW68" s="1"/>
      <c r="TUX68" s="1"/>
      <c r="TUY68" s="1"/>
      <c r="TUZ68" s="1"/>
      <c r="TVA68" s="1"/>
      <c r="TVB68" s="1"/>
      <c r="TVC68" s="1"/>
      <c r="TVD68" s="1"/>
      <c r="TVE68" s="1"/>
      <c r="TVF68" s="1"/>
      <c r="TVG68" s="1"/>
      <c r="TVH68" s="1"/>
      <c r="TVI68" s="1"/>
      <c r="TVJ68" s="1"/>
      <c r="TVK68" s="1"/>
      <c r="TVL68" s="1"/>
      <c r="TVM68" s="1"/>
      <c r="TVN68" s="1"/>
      <c r="TVO68" s="1"/>
      <c r="TVP68" s="1"/>
      <c r="TVQ68" s="1"/>
      <c r="TVR68" s="1"/>
      <c r="TVS68" s="1"/>
      <c r="TVT68" s="1"/>
      <c r="TVU68" s="1"/>
      <c r="TVV68" s="1"/>
      <c r="TVW68" s="1"/>
      <c r="TVX68" s="1"/>
      <c r="TVY68" s="1"/>
      <c r="TVZ68" s="1"/>
      <c r="TWA68" s="1"/>
      <c r="TWB68" s="1"/>
      <c r="TWC68" s="1"/>
      <c r="TWD68" s="1"/>
      <c r="TWE68" s="1"/>
      <c r="TWF68" s="1"/>
      <c r="TWG68" s="1"/>
      <c r="TWH68" s="1"/>
      <c r="TWI68" s="1"/>
      <c r="TWJ68" s="1"/>
      <c r="TWK68" s="1"/>
      <c r="TWL68" s="1"/>
      <c r="TWM68" s="1"/>
      <c r="TWN68" s="1"/>
      <c r="TWO68" s="1"/>
      <c r="TWP68" s="1"/>
      <c r="TWQ68" s="1"/>
      <c r="TWR68" s="1"/>
      <c r="TWS68" s="1"/>
      <c r="TWT68" s="1"/>
      <c r="TWU68" s="1"/>
      <c r="TWV68" s="1"/>
      <c r="TWW68" s="1"/>
      <c r="TWX68" s="1"/>
      <c r="TWY68" s="1"/>
      <c r="TWZ68" s="1"/>
      <c r="TXA68" s="1"/>
      <c r="TXB68" s="1"/>
      <c r="TXC68" s="1"/>
      <c r="TXD68" s="1"/>
      <c r="TXE68" s="1"/>
      <c r="TXF68" s="1"/>
      <c r="TXG68" s="1"/>
      <c r="TXH68" s="1"/>
      <c r="TXI68" s="1"/>
      <c r="TXJ68" s="1"/>
      <c r="TXK68" s="1"/>
      <c r="TXL68" s="1"/>
      <c r="TXM68" s="1"/>
      <c r="TXN68" s="1"/>
      <c r="TXO68" s="1"/>
      <c r="TXP68" s="1"/>
      <c r="TXQ68" s="1"/>
      <c r="TXR68" s="1"/>
      <c r="TXS68" s="1"/>
      <c r="TXT68" s="1"/>
      <c r="TXU68" s="1"/>
      <c r="TXV68" s="1"/>
      <c r="TXW68" s="1"/>
      <c r="TXX68" s="1"/>
      <c r="TXY68" s="1"/>
      <c r="TXZ68" s="1"/>
      <c r="TYA68" s="1"/>
      <c r="TYB68" s="1"/>
      <c r="TYC68" s="1"/>
      <c r="TYD68" s="1"/>
      <c r="TYE68" s="1"/>
      <c r="TYF68" s="1"/>
      <c r="TYG68" s="1"/>
      <c r="TYH68" s="1"/>
      <c r="TYI68" s="1"/>
      <c r="TYJ68" s="1"/>
      <c r="TYK68" s="1"/>
      <c r="TYL68" s="1"/>
      <c r="TYM68" s="1"/>
      <c r="TYN68" s="1"/>
      <c r="TYO68" s="1"/>
      <c r="TYP68" s="1"/>
      <c r="TYQ68" s="1"/>
      <c r="TYR68" s="1"/>
      <c r="TYS68" s="1"/>
      <c r="TYT68" s="1"/>
      <c r="TYU68" s="1"/>
      <c r="TYV68" s="1"/>
      <c r="TYW68" s="1"/>
      <c r="TYX68" s="1"/>
      <c r="TYY68" s="1"/>
      <c r="TYZ68" s="1"/>
      <c r="TZA68" s="1"/>
      <c r="TZB68" s="1"/>
      <c r="TZC68" s="1"/>
      <c r="TZD68" s="1"/>
      <c r="TZE68" s="1"/>
      <c r="TZF68" s="1"/>
      <c r="TZG68" s="1"/>
      <c r="TZH68" s="1"/>
      <c r="TZI68" s="1"/>
      <c r="TZJ68" s="1"/>
      <c r="TZK68" s="1"/>
      <c r="TZL68" s="1"/>
      <c r="TZM68" s="1"/>
      <c r="TZN68" s="1"/>
      <c r="TZO68" s="1"/>
      <c r="TZP68" s="1"/>
      <c r="TZQ68" s="1"/>
      <c r="TZR68" s="1"/>
      <c r="TZS68" s="1"/>
      <c r="TZT68" s="1"/>
      <c r="TZU68" s="1"/>
      <c r="TZV68" s="1"/>
      <c r="TZW68" s="1"/>
      <c r="TZX68" s="1"/>
      <c r="TZY68" s="1"/>
      <c r="TZZ68" s="1"/>
      <c r="UAA68" s="1"/>
      <c r="UAB68" s="1"/>
      <c r="UAC68" s="1"/>
      <c r="UAD68" s="1"/>
      <c r="UAE68" s="1"/>
      <c r="UAF68" s="1"/>
      <c r="UAG68" s="1"/>
      <c r="UAH68" s="1"/>
      <c r="UAI68" s="1"/>
      <c r="UAJ68" s="1"/>
      <c r="UAK68" s="1"/>
      <c r="UAL68" s="1"/>
      <c r="UAM68" s="1"/>
      <c r="UAN68" s="1"/>
      <c r="UAO68" s="1"/>
      <c r="UAP68" s="1"/>
      <c r="UAQ68" s="1"/>
      <c r="UAR68" s="1"/>
      <c r="UAS68" s="1"/>
      <c r="UAT68" s="1"/>
      <c r="UAU68" s="1"/>
      <c r="UAV68" s="1"/>
      <c r="UAW68" s="1"/>
      <c r="UAX68" s="1"/>
      <c r="UAY68" s="1"/>
      <c r="UAZ68" s="1"/>
      <c r="UBA68" s="1"/>
      <c r="UBB68" s="1"/>
      <c r="UBC68" s="1"/>
      <c r="UBD68" s="1"/>
      <c r="UBE68" s="1"/>
      <c r="UBF68" s="1"/>
      <c r="UBG68" s="1"/>
      <c r="UBH68" s="1"/>
      <c r="UBI68" s="1"/>
      <c r="UBJ68" s="1"/>
      <c r="UBK68" s="1"/>
      <c r="UBL68" s="1"/>
      <c r="UBM68" s="1"/>
      <c r="UBN68" s="1"/>
      <c r="UBO68" s="1"/>
      <c r="UBP68" s="1"/>
      <c r="UBQ68" s="1"/>
      <c r="UBR68" s="1"/>
      <c r="UBS68" s="1"/>
      <c r="UBT68" s="1"/>
      <c r="UBU68" s="1"/>
      <c r="UBV68" s="1"/>
      <c r="UBW68" s="1"/>
      <c r="UBX68" s="1"/>
      <c r="UBY68" s="1"/>
      <c r="UBZ68" s="1"/>
      <c r="UCA68" s="1"/>
      <c r="UCB68" s="1"/>
      <c r="UCC68" s="1"/>
      <c r="UCD68" s="1"/>
      <c r="UCE68" s="1"/>
      <c r="UCF68" s="1"/>
      <c r="UCG68" s="1"/>
      <c r="UCH68" s="1"/>
      <c r="UCI68" s="1"/>
      <c r="UCJ68" s="1"/>
      <c r="UCK68" s="1"/>
      <c r="UCL68" s="1"/>
      <c r="UCM68" s="1"/>
      <c r="UCN68" s="1"/>
      <c r="UCO68" s="1"/>
      <c r="UCP68" s="1"/>
      <c r="UCQ68" s="1"/>
      <c r="UCR68" s="1"/>
      <c r="UCS68" s="1"/>
      <c r="UCT68" s="1"/>
      <c r="UCU68" s="1"/>
      <c r="UCV68" s="1"/>
      <c r="UCW68" s="1"/>
      <c r="UCX68" s="1"/>
      <c r="UCY68" s="1"/>
      <c r="UCZ68" s="1"/>
      <c r="UDA68" s="1"/>
      <c r="UDB68" s="1"/>
      <c r="UDC68" s="1"/>
      <c r="UDD68" s="1"/>
      <c r="UDE68" s="1"/>
      <c r="UDF68" s="1"/>
      <c r="UDG68" s="1"/>
      <c r="UDH68" s="1"/>
      <c r="UDI68" s="1"/>
      <c r="UDJ68" s="1"/>
      <c r="UDK68" s="1"/>
      <c r="UDL68" s="1"/>
      <c r="UDM68" s="1"/>
      <c r="UDN68" s="1"/>
      <c r="UDO68" s="1"/>
      <c r="UDP68" s="1"/>
      <c r="UDQ68" s="1"/>
      <c r="UDR68" s="1"/>
      <c r="UDS68" s="1"/>
      <c r="UDT68" s="1"/>
      <c r="UDU68" s="1"/>
      <c r="UDV68" s="1"/>
      <c r="UDW68" s="1"/>
      <c r="UDX68" s="1"/>
      <c r="UDY68" s="1"/>
      <c r="UDZ68" s="1"/>
      <c r="UEA68" s="1"/>
      <c r="UEB68" s="1"/>
      <c r="UEC68" s="1"/>
      <c r="UED68" s="1"/>
      <c r="UEE68" s="1"/>
      <c r="UEF68" s="1"/>
      <c r="UEG68" s="1"/>
      <c r="UEH68" s="1"/>
      <c r="UEI68" s="1"/>
      <c r="UEJ68" s="1"/>
      <c r="UEK68" s="1"/>
      <c r="UEL68" s="1"/>
      <c r="UEM68" s="1"/>
      <c r="UEN68" s="1"/>
      <c r="UEO68" s="1"/>
      <c r="UEP68" s="1"/>
      <c r="UEQ68" s="1"/>
      <c r="UER68" s="1"/>
      <c r="UES68" s="1"/>
      <c r="UET68" s="1"/>
      <c r="UEU68" s="1"/>
      <c r="UEV68" s="1"/>
      <c r="UEW68" s="1"/>
      <c r="UEX68" s="1"/>
      <c r="UEY68" s="1"/>
      <c r="UEZ68" s="1"/>
      <c r="UFA68" s="1"/>
      <c r="UFB68" s="1"/>
      <c r="UFC68" s="1"/>
      <c r="UFD68" s="1"/>
      <c r="UFE68" s="1"/>
      <c r="UFF68" s="1"/>
      <c r="UFG68" s="1"/>
      <c r="UFH68" s="1"/>
      <c r="UFI68" s="1"/>
      <c r="UFJ68" s="1"/>
      <c r="UFK68" s="1"/>
      <c r="UFL68" s="1"/>
      <c r="UFM68" s="1"/>
      <c r="UFN68" s="1"/>
      <c r="UFO68" s="1"/>
      <c r="UFP68" s="1"/>
      <c r="UFQ68" s="1"/>
      <c r="UFR68" s="1"/>
      <c r="UFS68" s="1"/>
      <c r="UFT68" s="1"/>
      <c r="UFU68" s="1"/>
      <c r="UFV68" s="1"/>
      <c r="UFW68" s="1"/>
      <c r="UFX68" s="1"/>
      <c r="UFY68" s="1"/>
      <c r="UFZ68" s="1"/>
      <c r="UGA68" s="1"/>
      <c r="UGB68" s="1"/>
      <c r="UGC68" s="1"/>
      <c r="UGD68" s="1"/>
      <c r="UGE68" s="1"/>
      <c r="UGF68" s="1"/>
      <c r="UGG68" s="1"/>
      <c r="UGH68" s="1"/>
      <c r="UGI68" s="1"/>
      <c r="UGJ68" s="1"/>
      <c r="UGK68" s="1"/>
      <c r="UGL68" s="1"/>
      <c r="UGM68" s="1"/>
      <c r="UGN68" s="1"/>
      <c r="UGO68" s="1"/>
      <c r="UGP68" s="1"/>
      <c r="UGQ68" s="1"/>
      <c r="UGR68" s="1"/>
      <c r="UGS68" s="1"/>
      <c r="UGT68" s="1"/>
      <c r="UGU68" s="1"/>
      <c r="UGV68" s="1"/>
      <c r="UGW68" s="1"/>
      <c r="UGX68" s="1"/>
      <c r="UGY68" s="1"/>
      <c r="UGZ68" s="1"/>
      <c r="UHA68" s="1"/>
      <c r="UHB68" s="1"/>
      <c r="UHC68" s="1"/>
      <c r="UHD68" s="1"/>
      <c r="UHE68" s="1"/>
      <c r="UHF68" s="1"/>
      <c r="UHG68" s="1"/>
      <c r="UHH68" s="1"/>
      <c r="UHI68" s="1"/>
      <c r="UHJ68" s="1"/>
      <c r="UHK68" s="1"/>
      <c r="UHL68" s="1"/>
      <c r="UHM68" s="1"/>
      <c r="UHN68" s="1"/>
      <c r="UHO68" s="1"/>
      <c r="UHP68" s="1"/>
      <c r="UHQ68" s="1"/>
      <c r="UHR68" s="1"/>
      <c r="UHS68" s="1"/>
      <c r="UHT68" s="1"/>
      <c r="UHU68" s="1"/>
      <c r="UHV68" s="1"/>
      <c r="UHW68" s="1"/>
      <c r="UHX68" s="1"/>
      <c r="UHY68" s="1"/>
      <c r="UHZ68" s="1"/>
      <c r="UIA68" s="1"/>
      <c r="UIB68" s="1"/>
      <c r="UIC68" s="1"/>
      <c r="UID68" s="1"/>
      <c r="UIE68" s="1"/>
      <c r="UIF68" s="1"/>
      <c r="UIG68" s="1"/>
      <c r="UIH68" s="1"/>
      <c r="UII68" s="1"/>
      <c r="UIJ68" s="1"/>
      <c r="UIK68" s="1"/>
      <c r="UIL68" s="1"/>
      <c r="UIM68" s="1"/>
      <c r="UIN68" s="1"/>
      <c r="UIO68" s="1"/>
      <c r="UIP68" s="1"/>
      <c r="UIQ68" s="1"/>
      <c r="UIR68" s="1"/>
      <c r="UIS68" s="1"/>
      <c r="UIT68" s="1"/>
      <c r="UIU68" s="1"/>
      <c r="UIV68" s="1"/>
      <c r="UIW68" s="1"/>
      <c r="UIX68" s="1"/>
      <c r="UIY68" s="1"/>
      <c r="UIZ68" s="1"/>
      <c r="UJA68" s="1"/>
      <c r="UJB68" s="1"/>
      <c r="UJC68" s="1"/>
      <c r="UJD68" s="1"/>
      <c r="UJE68" s="1"/>
      <c r="UJF68" s="1"/>
      <c r="UJG68" s="1"/>
      <c r="UJH68" s="1"/>
      <c r="UJI68" s="1"/>
      <c r="UJJ68" s="1"/>
      <c r="UJK68" s="1"/>
      <c r="UJL68" s="1"/>
      <c r="UJM68" s="1"/>
      <c r="UJN68" s="1"/>
      <c r="UJO68" s="1"/>
      <c r="UJP68" s="1"/>
      <c r="UJQ68" s="1"/>
      <c r="UJR68" s="1"/>
      <c r="UJS68" s="1"/>
      <c r="UJT68" s="1"/>
      <c r="UJU68" s="1"/>
      <c r="UJV68" s="1"/>
      <c r="UJW68" s="1"/>
      <c r="UJX68" s="1"/>
      <c r="UJY68" s="1"/>
      <c r="UJZ68" s="1"/>
      <c r="UKA68" s="1"/>
      <c r="UKB68" s="1"/>
      <c r="UKC68" s="1"/>
      <c r="UKD68" s="1"/>
      <c r="UKE68" s="1"/>
      <c r="UKF68" s="1"/>
      <c r="UKG68" s="1"/>
      <c r="UKH68" s="1"/>
      <c r="UKI68" s="1"/>
      <c r="UKJ68" s="1"/>
      <c r="UKK68" s="1"/>
      <c r="UKL68" s="1"/>
      <c r="UKM68" s="1"/>
      <c r="UKN68" s="1"/>
      <c r="UKO68" s="1"/>
      <c r="UKP68" s="1"/>
      <c r="UKQ68" s="1"/>
      <c r="UKR68" s="1"/>
      <c r="UKS68" s="1"/>
      <c r="UKT68" s="1"/>
      <c r="UKU68" s="1"/>
      <c r="UKV68" s="1"/>
      <c r="UKW68" s="1"/>
      <c r="UKX68" s="1"/>
      <c r="UKY68" s="1"/>
      <c r="UKZ68" s="1"/>
      <c r="ULA68" s="1"/>
      <c r="ULB68" s="1"/>
      <c r="ULC68" s="1"/>
      <c r="ULD68" s="1"/>
      <c r="ULE68" s="1"/>
      <c r="ULF68" s="1"/>
      <c r="ULG68" s="1"/>
      <c r="ULH68" s="1"/>
      <c r="ULI68" s="1"/>
      <c r="ULJ68" s="1"/>
      <c r="ULK68" s="1"/>
      <c r="ULL68" s="1"/>
      <c r="ULM68" s="1"/>
      <c r="ULN68" s="1"/>
      <c r="ULO68" s="1"/>
      <c r="ULP68" s="1"/>
      <c r="ULQ68" s="1"/>
      <c r="ULR68" s="1"/>
      <c r="ULS68" s="1"/>
      <c r="ULT68" s="1"/>
      <c r="ULU68" s="1"/>
      <c r="ULV68" s="1"/>
      <c r="ULW68" s="1"/>
      <c r="ULX68" s="1"/>
      <c r="ULY68" s="1"/>
      <c r="ULZ68" s="1"/>
      <c r="UMA68" s="1"/>
      <c r="UMB68" s="1"/>
      <c r="UMC68" s="1"/>
      <c r="UMD68" s="1"/>
      <c r="UME68" s="1"/>
      <c r="UMF68" s="1"/>
      <c r="UMG68" s="1"/>
      <c r="UMH68" s="1"/>
      <c r="UMI68" s="1"/>
      <c r="UMJ68" s="1"/>
      <c r="UMK68" s="1"/>
      <c r="UML68" s="1"/>
      <c r="UMM68" s="1"/>
      <c r="UMN68" s="1"/>
      <c r="UMO68" s="1"/>
      <c r="UMP68" s="1"/>
      <c r="UMQ68" s="1"/>
      <c r="UMR68" s="1"/>
      <c r="UMS68" s="1"/>
      <c r="UMT68" s="1"/>
      <c r="UMU68" s="1"/>
      <c r="UMV68" s="1"/>
      <c r="UMW68" s="1"/>
      <c r="UMX68" s="1"/>
      <c r="UMY68" s="1"/>
      <c r="UMZ68" s="1"/>
      <c r="UNA68" s="1"/>
      <c r="UNB68" s="1"/>
      <c r="UNC68" s="1"/>
      <c r="UND68" s="1"/>
      <c r="UNE68" s="1"/>
      <c r="UNF68" s="1"/>
      <c r="UNG68" s="1"/>
      <c r="UNH68" s="1"/>
      <c r="UNI68" s="1"/>
      <c r="UNJ68" s="1"/>
      <c r="UNK68" s="1"/>
      <c r="UNL68" s="1"/>
      <c r="UNM68" s="1"/>
      <c r="UNN68" s="1"/>
      <c r="UNO68" s="1"/>
      <c r="UNP68" s="1"/>
      <c r="UNQ68" s="1"/>
      <c r="UNR68" s="1"/>
      <c r="UNS68" s="1"/>
      <c r="UNT68" s="1"/>
      <c r="UNU68" s="1"/>
      <c r="UNV68" s="1"/>
      <c r="UNW68" s="1"/>
      <c r="UNX68" s="1"/>
      <c r="UNY68" s="1"/>
      <c r="UNZ68" s="1"/>
      <c r="UOA68" s="1"/>
      <c r="UOB68" s="1"/>
      <c r="UOC68" s="1"/>
      <c r="UOD68" s="1"/>
      <c r="UOE68" s="1"/>
      <c r="UOF68" s="1"/>
      <c r="UOG68" s="1"/>
      <c r="UOH68" s="1"/>
      <c r="UOI68" s="1"/>
      <c r="UOJ68" s="1"/>
      <c r="UOK68" s="1"/>
      <c r="UOL68" s="1"/>
      <c r="UOM68" s="1"/>
      <c r="UON68" s="1"/>
      <c r="UOO68" s="1"/>
      <c r="UOP68" s="1"/>
      <c r="UOQ68" s="1"/>
      <c r="UOR68" s="1"/>
      <c r="UOS68" s="1"/>
      <c r="UOT68" s="1"/>
      <c r="UOU68" s="1"/>
      <c r="UOV68" s="1"/>
      <c r="UOW68" s="1"/>
      <c r="UOX68" s="1"/>
      <c r="UOY68" s="1"/>
      <c r="UOZ68" s="1"/>
      <c r="UPA68" s="1"/>
      <c r="UPB68" s="1"/>
      <c r="UPC68" s="1"/>
      <c r="UPD68" s="1"/>
      <c r="UPE68" s="1"/>
      <c r="UPF68" s="1"/>
      <c r="UPG68" s="1"/>
      <c r="UPH68" s="1"/>
      <c r="UPI68" s="1"/>
      <c r="UPJ68" s="1"/>
      <c r="UPK68" s="1"/>
      <c r="UPL68" s="1"/>
      <c r="UPM68" s="1"/>
      <c r="UPN68" s="1"/>
      <c r="UPO68" s="1"/>
      <c r="UPP68" s="1"/>
      <c r="UPQ68" s="1"/>
      <c r="UPR68" s="1"/>
      <c r="UPS68" s="1"/>
      <c r="UPT68" s="1"/>
      <c r="UPU68" s="1"/>
      <c r="UPV68" s="1"/>
      <c r="UPW68" s="1"/>
      <c r="UPX68" s="1"/>
      <c r="UPY68" s="1"/>
      <c r="UPZ68" s="1"/>
      <c r="UQA68" s="1"/>
      <c r="UQB68" s="1"/>
      <c r="UQC68" s="1"/>
      <c r="UQD68" s="1"/>
      <c r="UQE68" s="1"/>
      <c r="UQF68" s="1"/>
      <c r="UQG68" s="1"/>
      <c r="UQH68" s="1"/>
      <c r="UQI68" s="1"/>
      <c r="UQJ68" s="1"/>
      <c r="UQK68" s="1"/>
      <c r="UQL68" s="1"/>
      <c r="UQM68" s="1"/>
      <c r="UQN68" s="1"/>
      <c r="UQO68" s="1"/>
      <c r="UQP68" s="1"/>
      <c r="UQQ68" s="1"/>
      <c r="UQR68" s="1"/>
      <c r="UQS68" s="1"/>
      <c r="UQT68" s="1"/>
      <c r="UQU68" s="1"/>
      <c r="UQV68" s="1"/>
      <c r="UQW68" s="1"/>
      <c r="UQX68" s="1"/>
      <c r="UQY68" s="1"/>
      <c r="UQZ68" s="1"/>
      <c r="URA68" s="1"/>
      <c r="URB68" s="1"/>
      <c r="URC68" s="1"/>
      <c r="URD68" s="1"/>
      <c r="URE68" s="1"/>
      <c r="URF68" s="1"/>
      <c r="URG68" s="1"/>
      <c r="URH68" s="1"/>
      <c r="URI68" s="1"/>
      <c r="URJ68" s="1"/>
      <c r="URK68" s="1"/>
      <c r="URL68" s="1"/>
      <c r="URM68" s="1"/>
      <c r="URN68" s="1"/>
      <c r="URO68" s="1"/>
      <c r="URP68" s="1"/>
      <c r="URQ68" s="1"/>
      <c r="URR68" s="1"/>
      <c r="URS68" s="1"/>
      <c r="URT68" s="1"/>
      <c r="URU68" s="1"/>
      <c r="URV68" s="1"/>
      <c r="URW68" s="1"/>
      <c r="URX68" s="1"/>
      <c r="URY68" s="1"/>
      <c r="URZ68" s="1"/>
      <c r="USA68" s="1"/>
      <c r="USB68" s="1"/>
      <c r="USC68" s="1"/>
      <c r="USD68" s="1"/>
      <c r="USE68" s="1"/>
      <c r="USF68" s="1"/>
      <c r="USG68" s="1"/>
      <c r="USH68" s="1"/>
      <c r="USI68" s="1"/>
      <c r="USJ68" s="1"/>
      <c r="USK68" s="1"/>
      <c r="USL68" s="1"/>
      <c r="USM68" s="1"/>
      <c r="USN68" s="1"/>
      <c r="USO68" s="1"/>
      <c r="USP68" s="1"/>
      <c r="USQ68" s="1"/>
      <c r="USR68" s="1"/>
      <c r="USS68" s="1"/>
      <c r="UST68" s="1"/>
      <c r="USU68" s="1"/>
      <c r="USV68" s="1"/>
      <c r="USW68" s="1"/>
      <c r="USX68" s="1"/>
      <c r="USY68" s="1"/>
      <c r="USZ68" s="1"/>
      <c r="UTA68" s="1"/>
      <c r="UTB68" s="1"/>
      <c r="UTC68" s="1"/>
      <c r="UTD68" s="1"/>
      <c r="UTE68" s="1"/>
      <c r="UTF68" s="1"/>
      <c r="UTG68" s="1"/>
      <c r="UTH68" s="1"/>
      <c r="UTI68" s="1"/>
      <c r="UTJ68" s="1"/>
      <c r="UTK68" s="1"/>
      <c r="UTL68" s="1"/>
      <c r="UTM68" s="1"/>
      <c r="UTN68" s="1"/>
      <c r="UTO68" s="1"/>
      <c r="UTP68" s="1"/>
      <c r="UTQ68" s="1"/>
      <c r="UTR68" s="1"/>
      <c r="UTS68" s="1"/>
      <c r="UTT68" s="1"/>
      <c r="UTU68" s="1"/>
      <c r="UTV68" s="1"/>
      <c r="UTW68" s="1"/>
      <c r="UTX68" s="1"/>
      <c r="UTY68" s="1"/>
      <c r="UTZ68" s="1"/>
      <c r="UUA68" s="1"/>
      <c r="UUB68" s="1"/>
      <c r="UUC68" s="1"/>
      <c r="UUD68" s="1"/>
      <c r="UUE68" s="1"/>
      <c r="UUF68" s="1"/>
      <c r="UUG68" s="1"/>
      <c r="UUH68" s="1"/>
      <c r="UUI68" s="1"/>
      <c r="UUJ68" s="1"/>
      <c r="UUK68" s="1"/>
      <c r="UUL68" s="1"/>
      <c r="UUM68" s="1"/>
      <c r="UUN68" s="1"/>
      <c r="UUO68" s="1"/>
      <c r="UUP68" s="1"/>
      <c r="UUQ68" s="1"/>
      <c r="UUR68" s="1"/>
      <c r="UUS68" s="1"/>
      <c r="UUT68" s="1"/>
      <c r="UUU68" s="1"/>
      <c r="UUV68" s="1"/>
      <c r="UUW68" s="1"/>
      <c r="UUX68" s="1"/>
      <c r="UUY68" s="1"/>
      <c r="UUZ68" s="1"/>
      <c r="UVA68" s="1"/>
      <c r="UVB68" s="1"/>
      <c r="UVC68" s="1"/>
      <c r="UVD68" s="1"/>
      <c r="UVE68" s="1"/>
      <c r="UVF68" s="1"/>
      <c r="UVG68" s="1"/>
      <c r="UVH68" s="1"/>
      <c r="UVI68" s="1"/>
      <c r="UVJ68" s="1"/>
      <c r="UVK68" s="1"/>
      <c r="UVL68" s="1"/>
      <c r="UVM68" s="1"/>
      <c r="UVN68" s="1"/>
      <c r="UVO68" s="1"/>
      <c r="UVP68" s="1"/>
      <c r="UVQ68" s="1"/>
      <c r="UVR68" s="1"/>
      <c r="UVS68" s="1"/>
      <c r="UVT68" s="1"/>
      <c r="UVU68" s="1"/>
      <c r="UVV68" s="1"/>
      <c r="UVW68" s="1"/>
      <c r="UVX68" s="1"/>
      <c r="UVY68" s="1"/>
      <c r="UVZ68" s="1"/>
      <c r="UWA68" s="1"/>
      <c r="UWB68" s="1"/>
      <c r="UWC68" s="1"/>
      <c r="UWD68" s="1"/>
      <c r="UWE68" s="1"/>
      <c r="UWF68" s="1"/>
      <c r="UWG68" s="1"/>
      <c r="UWH68" s="1"/>
      <c r="UWI68" s="1"/>
      <c r="UWJ68" s="1"/>
      <c r="UWK68" s="1"/>
      <c r="UWL68" s="1"/>
      <c r="UWM68" s="1"/>
      <c r="UWN68" s="1"/>
      <c r="UWO68" s="1"/>
      <c r="UWP68" s="1"/>
      <c r="UWQ68" s="1"/>
      <c r="UWR68" s="1"/>
      <c r="UWS68" s="1"/>
      <c r="UWT68" s="1"/>
      <c r="UWU68" s="1"/>
      <c r="UWV68" s="1"/>
      <c r="UWW68" s="1"/>
      <c r="UWX68" s="1"/>
      <c r="UWY68" s="1"/>
      <c r="UWZ68" s="1"/>
      <c r="UXA68" s="1"/>
      <c r="UXB68" s="1"/>
      <c r="UXC68" s="1"/>
      <c r="UXD68" s="1"/>
      <c r="UXE68" s="1"/>
      <c r="UXF68" s="1"/>
      <c r="UXG68" s="1"/>
      <c r="UXH68" s="1"/>
      <c r="UXI68" s="1"/>
      <c r="UXJ68" s="1"/>
      <c r="UXK68" s="1"/>
      <c r="UXL68" s="1"/>
      <c r="UXM68" s="1"/>
      <c r="UXN68" s="1"/>
      <c r="UXO68" s="1"/>
      <c r="UXP68" s="1"/>
      <c r="UXQ68" s="1"/>
      <c r="UXR68" s="1"/>
      <c r="UXS68" s="1"/>
      <c r="UXT68" s="1"/>
      <c r="UXU68" s="1"/>
      <c r="UXV68" s="1"/>
      <c r="UXW68" s="1"/>
      <c r="UXX68" s="1"/>
      <c r="UXY68" s="1"/>
      <c r="UXZ68" s="1"/>
      <c r="UYA68" s="1"/>
      <c r="UYB68" s="1"/>
      <c r="UYC68" s="1"/>
      <c r="UYD68" s="1"/>
      <c r="UYE68" s="1"/>
      <c r="UYF68" s="1"/>
      <c r="UYG68" s="1"/>
      <c r="UYH68" s="1"/>
      <c r="UYI68" s="1"/>
      <c r="UYJ68" s="1"/>
      <c r="UYK68" s="1"/>
      <c r="UYL68" s="1"/>
      <c r="UYM68" s="1"/>
      <c r="UYN68" s="1"/>
      <c r="UYO68" s="1"/>
      <c r="UYP68" s="1"/>
      <c r="UYQ68" s="1"/>
      <c r="UYR68" s="1"/>
      <c r="UYS68" s="1"/>
      <c r="UYT68" s="1"/>
      <c r="UYU68" s="1"/>
      <c r="UYV68" s="1"/>
      <c r="UYW68" s="1"/>
      <c r="UYX68" s="1"/>
      <c r="UYY68" s="1"/>
      <c r="UYZ68" s="1"/>
      <c r="UZA68" s="1"/>
      <c r="UZB68" s="1"/>
      <c r="UZC68" s="1"/>
      <c r="UZD68" s="1"/>
      <c r="UZE68" s="1"/>
      <c r="UZF68" s="1"/>
      <c r="UZG68" s="1"/>
      <c r="UZH68" s="1"/>
      <c r="UZI68" s="1"/>
      <c r="UZJ68" s="1"/>
      <c r="UZK68" s="1"/>
      <c r="UZL68" s="1"/>
      <c r="UZM68" s="1"/>
      <c r="UZN68" s="1"/>
      <c r="UZO68" s="1"/>
      <c r="UZP68" s="1"/>
      <c r="UZQ68" s="1"/>
      <c r="UZR68" s="1"/>
      <c r="UZS68" s="1"/>
      <c r="UZT68" s="1"/>
      <c r="UZU68" s="1"/>
      <c r="UZV68" s="1"/>
      <c r="UZW68" s="1"/>
      <c r="UZX68" s="1"/>
      <c r="UZY68" s="1"/>
      <c r="UZZ68" s="1"/>
      <c r="VAA68" s="1"/>
      <c r="VAB68" s="1"/>
      <c r="VAC68" s="1"/>
      <c r="VAD68" s="1"/>
      <c r="VAE68" s="1"/>
      <c r="VAF68" s="1"/>
      <c r="VAG68" s="1"/>
      <c r="VAH68" s="1"/>
      <c r="VAI68" s="1"/>
      <c r="VAJ68" s="1"/>
      <c r="VAK68" s="1"/>
      <c r="VAL68" s="1"/>
      <c r="VAM68" s="1"/>
      <c r="VAN68" s="1"/>
      <c r="VAO68" s="1"/>
      <c r="VAP68" s="1"/>
      <c r="VAQ68" s="1"/>
      <c r="VAR68" s="1"/>
      <c r="VAS68" s="1"/>
      <c r="VAT68" s="1"/>
      <c r="VAU68" s="1"/>
      <c r="VAV68" s="1"/>
      <c r="VAW68" s="1"/>
      <c r="VAX68" s="1"/>
      <c r="VAY68" s="1"/>
      <c r="VAZ68" s="1"/>
      <c r="VBA68" s="1"/>
      <c r="VBB68" s="1"/>
      <c r="VBC68" s="1"/>
      <c r="VBD68" s="1"/>
      <c r="VBE68" s="1"/>
      <c r="VBF68" s="1"/>
      <c r="VBG68" s="1"/>
      <c r="VBH68" s="1"/>
      <c r="VBI68" s="1"/>
      <c r="VBJ68" s="1"/>
      <c r="VBK68" s="1"/>
      <c r="VBL68" s="1"/>
      <c r="VBM68" s="1"/>
      <c r="VBN68" s="1"/>
      <c r="VBO68" s="1"/>
      <c r="VBP68" s="1"/>
      <c r="VBQ68" s="1"/>
      <c r="VBR68" s="1"/>
      <c r="VBS68" s="1"/>
      <c r="VBT68" s="1"/>
      <c r="VBU68" s="1"/>
      <c r="VBV68" s="1"/>
      <c r="VBW68" s="1"/>
      <c r="VBX68" s="1"/>
      <c r="VBY68" s="1"/>
      <c r="VBZ68" s="1"/>
      <c r="VCA68" s="1"/>
      <c r="VCB68" s="1"/>
      <c r="VCC68" s="1"/>
      <c r="VCD68" s="1"/>
      <c r="VCE68" s="1"/>
      <c r="VCF68" s="1"/>
      <c r="VCG68" s="1"/>
      <c r="VCH68" s="1"/>
      <c r="VCI68" s="1"/>
      <c r="VCJ68" s="1"/>
      <c r="VCK68" s="1"/>
      <c r="VCL68" s="1"/>
      <c r="VCM68" s="1"/>
      <c r="VCN68" s="1"/>
      <c r="VCO68" s="1"/>
      <c r="VCP68" s="1"/>
      <c r="VCQ68" s="1"/>
      <c r="VCR68" s="1"/>
      <c r="VCS68" s="1"/>
      <c r="VCT68" s="1"/>
      <c r="VCU68" s="1"/>
      <c r="VCV68" s="1"/>
      <c r="VCW68" s="1"/>
      <c r="VCX68" s="1"/>
      <c r="VCY68" s="1"/>
      <c r="VCZ68" s="1"/>
      <c r="VDA68" s="1"/>
      <c r="VDB68" s="1"/>
      <c r="VDC68" s="1"/>
      <c r="VDD68" s="1"/>
      <c r="VDE68" s="1"/>
      <c r="VDF68" s="1"/>
      <c r="VDG68" s="1"/>
      <c r="VDH68" s="1"/>
      <c r="VDI68" s="1"/>
      <c r="VDJ68" s="1"/>
      <c r="VDK68" s="1"/>
      <c r="VDL68" s="1"/>
      <c r="VDM68" s="1"/>
      <c r="VDN68" s="1"/>
      <c r="VDO68" s="1"/>
      <c r="VDP68" s="1"/>
      <c r="VDQ68" s="1"/>
      <c r="VDR68" s="1"/>
      <c r="VDS68" s="1"/>
      <c r="VDT68" s="1"/>
      <c r="VDU68" s="1"/>
      <c r="VDV68" s="1"/>
      <c r="VDW68" s="1"/>
      <c r="VDX68" s="1"/>
      <c r="VDY68" s="1"/>
      <c r="VDZ68" s="1"/>
      <c r="VEA68" s="1"/>
      <c r="VEB68" s="1"/>
      <c r="VEC68" s="1"/>
      <c r="VED68" s="1"/>
      <c r="VEE68" s="1"/>
      <c r="VEF68" s="1"/>
      <c r="VEG68" s="1"/>
      <c r="VEH68" s="1"/>
      <c r="VEI68" s="1"/>
      <c r="VEJ68" s="1"/>
      <c r="VEK68" s="1"/>
      <c r="VEL68" s="1"/>
      <c r="VEM68" s="1"/>
      <c r="VEN68" s="1"/>
      <c r="VEO68" s="1"/>
      <c r="VEP68" s="1"/>
      <c r="VEQ68" s="1"/>
      <c r="VER68" s="1"/>
      <c r="VES68" s="1"/>
      <c r="VET68" s="1"/>
      <c r="VEU68" s="1"/>
      <c r="VEV68" s="1"/>
      <c r="VEW68" s="1"/>
      <c r="VEX68" s="1"/>
      <c r="VEY68" s="1"/>
      <c r="VEZ68" s="1"/>
      <c r="VFA68" s="1"/>
      <c r="VFB68" s="1"/>
      <c r="VFC68" s="1"/>
      <c r="VFD68" s="1"/>
      <c r="VFE68" s="1"/>
      <c r="VFF68" s="1"/>
      <c r="VFG68" s="1"/>
      <c r="VFH68" s="1"/>
      <c r="VFI68" s="1"/>
      <c r="VFJ68" s="1"/>
      <c r="VFK68" s="1"/>
      <c r="VFL68" s="1"/>
      <c r="VFM68" s="1"/>
      <c r="VFN68" s="1"/>
      <c r="VFO68" s="1"/>
      <c r="VFP68" s="1"/>
      <c r="VFQ68" s="1"/>
      <c r="VFR68" s="1"/>
      <c r="VFS68" s="1"/>
      <c r="VFT68" s="1"/>
      <c r="VFU68" s="1"/>
      <c r="VFV68" s="1"/>
      <c r="VFW68" s="1"/>
      <c r="VFX68" s="1"/>
      <c r="VFY68" s="1"/>
      <c r="VFZ68" s="1"/>
      <c r="VGA68" s="1"/>
      <c r="VGB68" s="1"/>
      <c r="VGC68" s="1"/>
      <c r="VGD68" s="1"/>
      <c r="VGE68" s="1"/>
      <c r="VGF68" s="1"/>
      <c r="VGG68" s="1"/>
      <c r="VGH68" s="1"/>
      <c r="VGI68" s="1"/>
      <c r="VGJ68" s="1"/>
      <c r="VGK68" s="1"/>
      <c r="VGL68" s="1"/>
      <c r="VGM68" s="1"/>
      <c r="VGN68" s="1"/>
      <c r="VGO68" s="1"/>
      <c r="VGP68" s="1"/>
      <c r="VGQ68" s="1"/>
      <c r="VGR68" s="1"/>
      <c r="VGS68" s="1"/>
      <c r="VGT68" s="1"/>
      <c r="VGU68" s="1"/>
      <c r="VGV68" s="1"/>
      <c r="VGW68" s="1"/>
      <c r="VGX68" s="1"/>
      <c r="VGY68" s="1"/>
      <c r="VGZ68" s="1"/>
      <c r="VHA68" s="1"/>
      <c r="VHB68" s="1"/>
      <c r="VHC68" s="1"/>
      <c r="VHD68" s="1"/>
      <c r="VHE68" s="1"/>
      <c r="VHF68" s="1"/>
      <c r="VHG68" s="1"/>
      <c r="VHH68" s="1"/>
      <c r="VHI68" s="1"/>
      <c r="VHJ68" s="1"/>
      <c r="VHK68" s="1"/>
      <c r="VHL68" s="1"/>
      <c r="VHM68" s="1"/>
      <c r="VHN68" s="1"/>
      <c r="VHO68" s="1"/>
      <c r="VHP68" s="1"/>
      <c r="VHQ68" s="1"/>
      <c r="VHR68" s="1"/>
      <c r="VHS68" s="1"/>
      <c r="VHT68" s="1"/>
      <c r="VHU68" s="1"/>
      <c r="VHV68" s="1"/>
      <c r="VHW68" s="1"/>
      <c r="VHX68" s="1"/>
      <c r="VHY68" s="1"/>
      <c r="VHZ68" s="1"/>
      <c r="VIA68" s="1"/>
      <c r="VIB68" s="1"/>
      <c r="VIC68" s="1"/>
      <c r="VID68" s="1"/>
      <c r="VIE68" s="1"/>
      <c r="VIF68" s="1"/>
      <c r="VIG68" s="1"/>
      <c r="VIH68" s="1"/>
      <c r="VII68" s="1"/>
      <c r="VIJ68" s="1"/>
      <c r="VIK68" s="1"/>
      <c r="VIL68" s="1"/>
      <c r="VIM68" s="1"/>
      <c r="VIN68" s="1"/>
      <c r="VIO68" s="1"/>
      <c r="VIP68" s="1"/>
      <c r="VIQ68" s="1"/>
      <c r="VIR68" s="1"/>
      <c r="VIS68" s="1"/>
      <c r="VIT68" s="1"/>
      <c r="VIU68" s="1"/>
      <c r="VIV68" s="1"/>
      <c r="VIW68" s="1"/>
      <c r="VIX68" s="1"/>
      <c r="VIY68" s="1"/>
      <c r="VIZ68" s="1"/>
      <c r="VJA68" s="1"/>
      <c r="VJB68" s="1"/>
      <c r="VJC68" s="1"/>
      <c r="VJD68" s="1"/>
      <c r="VJE68" s="1"/>
      <c r="VJF68" s="1"/>
      <c r="VJG68" s="1"/>
      <c r="VJH68" s="1"/>
      <c r="VJI68" s="1"/>
      <c r="VJJ68" s="1"/>
      <c r="VJK68" s="1"/>
      <c r="VJL68" s="1"/>
      <c r="VJM68" s="1"/>
      <c r="VJN68" s="1"/>
      <c r="VJO68" s="1"/>
      <c r="VJP68" s="1"/>
      <c r="VJQ68" s="1"/>
      <c r="VJR68" s="1"/>
      <c r="VJS68" s="1"/>
      <c r="VJT68" s="1"/>
      <c r="VJU68" s="1"/>
      <c r="VJV68" s="1"/>
      <c r="VJW68" s="1"/>
      <c r="VJX68" s="1"/>
      <c r="VJY68" s="1"/>
      <c r="VJZ68" s="1"/>
      <c r="VKA68" s="1"/>
      <c r="VKB68" s="1"/>
      <c r="VKC68" s="1"/>
      <c r="VKD68" s="1"/>
      <c r="VKE68" s="1"/>
      <c r="VKF68" s="1"/>
      <c r="VKG68" s="1"/>
      <c r="VKH68" s="1"/>
      <c r="VKI68" s="1"/>
      <c r="VKJ68" s="1"/>
      <c r="VKK68" s="1"/>
      <c r="VKL68" s="1"/>
      <c r="VKM68" s="1"/>
      <c r="VKN68" s="1"/>
      <c r="VKO68" s="1"/>
      <c r="VKP68" s="1"/>
      <c r="VKQ68" s="1"/>
      <c r="VKR68" s="1"/>
      <c r="VKS68" s="1"/>
      <c r="VKT68" s="1"/>
      <c r="VKU68" s="1"/>
      <c r="VKV68" s="1"/>
      <c r="VKW68" s="1"/>
      <c r="VKX68" s="1"/>
      <c r="VKY68" s="1"/>
      <c r="VKZ68" s="1"/>
      <c r="VLA68" s="1"/>
      <c r="VLB68" s="1"/>
      <c r="VLC68" s="1"/>
      <c r="VLD68" s="1"/>
      <c r="VLE68" s="1"/>
      <c r="VLF68" s="1"/>
      <c r="VLG68" s="1"/>
      <c r="VLH68" s="1"/>
      <c r="VLI68" s="1"/>
      <c r="VLJ68" s="1"/>
      <c r="VLK68" s="1"/>
      <c r="VLL68" s="1"/>
      <c r="VLM68" s="1"/>
      <c r="VLN68" s="1"/>
      <c r="VLO68" s="1"/>
      <c r="VLP68" s="1"/>
      <c r="VLQ68" s="1"/>
      <c r="VLR68" s="1"/>
      <c r="VLS68" s="1"/>
      <c r="VLT68" s="1"/>
      <c r="VLU68" s="1"/>
      <c r="VLV68" s="1"/>
      <c r="VLW68" s="1"/>
      <c r="VLX68" s="1"/>
      <c r="VLY68" s="1"/>
      <c r="VLZ68" s="1"/>
      <c r="VMA68" s="1"/>
      <c r="VMB68" s="1"/>
      <c r="VMC68" s="1"/>
      <c r="VMD68" s="1"/>
      <c r="VME68" s="1"/>
      <c r="VMF68" s="1"/>
      <c r="VMG68" s="1"/>
      <c r="VMH68" s="1"/>
      <c r="VMI68" s="1"/>
      <c r="VMJ68" s="1"/>
      <c r="VMK68" s="1"/>
      <c r="VML68" s="1"/>
      <c r="VMM68" s="1"/>
      <c r="VMN68" s="1"/>
      <c r="VMO68" s="1"/>
      <c r="VMP68" s="1"/>
      <c r="VMQ68" s="1"/>
      <c r="VMR68" s="1"/>
      <c r="VMS68" s="1"/>
      <c r="VMT68" s="1"/>
      <c r="VMU68" s="1"/>
      <c r="VMV68" s="1"/>
      <c r="VMW68" s="1"/>
      <c r="VMX68" s="1"/>
      <c r="VMY68" s="1"/>
      <c r="VMZ68" s="1"/>
      <c r="VNA68" s="1"/>
      <c r="VNB68" s="1"/>
      <c r="VNC68" s="1"/>
      <c r="VND68" s="1"/>
      <c r="VNE68" s="1"/>
      <c r="VNF68" s="1"/>
      <c r="VNG68" s="1"/>
      <c r="VNH68" s="1"/>
      <c r="VNI68" s="1"/>
      <c r="VNJ68" s="1"/>
      <c r="VNK68" s="1"/>
      <c r="VNL68" s="1"/>
      <c r="VNM68" s="1"/>
      <c r="VNN68" s="1"/>
      <c r="VNO68" s="1"/>
      <c r="VNP68" s="1"/>
      <c r="VNQ68" s="1"/>
      <c r="VNR68" s="1"/>
      <c r="VNS68" s="1"/>
      <c r="VNT68" s="1"/>
      <c r="VNU68" s="1"/>
      <c r="VNV68" s="1"/>
      <c r="VNW68" s="1"/>
      <c r="VNX68" s="1"/>
      <c r="VNY68" s="1"/>
      <c r="VNZ68" s="1"/>
      <c r="VOA68" s="1"/>
      <c r="VOB68" s="1"/>
      <c r="VOC68" s="1"/>
      <c r="VOD68" s="1"/>
      <c r="VOE68" s="1"/>
      <c r="VOF68" s="1"/>
      <c r="VOG68" s="1"/>
      <c r="VOH68" s="1"/>
      <c r="VOI68" s="1"/>
      <c r="VOJ68" s="1"/>
      <c r="VOK68" s="1"/>
      <c r="VOL68" s="1"/>
      <c r="VOM68" s="1"/>
      <c r="VON68" s="1"/>
      <c r="VOO68" s="1"/>
      <c r="VOP68" s="1"/>
      <c r="VOQ68" s="1"/>
      <c r="VOR68" s="1"/>
      <c r="VOS68" s="1"/>
      <c r="VOT68" s="1"/>
      <c r="VOU68" s="1"/>
      <c r="VOV68" s="1"/>
      <c r="VOW68" s="1"/>
      <c r="VOX68" s="1"/>
      <c r="VOY68" s="1"/>
      <c r="VOZ68" s="1"/>
      <c r="VPA68" s="1"/>
      <c r="VPB68" s="1"/>
      <c r="VPC68" s="1"/>
      <c r="VPD68" s="1"/>
      <c r="VPE68" s="1"/>
      <c r="VPF68" s="1"/>
      <c r="VPG68" s="1"/>
      <c r="VPH68" s="1"/>
      <c r="VPI68" s="1"/>
      <c r="VPJ68" s="1"/>
      <c r="VPK68" s="1"/>
      <c r="VPL68" s="1"/>
      <c r="VPM68" s="1"/>
      <c r="VPN68" s="1"/>
      <c r="VPO68" s="1"/>
      <c r="VPP68" s="1"/>
      <c r="VPQ68" s="1"/>
      <c r="VPR68" s="1"/>
      <c r="VPS68" s="1"/>
      <c r="VPT68" s="1"/>
      <c r="VPU68" s="1"/>
      <c r="VPV68" s="1"/>
      <c r="VPW68" s="1"/>
      <c r="VPX68" s="1"/>
      <c r="VPY68" s="1"/>
      <c r="VPZ68" s="1"/>
      <c r="VQA68" s="1"/>
      <c r="VQB68" s="1"/>
      <c r="VQC68" s="1"/>
      <c r="VQD68" s="1"/>
      <c r="VQE68" s="1"/>
      <c r="VQF68" s="1"/>
      <c r="VQG68" s="1"/>
      <c r="VQH68" s="1"/>
      <c r="VQI68" s="1"/>
      <c r="VQJ68" s="1"/>
      <c r="VQK68" s="1"/>
      <c r="VQL68" s="1"/>
      <c r="VQM68" s="1"/>
      <c r="VQN68" s="1"/>
      <c r="VQO68" s="1"/>
      <c r="VQP68" s="1"/>
      <c r="VQQ68" s="1"/>
      <c r="VQR68" s="1"/>
      <c r="VQS68" s="1"/>
      <c r="VQT68" s="1"/>
      <c r="VQU68" s="1"/>
      <c r="VQV68" s="1"/>
      <c r="VQW68" s="1"/>
      <c r="VQX68" s="1"/>
      <c r="VQY68" s="1"/>
      <c r="VQZ68" s="1"/>
      <c r="VRA68" s="1"/>
      <c r="VRB68" s="1"/>
      <c r="VRC68" s="1"/>
      <c r="VRD68" s="1"/>
      <c r="VRE68" s="1"/>
      <c r="VRF68" s="1"/>
      <c r="VRG68" s="1"/>
      <c r="VRH68" s="1"/>
      <c r="VRI68" s="1"/>
      <c r="VRJ68" s="1"/>
      <c r="VRK68" s="1"/>
      <c r="VRL68" s="1"/>
      <c r="VRM68" s="1"/>
      <c r="VRN68" s="1"/>
      <c r="VRO68" s="1"/>
      <c r="VRP68" s="1"/>
      <c r="VRQ68" s="1"/>
      <c r="VRR68" s="1"/>
      <c r="VRS68" s="1"/>
      <c r="VRT68" s="1"/>
      <c r="VRU68" s="1"/>
      <c r="VRV68" s="1"/>
      <c r="VRW68" s="1"/>
      <c r="VRX68" s="1"/>
      <c r="VRY68" s="1"/>
      <c r="VRZ68" s="1"/>
      <c r="VSA68" s="1"/>
      <c r="VSB68" s="1"/>
      <c r="VSC68" s="1"/>
      <c r="VSD68" s="1"/>
      <c r="VSE68" s="1"/>
      <c r="VSF68" s="1"/>
      <c r="VSG68" s="1"/>
      <c r="VSH68" s="1"/>
      <c r="VSI68" s="1"/>
      <c r="VSJ68" s="1"/>
      <c r="VSK68" s="1"/>
      <c r="VSL68" s="1"/>
      <c r="VSM68" s="1"/>
      <c r="VSN68" s="1"/>
      <c r="VSO68" s="1"/>
      <c r="VSP68" s="1"/>
      <c r="VSQ68" s="1"/>
      <c r="VSR68" s="1"/>
      <c r="VSS68" s="1"/>
      <c r="VST68" s="1"/>
      <c r="VSU68" s="1"/>
      <c r="VSV68" s="1"/>
      <c r="VSW68" s="1"/>
      <c r="VSX68" s="1"/>
      <c r="VSY68" s="1"/>
      <c r="VSZ68" s="1"/>
      <c r="VTA68" s="1"/>
      <c r="VTB68" s="1"/>
      <c r="VTC68" s="1"/>
      <c r="VTD68" s="1"/>
      <c r="VTE68" s="1"/>
      <c r="VTF68" s="1"/>
      <c r="VTG68" s="1"/>
      <c r="VTH68" s="1"/>
      <c r="VTI68" s="1"/>
      <c r="VTJ68" s="1"/>
      <c r="VTK68" s="1"/>
      <c r="VTL68" s="1"/>
      <c r="VTM68" s="1"/>
      <c r="VTN68" s="1"/>
      <c r="VTO68" s="1"/>
      <c r="VTP68" s="1"/>
      <c r="VTQ68" s="1"/>
      <c r="VTR68" s="1"/>
      <c r="VTS68" s="1"/>
      <c r="VTT68" s="1"/>
      <c r="VTU68" s="1"/>
      <c r="VTV68" s="1"/>
      <c r="VTW68" s="1"/>
      <c r="VTX68" s="1"/>
      <c r="VTY68" s="1"/>
      <c r="VTZ68" s="1"/>
      <c r="VUA68" s="1"/>
      <c r="VUB68" s="1"/>
      <c r="VUC68" s="1"/>
      <c r="VUD68" s="1"/>
      <c r="VUE68" s="1"/>
      <c r="VUF68" s="1"/>
      <c r="VUG68" s="1"/>
      <c r="VUH68" s="1"/>
      <c r="VUI68" s="1"/>
      <c r="VUJ68" s="1"/>
      <c r="VUK68" s="1"/>
      <c r="VUL68" s="1"/>
      <c r="VUM68" s="1"/>
      <c r="VUN68" s="1"/>
      <c r="VUO68" s="1"/>
      <c r="VUP68" s="1"/>
      <c r="VUQ68" s="1"/>
      <c r="VUR68" s="1"/>
      <c r="VUS68" s="1"/>
      <c r="VUT68" s="1"/>
      <c r="VUU68" s="1"/>
      <c r="VUV68" s="1"/>
      <c r="VUW68" s="1"/>
      <c r="VUX68" s="1"/>
      <c r="VUY68" s="1"/>
      <c r="VUZ68" s="1"/>
      <c r="VVA68" s="1"/>
      <c r="VVB68" s="1"/>
      <c r="VVC68" s="1"/>
      <c r="VVD68" s="1"/>
      <c r="VVE68" s="1"/>
      <c r="VVF68" s="1"/>
      <c r="VVG68" s="1"/>
      <c r="VVH68" s="1"/>
      <c r="VVI68" s="1"/>
      <c r="VVJ68" s="1"/>
      <c r="VVK68" s="1"/>
      <c r="VVL68" s="1"/>
      <c r="VVM68" s="1"/>
      <c r="VVN68" s="1"/>
      <c r="VVO68" s="1"/>
      <c r="VVP68" s="1"/>
      <c r="VVQ68" s="1"/>
      <c r="VVR68" s="1"/>
      <c r="VVS68" s="1"/>
      <c r="VVT68" s="1"/>
      <c r="VVU68" s="1"/>
      <c r="VVV68" s="1"/>
      <c r="VVW68" s="1"/>
      <c r="VVX68" s="1"/>
      <c r="VVY68" s="1"/>
      <c r="VVZ68" s="1"/>
      <c r="VWA68" s="1"/>
      <c r="VWB68" s="1"/>
      <c r="VWC68" s="1"/>
      <c r="VWD68" s="1"/>
      <c r="VWE68" s="1"/>
      <c r="VWF68" s="1"/>
      <c r="VWG68" s="1"/>
      <c r="VWH68" s="1"/>
      <c r="VWI68" s="1"/>
      <c r="VWJ68" s="1"/>
      <c r="VWK68" s="1"/>
      <c r="VWL68" s="1"/>
      <c r="VWM68" s="1"/>
      <c r="VWN68" s="1"/>
      <c r="VWO68" s="1"/>
      <c r="VWP68" s="1"/>
      <c r="VWQ68" s="1"/>
      <c r="VWR68" s="1"/>
      <c r="VWS68" s="1"/>
      <c r="VWT68" s="1"/>
      <c r="VWU68" s="1"/>
      <c r="VWV68" s="1"/>
      <c r="VWW68" s="1"/>
      <c r="VWX68" s="1"/>
      <c r="VWY68" s="1"/>
      <c r="VWZ68" s="1"/>
      <c r="VXA68" s="1"/>
      <c r="VXB68" s="1"/>
      <c r="VXC68" s="1"/>
      <c r="VXD68" s="1"/>
      <c r="VXE68" s="1"/>
      <c r="VXF68" s="1"/>
      <c r="VXG68" s="1"/>
      <c r="VXH68" s="1"/>
      <c r="VXI68" s="1"/>
      <c r="VXJ68" s="1"/>
      <c r="VXK68" s="1"/>
      <c r="VXL68" s="1"/>
      <c r="VXM68" s="1"/>
      <c r="VXN68" s="1"/>
      <c r="VXO68" s="1"/>
      <c r="VXP68" s="1"/>
      <c r="VXQ68" s="1"/>
      <c r="VXR68" s="1"/>
      <c r="VXS68" s="1"/>
      <c r="VXT68" s="1"/>
      <c r="VXU68" s="1"/>
      <c r="VXV68" s="1"/>
      <c r="VXW68" s="1"/>
      <c r="VXX68" s="1"/>
      <c r="VXY68" s="1"/>
      <c r="VXZ68" s="1"/>
      <c r="VYA68" s="1"/>
      <c r="VYB68" s="1"/>
      <c r="VYC68" s="1"/>
      <c r="VYD68" s="1"/>
      <c r="VYE68" s="1"/>
      <c r="VYF68" s="1"/>
      <c r="VYG68" s="1"/>
      <c r="VYH68" s="1"/>
      <c r="VYI68" s="1"/>
      <c r="VYJ68" s="1"/>
      <c r="VYK68" s="1"/>
      <c r="VYL68" s="1"/>
      <c r="VYM68" s="1"/>
      <c r="VYN68" s="1"/>
      <c r="VYO68" s="1"/>
      <c r="VYP68" s="1"/>
      <c r="VYQ68" s="1"/>
      <c r="VYR68" s="1"/>
      <c r="VYS68" s="1"/>
      <c r="VYT68" s="1"/>
      <c r="VYU68" s="1"/>
      <c r="VYV68" s="1"/>
      <c r="VYW68" s="1"/>
      <c r="VYX68" s="1"/>
      <c r="VYY68" s="1"/>
      <c r="VYZ68" s="1"/>
      <c r="VZA68" s="1"/>
      <c r="VZB68" s="1"/>
      <c r="VZC68" s="1"/>
      <c r="VZD68" s="1"/>
      <c r="VZE68" s="1"/>
      <c r="VZF68" s="1"/>
      <c r="VZG68" s="1"/>
      <c r="VZH68" s="1"/>
      <c r="VZI68" s="1"/>
      <c r="VZJ68" s="1"/>
      <c r="VZK68" s="1"/>
      <c r="VZL68" s="1"/>
      <c r="VZM68" s="1"/>
      <c r="VZN68" s="1"/>
      <c r="VZO68" s="1"/>
      <c r="VZP68" s="1"/>
      <c r="VZQ68" s="1"/>
      <c r="VZR68" s="1"/>
      <c r="VZS68" s="1"/>
      <c r="VZT68" s="1"/>
      <c r="VZU68" s="1"/>
      <c r="VZV68" s="1"/>
      <c r="VZW68" s="1"/>
      <c r="VZX68" s="1"/>
      <c r="VZY68" s="1"/>
      <c r="VZZ68" s="1"/>
      <c r="WAA68" s="1"/>
      <c r="WAB68" s="1"/>
      <c r="WAC68" s="1"/>
      <c r="WAD68" s="1"/>
      <c r="WAE68" s="1"/>
      <c r="WAF68" s="1"/>
      <c r="WAG68" s="1"/>
      <c r="WAH68" s="1"/>
      <c r="WAI68" s="1"/>
      <c r="WAJ68" s="1"/>
      <c r="WAK68" s="1"/>
      <c r="WAL68" s="1"/>
      <c r="WAM68" s="1"/>
      <c r="WAN68" s="1"/>
      <c r="WAO68" s="1"/>
      <c r="WAP68" s="1"/>
      <c r="WAQ68" s="1"/>
      <c r="WAR68" s="1"/>
      <c r="WAS68" s="1"/>
      <c r="WAT68" s="1"/>
      <c r="WAU68" s="1"/>
      <c r="WAV68" s="1"/>
      <c r="WAW68" s="1"/>
      <c r="WAX68" s="1"/>
      <c r="WAY68" s="1"/>
      <c r="WAZ68" s="1"/>
      <c r="WBA68" s="1"/>
      <c r="WBB68" s="1"/>
      <c r="WBC68" s="1"/>
      <c r="WBD68" s="1"/>
      <c r="WBE68" s="1"/>
      <c r="WBF68" s="1"/>
      <c r="WBG68" s="1"/>
      <c r="WBH68" s="1"/>
      <c r="WBI68" s="1"/>
      <c r="WBJ68" s="1"/>
      <c r="WBK68" s="1"/>
      <c r="WBL68" s="1"/>
      <c r="WBM68" s="1"/>
      <c r="WBN68" s="1"/>
      <c r="WBO68" s="1"/>
      <c r="WBP68" s="1"/>
      <c r="WBQ68" s="1"/>
      <c r="WBR68" s="1"/>
      <c r="WBS68" s="1"/>
      <c r="WBT68" s="1"/>
      <c r="WBU68" s="1"/>
      <c r="WBV68" s="1"/>
      <c r="WBW68" s="1"/>
      <c r="WBX68" s="1"/>
      <c r="WBY68" s="1"/>
      <c r="WBZ68" s="1"/>
      <c r="WCA68" s="1"/>
      <c r="WCB68" s="1"/>
      <c r="WCC68" s="1"/>
      <c r="WCD68" s="1"/>
      <c r="WCE68" s="1"/>
      <c r="WCF68" s="1"/>
      <c r="WCG68" s="1"/>
      <c r="WCH68" s="1"/>
      <c r="WCI68" s="1"/>
      <c r="WCJ68" s="1"/>
      <c r="WCK68" s="1"/>
      <c r="WCL68" s="1"/>
      <c r="WCM68" s="1"/>
      <c r="WCN68" s="1"/>
      <c r="WCO68" s="1"/>
      <c r="WCP68" s="1"/>
      <c r="WCQ68" s="1"/>
      <c r="WCR68" s="1"/>
      <c r="WCS68" s="1"/>
      <c r="WCT68" s="1"/>
      <c r="WCU68" s="1"/>
      <c r="WCV68" s="1"/>
      <c r="WCW68" s="1"/>
      <c r="WCX68" s="1"/>
      <c r="WCY68" s="1"/>
      <c r="WCZ68" s="1"/>
      <c r="WDA68" s="1"/>
      <c r="WDB68" s="1"/>
      <c r="WDC68" s="1"/>
      <c r="WDD68" s="1"/>
      <c r="WDE68" s="1"/>
      <c r="WDF68" s="1"/>
      <c r="WDG68" s="1"/>
      <c r="WDH68" s="1"/>
      <c r="WDI68" s="1"/>
      <c r="WDJ68" s="1"/>
      <c r="WDK68" s="1"/>
      <c r="WDL68" s="1"/>
      <c r="WDM68" s="1"/>
      <c r="WDN68" s="1"/>
      <c r="WDO68" s="1"/>
      <c r="WDP68" s="1"/>
      <c r="WDQ68" s="1"/>
      <c r="WDR68" s="1"/>
      <c r="WDS68" s="1"/>
      <c r="WDT68" s="1"/>
      <c r="WDU68" s="1"/>
      <c r="WDV68" s="1"/>
      <c r="WDW68" s="1"/>
      <c r="WDX68" s="1"/>
      <c r="WDY68" s="1"/>
      <c r="WDZ68" s="1"/>
      <c r="WEA68" s="1"/>
      <c r="WEB68" s="1"/>
      <c r="WEC68" s="1"/>
      <c r="WED68" s="1"/>
      <c r="WEE68" s="1"/>
      <c r="WEF68" s="1"/>
      <c r="WEG68" s="1"/>
      <c r="WEH68" s="1"/>
      <c r="WEI68" s="1"/>
      <c r="WEJ68" s="1"/>
      <c r="WEK68" s="1"/>
      <c r="WEL68" s="1"/>
      <c r="WEM68" s="1"/>
      <c r="WEN68" s="1"/>
      <c r="WEO68" s="1"/>
      <c r="WEP68" s="1"/>
      <c r="WEQ68" s="1"/>
      <c r="WER68" s="1"/>
      <c r="WES68" s="1"/>
      <c r="WET68" s="1"/>
      <c r="WEU68" s="1"/>
      <c r="WEV68" s="1"/>
      <c r="WEW68" s="1"/>
      <c r="WEX68" s="1"/>
      <c r="WEY68" s="1"/>
      <c r="WEZ68" s="1"/>
      <c r="WFA68" s="1"/>
      <c r="WFB68" s="1"/>
      <c r="WFC68" s="1"/>
      <c r="WFD68" s="1"/>
      <c r="WFE68" s="1"/>
      <c r="WFF68" s="1"/>
      <c r="WFG68" s="1"/>
      <c r="WFH68" s="1"/>
      <c r="WFI68" s="1"/>
      <c r="WFJ68" s="1"/>
      <c r="WFK68" s="1"/>
      <c r="WFL68" s="1"/>
      <c r="WFM68" s="1"/>
      <c r="WFN68" s="1"/>
      <c r="WFO68" s="1"/>
      <c r="WFP68" s="1"/>
      <c r="WFQ68" s="1"/>
      <c r="WFR68" s="1"/>
      <c r="WFS68" s="1"/>
      <c r="WFT68" s="1"/>
      <c r="WFU68" s="1"/>
      <c r="WFV68" s="1"/>
      <c r="WFW68" s="1"/>
      <c r="WFX68" s="1"/>
      <c r="WFY68" s="1"/>
      <c r="WFZ68" s="1"/>
      <c r="WGA68" s="1"/>
      <c r="WGB68" s="1"/>
      <c r="WGC68" s="1"/>
      <c r="WGD68" s="1"/>
      <c r="WGE68" s="1"/>
      <c r="WGF68" s="1"/>
      <c r="WGG68" s="1"/>
      <c r="WGH68" s="1"/>
      <c r="WGI68" s="1"/>
      <c r="WGJ68" s="1"/>
      <c r="WGK68" s="1"/>
      <c r="WGL68" s="1"/>
      <c r="WGM68" s="1"/>
      <c r="WGN68" s="1"/>
      <c r="WGO68" s="1"/>
      <c r="WGP68" s="1"/>
      <c r="WGQ68" s="1"/>
      <c r="WGR68" s="1"/>
      <c r="WGS68" s="1"/>
      <c r="WGT68" s="1"/>
      <c r="WGU68" s="1"/>
      <c r="WGV68" s="1"/>
      <c r="WGW68" s="1"/>
      <c r="WGX68" s="1"/>
      <c r="WGY68" s="1"/>
      <c r="WGZ68" s="1"/>
      <c r="WHA68" s="1"/>
      <c r="WHB68" s="1"/>
      <c r="WHC68" s="1"/>
      <c r="WHD68" s="1"/>
      <c r="WHE68" s="1"/>
      <c r="WHF68" s="1"/>
      <c r="WHG68" s="1"/>
      <c r="WHH68" s="1"/>
      <c r="WHI68" s="1"/>
      <c r="WHJ68" s="1"/>
      <c r="WHK68" s="1"/>
      <c r="WHL68" s="1"/>
      <c r="WHM68" s="1"/>
      <c r="WHN68" s="1"/>
      <c r="WHO68" s="1"/>
      <c r="WHP68" s="1"/>
      <c r="WHQ68" s="1"/>
      <c r="WHR68" s="1"/>
      <c r="WHS68" s="1"/>
      <c r="WHT68" s="1"/>
      <c r="WHU68" s="1"/>
      <c r="WHV68" s="1"/>
      <c r="WHW68" s="1"/>
      <c r="WHX68" s="1"/>
      <c r="WHY68" s="1"/>
      <c r="WHZ68" s="1"/>
      <c r="WIA68" s="1"/>
      <c r="WIB68" s="1"/>
      <c r="WIC68" s="1"/>
      <c r="WID68" s="1"/>
      <c r="WIE68" s="1"/>
      <c r="WIF68" s="1"/>
      <c r="WIG68" s="1"/>
      <c r="WIH68" s="1"/>
      <c r="WII68" s="1"/>
      <c r="WIJ68" s="1"/>
      <c r="WIK68" s="1"/>
      <c r="WIL68" s="1"/>
      <c r="WIM68" s="1"/>
      <c r="WIN68" s="1"/>
      <c r="WIO68" s="1"/>
      <c r="WIP68" s="1"/>
      <c r="WIQ68" s="1"/>
      <c r="WIR68" s="1"/>
      <c r="WIS68" s="1"/>
      <c r="WIT68" s="1"/>
      <c r="WIU68" s="1"/>
      <c r="WIV68" s="1"/>
      <c r="WIW68" s="1"/>
      <c r="WIX68" s="1"/>
      <c r="WIY68" s="1"/>
      <c r="WIZ68" s="1"/>
      <c r="WJA68" s="1"/>
      <c r="WJB68" s="1"/>
      <c r="WJC68" s="1"/>
      <c r="WJD68" s="1"/>
      <c r="WJE68" s="1"/>
      <c r="WJF68" s="1"/>
      <c r="WJG68" s="1"/>
      <c r="WJH68" s="1"/>
      <c r="WJI68" s="1"/>
      <c r="WJJ68" s="1"/>
      <c r="WJK68" s="1"/>
      <c r="WJL68" s="1"/>
      <c r="WJM68" s="1"/>
      <c r="WJN68" s="1"/>
      <c r="WJO68" s="1"/>
      <c r="WJP68" s="1"/>
      <c r="WJQ68" s="1"/>
      <c r="WJR68" s="1"/>
      <c r="WJS68" s="1"/>
      <c r="WJT68" s="1"/>
      <c r="WJU68" s="1"/>
      <c r="WJV68" s="1"/>
      <c r="WJW68" s="1"/>
      <c r="WJX68" s="1"/>
      <c r="WJY68" s="1"/>
      <c r="WJZ68" s="1"/>
      <c r="WKA68" s="1"/>
      <c r="WKB68" s="1"/>
      <c r="WKC68" s="1"/>
      <c r="WKD68" s="1"/>
      <c r="WKE68" s="1"/>
      <c r="WKF68" s="1"/>
      <c r="WKG68" s="1"/>
      <c r="WKH68" s="1"/>
      <c r="WKI68" s="1"/>
      <c r="WKJ68" s="1"/>
      <c r="WKK68" s="1"/>
      <c r="WKL68" s="1"/>
      <c r="WKM68" s="1"/>
      <c r="WKN68" s="1"/>
      <c r="WKO68" s="1"/>
      <c r="WKP68" s="1"/>
      <c r="WKQ68" s="1"/>
      <c r="WKR68" s="1"/>
      <c r="WKS68" s="1"/>
      <c r="WKT68" s="1"/>
      <c r="WKU68" s="1"/>
      <c r="WKV68" s="1"/>
      <c r="WKW68" s="1"/>
      <c r="WKX68" s="1"/>
      <c r="WKY68" s="1"/>
      <c r="WKZ68" s="1"/>
      <c r="WLA68" s="1"/>
      <c r="WLB68" s="1"/>
      <c r="WLC68" s="1"/>
      <c r="WLD68" s="1"/>
      <c r="WLE68" s="1"/>
      <c r="WLF68" s="1"/>
      <c r="WLG68" s="1"/>
      <c r="WLH68" s="1"/>
      <c r="WLI68" s="1"/>
      <c r="WLJ68" s="1"/>
      <c r="WLK68" s="1"/>
      <c r="WLL68" s="1"/>
      <c r="WLM68" s="1"/>
      <c r="WLN68" s="1"/>
      <c r="WLO68" s="1"/>
      <c r="WLP68" s="1"/>
      <c r="WLQ68" s="1"/>
      <c r="WLR68" s="1"/>
      <c r="WLS68" s="1"/>
      <c r="WLT68" s="1"/>
      <c r="WLU68" s="1"/>
      <c r="WLV68" s="1"/>
      <c r="WLW68" s="1"/>
      <c r="WLX68" s="1"/>
      <c r="WLY68" s="1"/>
      <c r="WLZ68" s="1"/>
      <c r="WMA68" s="1"/>
      <c r="WMB68" s="1"/>
      <c r="WMC68" s="1"/>
      <c r="WMD68" s="1"/>
      <c r="WME68" s="1"/>
      <c r="WMF68" s="1"/>
      <c r="WMG68" s="1"/>
      <c r="WMH68" s="1"/>
      <c r="WMI68" s="1"/>
      <c r="WMJ68" s="1"/>
      <c r="WMK68" s="1"/>
      <c r="WML68" s="1"/>
      <c r="WMM68" s="1"/>
      <c r="WMN68" s="1"/>
      <c r="WMO68" s="1"/>
      <c r="WMP68" s="1"/>
      <c r="WMQ68" s="1"/>
      <c r="WMR68" s="1"/>
      <c r="WMS68" s="1"/>
      <c r="WMT68" s="1"/>
      <c r="WMU68" s="1"/>
      <c r="WMV68" s="1"/>
      <c r="WMW68" s="1"/>
      <c r="WMX68" s="1"/>
      <c r="WMY68" s="1"/>
      <c r="WMZ68" s="1"/>
      <c r="WNA68" s="1"/>
      <c r="WNB68" s="1"/>
      <c r="WNC68" s="1"/>
      <c r="WND68" s="1"/>
      <c r="WNE68" s="1"/>
      <c r="WNF68" s="1"/>
      <c r="WNG68" s="1"/>
      <c r="WNH68" s="1"/>
      <c r="WNI68" s="1"/>
      <c r="WNJ68" s="1"/>
      <c r="WNK68" s="1"/>
      <c r="WNL68" s="1"/>
      <c r="WNM68" s="1"/>
      <c r="WNN68" s="1"/>
      <c r="WNO68" s="1"/>
      <c r="WNP68" s="1"/>
      <c r="WNQ68" s="1"/>
      <c r="WNR68" s="1"/>
      <c r="WNS68" s="1"/>
      <c r="WNT68" s="1"/>
      <c r="WNU68" s="1"/>
      <c r="WNV68" s="1"/>
      <c r="WNW68" s="1"/>
      <c r="WNX68" s="1"/>
      <c r="WNY68" s="1"/>
      <c r="WNZ68" s="1"/>
      <c r="WOA68" s="1"/>
      <c r="WOB68" s="1"/>
      <c r="WOC68" s="1"/>
      <c r="WOD68" s="1"/>
      <c r="WOE68" s="1"/>
      <c r="WOF68" s="1"/>
      <c r="WOG68" s="1"/>
      <c r="WOH68" s="1"/>
      <c r="WOI68" s="1"/>
      <c r="WOJ68" s="1"/>
      <c r="WOK68" s="1"/>
      <c r="WOL68" s="1"/>
      <c r="WOM68" s="1"/>
      <c r="WON68" s="1"/>
      <c r="WOO68" s="1"/>
      <c r="WOP68" s="1"/>
      <c r="WOQ68" s="1"/>
      <c r="WOR68" s="1"/>
      <c r="WOS68" s="1"/>
      <c r="WOT68" s="1"/>
      <c r="WOU68" s="1"/>
      <c r="WOV68" s="1"/>
      <c r="WOW68" s="1"/>
      <c r="WOX68" s="1"/>
      <c r="WOY68" s="1"/>
      <c r="WOZ68" s="1"/>
      <c r="WPA68" s="1"/>
      <c r="WPB68" s="1"/>
      <c r="WPC68" s="1"/>
      <c r="WPD68" s="1"/>
      <c r="WPE68" s="1"/>
      <c r="WPF68" s="1"/>
      <c r="WPG68" s="1"/>
      <c r="WPH68" s="1"/>
      <c r="WPI68" s="1"/>
      <c r="WPJ68" s="1"/>
      <c r="WPK68" s="1"/>
      <c r="WPL68" s="1"/>
      <c r="WPM68" s="1"/>
      <c r="WPN68" s="1"/>
      <c r="WPO68" s="1"/>
      <c r="WPP68" s="1"/>
      <c r="WPQ68" s="1"/>
      <c r="WPR68" s="1"/>
      <c r="WPS68" s="1"/>
      <c r="WPT68" s="1"/>
      <c r="WPU68" s="1"/>
      <c r="WPV68" s="1"/>
      <c r="WPW68" s="1"/>
      <c r="WPX68" s="1"/>
      <c r="WPY68" s="1"/>
      <c r="WPZ68" s="1"/>
      <c r="WQA68" s="1"/>
      <c r="WQB68" s="1"/>
      <c r="WQC68" s="1"/>
      <c r="WQD68" s="1"/>
      <c r="WQE68" s="1"/>
      <c r="WQF68" s="1"/>
      <c r="WQG68" s="1"/>
      <c r="WQH68" s="1"/>
      <c r="WQI68" s="1"/>
      <c r="WQJ68" s="1"/>
      <c r="WQK68" s="1"/>
      <c r="WQL68" s="1"/>
      <c r="WQM68" s="1"/>
      <c r="WQN68" s="1"/>
      <c r="WQO68" s="1"/>
      <c r="WQP68" s="1"/>
      <c r="WQQ68" s="1"/>
      <c r="WQR68" s="1"/>
      <c r="WQS68" s="1"/>
      <c r="WQT68" s="1"/>
      <c r="WQU68" s="1"/>
      <c r="WQV68" s="1"/>
      <c r="WQW68" s="1"/>
      <c r="WQX68" s="1"/>
      <c r="WQY68" s="1"/>
      <c r="WQZ68" s="1"/>
      <c r="WRA68" s="1"/>
      <c r="WRB68" s="1"/>
      <c r="WRC68" s="1"/>
      <c r="WRD68" s="1"/>
      <c r="WRE68" s="1"/>
      <c r="WRF68" s="1"/>
      <c r="WRG68" s="1"/>
      <c r="WRH68" s="1"/>
      <c r="WRI68" s="1"/>
      <c r="WRJ68" s="1"/>
      <c r="WRK68" s="1"/>
      <c r="WRL68" s="1"/>
      <c r="WRM68" s="1"/>
      <c r="WRN68" s="1"/>
      <c r="WRO68" s="1"/>
      <c r="WRP68" s="1"/>
      <c r="WRQ68" s="1"/>
      <c r="WRR68" s="1"/>
      <c r="WRS68" s="1"/>
      <c r="WRT68" s="1"/>
      <c r="WRU68" s="1"/>
      <c r="WRV68" s="1"/>
      <c r="WRW68" s="1"/>
      <c r="WRX68" s="1"/>
      <c r="WRY68" s="1"/>
      <c r="WRZ68" s="1"/>
      <c r="WSA68" s="1"/>
      <c r="WSB68" s="1"/>
      <c r="WSC68" s="1"/>
      <c r="WSD68" s="1"/>
      <c r="WSE68" s="1"/>
      <c r="WSF68" s="1"/>
      <c r="WSG68" s="1"/>
      <c r="WSH68" s="1"/>
      <c r="WSI68" s="1"/>
      <c r="WSJ68" s="1"/>
      <c r="WSK68" s="1"/>
      <c r="WSL68" s="1"/>
      <c r="WSM68" s="1"/>
      <c r="WSN68" s="1"/>
      <c r="WSO68" s="1"/>
      <c r="WSP68" s="1"/>
      <c r="WSQ68" s="1"/>
      <c r="WSR68" s="1"/>
      <c r="WSS68" s="1"/>
      <c r="WST68" s="1"/>
      <c r="WSU68" s="1"/>
      <c r="WSV68" s="1"/>
      <c r="WSW68" s="1"/>
      <c r="WSX68" s="1"/>
      <c r="WSY68" s="1"/>
      <c r="WSZ68" s="1"/>
      <c r="WTA68" s="1"/>
      <c r="WTB68" s="1"/>
      <c r="WTC68" s="1"/>
      <c r="WTD68" s="1"/>
      <c r="WTE68" s="1"/>
      <c r="WTF68" s="1"/>
      <c r="WTG68" s="1"/>
      <c r="WTH68" s="1"/>
      <c r="WTI68" s="1"/>
      <c r="WTJ68" s="1"/>
      <c r="WTK68" s="1"/>
      <c r="WTL68" s="1"/>
      <c r="WTM68" s="1"/>
      <c r="WTN68" s="1"/>
      <c r="WTO68" s="1"/>
      <c r="WTP68" s="1"/>
      <c r="WTQ68" s="1"/>
      <c r="WTR68" s="1"/>
      <c r="WTS68" s="1"/>
      <c r="WTT68" s="1"/>
      <c r="WTU68" s="1"/>
      <c r="WTV68" s="1"/>
      <c r="WTW68" s="1"/>
      <c r="WTX68" s="1"/>
      <c r="WTY68" s="1"/>
      <c r="WTZ68" s="1"/>
      <c r="WUA68" s="1"/>
      <c r="WUB68" s="1"/>
      <c r="WUC68" s="1"/>
      <c r="WUD68" s="1"/>
      <c r="WUE68" s="1"/>
      <c r="WUF68" s="1"/>
      <c r="WUG68" s="1"/>
      <c r="WUH68" s="1"/>
      <c r="WUI68" s="1"/>
      <c r="WUJ68" s="1"/>
      <c r="WUK68" s="1"/>
      <c r="WUL68" s="1"/>
      <c r="WUM68" s="1"/>
      <c r="WUN68" s="1"/>
      <c r="WUO68" s="1"/>
      <c r="WUP68" s="1"/>
      <c r="WUQ68" s="1"/>
      <c r="WUR68" s="1"/>
      <c r="WUS68" s="1"/>
      <c r="WUT68" s="1"/>
      <c r="WUU68" s="1"/>
      <c r="WUV68" s="1"/>
      <c r="WUW68" s="1"/>
      <c r="WUX68" s="1"/>
      <c r="WUY68" s="1"/>
      <c r="WUZ68" s="1"/>
      <c r="WVA68" s="1"/>
      <c r="WVB68" s="1"/>
      <c r="WVC68" s="1"/>
      <c r="WVD68" s="1"/>
      <c r="WVE68" s="1"/>
      <c r="WVF68" s="1"/>
      <c r="WVG68" s="1"/>
      <c r="WVH68" s="1"/>
      <c r="WVI68" s="1"/>
      <c r="WVJ68" s="1"/>
      <c r="WVK68" s="1"/>
      <c r="WVL68" s="1"/>
      <c r="WVM68" s="1"/>
      <c r="WVN68" s="1"/>
      <c r="WVO68" s="1"/>
      <c r="WVP68" s="1"/>
      <c r="WVQ68" s="1"/>
      <c r="WVR68" s="1"/>
      <c r="WVS68" s="1"/>
      <c r="WVT68" s="1"/>
      <c r="WVU68" s="1"/>
      <c r="WVV68" s="1"/>
      <c r="WVW68" s="1"/>
      <c r="WVX68" s="1"/>
      <c r="WVY68" s="1"/>
      <c r="WVZ68" s="1"/>
      <c r="WWA68" s="1"/>
      <c r="WWB68" s="1"/>
      <c r="WWC68" s="1"/>
      <c r="WWD68" s="1"/>
    </row>
  </sheetData>
  <mergeCells count="6">
    <mergeCell ref="A30:V30"/>
    <mergeCell ref="A3:V3"/>
    <mergeCell ref="H5:V5"/>
    <mergeCell ref="P7:R7"/>
    <mergeCell ref="A12:E12"/>
    <mergeCell ref="A18:E18"/>
  </mergeCells>
  <pageMargins left="0.5" right="0.5" top="0.5" bottom="0.6" header="0.49" footer="0.4"/>
  <pageSetup paperSize="9" scale="88" firstPageNumber="10" orientation="landscape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F066F-E407-483A-9F59-BF92AC7F0067}">
  <dimension ref="A1:N122"/>
  <sheetViews>
    <sheetView tabSelected="1" topLeftCell="A74" zoomScale="90" zoomScaleNormal="90" zoomScaleSheetLayoutView="85" workbookViewId="0">
      <selection activeCell="L87" sqref="L87"/>
    </sheetView>
  </sheetViews>
  <sheetFormatPr defaultRowHeight="18.75"/>
  <cols>
    <col min="1" max="3" width="1.42578125" style="1" customWidth="1"/>
    <col min="4" max="4" width="38.85546875" style="1" customWidth="1"/>
    <col min="5" max="5" width="7.85546875" style="66" customWidth="1"/>
    <col min="6" max="6" width="0.7109375" style="3" customWidth="1"/>
    <col min="7" max="7" width="15.28515625" style="136" customWidth="1"/>
    <col min="8" max="8" width="0.7109375" style="3" customWidth="1"/>
    <col min="9" max="9" width="15.28515625" style="136" customWidth="1"/>
    <col min="10" max="10" width="0.85546875" style="3" customWidth="1"/>
    <col min="11" max="11" width="15.28515625" style="136" customWidth="1"/>
    <col min="12" max="12" width="0.85546875" style="3" customWidth="1"/>
    <col min="13" max="13" width="15.28515625" style="136" customWidth="1"/>
    <col min="14" max="247" width="9.140625" style="1"/>
    <col min="248" max="248" width="1.7109375" style="1" customWidth="1"/>
    <col min="249" max="250" width="1.5703125" style="1" customWidth="1"/>
    <col min="251" max="251" width="42.140625" style="1" customWidth="1"/>
    <col min="252" max="252" width="8.7109375" style="1" customWidth="1"/>
    <col min="253" max="253" width="1.7109375" style="1" customWidth="1"/>
    <col min="254" max="254" width="16.28515625" style="1" customWidth="1"/>
    <col min="255" max="255" width="1.7109375" style="1" customWidth="1"/>
    <col min="256" max="256" width="16.28515625" style="1" customWidth="1"/>
    <col min="257" max="258" width="12.42578125" style="1" customWidth="1"/>
    <col min="259" max="503" width="9.140625" style="1"/>
    <col min="504" max="504" width="1.7109375" style="1" customWidth="1"/>
    <col min="505" max="506" width="1.5703125" style="1" customWidth="1"/>
    <col min="507" max="507" width="42.140625" style="1" customWidth="1"/>
    <col min="508" max="508" width="8.7109375" style="1" customWidth="1"/>
    <col min="509" max="509" width="1.7109375" style="1" customWidth="1"/>
    <col min="510" max="510" width="16.28515625" style="1" customWidth="1"/>
    <col min="511" max="511" width="1.7109375" style="1" customWidth="1"/>
    <col min="512" max="512" width="16.28515625" style="1" customWidth="1"/>
    <col min="513" max="514" width="12.42578125" style="1" customWidth="1"/>
    <col min="515" max="759" width="9.140625" style="1"/>
    <col min="760" max="760" width="1.7109375" style="1" customWidth="1"/>
    <col min="761" max="762" width="1.5703125" style="1" customWidth="1"/>
    <col min="763" max="763" width="42.140625" style="1" customWidth="1"/>
    <col min="764" max="764" width="8.7109375" style="1" customWidth="1"/>
    <col min="765" max="765" width="1.7109375" style="1" customWidth="1"/>
    <col min="766" max="766" width="16.28515625" style="1" customWidth="1"/>
    <col min="767" max="767" width="1.7109375" style="1" customWidth="1"/>
    <col min="768" max="768" width="16.28515625" style="1" customWidth="1"/>
    <col min="769" max="770" width="12.42578125" style="1" customWidth="1"/>
    <col min="771" max="1015" width="9.140625" style="1"/>
    <col min="1016" max="1016" width="1.7109375" style="1" customWidth="1"/>
    <col min="1017" max="1018" width="1.5703125" style="1" customWidth="1"/>
    <col min="1019" max="1019" width="42.140625" style="1" customWidth="1"/>
    <col min="1020" max="1020" width="8.7109375" style="1" customWidth="1"/>
    <col min="1021" max="1021" width="1.7109375" style="1" customWidth="1"/>
    <col min="1022" max="1022" width="16.28515625" style="1" customWidth="1"/>
    <col min="1023" max="1023" width="1.7109375" style="1" customWidth="1"/>
    <col min="1024" max="1024" width="16.28515625" style="1" customWidth="1"/>
    <col min="1025" max="1026" width="12.42578125" style="1" customWidth="1"/>
    <col min="1027" max="1271" width="9.140625" style="1"/>
    <col min="1272" max="1272" width="1.7109375" style="1" customWidth="1"/>
    <col min="1273" max="1274" width="1.5703125" style="1" customWidth="1"/>
    <col min="1275" max="1275" width="42.140625" style="1" customWidth="1"/>
    <col min="1276" max="1276" width="8.7109375" style="1" customWidth="1"/>
    <col min="1277" max="1277" width="1.7109375" style="1" customWidth="1"/>
    <col min="1278" max="1278" width="16.28515625" style="1" customWidth="1"/>
    <col min="1279" max="1279" width="1.7109375" style="1" customWidth="1"/>
    <col min="1280" max="1280" width="16.28515625" style="1" customWidth="1"/>
    <col min="1281" max="1282" width="12.42578125" style="1" customWidth="1"/>
    <col min="1283" max="1527" width="9.140625" style="1"/>
    <col min="1528" max="1528" width="1.7109375" style="1" customWidth="1"/>
    <col min="1529" max="1530" width="1.5703125" style="1" customWidth="1"/>
    <col min="1531" max="1531" width="42.140625" style="1" customWidth="1"/>
    <col min="1532" max="1532" width="8.7109375" style="1" customWidth="1"/>
    <col min="1533" max="1533" width="1.7109375" style="1" customWidth="1"/>
    <col min="1534" max="1534" width="16.28515625" style="1" customWidth="1"/>
    <col min="1535" max="1535" width="1.7109375" style="1" customWidth="1"/>
    <col min="1536" max="1536" width="16.28515625" style="1" customWidth="1"/>
    <col min="1537" max="1538" width="12.42578125" style="1" customWidth="1"/>
    <col min="1539" max="1783" width="9.140625" style="1"/>
    <col min="1784" max="1784" width="1.7109375" style="1" customWidth="1"/>
    <col min="1785" max="1786" width="1.5703125" style="1" customWidth="1"/>
    <col min="1787" max="1787" width="42.140625" style="1" customWidth="1"/>
    <col min="1788" max="1788" width="8.7109375" style="1" customWidth="1"/>
    <col min="1789" max="1789" width="1.7109375" style="1" customWidth="1"/>
    <col min="1790" max="1790" width="16.28515625" style="1" customWidth="1"/>
    <col min="1791" max="1791" width="1.7109375" style="1" customWidth="1"/>
    <col min="1792" max="1792" width="16.28515625" style="1" customWidth="1"/>
    <col min="1793" max="1794" width="12.42578125" style="1" customWidth="1"/>
    <col min="1795" max="2039" width="9.140625" style="1"/>
    <col min="2040" max="2040" width="1.7109375" style="1" customWidth="1"/>
    <col min="2041" max="2042" width="1.5703125" style="1" customWidth="1"/>
    <col min="2043" max="2043" width="42.140625" style="1" customWidth="1"/>
    <col min="2044" max="2044" width="8.7109375" style="1" customWidth="1"/>
    <col min="2045" max="2045" width="1.7109375" style="1" customWidth="1"/>
    <col min="2046" max="2046" width="16.28515625" style="1" customWidth="1"/>
    <col min="2047" max="2047" width="1.7109375" style="1" customWidth="1"/>
    <col min="2048" max="2048" width="16.28515625" style="1" customWidth="1"/>
    <col min="2049" max="2050" width="12.42578125" style="1" customWidth="1"/>
    <col min="2051" max="2295" width="9.140625" style="1"/>
    <col min="2296" max="2296" width="1.7109375" style="1" customWidth="1"/>
    <col min="2297" max="2298" width="1.5703125" style="1" customWidth="1"/>
    <col min="2299" max="2299" width="42.140625" style="1" customWidth="1"/>
    <col min="2300" max="2300" width="8.7109375" style="1" customWidth="1"/>
    <col min="2301" max="2301" width="1.7109375" style="1" customWidth="1"/>
    <col min="2302" max="2302" width="16.28515625" style="1" customWidth="1"/>
    <col min="2303" max="2303" width="1.7109375" style="1" customWidth="1"/>
    <col min="2304" max="2304" width="16.28515625" style="1" customWidth="1"/>
    <col min="2305" max="2306" width="12.42578125" style="1" customWidth="1"/>
    <col min="2307" max="2551" width="9.140625" style="1"/>
    <col min="2552" max="2552" width="1.7109375" style="1" customWidth="1"/>
    <col min="2553" max="2554" width="1.5703125" style="1" customWidth="1"/>
    <col min="2555" max="2555" width="42.140625" style="1" customWidth="1"/>
    <col min="2556" max="2556" width="8.7109375" style="1" customWidth="1"/>
    <col min="2557" max="2557" width="1.7109375" style="1" customWidth="1"/>
    <col min="2558" max="2558" width="16.28515625" style="1" customWidth="1"/>
    <col min="2559" max="2559" width="1.7109375" style="1" customWidth="1"/>
    <col min="2560" max="2560" width="16.28515625" style="1" customWidth="1"/>
    <col min="2561" max="2562" width="12.42578125" style="1" customWidth="1"/>
    <col min="2563" max="2807" width="9.140625" style="1"/>
    <col min="2808" max="2808" width="1.7109375" style="1" customWidth="1"/>
    <col min="2809" max="2810" width="1.5703125" style="1" customWidth="1"/>
    <col min="2811" max="2811" width="42.140625" style="1" customWidth="1"/>
    <col min="2812" max="2812" width="8.7109375" style="1" customWidth="1"/>
    <col min="2813" max="2813" width="1.7109375" style="1" customWidth="1"/>
    <col min="2814" max="2814" width="16.28515625" style="1" customWidth="1"/>
    <col min="2815" max="2815" width="1.7109375" style="1" customWidth="1"/>
    <col min="2816" max="2816" width="16.28515625" style="1" customWidth="1"/>
    <col min="2817" max="2818" width="12.42578125" style="1" customWidth="1"/>
    <col min="2819" max="3063" width="9.140625" style="1"/>
    <col min="3064" max="3064" width="1.7109375" style="1" customWidth="1"/>
    <col min="3065" max="3066" width="1.5703125" style="1" customWidth="1"/>
    <col min="3067" max="3067" width="42.140625" style="1" customWidth="1"/>
    <col min="3068" max="3068" width="8.7109375" style="1" customWidth="1"/>
    <col min="3069" max="3069" width="1.7109375" style="1" customWidth="1"/>
    <col min="3070" max="3070" width="16.28515625" style="1" customWidth="1"/>
    <col min="3071" max="3071" width="1.7109375" style="1" customWidth="1"/>
    <col min="3072" max="3072" width="16.28515625" style="1" customWidth="1"/>
    <col min="3073" max="3074" width="12.42578125" style="1" customWidth="1"/>
    <col min="3075" max="3319" width="9.140625" style="1"/>
    <col min="3320" max="3320" width="1.7109375" style="1" customWidth="1"/>
    <col min="3321" max="3322" width="1.5703125" style="1" customWidth="1"/>
    <col min="3323" max="3323" width="42.140625" style="1" customWidth="1"/>
    <col min="3324" max="3324" width="8.7109375" style="1" customWidth="1"/>
    <col min="3325" max="3325" width="1.7109375" style="1" customWidth="1"/>
    <col min="3326" max="3326" width="16.28515625" style="1" customWidth="1"/>
    <col min="3327" max="3327" width="1.7109375" style="1" customWidth="1"/>
    <col min="3328" max="3328" width="16.28515625" style="1" customWidth="1"/>
    <col min="3329" max="3330" width="12.42578125" style="1" customWidth="1"/>
    <col min="3331" max="3575" width="9.140625" style="1"/>
    <col min="3576" max="3576" width="1.7109375" style="1" customWidth="1"/>
    <col min="3577" max="3578" width="1.5703125" style="1" customWidth="1"/>
    <col min="3579" max="3579" width="42.140625" style="1" customWidth="1"/>
    <col min="3580" max="3580" width="8.7109375" style="1" customWidth="1"/>
    <col min="3581" max="3581" width="1.7109375" style="1" customWidth="1"/>
    <col min="3582" max="3582" width="16.28515625" style="1" customWidth="1"/>
    <col min="3583" max="3583" width="1.7109375" style="1" customWidth="1"/>
    <col min="3584" max="3584" width="16.28515625" style="1" customWidth="1"/>
    <col min="3585" max="3586" width="12.42578125" style="1" customWidth="1"/>
    <col min="3587" max="3831" width="9.140625" style="1"/>
    <col min="3832" max="3832" width="1.7109375" style="1" customWidth="1"/>
    <col min="3833" max="3834" width="1.5703125" style="1" customWidth="1"/>
    <col min="3835" max="3835" width="42.140625" style="1" customWidth="1"/>
    <col min="3836" max="3836" width="8.7109375" style="1" customWidth="1"/>
    <col min="3837" max="3837" width="1.7109375" style="1" customWidth="1"/>
    <col min="3838" max="3838" width="16.28515625" style="1" customWidth="1"/>
    <col min="3839" max="3839" width="1.7109375" style="1" customWidth="1"/>
    <col min="3840" max="3840" width="16.28515625" style="1" customWidth="1"/>
    <col min="3841" max="3842" width="12.42578125" style="1" customWidth="1"/>
    <col min="3843" max="4087" width="9.140625" style="1"/>
    <col min="4088" max="4088" width="1.7109375" style="1" customWidth="1"/>
    <col min="4089" max="4090" width="1.5703125" style="1" customWidth="1"/>
    <col min="4091" max="4091" width="42.140625" style="1" customWidth="1"/>
    <col min="4092" max="4092" width="8.7109375" style="1" customWidth="1"/>
    <col min="4093" max="4093" width="1.7109375" style="1" customWidth="1"/>
    <col min="4094" max="4094" width="16.28515625" style="1" customWidth="1"/>
    <col min="4095" max="4095" width="1.7109375" style="1" customWidth="1"/>
    <col min="4096" max="4096" width="16.28515625" style="1" customWidth="1"/>
    <col min="4097" max="4098" width="12.42578125" style="1" customWidth="1"/>
    <col min="4099" max="4343" width="9.140625" style="1"/>
    <col min="4344" max="4344" width="1.7109375" style="1" customWidth="1"/>
    <col min="4345" max="4346" width="1.5703125" style="1" customWidth="1"/>
    <col min="4347" max="4347" width="42.140625" style="1" customWidth="1"/>
    <col min="4348" max="4348" width="8.7109375" style="1" customWidth="1"/>
    <col min="4349" max="4349" width="1.7109375" style="1" customWidth="1"/>
    <col min="4350" max="4350" width="16.28515625" style="1" customWidth="1"/>
    <col min="4351" max="4351" width="1.7109375" style="1" customWidth="1"/>
    <col min="4352" max="4352" width="16.28515625" style="1" customWidth="1"/>
    <col min="4353" max="4354" width="12.42578125" style="1" customWidth="1"/>
    <col min="4355" max="4599" width="9.140625" style="1"/>
    <col min="4600" max="4600" width="1.7109375" style="1" customWidth="1"/>
    <col min="4601" max="4602" width="1.5703125" style="1" customWidth="1"/>
    <col min="4603" max="4603" width="42.140625" style="1" customWidth="1"/>
    <col min="4604" max="4604" width="8.7109375" style="1" customWidth="1"/>
    <col min="4605" max="4605" width="1.7109375" style="1" customWidth="1"/>
    <col min="4606" max="4606" width="16.28515625" style="1" customWidth="1"/>
    <col min="4607" max="4607" width="1.7109375" style="1" customWidth="1"/>
    <col min="4608" max="4608" width="16.28515625" style="1" customWidth="1"/>
    <col min="4609" max="4610" width="12.42578125" style="1" customWidth="1"/>
    <col min="4611" max="4855" width="9.140625" style="1"/>
    <col min="4856" max="4856" width="1.7109375" style="1" customWidth="1"/>
    <col min="4857" max="4858" width="1.5703125" style="1" customWidth="1"/>
    <col min="4859" max="4859" width="42.140625" style="1" customWidth="1"/>
    <col min="4860" max="4860" width="8.7109375" style="1" customWidth="1"/>
    <col min="4861" max="4861" width="1.7109375" style="1" customWidth="1"/>
    <col min="4862" max="4862" width="16.28515625" style="1" customWidth="1"/>
    <col min="4863" max="4863" width="1.7109375" style="1" customWidth="1"/>
    <col min="4864" max="4864" width="16.28515625" style="1" customWidth="1"/>
    <col min="4865" max="4866" width="12.42578125" style="1" customWidth="1"/>
    <col min="4867" max="5111" width="9.140625" style="1"/>
    <col min="5112" max="5112" width="1.7109375" style="1" customWidth="1"/>
    <col min="5113" max="5114" width="1.5703125" style="1" customWidth="1"/>
    <col min="5115" max="5115" width="42.140625" style="1" customWidth="1"/>
    <col min="5116" max="5116" width="8.7109375" style="1" customWidth="1"/>
    <col min="5117" max="5117" width="1.7109375" style="1" customWidth="1"/>
    <col min="5118" max="5118" width="16.28515625" style="1" customWidth="1"/>
    <col min="5119" max="5119" width="1.7109375" style="1" customWidth="1"/>
    <col min="5120" max="5120" width="16.28515625" style="1" customWidth="1"/>
    <col min="5121" max="5122" width="12.42578125" style="1" customWidth="1"/>
    <col min="5123" max="5367" width="9.140625" style="1"/>
    <col min="5368" max="5368" width="1.7109375" style="1" customWidth="1"/>
    <col min="5369" max="5370" width="1.5703125" style="1" customWidth="1"/>
    <col min="5371" max="5371" width="42.140625" style="1" customWidth="1"/>
    <col min="5372" max="5372" width="8.7109375" style="1" customWidth="1"/>
    <col min="5373" max="5373" width="1.7109375" style="1" customWidth="1"/>
    <col min="5374" max="5374" width="16.28515625" style="1" customWidth="1"/>
    <col min="5375" max="5375" width="1.7109375" style="1" customWidth="1"/>
    <col min="5376" max="5376" width="16.28515625" style="1" customWidth="1"/>
    <col min="5377" max="5378" width="12.42578125" style="1" customWidth="1"/>
    <col min="5379" max="5623" width="9.140625" style="1"/>
    <col min="5624" max="5624" width="1.7109375" style="1" customWidth="1"/>
    <col min="5625" max="5626" width="1.5703125" style="1" customWidth="1"/>
    <col min="5627" max="5627" width="42.140625" style="1" customWidth="1"/>
    <col min="5628" max="5628" width="8.7109375" style="1" customWidth="1"/>
    <col min="5629" max="5629" width="1.7109375" style="1" customWidth="1"/>
    <col min="5630" max="5630" width="16.28515625" style="1" customWidth="1"/>
    <col min="5631" max="5631" width="1.7109375" style="1" customWidth="1"/>
    <col min="5632" max="5632" width="16.28515625" style="1" customWidth="1"/>
    <col min="5633" max="5634" width="12.42578125" style="1" customWidth="1"/>
    <col min="5635" max="5879" width="9.140625" style="1"/>
    <col min="5880" max="5880" width="1.7109375" style="1" customWidth="1"/>
    <col min="5881" max="5882" width="1.5703125" style="1" customWidth="1"/>
    <col min="5883" max="5883" width="42.140625" style="1" customWidth="1"/>
    <col min="5884" max="5884" width="8.7109375" style="1" customWidth="1"/>
    <col min="5885" max="5885" width="1.7109375" style="1" customWidth="1"/>
    <col min="5886" max="5886" width="16.28515625" style="1" customWidth="1"/>
    <col min="5887" max="5887" width="1.7109375" style="1" customWidth="1"/>
    <col min="5888" max="5888" width="16.28515625" style="1" customWidth="1"/>
    <col min="5889" max="5890" width="12.42578125" style="1" customWidth="1"/>
    <col min="5891" max="6135" width="9.140625" style="1"/>
    <col min="6136" max="6136" width="1.7109375" style="1" customWidth="1"/>
    <col min="6137" max="6138" width="1.5703125" style="1" customWidth="1"/>
    <col min="6139" max="6139" width="42.140625" style="1" customWidth="1"/>
    <col min="6140" max="6140" width="8.7109375" style="1" customWidth="1"/>
    <col min="6141" max="6141" width="1.7109375" style="1" customWidth="1"/>
    <col min="6142" max="6142" width="16.28515625" style="1" customWidth="1"/>
    <col min="6143" max="6143" width="1.7109375" style="1" customWidth="1"/>
    <col min="6144" max="6144" width="16.28515625" style="1" customWidth="1"/>
    <col min="6145" max="6146" width="12.42578125" style="1" customWidth="1"/>
    <col min="6147" max="6391" width="9.140625" style="1"/>
    <col min="6392" max="6392" width="1.7109375" style="1" customWidth="1"/>
    <col min="6393" max="6394" width="1.5703125" style="1" customWidth="1"/>
    <col min="6395" max="6395" width="42.140625" style="1" customWidth="1"/>
    <col min="6396" max="6396" width="8.7109375" style="1" customWidth="1"/>
    <col min="6397" max="6397" width="1.7109375" style="1" customWidth="1"/>
    <col min="6398" max="6398" width="16.28515625" style="1" customWidth="1"/>
    <col min="6399" max="6399" width="1.7109375" style="1" customWidth="1"/>
    <col min="6400" max="6400" width="16.28515625" style="1" customWidth="1"/>
    <col min="6401" max="6402" width="12.42578125" style="1" customWidth="1"/>
    <col min="6403" max="6647" width="9.140625" style="1"/>
    <col min="6648" max="6648" width="1.7109375" style="1" customWidth="1"/>
    <col min="6649" max="6650" width="1.5703125" style="1" customWidth="1"/>
    <col min="6651" max="6651" width="42.140625" style="1" customWidth="1"/>
    <col min="6652" max="6652" width="8.7109375" style="1" customWidth="1"/>
    <col min="6653" max="6653" width="1.7109375" style="1" customWidth="1"/>
    <col min="6654" max="6654" width="16.28515625" style="1" customWidth="1"/>
    <col min="6655" max="6655" width="1.7109375" style="1" customWidth="1"/>
    <col min="6656" max="6656" width="16.28515625" style="1" customWidth="1"/>
    <col min="6657" max="6658" width="12.42578125" style="1" customWidth="1"/>
    <col min="6659" max="6903" width="9.140625" style="1"/>
    <col min="6904" max="6904" width="1.7109375" style="1" customWidth="1"/>
    <col min="6905" max="6906" width="1.5703125" style="1" customWidth="1"/>
    <col min="6907" max="6907" width="42.140625" style="1" customWidth="1"/>
    <col min="6908" max="6908" width="8.7109375" style="1" customWidth="1"/>
    <col min="6909" max="6909" width="1.7109375" style="1" customWidth="1"/>
    <col min="6910" max="6910" width="16.28515625" style="1" customWidth="1"/>
    <col min="6911" max="6911" width="1.7109375" style="1" customWidth="1"/>
    <col min="6912" max="6912" width="16.28515625" style="1" customWidth="1"/>
    <col min="6913" max="6914" width="12.42578125" style="1" customWidth="1"/>
    <col min="6915" max="7159" width="9.140625" style="1"/>
    <col min="7160" max="7160" width="1.7109375" style="1" customWidth="1"/>
    <col min="7161" max="7162" width="1.5703125" style="1" customWidth="1"/>
    <col min="7163" max="7163" width="42.140625" style="1" customWidth="1"/>
    <col min="7164" max="7164" width="8.7109375" style="1" customWidth="1"/>
    <col min="7165" max="7165" width="1.7109375" style="1" customWidth="1"/>
    <col min="7166" max="7166" width="16.28515625" style="1" customWidth="1"/>
    <col min="7167" max="7167" width="1.7109375" style="1" customWidth="1"/>
    <col min="7168" max="7168" width="16.28515625" style="1" customWidth="1"/>
    <col min="7169" max="7170" width="12.42578125" style="1" customWidth="1"/>
    <col min="7171" max="7415" width="9.140625" style="1"/>
    <col min="7416" max="7416" width="1.7109375" style="1" customWidth="1"/>
    <col min="7417" max="7418" width="1.5703125" style="1" customWidth="1"/>
    <col min="7419" max="7419" width="42.140625" style="1" customWidth="1"/>
    <col min="7420" max="7420" width="8.7109375" style="1" customWidth="1"/>
    <col min="7421" max="7421" width="1.7109375" style="1" customWidth="1"/>
    <col min="7422" max="7422" width="16.28515625" style="1" customWidth="1"/>
    <col min="7423" max="7423" width="1.7109375" style="1" customWidth="1"/>
    <col min="7424" max="7424" width="16.28515625" style="1" customWidth="1"/>
    <col min="7425" max="7426" width="12.42578125" style="1" customWidth="1"/>
    <col min="7427" max="7671" width="9.140625" style="1"/>
    <col min="7672" max="7672" width="1.7109375" style="1" customWidth="1"/>
    <col min="7673" max="7674" width="1.5703125" style="1" customWidth="1"/>
    <col min="7675" max="7675" width="42.140625" style="1" customWidth="1"/>
    <col min="7676" max="7676" width="8.7109375" style="1" customWidth="1"/>
    <col min="7677" max="7677" width="1.7109375" style="1" customWidth="1"/>
    <col min="7678" max="7678" width="16.28515625" style="1" customWidth="1"/>
    <col min="7679" max="7679" width="1.7109375" style="1" customWidth="1"/>
    <col min="7680" max="7680" width="16.28515625" style="1" customWidth="1"/>
    <col min="7681" max="7682" width="12.42578125" style="1" customWidth="1"/>
    <col min="7683" max="7927" width="9.140625" style="1"/>
    <col min="7928" max="7928" width="1.7109375" style="1" customWidth="1"/>
    <col min="7929" max="7930" width="1.5703125" style="1" customWidth="1"/>
    <col min="7931" max="7931" width="42.140625" style="1" customWidth="1"/>
    <col min="7932" max="7932" width="8.7109375" style="1" customWidth="1"/>
    <col min="7933" max="7933" width="1.7109375" style="1" customWidth="1"/>
    <col min="7934" max="7934" width="16.28515625" style="1" customWidth="1"/>
    <col min="7935" max="7935" width="1.7109375" style="1" customWidth="1"/>
    <col min="7936" max="7936" width="16.28515625" style="1" customWidth="1"/>
    <col min="7937" max="7938" width="12.42578125" style="1" customWidth="1"/>
    <col min="7939" max="8183" width="9.140625" style="1"/>
    <col min="8184" max="8184" width="1.7109375" style="1" customWidth="1"/>
    <col min="8185" max="8186" width="1.5703125" style="1" customWidth="1"/>
    <col min="8187" max="8187" width="42.140625" style="1" customWidth="1"/>
    <col min="8188" max="8188" width="8.7109375" style="1" customWidth="1"/>
    <col min="8189" max="8189" width="1.7109375" style="1" customWidth="1"/>
    <col min="8190" max="8190" width="16.28515625" style="1" customWidth="1"/>
    <col min="8191" max="8191" width="1.7109375" style="1" customWidth="1"/>
    <col min="8192" max="8192" width="16.28515625" style="1" customWidth="1"/>
    <col min="8193" max="8194" width="12.42578125" style="1" customWidth="1"/>
    <col min="8195" max="8439" width="9.140625" style="1"/>
    <col min="8440" max="8440" width="1.7109375" style="1" customWidth="1"/>
    <col min="8441" max="8442" width="1.5703125" style="1" customWidth="1"/>
    <col min="8443" max="8443" width="42.140625" style="1" customWidth="1"/>
    <col min="8444" max="8444" width="8.7109375" style="1" customWidth="1"/>
    <col min="8445" max="8445" width="1.7109375" style="1" customWidth="1"/>
    <col min="8446" max="8446" width="16.28515625" style="1" customWidth="1"/>
    <col min="8447" max="8447" width="1.7109375" style="1" customWidth="1"/>
    <col min="8448" max="8448" width="16.28515625" style="1" customWidth="1"/>
    <col min="8449" max="8450" width="12.42578125" style="1" customWidth="1"/>
    <col min="8451" max="8695" width="9.140625" style="1"/>
    <col min="8696" max="8696" width="1.7109375" style="1" customWidth="1"/>
    <col min="8697" max="8698" width="1.5703125" style="1" customWidth="1"/>
    <col min="8699" max="8699" width="42.140625" style="1" customWidth="1"/>
    <col min="8700" max="8700" width="8.7109375" style="1" customWidth="1"/>
    <col min="8701" max="8701" width="1.7109375" style="1" customWidth="1"/>
    <col min="8702" max="8702" width="16.28515625" style="1" customWidth="1"/>
    <col min="8703" max="8703" width="1.7109375" style="1" customWidth="1"/>
    <col min="8704" max="8704" width="16.28515625" style="1" customWidth="1"/>
    <col min="8705" max="8706" width="12.42578125" style="1" customWidth="1"/>
    <col min="8707" max="8951" width="9.140625" style="1"/>
    <col min="8952" max="8952" width="1.7109375" style="1" customWidth="1"/>
    <col min="8953" max="8954" width="1.5703125" style="1" customWidth="1"/>
    <col min="8955" max="8955" width="42.140625" style="1" customWidth="1"/>
    <col min="8956" max="8956" width="8.7109375" style="1" customWidth="1"/>
    <col min="8957" max="8957" width="1.7109375" style="1" customWidth="1"/>
    <col min="8958" max="8958" width="16.28515625" style="1" customWidth="1"/>
    <col min="8959" max="8959" width="1.7109375" style="1" customWidth="1"/>
    <col min="8960" max="8960" width="16.28515625" style="1" customWidth="1"/>
    <col min="8961" max="8962" width="12.42578125" style="1" customWidth="1"/>
    <col min="8963" max="9207" width="9.140625" style="1"/>
    <col min="9208" max="9208" width="1.7109375" style="1" customWidth="1"/>
    <col min="9209" max="9210" width="1.5703125" style="1" customWidth="1"/>
    <col min="9211" max="9211" width="42.140625" style="1" customWidth="1"/>
    <col min="9212" max="9212" width="8.7109375" style="1" customWidth="1"/>
    <col min="9213" max="9213" width="1.7109375" style="1" customWidth="1"/>
    <col min="9214" max="9214" width="16.28515625" style="1" customWidth="1"/>
    <col min="9215" max="9215" width="1.7109375" style="1" customWidth="1"/>
    <col min="9216" max="9216" width="16.28515625" style="1" customWidth="1"/>
    <col min="9217" max="9218" width="12.42578125" style="1" customWidth="1"/>
    <col min="9219" max="9463" width="9.140625" style="1"/>
    <col min="9464" max="9464" width="1.7109375" style="1" customWidth="1"/>
    <col min="9465" max="9466" width="1.5703125" style="1" customWidth="1"/>
    <col min="9467" max="9467" width="42.140625" style="1" customWidth="1"/>
    <col min="9468" max="9468" width="8.7109375" style="1" customWidth="1"/>
    <col min="9469" max="9469" width="1.7109375" style="1" customWidth="1"/>
    <col min="9470" max="9470" width="16.28515625" style="1" customWidth="1"/>
    <col min="9471" max="9471" width="1.7109375" style="1" customWidth="1"/>
    <col min="9472" max="9472" width="16.28515625" style="1" customWidth="1"/>
    <col min="9473" max="9474" width="12.42578125" style="1" customWidth="1"/>
    <col min="9475" max="9719" width="9.140625" style="1"/>
    <col min="9720" max="9720" width="1.7109375" style="1" customWidth="1"/>
    <col min="9721" max="9722" width="1.5703125" style="1" customWidth="1"/>
    <col min="9723" max="9723" width="42.140625" style="1" customWidth="1"/>
    <col min="9724" max="9724" width="8.7109375" style="1" customWidth="1"/>
    <col min="9725" max="9725" width="1.7109375" style="1" customWidth="1"/>
    <col min="9726" max="9726" width="16.28515625" style="1" customWidth="1"/>
    <col min="9727" max="9727" width="1.7109375" style="1" customWidth="1"/>
    <col min="9728" max="9728" width="16.28515625" style="1" customWidth="1"/>
    <col min="9729" max="9730" width="12.42578125" style="1" customWidth="1"/>
    <col min="9731" max="9975" width="9.140625" style="1"/>
    <col min="9976" max="9976" width="1.7109375" style="1" customWidth="1"/>
    <col min="9977" max="9978" width="1.5703125" style="1" customWidth="1"/>
    <col min="9979" max="9979" width="42.140625" style="1" customWidth="1"/>
    <col min="9980" max="9980" width="8.7109375" style="1" customWidth="1"/>
    <col min="9981" max="9981" width="1.7109375" style="1" customWidth="1"/>
    <col min="9982" max="9982" width="16.28515625" style="1" customWidth="1"/>
    <col min="9983" max="9983" width="1.7109375" style="1" customWidth="1"/>
    <col min="9984" max="9984" width="16.28515625" style="1" customWidth="1"/>
    <col min="9985" max="9986" width="12.42578125" style="1" customWidth="1"/>
    <col min="9987" max="10231" width="9.140625" style="1"/>
    <col min="10232" max="10232" width="1.7109375" style="1" customWidth="1"/>
    <col min="10233" max="10234" width="1.5703125" style="1" customWidth="1"/>
    <col min="10235" max="10235" width="42.140625" style="1" customWidth="1"/>
    <col min="10236" max="10236" width="8.7109375" style="1" customWidth="1"/>
    <col min="10237" max="10237" width="1.7109375" style="1" customWidth="1"/>
    <col min="10238" max="10238" width="16.28515625" style="1" customWidth="1"/>
    <col min="10239" max="10239" width="1.7109375" style="1" customWidth="1"/>
    <col min="10240" max="10240" width="16.28515625" style="1" customWidth="1"/>
    <col min="10241" max="10242" width="12.42578125" style="1" customWidth="1"/>
    <col min="10243" max="10487" width="9.140625" style="1"/>
    <col min="10488" max="10488" width="1.7109375" style="1" customWidth="1"/>
    <col min="10489" max="10490" width="1.5703125" style="1" customWidth="1"/>
    <col min="10491" max="10491" width="42.140625" style="1" customWidth="1"/>
    <col min="10492" max="10492" width="8.7109375" style="1" customWidth="1"/>
    <col min="10493" max="10493" width="1.7109375" style="1" customWidth="1"/>
    <col min="10494" max="10494" width="16.28515625" style="1" customWidth="1"/>
    <col min="10495" max="10495" width="1.7109375" style="1" customWidth="1"/>
    <col min="10496" max="10496" width="16.28515625" style="1" customWidth="1"/>
    <col min="10497" max="10498" width="12.42578125" style="1" customWidth="1"/>
    <col min="10499" max="10743" width="9.140625" style="1"/>
    <col min="10744" max="10744" width="1.7109375" style="1" customWidth="1"/>
    <col min="10745" max="10746" width="1.5703125" style="1" customWidth="1"/>
    <col min="10747" max="10747" width="42.140625" style="1" customWidth="1"/>
    <col min="10748" max="10748" width="8.7109375" style="1" customWidth="1"/>
    <col min="10749" max="10749" width="1.7109375" style="1" customWidth="1"/>
    <col min="10750" max="10750" width="16.28515625" style="1" customWidth="1"/>
    <col min="10751" max="10751" width="1.7109375" style="1" customWidth="1"/>
    <col min="10752" max="10752" width="16.28515625" style="1" customWidth="1"/>
    <col min="10753" max="10754" width="12.42578125" style="1" customWidth="1"/>
    <col min="10755" max="10999" width="9.140625" style="1"/>
    <col min="11000" max="11000" width="1.7109375" style="1" customWidth="1"/>
    <col min="11001" max="11002" width="1.5703125" style="1" customWidth="1"/>
    <col min="11003" max="11003" width="42.140625" style="1" customWidth="1"/>
    <col min="11004" max="11004" width="8.7109375" style="1" customWidth="1"/>
    <col min="11005" max="11005" width="1.7109375" style="1" customWidth="1"/>
    <col min="11006" max="11006" width="16.28515625" style="1" customWidth="1"/>
    <col min="11007" max="11007" width="1.7109375" style="1" customWidth="1"/>
    <col min="11008" max="11008" width="16.28515625" style="1" customWidth="1"/>
    <col min="11009" max="11010" width="12.42578125" style="1" customWidth="1"/>
    <col min="11011" max="11255" width="9.140625" style="1"/>
    <col min="11256" max="11256" width="1.7109375" style="1" customWidth="1"/>
    <col min="11257" max="11258" width="1.5703125" style="1" customWidth="1"/>
    <col min="11259" max="11259" width="42.140625" style="1" customWidth="1"/>
    <col min="11260" max="11260" width="8.7109375" style="1" customWidth="1"/>
    <col min="11261" max="11261" width="1.7109375" style="1" customWidth="1"/>
    <col min="11262" max="11262" width="16.28515625" style="1" customWidth="1"/>
    <col min="11263" max="11263" width="1.7109375" style="1" customWidth="1"/>
    <col min="11264" max="11264" width="16.28515625" style="1" customWidth="1"/>
    <col min="11265" max="11266" width="12.42578125" style="1" customWidth="1"/>
    <col min="11267" max="11511" width="9.140625" style="1"/>
    <col min="11512" max="11512" width="1.7109375" style="1" customWidth="1"/>
    <col min="11513" max="11514" width="1.5703125" style="1" customWidth="1"/>
    <col min="11515" max="11515" width="42.140625" style="1" customWidth="1"/>
    <col min="11516" max="11516" width="8.7109375" style="1" customWidth="1"/>
    <col min="11517" max="11517" width="1.7109375" style="1" customWidth="1"/>
    <col min="11518" max="11518" width="16.28515625" style="1" customWidth="1"/>
    <col min="11519" max="11519" width="1.7109375" style="1" customWidth="1"/>
    <col min="11520" max="11520" width="16.28515625" style="1" customWidth="1"/>
    <col min="11521" max="11522" width="12.42578125" style="1" customWidth="1"/>
    <col min="11523" max="11767" width="9.140625" style="1"/>
    <col min="11768" max="11768" width="1.7109375" style="1" customWidth="1"/>
    <col min="11769" max="11770" width="1.5703125" style="1" customWidth="1"/>
    <col min="11771" max="11771" width="42.140625" style="1" customWidth="1"/>
    <col min="11772" max="11772" width="8.7109375" style="1" customWidth="1"/>
    <col min="11773" max="11773" width="1.7109375" style="1" customWidth="1"/>
    <col min="11774" max="11774" width="16.28515625" style="1" customWidth="1"/>
    <col min="11775" max="11775" width="1.7109375" style="1" customWidth="1"/>
    <col min="11776" max="11776" width="16.28515625" style="1" customWidth="1"/>
    <col min="11777" max="11778" width="12.42578125" style="1" customWidth="1"/>
    <col min="11779" max="12023" width="9.140625" style="1"/>
    <col min="12024" max="12024" width="1.7109375" style="1" customWidth="1"/>
    <col min="12025" max="12026" width="1.5703125" style="1" customWidth="1"/>
    <col min="12027" max="12027" width="42.140625" style="1" customWidth="1"/>
    <col min="12028" max="12028" width="8.7109375" style="1" customWidth="1"/>
    <col min="12029" max="12029" width="1.7109375" style="1" customWidth="1"/>
    <col min="12030" max="12030" width="16.28515625" style="1" customWidth="1"/>
    <col min="12031" max="12031" width="1.7109375" style="1" customWidth="1"/>
    <col min="12032" max="12032" width="16.28515625" style="1" customWidth="1"/>
    <col min="12033" max="12034" width="12.42578125" style="1" customWidth="1"/>
    <col min="12035" max="12279" width="9.140625" style="1"/>
    <col min="12280" max="12280" width="1.7109375" style="1" customWidth="1"/>
    <col min="12281" max="12282" width="1.5703125" style="1" customWidth="1"/>
    <col min="12283" max="12283" width="42.140625" style="1" customWidth="1"/>
    <col min="12284" max="12284" width="8.7109375" style="1" customWidth="1"/>
    <col min="12285" max="12285" width="1.7109375" style="1" customWidth="1"/>
    <col min="12286" max="12286" width="16.28515625" style="1" customWidth="1"/>
    <col min="12287" max="12287" width="1.7109375" style="1" customWidth="1"/>
    <col min="12288" max="12288" width="16.28515625" style="1" customWidth="1"/>
    <col min="12289" max="12290" width="12.42578125" style="1" customWidth="1"/>
    <col min="12291" max="12535" width="9.140625" style="1"/>
    <col min="12536" max="12536" width="1.7109375" style="1" customWidth="1"/>
    <col min="12537" max="12538" width="1.5703125" style="1" customWidth="1"/>
    <col min="12539" max="12539" width="42.140625" style="1" customWidth="1"/>
    <col min="12540" max="12540" width="8.7109375" style="1" customWidth="1"/>
    <col min="12541" max="12541" width="1.7109375" style="1" customWidth="1"/>
    <col min="12542" max="12542" width="16.28515625" style="1" customWidth="1"/>
    <col min="12543" max="12543" width="1.7109375" style="1" customWidth="1"/>
    <col min="12544" max="12544" width="16.28515625" style="1" customWidth="1"/>
    <col min="12545" max="12546" width="12.42578125" style="1" customWidth="1"/>
    <col min="12547" max="12791" width="9.140625" style="1"/>
    <col min="12792" max="12792" width="1.7109375" style="1" customWidth="1"/>
    <col min="12793" max="12794" width="1.5703125" style="1" customWidth="1"/>
    <col min="12795" max="12795" width="42.140625" style="1" customWidth="1"/>
    <col min="12796" max="12796" width="8.7109375" style="1" customWidth="1"/>
    <col min="12797" max="12797" width="1.7109375" style="1" customWidth="1"/>
    <col min="12798" max="12798" width="16.28515625" style="1" customWidth="1"/>
    <col min="12799" max="12799" width="1.7109375" style="1" customWidth="1"/>
    <col min="12800" max="12800" width="16.28515625" style="1" customWidth="1"/>
    <col min="12801" max="12802" width="12.42578125" style="1" customWidth="1"/>
    <col min="12803" max="13047" width="9.140625" style="1"/>
    <col min="13048" max="13048" width="1.7109375" style="1" customWidth="1"/>
    <col min="13049" max="13050" width="1.5703125" style="1" customWidth="1"/>
    <col min="13051" max="13051" width="42.140625" style="1" customWidth="1"/>
    <col min="13052" max="13052" width="8.7109375" style="1" customWidth="1"/>
    <col min="13053" max="13053" width="1.7109375" style="1" customWidth="1"/>
    <col min="13054" max="13054" width="16.28515625" style="1" customWidth="1"/>
    <col min="13055" max="13055" width="1.7109375" style="1" customWidth="1"/>
    <col min="13056" max="13056" width="16.28515625" style="1" customWidth="1"/>
    <col min="13057" max="13058" width="12.42578125" style="1" customWidth="1"/>
    <col min="13059" max="13303" width="9.140625" style="1"/>
    <col min="13304" max="13304" width="1.7109375" style="1" customWidth="1"/>
    <col min="13305" max="13306" width="1.5703125" style="1" customWidth="1"/>
    <col min="13307" max="13307" width="42.140625" style="1" customWidth="1"/>
    <col min="13308" max="13308" width="8.7109375" style="1" customWidth="1"/>
    <col min="13309" max="13309" width="1.7109375" style="1" customWidth="1"/>
    <col min="13310" max="13310" width="16.28515625" style="1" customWidth="1"/>
    <col min="13311" max="13311" width="1.7109375" style="1" customWidth="1"/>
    <col min="13312" max="13312" width="16.28515625" style="1" customWidth="1"/>
    <col min="13313" max="13314" width="12.42578125" style="1" customWidth="1"/>
    <col min="13315" max="13559" width="9.140625" style="1"/>
    <col min="13560" max="13560" width="1.7109375" style="1" customWidth="1"/>
    <col min="13561" max="13562" width="1.5703125" style="1" customWidth="1"/>
    <col min="13563" max="13563" width="42.140625" style="1" customWidth="1"/>
    <col min="13564" max="13564" width="8.7109375" style="1" customWidth="1"/>
    <col min="13565" max="13565" width="1.7109375" style="1" customWidth="1"/>
    <col min="13566" max="13566" width="16.28515625" style="1" customWidth="1"/>
    <col min="13567" max="13567" width="1.7109375" style="1" customWidth="1"/>
    <col min="13568" max="13568" width="16.28515625" style="1" customWidth="1"/>
    <col min="13569" max="13570" width="12.42578125" style="1" customWidth="1"/>
    <col min="13571" max="13815" width="9.140625" style="1"/>
    <col min="13816" max="13816" width="1.7109375" style="1" customWidth="1"/>
    <col min="13817" max="13818" width="1.5703125" style="1" customWidth="1"/>
    <col min="13819" max="13819" width="42.140625" style="1" customWidth="1"/>
    <col min="13820" max="13820" width="8.7109375" style="1" customWidth="1"/>
    <col min="13821" max="13821" width="1.7109375" style="1" customWidth="1"/>
    <col min="13822" max="13822" width="16.28515625" style="1" customWidth="1"/>
    <col min="13823" max="13823" width="1.7109375" style="1" customWidth="1"/>
    <col min="13824" max="13824" width="16.28515625" style="1" customWidth="1"/>
    <col min="13825" max="13826" width="12.42578125" style="1" customWidth="1"/>
    <col min="13827" max="14071" width="9.140625" style="1"/>
    <col min="14072" max="14072" width="1.7109375" style="1" customWidth="1"/>
    <col min="14073" max="14074" width="1.5703125" style="1" customWidth="1"/>
    <col min="14075" max="14075" width="42.140625" style="1" customWidth="1"/>
    <col min="14076" max="14076" width="8.7109375" style="1" customWidth="1"/>
    <col min="14077" max="14077" width="1.7109375" style="1" customWidth="1"/>
    <col min="14078" max="14078" width="16.28515625" style="1" customWidth="1"/>
    <col min="14079" max="14079" width="1.7109375" style="1" customWidth="1"/>
    <col min="14080" max="14080" width="16.28515625" style="1" customWidth="1"/>
    <col min="14081" max="14082" width="12.42578125" style="1" customWidth="1"/>
    <col min="14083" max="14327" width="9.140625" style="1"/>
    <col min="14328" max="14328" width="1.7109375" style="1" customWidth="1"/>
    <col min="14329" max="14330" width="1.5703125" style="1" customWidth="1"/>
    <col min="14331" max="14331" width="42.140625" style="1" customWidth="1"/>
    <col min="14332" max="14332" width="8.7109375" style="1" customWidth="1"/>
    <col min="14333" max="14333" width="1.7109375" style="1" customWidth="1"/>
    <col min="14334" max="14334" width="16.28515625" style="1" customWidth="1"/>
    <col min="14335" max="14335" width="1.7109375" style="1" customWidth="1"/>
    <col min="14336" max="14336" width="16.28515625" style="1" customWidth="1"/>
    <col min="14337" max="14338" width="12.42578125" style="1" customWidth="1"/>
    <col min="14339" max="14583" width="9.140625" style="1"/>
    <col min="14584" max="14584" width="1.7109375" style="1" customWidth="1"/>
    <col min="14585" max="14586" width="1.5703125" style="1" customWidth="1"/>
    <col min="14587" max="14587" width="42.140625" style="1" customWidth="1"/>
    <col min="14588" max="14588" width="8.7109375" style="1" customWidth="1"/>
    <col min="14589" max="14589" width="1.7109375" style="1" customWidth="1"/>
    <col min="14590" max="14590" width="16.28515625" style="1" customWidth="1"/>
    <col min="14591" max="14591" width="1.7109375" style="1" customWidth="1"/>
    <col min="14592" max="14592" width="16.28515625" style="1" customWidth="1"/>
    <col min="14593" max="14594" width="12.42578125" style="1" customWidth="1"/>
    <col min="14595" max="14839" width="9.140625" style="1"/>
    <col min="14840" max="14840" width="1.7109375" style="1" customWidth="1"/>
    <col min="14841" max="14842" width="1.5703125" style="1" customWidth="1"/>
    <col min="14843" max="14843" width="42.140625" style="1" customWidth="1"/>
    <col min="14844" max="14844" width="8.7109375" style="1" customWidth="1"/>
    <col min="14845" max="14845" width="1.7109375" style="1" customWidth="1"/>
    <col min="14846" max="14846" width="16.28515625" style="1" customWidth="1"/>
    <col min="14847" max="14847" width="1.7109375" style="1" customWidth="1"/>
    <col min="14848" max="14848" width="16.28515625" style="1" customWidth="1"/>
    <col min="14849" max="14850" width="12.42578125" style="1" customWidth="1"/>
    <col min="14851" max="15095" width="9.140625" style="1"/>
    <col min="15096" max="15096" width="1.7109375" style="1" customWidth="1"/>
    <col min="15097" max="15098" width="1.5703125" style="1" customWidth="1"/>
    <col min="15099" max="15099" width="42.140625" style="1" customWidth="1"/>
    <col min="15100" max="15100" width="8.7109375" style="1" customWidth="1"/>
    <col min="15101" max="15101" width="1.7109375" style="1" customWidth="1"/>
    <col min="15102" max="15102" width="16.28515625" style="1" customWidth="1"/>
    <col min="15103" max="15103" width="1.7109375" style="1" customWidth="1"/>
    <col min="15104" max="15104" width="16.28515625" style="1" customWidth="1"/>
    <col min="15105" max="15106" width="12.42578125" style="1" customWidth="1"/>
    <col min="15107" max="15351" width="9.140625" style="1"/>
    <col min="15352" max="15352" width="1.7109375" style="1" customWidth="1"/>
    <col min="15353" max="15354" width="1.5703125" style="1" customWidth="1"/>
    <col min="15355" max="15355" width="42.140625" style="1" customWidth="1"/>
    <col min="15356" max="15356" width="8.7109375" style="1" customWidth="1"/>
    <col min="15357" max="15357" width="1.7109375" style="1" customWidth="1"/>
    <col min="15358" max="15358" width="16.28515625" style="1" customWidth="1"/>
    <col min="15359" max="15359" width="1.7109375" style="1" customWidth="1"/>
    <col min="15360" max="15360" width="16.28515625" style="1" customWidth="1"/>
    <col min="15361" max="15362" width="12.42578125" style="1" customWidth="1"/>
    <col min="15363" max="15607" width="9.140625" style="1"/>
    <col min="15608" max="15608" width="1.7109375" style="1" customWidth="1"/>
    <col min="15609" max="15610" width="1.5703125" style="1" customWidth="1"/>
    <col min="15611" max="15611" width="42.140625" style="1" customWidth="1"/>
    <col min="15612" max="15612" width="8.7109375" style="1" customWidth="1"/>
    <col min="15613" max="15613" width="1.7109375" style="1" customWidth="1"/>
    <col min="15614" max="15614" width="16.28515625" style="1" customWidth="1"/>
    <col min="15615" max="15615" width="1.7109375" style="1" customWidth="1"/>
    <col min="15616" max="15616" width="16.28515625" style="1" customWidth="1"/>
    <col min="15617" max="15618" width="12.42578125" style="1" customWidth="1"/>
    <col min="15619" max="15863" width="9.140625" style="1"/>
    <col min="15864" max="15864" width="1.7109375" style="1" customWidth="1"/>
    <col min="15865" max="15866" width="1.5703125" style="1" customWidth="1"/>
    <col min="15867" max="15867" width="42.140625" style="1" customWidth="1"/>
    <col min="15868" max="15868" width="8.7109375" style="1" customWidth="1"/>
    <col min="15869" max="15869" width="1.7109375" style="1" customWidth="1"/>
    <col min="15870" max="15870" width="16.28515625" style="1" customWidth="1"/>
    <col min="15871" max="15871" width="1.7109375" style="1" customWidth="1"/>
    <col min="15872" max="15872" width="16.28515625" style="1" customWidth="1"/>
    <col min="15873" max="15874" width="12.42578125" style="1" customWidth="1"/>
    <col min="15875" max="16119" width="9.140625" style="1"/>
    <col min="16120" max="16120" width="1.7109375" style="1" customWidth="1"/>
    <col min="16121" max="16122" width="1.5703125" style="1" customWidth="1"/>
    <col min="16123" max="16123" width="42.140625" style="1" customWidth="1"/>
    <col min="16124" max="16124" width="8.7109375" style="1" customWidth="1"/>
    <col min="16125" max="16125" width="1.7109375" style="1" customWidth="1"/>
    <col min="16126" max="16126" width="16.28515625" style="1" customWidth="1"/>
    <col min="16127" max="16127" width="1.7109375" style="1" customWidth="1"/>
    <col min="16128" max="16128" width="16.28515625" style="1" customWidth="1"/>
    <col min="16129" max="16130" width="12.42578125" style="1" customWidth="1"/>
    <col min="16131" max="16378" width="9.140625" style="1"/>
    <col min="16379" max="16384" width="9.140625" style="1" customWidth="1"/>
  </cols>
  <sheetData>
    <row r="1" spans="1:13" ht="21" customHeight="1">
      <c r="A1" s="132" t="str">
        <f>'Thai 9'!A1</f>
        <v>บริษัท เน็คซ์ แคปปิตอล จำกัด (มหาชน)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132"/>
    </row>
    <row r="2" spans="1:13" ht="21" customHeight="1">
      <c r="A2" s="9" t="s">
        <v>33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  <c r="M2" s="9"/>
    </row>
    <row r="3" spans="1:13" ht="19.149999999999999" customHeight="1">
      <c r="A3" s="133" t="s">
        <v>205</v>
      </c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</row>
    <row r="4" spans="1:13" ht="21" customHeight="1">
      <c r="A4" s="135"/>
      <c r="B4" s="202"/>
      <c r="C4" s="202"/>
      <c r="D4" s="202"/>
      <c r="E4" s="202"/>
      <c r="F4" s="202"/>
      <c r="G4" s="202"/>
      <c r="H4" s="202"/>
      <c r="I4" s="202"/>
      <c r="J4" s="202"/>
      <c r="K4" s="202"/>
      <c r="L4" s="202"/>
      <c r="M4" s="202"/>
    </row>
    <row r="5" spans="1:13" ht="21" customHeight="1">
      <c r="A5" s="135"/>
      <c r="B5" s="202"/>
      <c r="C5" s="202"/>
      <c r="E5" s="202"/>
      <c r="F5" s="202"/>
      <c r="G5" s="304" t="s">
        <v>97</v>
      </c>
      <c r="H5" s="304"/>
      <c r="I5" s="304"/>
      <c r="J5" s="79"/>
      <c r="K5" s="304" t="s">
        <v>98</v>
      </c>
      <c r="L5" s="304"/>
      <c r="M5" s="304"/>
    </row>
    <row r="6" spans="1:13" ht="21" customHeight="1">
      <c r="A6" s="202"/>
      <c r="B6" s="202"/>
      <c r="C6" s="202"/>
      <c r="D6" s="202"/>
      <c r="E6" s="71"/>
      <c r="F6" s="106"/>
      <c r="G6" s="5" t="s">
        <v>51</v>
      </c>
      <c r="H6" s="106"/>
      <c r="I6" s="5" t="s">
        <v>51</v>
      </c>
      <c r="J6" s="106"/>
      <c r="K6" s="5" t="s">
        <v>51</v>
      </c>
      <c r="L6" s="106"/>
      <c r="M6" s="5" t="s">
        <v>51</v>
      </c>
    </row>
    <row r="7" spans="1:13" ht="21" customHeight="1">
      <c r="A7" s="66"/>
      <c r="B7" s="66"/>
      <c r="C7" s="66"/>
      <c r="D7" s="66"/>
      <c r="F7" s="106"/>
      <c r="G7" s="76" t="s">
        <v>149</v>
      </c>
      <c r="H7" s="106"/>
      <c r="I7" s="76" t="s">
        <v>130</v>
      </c>
      <c r="J7" s="76"/>
      <c r="K7" s="76" t="s">
        <v>149</v>
      </c>
      <c r="L7" s="76"/>
      <c r="M7" s="76" t="s">
        <v>130</v>
      </c>
    </row>
    <row r="8" spans="1:13" ht="21" customHeight="1">
      <c r="A8" s="66"/>
      <c r="B8" s="66"/>
      <c r="C8" s="66"/>
      <c r="D8" s="66"/>
      <c r="E8" s="201" t="s">
        <v>0</v>
      </c>
      <c r="G8" s="7" t="s">
        <v>1</v>
      </c>
      <c r="I8" s="7" t="s">
        <v>1</v>
      </c>
      <c r="J8" s="71"/>
      <c r="K8" s="7" t="s">
        <v>1</v>
      </c>
      <c r="L8" s="71"/>
      <c r="M8" s="7" t="s">
        <v>1</v>
      </c>
    </row>
    <row r="9" spans="1:13" ht="6" customHeight="1">
      <c r="F9" s="136"/>
      <c r="G9" s="137"/>
      <c r="H9" s="136"/>
      <c r="I9" s="138"/>
      <c r="J9" s="136"/>
      <c r="K9" s="137"/>
      <c r="L9" s="136"/>
      <c r="M9" s="138"/>
    </row>
    <row r="10" spans="1:13" ht="21" customHeight="1">
      <c r="A10" s="9" t="s">
        <v>34</v>
      </c>
      <c r="G10" s="139"/>
      <c r="I10" s="3"/>
      <c r="K10" s="139"/>
      <c r="M10" s="3"/>
    </row>
    <row r="11" spans="1:13" ht="21" customHeight="1">
      <c r="A11" s="1" t="s">
        <v>49</v>
      </c>
      <c r="F11" s="136"/>
      <c r="G11" s="140">
        <v>98066689</v>
      </c>
      <c r="H11" s="136"/>
      <c r="I11" s="136">
        <v>232583077</v>
      </c>
      <c r="J11" s="136"/>
      <c r="K11" s="140">
        <v>101058989</v>
      </c>
      <c r="L11" s="136"/>
      <c r="M11" s="136">
        <v>235942595</v>
      </c>
    </row>
    <row r="12" spans="1:13" ht="21" customHeight="1">
      <c r="A12" s="1" t="s">
        <v>60</v>
      </c>
      <c r="F12" s="136"/>
      <c r="G12" s="140"/>
      <c r="H12" s="136"/>
      <c r="J12" s="136"/>
      <c r="K12" s="140"/>
      <c r="L12" s="136"/>
    </row>
    <row r="13" spans="1:13" ht="21" customHeight="1">
      <c r="B13" s="1" t="s">
        <v>35</v>
      </c>
      <c r="F13" s="136"/>
      <c r="G13" s="140">
        <v>15242778</v>
      </c>
      <c r="H13" s="136"/>
      <c r="I13" s="136">
        <v>16682426</v>
      </c>
      <c r="J13" s="136"/>
      <c r="K13" s="140">
        <v>15214507</v>
      </c>
      <c r="L13" s="136"/>
      <c r="M13" s="136">
        <v>16669928</v>
      </c>
    </row>
    <row r="14" spans="1:13" ht="21" customHeight="1">
      <c r="B14" s="1" t="s">
        <v>80</v>
      </c>
      <c r="F14" s="136"/>
      <c r="G14" s="140">
        <v>416825543</v>
      </c>
      <c r="H14" s="136"/>
      <c r="I14" s="136">
        <v>299030185</v>
      </c>
      <c r="J14" s="136"/>
      <c r="K14" s="140">
        <v>416280317</v>
      </c>
      <c r="L14" s="136"/>
      <c r="M14" s="136">
        <v>298962257</v>
      </c>
    </row>
    <row r="15" spans="1:13" ht="21" customHeight="1">
      <c r="B15" s="1" t="s">
        <v>187</v>
      </c>
      <c r="F15" s="136"/>
      <c r="G15" s="140">
        <v>3983</v>
      </c>
      <c r="H15" s="136"/>
      <c r="I15" s="136">
        <v>42245</v>
      </c>
      <c r="J15" s="136"/>
      <c r="K15" s="140">
        <v>3983</v>
      </c>
      <c r="L15" s="136"/>
      <c r="M15" s="136">
        <v>42245</v>
      </c>
    </row>
    <row r="16" spans="1:13" ht="21" customHeight="1">
      <c r="B16" s="1" t="s">
        <v>208</v>
      </c>
      <c r="F16" s="136"/>
      <c r="G16" s="140">
        <v>5549561</v>
      </c>
      <c r="H16" s="136"/>
      <c r="I16" s="136">
        <v>25000</v>
      </c>
      <c r="J16" s="136"/>
      <c r="K16" s="140">
        <v>5549561</v>
      </c>
      <c r="L16" s="136"/>
      <c r="M16" s="136">
        <v>25000</v>
      </c>
    </row>
    <row r="17" spans="1:13" ht="21" customHeight="1">
      <c r="B17" s="228" t="s">
        <v>194</v>
      </c>
      <c r="F17" s="136"/>
      <c r="G17" s="140">
        <v>0</v>
      </c>
      <c r="H17" s="136"/>
      <c r="I17" s="136">
        <v>3387</v>
      </c>
      <c r="J17" s="136"/>
      <c r="K17" s="140">
        <v>0</v>
      </c>
      <c r="L17" s="136"/>
      <c r="M17" s="136">
        <v>3387</v>
      </c>
    </row>
    <row r="18" spans="1:13" ht="21" customHeight="1">
      <c r="B18" s="1" t="s">
        <v>207</v>
      </c>
      <c r="F18" s="136"/>
      <c r="G18" s="140">
        <v>-8536</v>
      </c>
      <c r="H18" s="136"/>
      <c r="I18" s="136">
        <v>-63659</v>
      </c>
      <c r="J18" s="136"/>
      <c r="K18" s="140">
        <v>-8536</v>
      </c>
      <c r="L18" s="136"/>
      <c r="M18" s="136">
        <v>-63659</v>
      </c>
    </row>
    <row r="19" spans="1:13" ht="21" customHeight="1">
      <c r="B19" s="1" t="s">
        <v>66</v>
      </c>
      <c r="F19" s="138"/>
      <c r="G19" s="137">
        <v>2890402</v>
      </c>
      <c r="H19" s="138"/>
      <c r="I19" s="138">
        <v>2462705</v>
      </c>
      <c r="J19" s="138"/>
      <c r="K19" s="137">
        <v>2867048</v>
      </c>
      <c r="L19" s="138"/>
      <c r="M19" s="138">
        <v>2462705</v>
      </c>
    </row>
    <row r="20" spans="1:13" ht="21" customHeight="1">
      <c r="B20" s="1" t="s">
        <v>111</v>
      </c>
      <c r="E20" s="66">
        <v>20</v>
      </c>
      <c r="F20" s="138"/>
      <c r="G20" s="137">
        <v>155105</v>
      </c>
      <c r="H20" s="138"/>
      <c r="I20" s="138">
        <v>4925710</v>
      </c>
      <c r="J20" s="138"/>
      <c r="K20" s="137">
        <v>155105</v>
      </c>
      <c r="L20" s="138"/>
      <c r="M20" s="138">
        <v>4925710</v>
      </c>
    </row>
    <row r="21" spans="1:13" ht="21" customHeight="1">
      <c r="B21" s="1" t="s">
        <v>62</v>
      </c>
      <c r="F21" s="138"/>
      <c r="G21" s="137">
        <v>-767640687</v>
      </c>
      <c r="H21" s="138"/>
      <c r="I21" s="138">
        <v>-759546385</v>
      </c>
      <c r="J21" s="138"/>
      <c r="K21" s="137">
        <v>-767640687</v>
      </c>
      <c r="L21" s="138"/>
      <c r="M21" s="138">
        <v>-759546385</v>
      </c>
    </row>
    <row r="22" spans="1:13" ht="21" customHeight="1">
      <c r="B22" s="1" t="s">
        <v>166</v>
      </c>
      <c r="F22" s="138"/>
      <c r="G22" s="137">
        <v>-2485860</v>
      </c>
      <c r="H22" s="138"/>
      <c r="I22" s="138">
        <v>-146845</v>
      </c>
      <c r="J22" s="138"/>
      <c r="K22" s="137">
        <v>0</v>
      </c>
      <c r="L22" s="138"/>
      <c r="M22" s="138">
        <v>0</v>
      </c>
    </row>
    <row r="23" spans="1:13" ht="21" customHeight="1">
      <c r="B23" s="1" t="s">
        <v>19</v>
      </c>
      <c r="F23" s="138"/>
      <c r="G23" s="141">
        <v>131757674</v>
      </c>
      <c r="H23" s="138"/>
      <c r="I23" s="142">
        <v>89423726</v>
      </c>
      <c r="J23" s="138"/>
      <c r="K23" s="141">
        <v>131757674</v>
      </c>
      <c r="L23" s="138"/>
      <c r="M23" s="142">
        <v>89423726</v>
      </c>
    </row>
    <row r="24" spans="1:13" ht="6" customHeight="1">
      <c r="F24" s="136"/>
      <c r="G24" s="137"/>
      <c r="H24" s="136"/>
      <c r="I24" s="138"/>
      <c r="J24" s="136"/>
      <c r="K24" s="137"/>
      <c r="L24" s="136"/>
      <c r="M24" s="138"/>
    </row>
    <row r="25" spans="1:13" ht="21" customHeight="1">
      <c r="A25" s="1" t="s">
        <v>91</v>
      </c>
      <c r="F25" s="136"/>
      <c r="G25" s="139"/>
      <c r="H25" s="136"/>
      <c r="I25" s="3"/>
      <c r="J25" s="136"/>
      <c r="K25" s="139"/>
      <c r="L25" s="136"/>
      <c r="M25" s="3"/>
    </row>
    <row r="26" spans="1:13" ht="21" customHeight="1">
      <c r="B26" s="1" t="s">
        <v>61</v>
      </c>
      <c r="F26" s="136"/>
      <c r="G26" s="139">
        <f>SUM(G11:G23)</f>
        <v>-99643348</v>
      </c>
      <c r="H26" s="136"/>
      <c r="I26" s="3">
        <f>SUM(I11:I23)</f>
        <v>-114578428</v>
      </c>
      <c r="J26" s="136"/>
      <c r="K26" s="139">
        <f>SUM(K11:K23)</f>
        <v>-94762039</v>
      </c>
      <c r="L26" s="136"/>
      <c r="M26" s="3">
        <f>SUM(M11:M23)</f>
        <v>-111152491</v>
      </c>
    </row>
    <row r="27" spans="1:13" ht="21" customHeight="1">
      <c r="B27" s="1" t="s">
        <v>209</v>
      </c>
      <c r="F27" s="136"/>
      <c r="G27" s="140"/>
      <c r="H27" s="136"/>
      <c r="J27" s="136"/>
      <c r="K27" s="140"/>
      <c r="L27" s="136"/>
    </row>
    <row r="28" spans="1:13" ht="21" customHeight="1">
      <c r="C28" s="1" t="s">
        <v>59</v>
      </c>
      <c r="F28" s="136"/>
      <c r="G28" s="137">
        <v>-1134300836</v>
      </c>
      <c r="H28" s="138"/>
      <c r="I28" s="138">
        <v>-2280604694</v>
      </c>
      <c r="J28" s="138"/>
      <c r="K28" s="137">
        <v>-1134300836</v>
      </c>
      <c r="L28" s="138"/>
      <c r="M28" s="138">
        <v>-2280604694</v>
      </c>
    </row>
    <row r="29" spans="1:13" ht="21" customHeight="1">
      <c r="C29" s="1" t="s">
        <v>167</v>
      </c>
      <c r="F29" s="136"/>
      <c r="G29" s="140">
        <v>4740436</v>
      </c>
      <c r="H29" s="136"/>
      <c r="I29" s="136">
        <v>-25437593</v>
      </c>
      <c r="J29" s="136"/>
      <c r="K29" s="140">
        <v>0</v>
      </c>
      <c r="L29" s="136"/>
      <c r="M29" s="136">
        <v>0</v>
      </c>
    </row>
    <row r="30" spans="1:13" ht="21" customHeight="1">
      <c r="C30" s="1" t="s">
        <v>55</v>
      </c>
      <c r="F30" s="138"/>
      <c r="G30" s="137">
        <v>224959494</v>
      </c>
      <c r="H30" s="138"/>
      <c r="I30" s="138">
        <v>246619565</v>
      </c>
      <c r="J30" s="138"/>
      <c r="K30" s="137">
        <v>224959494</v>
      </c>
      <c r="L30" s="138"/>
      <c r="M30" s="138">
        <v>246619565</v>
      </c>
    </row>
    <row r="31" spans="1:13" ht="21" customHeight="1">
      <c r="C31" s="143" t="s">
        <v>168</v>
      </c>
      <c r="F31" s="138"/>
      <c r="G31" s="137">
        <v>-4186038</v>
      </c>
      <c r="H31" s="138"/>
      <c r="I31" s="138">
        <v>25421326</v>
      </c>
      <c r="J31" s="138"/>
      <c r="K31" s="137">
        <v>-3080464</v>
      </c>
      <c r="L31" s="138"/>
      <c r="M31" s="138">
        <v>24293596</v>
      </c>
    </row>
    <row r="32" spans="1:13" ht="21" customHeight="1">
      <c r="C32" s="1" t="s">
        <v>26</v>
      </c>
      <c r="F32" s="136"/>
      <c r="G32" s="137">
        <v>8960386</v>
      </c>
      <c r="H32" s="136"/>
      <c r="I32" s="138">
        <v>-36384684</v>
      </c>
      <c r="J32" s="136"/>
      <c r="K32" s="140">
        <v>9058923</v>
      </c>
      <c r="L32" s="136"/>
      <c r="M32" s="136">
        <v>-36348101</v>
      </c>
    </row>
    <row r="33" spans="1:13" ht="21" customHeight="1">
      <c r="C33" s="1" t="s">
        <v>23</v>
      </c>
      <c r="F33" s="136"/>
      <c r="G33" s="140">
        <v>35600</v>
      </c>
      <c r="H33" s="136"/>
      <c r="I33" s="136">
        <v>60000</v>
      </c>
      <c r="J33" s="136"/>
      <c r="K33" s="140">
        <v>35600</v>
      </c>
      <c r="L33" s="136"/>
      <c r="M33" s="136">
        <v>60000</v>
      </c>
    </row>
    <row r="34" spans="1:13" ht="21" customHeight="1">
      <c r="C34" s="1" t="s">
        <v>169</v>
      </c>
      <c r="F34" s="136"/>
      <c r="G34" s="140">
        <v>-18191224</v>
      </c>
      <c r="H34" s="136"/>
      <c r="I34" s="136">
        <v>52025810</v>
      </c>
      <c r="J34" s="136"/>
      <c r="K34" s="140">
        <v>-18022452</v>
      </c>
      <c r="L34" s="136"/>
      <c r="M34" s="136">
        <v>51531478</v>
      </c>
    </row>
    <row r="35" spans="1:13" ht="21" customHeight="1">
      <c r="C35" s="1" t="s">
        <v>9</v>
      </c>
      <c r="F35" s="136"/>
      <c r="G35" s="137">
        <v>-1023180</v>
      </c>
      <c r="H35" s="138"/>
      <c r="I35" s="138">
        <v>1503893</v>
      </c>
      <c r="J35" s="138"/>
      <c r="K35" s="137">
        <v>-1586</v>
      </c>
      <c r="L35" s="138"/>
      <c r="M35" s="138">
        <v>1446200</v>
      </c>
    </row>
    <row r="36" spans="1:13" ht="21" customHeight="1">
      <c r="C36" s="1" t="s">
        <v>21</v>
      </c>
      <c r="F36" s="136"/>
      <c r="G36" s="141">
        <v>-745680</v>
      </c>
      <c r="H36" s="136"/>
      <c r="I36" s="142">
        <v>0</v>
      </c>
      <c r="J36" s="136"/>
      <c r="K36" s="141">
        <v>-745680</v>
      </c>
      <c r="L36" s="136"/>
      <c r="M36" s="142">
        <v>0</v>
      </c>
    </row>
    <row r="37" spans="1:13" ht="6" customHeight="1">
      <c r="F37" s="136"/>
      <c r="G37" s="137"/>
      <c r="H37" s="136"/>
      <c r="I37" s="138"/>
      <c r="J37" s="136"/>
      <c r="K37" s="137"/>
      <c r="L37" s="136"/>
      <c r="M37" s="138"/>
    </row>
    <row r="38" spans="1:13" ht="21" customHeight="1">
      <c r="A38" s="1" t="s">
        <v>110</v>
      </c>
      <c r="F38" s="136"/>
      <c r="G38" s="137">
        <f>SUM(G25:G36)</f>
        <v>-1019394390</v>
      </c>
      <c r="H38" s="136"/>
      <c r="I38" s="138">
        <f>SUM(I25:I36)</f>
        <v>-2131374805</v>
      </c>
      <c r="J38" s="136"/>
      <c r="K38" s="137">
        <f>SUM(K26:K36)</f>
        <v>-1016859040</v>
      </c>
      <c r="L38" s="138"/>
      <c r="M38" s="138">
        <f>SUM(M26:M36)</f>
        <v>-2104154447</v>
      </c>
    </row>
    <row r="39" spans="1:13" ht="6" customHeight="1">
      <c r="F39" s="136"/>
      <c r="G39" s="137"/>
      <c r="H39" s="136"/>
      <c r="I39" s="138"/>
      <c r="J39" s="136"/>
      <c r="K39" s="137"/>
      <c r="L39" s="136"/>
      <c r="M39" s="138"/>
    </row>
    <row r="40" spans="1:13" ht="21" customHeight="1">
      <c r="A40" s="9"/>
      <c r="B40" s="1" t="s">
        <v>64</v>
      </c>
      <c r="F40" s="136"/>
      <c r="G40" s="137">
        <v>978817639</v>
      </c>
      <c r="H40" s="136">
        <v>978817639</v>
      </c>
      <c r="I40" s="138">
        <v>973678509</v>
      </c>
      <c r="J40" s="136"/>
      <c r="K40" s="137">
        <v>976764704</v>
      </c>
      <c r="L40" s="136"/>
      <c r="M40" s="138">
        <v>973675991</v>
      </c>
    </row>
    <row r="41" spans="1:13" ht="21" customHeight="1">
      <c r="A41" s="9"/>
      <c r="B41" s="1" t="s">
        <v>36</v>
      </c>
      <c r="F41" s="136"/>
      <c r="G41" s="137">
        <v>-131236106</v>
      </c>
      <c r="H41" s="136"/>
      <c r="I41" s="138">
        <v>-92017701</v>
      </c>
      <c r="J41" s="136"/>
      <c r="K41" s="137">
        <v>-131236106</v>
      </c>
      <c r="L41" s="136"/>
      <c r="M41" s="138">
        <v>-92017701</v>
      </c>
    </row>
    <row r="42" spans="1:13" ht="21" customHeight="1">
      <c r="A42" s="9"/>
      <c r="B42" s="1" t="s">
        <v>92</v>
      </c>
      <c r="F42" s="136"/>
      <c r="G42" s="141">
        <v>-35523260</v>
      </c>
      <c r="H42" s="136"/>
      <c r="I42" s="142">
        <v>-3100790</v>
      </c>
      <c r="J42" s="136"/>
      <c r="K42" s="141">
        <v>-35519061</v>
      </c>
      <c r="L42" s="136"/>
      <c r="M42" s="142">
        <v>-3098964</v>
      </c>
    </row>
    <row r="43" spans="1:13" ht="6" customHeight="1">
      <c r="A43" s="9"/>
      <c r="F43" s="136"/>
      <c r="G43" s="137"/>
      <c r="H43" s="136"/>
      <c r="I43" s="138"/>
      <c r="J43" s="136"/>
      <c r="K43" s="137"/>
      <c r="L43" s="136"/>
      <c r="M43" s="138"/>
    </row>
    <row r="44" spans="1:13" ht="21" customHeight="1">
      <c r="A44" s="9" t="s">
        <v>124</v>
      </c>
      <c r="B44" s="9"/>
      <c r="F44" s="136"/>
      <c r="G44" s="141">
        <f>SUM(G38:G42)</f>
        <v>-207336117</v>
      </c>
      <c r="H44" s="136"/>
      <c r="I44" s="142">
        <f>SUM(I38:I42)</f>
        <v>-1252814787</v>
      </c>
      <c r="J44" s="136"/>
      <c r="K44" s="141">
        <f>SUM(K38:K42)</f>
        <v>-206849503</v>
      </c>
      <c r="L44" s="136"/>
      <c r="M44" s="142">
        <f>SUM(M38:M42)</f>
        <v>-1225595121</v>
      </c>
    </row>
    <row r="45" spans="1:13" ht="21" customHeight="1">
      <c r="A45" s="9"/>
      <c r="F45" s="136"/>
      <c r="G45" s="138"/>
      <c r="H45" s="136"/>
      <c r="I45" s="138"/>
      <c r="J45" s="136"/>
      <c r="K45" s="138"/>
      <c r="L45" s="136"/>
      <c r="M45" s="138"/>
    </row>
    <row r="46" spans="1:13" ht="21" customHeight="1">
      <c r="A46" s="9"/>
      <c r="F46" s="136"/>
      <c r="G46" s="138"/>
      <c r="H46" s="136"/>
      <c r="I46" s="138"/>
      <c r="J46" s="136"/>
      <c r="K46" s="138"/>
      <c r="L46" s="136"/>
      <c r="M46" s="138"/>
    </row>
    <row r="47" spans="1:13" ht="21" customHeight="1">
      <c r="A47" s="9"/>
      <c r="F47" s="136"/>
      <c r="G47" s="138"/>
      <c r="H47" s="136"/>
      <c r="I47" s="138"/>
      <c r="J47" s="136"/>
      <c r="K47" s="138"/>
      <c r="L47" s="136"/>
      <c r="M47" s="138"/>
    </row>
    <row r="48" spans="1:13" ht="21" customHeight="1">
      <c r="A48" s="9"/>
      <c r="F48" s="136"/>
      <c r="G48" s="138"/>
      <c r="H48" s="136"/>
      <c r="I48" s="138"/>
      <c r="J48" s="136"/>
      <c r="K48" s="138"/>
      <c r="L48" s="136"/>
      <c r="M48" s="138"/>
    </row>
    <row r="49" spans="1:14" ht="22.15" customHeight="1">
      <c r="A49" s="297" t="s">
        <v>79</v>
      </c>
      <c r="B49" s="297"/>
      <c r="C49" s="297"/>
      <c r="D49" s="297"/>
      <c r="E49" s="297"/>
      <c r="F49" s="297"/>
      <c r="G49" s="297"/>
      <c r="H49" s="297"/>
      <c r="I49" s="297"/>
      <c r="J49" s="297"/>
      <c r="K49" s="297"/>
      <c r="L49" s="297"/>
      <c r="M49" s="297"/>
    </row>
    <row r="50" spans="1:14" ht="21" customHeight="1">
      <c r="A50" s="132" t="str">
        <f>A1</f>
        <v>บริษัท เน็คซ์ แคปปิตอล จำกัด (มหาชน)</v>
      </c>
      <c r="B50" s="132"/>
      <c r="C50" s="132"/>
      <c r="D50" s="132"/>
      <c r="E50" s="132"/>
      <c r="F50" s="132"/>
      <c r="G50" s="132"/>
      <c r="H50" s="132"/>
      <c r="I50" s="132"/>
      <c r="J50" s="132"/>
      <c r="K50" s="132"/>
      <c r="L50" s="132"/>
      <c r="M50" s="132"/>
    </row>
    <row r="51" spans="1:14" ht="21" customHeight="1">
      <c r="A51" s="9" t="s">
        <v>123</v>
      </c>
      <c r="B51" s="9"/>
      <c r="C51" s="9"/>
      <c r="D51" s="9"/>
      <c r="E51" s="71"/>
      <c r="F51" s="91"/>
      <c r="G51" s="91"/>
      <c r="H51" s="91"/>
      <c r="I51" s="91"/>
      <c r="J51" s="91"/>
      <c r="K51" s="91"/>
      <c r="L51" s="91"/>
      <c r="M51" s="91"/>
    </row>
    <row r="52" spans="1:14" ht="21" customHeight="1">
      <c r="A52" s="133" t="str">
        <f>A3</f>
        <v>สำหรับรอบระยะเวลาหกเดือนสิ้นสุดวันที่ 30 มิถุนายน พ.ศ. 2567</v>
      </c>
      <c r="B52" s="134"/>
      <c r="C52" s="134"/>
      <c r="D52" s="134"/>
      <c r="E52" s="72"/>
      <c r="F52" s="144"/>
      <c r="G52" s="144"/>
      <c r="H52" s="144"/>
      <c r="I52" s="144"/>
      <c r="J52" s="144"/>
      <c r="K52" s="144"/>
      <c r="L52" s="144"/>
      <c r="M52" s="144"/>
    </row>
    <row r="53" spans="1:14" ht="21" customHeight="1">
      <c r="A53" s="132"/>
      <c r="B53" s="9"/>
      <c r="C53" s="9"/>
      <c r="D53" s="9"/>
      <c r="E53" s="71"/>
      <c r="F53" s="145"/>
      <c r="G53" s="145"/>
      <c r="H53" s="145"/>
      <c r="I53" s="145"/>
      <c r="J53" s="145"/>
      <c r="K53" s="145"/>
      <c r="L53" s="145"/>
      <c r="M53" s="145"/>
    </row>
    <row r="54" spans="1:14" ht="21" customHeight="1">
      <c r="A54" s="132"/>
      <c r="B54" s="9"/>
      <c r="C54" s="9"/>
      <c r="D54" s="9"/>
      <c r="E54" s="71"/>
      <c r="F54" s="91"/>
      <c r="G54" s="304" t="s">
        <v>97</v>
      </c>
      <c r="H54" s="304"/>
      <c r="I54" s="304"/>
      <c r="J54" s="79"/>
      <c r="K54" s="304" t="s">
        <v>98</v>
      </c>
      <c r="L54" s="304"/>
      <c r="M54" s="304"/>
    </row>
    <row r="55" spans="1:14" ht="21" customHeight="1">
      <c r="A55" s="202"/>
      <c r="B55" s="202"/>
      <c r="C55" s="202"/>
      <c r="D55" s="202"/>
      <c r="E55" s="71"/>
      <c r="F55" s="106"/>
      <c r="G55" s="5" t="s">
        <v>51</v>
      </c>
      <c r="H55" s="106"/>
      <c r="I55" s="5" t="s">
        <v>51</v>
      </c>
      <c r="J55" s="106"/>
      <c r="K55" s="5" t="s">
        <v>51</v>
      </c>
      <c r="L55" s="106"/>
      <c r="M55" s="5" t="s">
        <v>51</v>
      </c>
    </row>
    <row r="56" spans="1:14" ht="21" customHeight="1">
      <c r="A56" s="202"/>
      <c r="B56" s="202"/>
      <c r="C56" s="202"/>
      <c r="D56" s="202"/>
      <c r="E56" s="71"/>
      <c r="F56" s="106"/>
      <c r="G56" s="76" t="s">
        <v>149</v>
      </c>
      <c r="H56" s="106"/>
      <c r="I56" s="76" t="s">
        <v>130</v>
      </c>
      <c r="J56" s="76"/>
      <c r="K56" s="76" t="s">
        <v>149</v>
      </c>
      <c r="L56" s="76"/>
      <c r="M56" s="76" t="s">
        <v>130</v>
      </c>
    </row>
    <row r="57" spans="1:14" ht="21" customHeight="1">
      <c r="A57" s="66"/>
      <c r="B57" s="66"/>
      <c r="C57" s="66"/>
      <c r="D57" s="66"/>
      <c r="E57" s="201" t="s">
        <v>0</v>
      </c>
      <c r="G57" s="7" t="s">
        <v>1</v>
      </c>
      <c r="I57" s="7" t="s">
        <v>1</v>
      </c>
      <c r="J57" s="71"/>
      <c r="K57" s="7" t="s">
        <v>1</v>
      </c>
      <c r="L57" s="71"/>
      <c r="M57" s="7" t="s">
        <v>1</v>
      </c>
    </row>
    <row r="58" spans="1:14" ht="6" customHeight="1">
      <c r="F58" s="136"/>
      <c r="G58" s="137"/>
      <c r="H58" s="136"/>
      <c r="I58" s="138"/>
      <c r="J58" s="136"/>
      <c r="K58" s="137"/>
      <c r="L58" s="136"/>
      <c r="M58" s="138"/>
    </row>
    <row r="59" spans="1:14" ht="21" customHeight="1">
      <c r="A59" s="9" t="s">
        <v>37</v>
      </c>
      <c r="F59" s="138"/>
      <c r="G59" s="137"/>
      <c r="H59" s="138"/>
      <c r="I59" s="138"/>
      <c r="J59" s="138"/>
      <c r="K59" s="137"/>
      <c r="L59" s="138"/>
      <c r="M59" s="138"/>
    </row>
    <row r="60" spans="1:14" ht="21" customHeight="1">
      <c r="A60" s="1" t="s">
        <v>50</v>
      </c>
      <c r="F60" s="136"/>
      <c r="G60" s="137">
        <v>8318</v>
      </c>
      <c r="H60" s="136"/>
      <c r="I60" s="138">
        <v>30757</v>
      </c>
      <c r="J60" s="138"/>
      <c r="K60" s="137">
        <v>8318</v>
      </c>
      <c r="L60" s="136"/>
      <c r="M60" s="138">
        <v>30757</v>
      </c>
    </row>
    <row r="61" spans="1:14" ht="21" customHeight="1">
      <c r="A61" s="1" t="s">
        <v>77</v>
      </c>
      <c r="F61" s="136"/>
      <c r="G61" s="137">
        <v>-1204781</v>
      </c>
      <c r="H61" s="136"/>
      <c r="I61" s="138">
        <v>-2163717</v>
      </c>
      <c r="J61" s="138"/>
      <c r="K61" s="137">
        <v>-1204781</v>
      </c>
      <c r="L61" s="136"/>
      <c r="M61" s="138">
        <v>-2041737</v>
      </c>
      <c r="N61" s="146"/>
    </row>
    <row r="62" spans="1:14" ht="21" customHeight="1">
      <c r="A62" s="1" t="s">
        <v>78</v>
      </c>
      <c r="F62" s="136"/>
      <c r="G62" s="137">
        <v>-4896823</v>
      </c>
      <c r="H62" s="138"/>
      <c r="I62" s="138">
        <v>-5850460</v>
      </c>
      <c r="J62" s="138"/>
      <c r="K62" s="137">
        <v>-4896823</v>
      </c>
      <c r="L62" s="138"/>
      <c r="M62" s="138">
        <v>-5747450</v>
      </c>
    </row>
    <row r="63" spans="1:14" ht="21" customHeight="1">
      <c r="A63" s="1" t="s">
        <v>142</v>
      </c>
      <c r="F63" s="136"/>
      <c r="G63" s="141">
        <v>0</v>
      </c>
      <c r="H63" s="136"/>
      <c r="I63" s="142">
        <v>0</v>
      </c>
      <c r="J63" s="136"/>
      <c r="K63" s="141">
        <v>0</v>
      </c>
      <c r="L63" s="136"/>
      <c r="M63" s="142">
        <v>-9999800</v>
      </c>
    </row>
    <row r="64" spans="1:14" ht="6" customHeight="1">
      <c r="F64" s="136"/>
      <c r="G64" s="137"/>
      <c r="H64" s="136"/>
      <c r="I64" s="138"/>
      <c r="J64" s="136"/>
      <c r="K64" s="137"/>
      <c r="L64" s="136"/>
      <c r="M64" s="138"/>
    </row>
    <row r="65" spans="1:13" ht="21" customHeight="1">
      <c r="A65" s="9" t="s">
        <v>125</v>
      </c>
      <c r="F65" s="136"/>
      <c r="G65" s="141">
        <f>SUM(G60:G64)</f>
        <v>-6093286</v>
      </c>
      <c r="H65" s="136"/>
      <c r="I65" s="142">
        <f>SUM(I60:I64)</f>
        <v>-7983420</v>
      </c>
      <c r="J65" s="136"/>
      <c r="K65" s="141">
        <f>SUM(K60:K64)</f>
        <v>-6093286</v>
      </c>
      <c r="L65" s="136"/>
      <c r="M65" s="142">
        <f>SUM(M60:M64)</f>
        <v>-17758230</v>
      </c>
    </row>
    <row r="66" spans="1:13" ht="21" customHeight="1">
      <c r="F66" s="136"/>
      <c r="G66" s="137"/>
      <c r="H66" s="136"/>
      <c r="I66" s="138"/>
      <c r="J66" s="136"/>
      <c r="K66" s="137"/>
      <c r="L66" s="136"/>
      <c r="M66" s="138"/>
    </row>
    <row r="67" spans="1:13" ht="21" customHeight="1">
      <c r="A67" s="9" t="s">
        <v>38</v>
      </c>
      <c r="F67" s="136"/>
      <c r="G67" s="137"/>
      <c r="H67" s="136"/>
      <c r="I67" s="138"/>
      <c r="J67" s="136"/>
      <c r="K67" s="137"/>
      <c r="L67" s="136"/>
      <c r="M67" s="138"/>
    </row>
    <row r="68" spans="1:13" ht="21" customHeight="1">
      <c r="A68" s="1" t="s">
        <v>199</v>
      </c>
      <c r="F68" s="136"/>
      <c r="G68" s="137">
        <v>0</v>
      </c>
      <c r="H68" s="136"/>
      <c r="I68" s="138">
        <v>0</v>
      </c>
      <c r="J68" s="136"/>
      <c r="K68" s="137">
        <v>2000000</v>
      </c>
      <c r="L68" s="136"/>
      <c r="M68" s="138">
        <v>0</v>
      </c>
    </row>
    <row r="69" spans="1:13" ht="21" customHeight="1">
      <c r="A69" s="1" t="s">
        <v>198</v>
      </c>
      <c r="F69" s="136"/>
      <c r="G69" s="137">
        <v>0</v>
      </c>
      <c r="H69" s="136"/>
      <c r="I69" s="138">
        <v>0</v>
      </c>
      <c r="J69" s="136"/>
      <c r="K69" s="137">
        <v>-2000000</v>
      </c>
      <c r="L69" s="136"/>
      <c r="M69" s="138">
        <v>0</v>
      </c>
    </row>
    <row r="70" spans="1:13" ht="21" customHeight="1">
      <c r="A70" s="1" t="s">
        <v>131</v>
      </c>
      <c r="F70" s="136"/>
      <c r="G70" s="137">
        <v>885000000</v>
      </c>
      <c r="H70" s="136"/>
      <c r="I70" s="138">
        <v>1085000000</v>
      </c>
      <c r="J70" s="136"/>
      <c r="K70" s="137">
        <v>885000000</v>
      </c>
      <c r="L70" s="136"/>
      <c r="M70" s="138">
        <v>1085000000</v>
      </c>
    </row>
    <row r="71" spans="1:13" ht="21" customHeight="1">
      <c r="A71" s="1" t="s">
        <v>157</v>
      </c>
      <c r="F71" s="136"/>
      <c r="G71" s="137">
        <v>-825000000</v>
      </c>
      <c r="H71" s="136"/>
      <c r="I71" s="138">
        <v>-805000000</v>
      </c>
      <c r="J71" s="136"/>
      <c r="K71" s="137">
        <v>-825000000</v>
      </c>
      <c r="L71" s="136"/>
      <c r="M71" s="138">
        <v>-805000000</v>
      </c>
    </row>
    <row r="72" spans="1:13" ht="21" customHeight="1">
      <c r="A72" s="1" t="s">
        <v>132</v>
      </c>
      <c r="E72" s="66">
        <v>17</v>
      </c>
      <c r="F72" s="136"/>
      <c r="G72" s="137">
        <v>930000000</v>
      </c>
      <c r="H72" s="136"/>
      <c r="I72" s="138">
        <v>1800000000</v>
      </c>
      <c r="J72" s="136"/>
      <c r="K72" s="137">
        <v>930000000</v>
      </c>
      <c r="L72" s="136"/>
      <c r="M72" s="138">
        <v>1800000000</v>
      </c>
    </row>
    <row r="73" spans="1:13" ht="21" customHeight="1">
      <c r="A73" s="1" t="s">
        <v>158</v>
      </c>
      <c r="E73" s="66">
        <v>17</v>
      </c>
      <c r="F73" s="136"/>
      <c r="G73" s="137">
        <v>-980727777</v>
      </c>
      <c r="H73" s="136"/>
      <c r="I73" s="138">
        <v>-1246133333</v>
      </c>
      <c r="J73" s="136"/>
      <c r="K73" s="137">
        <v>-980727777</v>
      </c>
      <c r="L73" s="136"/>
      <c r="M73" s="138">
        <v>-1246133333</v>
      </c>
    </row>
    <row r="74" spans="1:13" ht="21" customHeight="1">
      <c r="A74" s="1" t="s">
        <v>159</v>
      </c>
      <c r="F74" s="136"/>
      <c r="G74" s="137">
        <v>-625000</v>
      </c>
      <c r="H74" s="136"/>
      <c r="I74" s="138">
        <v>-3750000</v>
      </c>
      <c r="J74" s="136"/>
      <c r="K74" s="137">
        <v>-625000</v>
      </c>
      <c r="L74" s="136"/>
      <c r="M74" s="138">
        <v>-3750000</v>
      </c>
    </row>
    <row r="75" spans="1:13" ht="21" customHeight="1">
      <c r="A75" s="1" t="s">
        <v>160</v>
      </c>
      <c r="F75" s="136"/>
      <c r="G75" s="137">
        <v>-9393394</v>
      </c>
      <c r="H75" s="136"/>
      <c r="I75" s="138">
        <v>-10639262</v>
      </c>
      <c r="J75" s="136"/>
      <c r="K75" s="137">
        <v>-9393394</v>
      </c>
      <c r="L75" s="136"/>
      <c r="M75" s="138">
        <v>-10639262</v>
      </c>
    </row>
    <row r="76" spans="1:13" ht="21" customHeight="1">
      <c r="A76" s="1" t="s">
        <v>186</v>
      </c>
      <c r="F76" s="136"/>
      <c r="G76" s="137">
        <v>0</v>
      </c>
      <c r="H76" s="136"/>
      <c r="I76" s="138">
        <v>-9999800</v>
      </c>
      <c r="J76" s="136"/>
      <c r="K76" s="137">
        <v>0</v>
      </c>
      <c r="L76" s="136"/>
      <c r="M76" s="138">
        <v>0</v>
      </c>
    </row>
    <row r="77" spans="1:13" ht="6" customHeight="1">
      <c r="F77" s="136"/>
      <c r="G77" s="147"/>
      <c r="H77" s="136"/>
      <c r="I77" s="148"/>
      <c r="J77" s="136"/>
      <c r="K77" s="147"/>
      <c r="L77" s="136"/>
      <c r="M77" s="148"/>
    </row>
    <row r="78" spans="1:13" ht="21" customHeight="1">
      <c r="A78" s="9" t="s">
        <v>126</v>
      </c>
      <c r="F78" s="138"/>
      <c r="G78" s="141">
        <f>SUM(G70:G77)</f>
        <v>-746171</v>
      </c>
      <c r="H78" s="138"/>
      <c r="I78" s="142">
        <f>SUM(I70:I77)</f>
        <v>809477605</v>
      </c>
      <c r="J78" s="138"/>
      <c r="K78" s="141">
        <f>SUM(K70:K77)</f>
        <v>-746171</v>
      </c>
      <c r="L78" s="138"/>
      <c r="M78" s="142">
        <f>SUM(M70:M77)</f>
        <v>819477405</v>
      </c>
    </row>
    <row r="79" spans="1:13" ht="21" customHeight="1">
      <c r="F79" s="136"/>
      <c r="G79" s="137"/>
      <c r="H79" s="136"/>
      <c r="I79" s="138"/>
      <c r="J79" s="136"/>
      <c r="K79" s="137"/>
      <c r="L79" s="136"/>
      <c r="M79" s="138"/>
    </row>
    <row r="80" spans="1:13" ht="21" customHeight="1">
      <c r="A80" s="9" t="s">
        <v>18</v>
      </c>
      <c r="F80" s="136"/>
      <c r="G80" s="137"/>
      <c r="H80" s="136"/>
      <c r="I80" s="138"/>
      <c r="J80" s="136"/>
      <c r="K80" s="137"/>
      <c r="L80" s="136"/>
      <c r="M80" s="138"/>
    </row>
    <row r="81" spans="1:13" ht="21" customHeight="1">
      <c r="B81" s="9" t="s">
        <v>161</v>
      </c>
      <c r="F81" s="136"/>
      <c r="G81" s="140">
        <f>SUM(G78,G65,G44)</f>
        <v>-214175574</v>
      </c>
      <c r="H81" s="136"/>
      <c r="I81" s="136">
        <f>SUM(I78,I65,I44)</f>
        <v>-451320602</v>
      </c>
      <c r="J81" s="136"/>
      <c r="K81" s="140">
        <f>SUM(K78,K65,K44)</f>
        <v>-213688960</v>
      </c>
      <c r="L81" s="136"/>
      <c r="M81" s="136">
        <f>SUM(M78,M65,M44)</f>
        <v>-423875946</v>
      </c>
    </row>
    <row r="82" spans="1:13" ht="21" customHeight="1">
      <c r="A82" s="1" t="s">
        <v>177</v>
      </c>
      <c r="F82" s="136"/>
      <c r="G82" s="141">
        <v>340687968</v>
      </c>
      <c r="H82" s="136"/>
      <c r="I82" s="142">
        <v>525641550</v>
      </c>
      <c r="J82" s="136"/>
      <c r="K82" s="141">
        <v>339603869</v>
      </c>
      <c r="L82" s="136"/>
      <c r="M82" s="142">
        <v>475899440</v>
      </c>
    </row>
    <row r="83" spans="1:13" ht="6" customHeight="1">
      <c r="F83" s="136"/>
      <c r="G83" s="137"/>
      <c r="H83" s="136"/>
      <c r="I83" s="138"/>
      <c r="J83" s="136"/>
      <c r="K83" s="137"/>
      <c r="L83" s="136"/>
      <c r="M83" s="138"/>
    </row>
    <row r="84" spans="1:13" ht="21" customHeight="1" thickBot="1">
      <c r="A84" s="9" t="s">
        <v>178</v>
      </c>
      <c r="B84" s="9"/>
      <c r="E84" s="66">
        <v>5</v>
      </c>
      <c r="F84" s="136"/>
      <c r="G84" s="149">
        <f>SUM(G81:G83)</f>
        <v>126512394</v>
      </c>
      <c r="H84" s="136"/>
      <c r="I84" s="150">
        <f>SUM(I81:I83)</f>
        <v>74320948</v>
      </c>
      <c r="J84" s="136"/>
      <c r="K84" s="149">
        <f>SUM(K81:K83)</f>
        <v>125914909</v>
      </c>
      <c r="L84" s="136"/>
      <c r="M84" s="150">
        <f>SUM(M81:M83)</f>
        <v>52023494</v>
      </c>
    </row>
    <row r="85" spans="1:13" ht="21" customHeight="1" thickTop="1">
      <c r="A85" s="9"/>
      <c r="F85" s="136"/>
      <c r="G85" s="137"/>
      <c r="H85" s="136"/>
      <c r="I85" s="138"/>
      <c r="J85" s="136"/>
      <c r="K85" s="137"/>
      <c r="L85" s="136"/>
      <c r="M85" s="138"/>
    </row>
    <row r="86" spans="1:13" ht="21" customHeight="1">
      <c r="A86" s="9" t="s">
        <v>67</v>
      </c>
      <c r="F86" s="136"/>
      <c r="G86" s="137"/>
      <c r="H86" s="136"/>
      <c r="I86" s="138"/>
      <c r="J86" s="136"/>
      <c r="K86" s="137"/>
      <c r="L86" s="136"/>
      <c r="M86" s="138"/>
    </row>
    <row r="87" spans="1:13" ht="21" customHeight="1">
      <c r="A87" s="9"/>
      <c r="B87" s="229" t="s">
        <v>195</v>
      </c>
      <c r="F87" s="136"/>
      <c r="G87" s="137">
        <v>10333.029999999999</v>
      </c>
      <c r="H87" s="136"/>
      <c r="I87" s="138">
        <v>62277</v>
      </c>
      <c r="J87" s="136"/>
      <c r="K87" s="137">
        <v>10333.029999999999</v>
      </c>
      <c r="L87" s="136"/>
      <c r="M87" s="138">
        <v>62277</v>
      </c>
    </row>
    <row r="88" spans="1:13" ht="21" customHeight="1">
      <c r="A88" s="9"/>
      <c r="B88" s="229" t="s">
        <v>196</v>
      </c>
      <c r="F88" s="136"/>
      <c r="G88" s="137">
        <v>209000</v>
      </c>
      <c r="H88" s="136"/>
      <c r="I88" s="138">
        <v>123200</v>
      </c>
      <c r="J88" s="136"/>
      <c r="K88" s="137">
        <v>209000</v>
      </c>
      <c r="L88" s="136"/>
      <c r="M88" s="138">
        <v>123200</v>
      </c>
    </row>
    <row r="89" spans="1:13" ht="21" customHeight="1">
      <c r="B89" s="1" t="s">
        <v>82</v>
      </c>
      <c r="F89" s="136"/>
      <c r="G89" s="137"/>
      <c r="H89" s="136"/>
      <c r="I89" s="138"/>
      <c r="J89" s="136"/>
      <c r="K89" s="137"/>
      <c r="L89" s="136"/>
      <c r="M89" s="138"/>
    </row>
    <row r="90" spans="1:13" ht="21" customHeight="1">
      <c r="C90" s="1" t="s">
        <v>181</v>
      </c>
      <c r="E90" s="66">
        <v>14</v>
      </c>
      <c r="F90" s="136"/>
      <c r="G90" s="137">
        <v>1607206</v>
      </c>
      <c r="H90" s="136"/>
      <c r="I90" s="138">
        <v>5100102</v>
      </c>
      <c r="J90" s="136"/>
      <c r="K90" s="137">
        <v>1607206</v>
      </c>
      <c r="L90" s="136"/>
      <c r="M90" s="138">
        <v>5100102</v>
      </c>
    </row>
    <row r="91" spans="1:13" ht="21" customHeight="1">
      <c r="F91" s="136"/>
      <c r="G91" s="138"/>
      <c r="H91" s="136"/>
      <c r="I91" s="138"/>
      <c r="J91" s="136"/>
      <c r="K91" s="138"/>
      <c r="L91" s="136"/>
      <c r="M91" s="138"/>
    </row>
    <row r="92" spans="1:13" ht="21" customHeight="1">
      <c r="F92" s="136"/>
      <c r="G92" s="138"/>
      <c r="H92" s="136"/>
      <c r="I92" s="138"/>
      <c r="J92" s="136"/>
      <c r="K92" s="138"/>
      <c r="L92" s="136"/>
      <c r="M92" s="138"/>
    </row>
    <row r="93" spans="1:13" ht="21" customHeight="1">
      <c r="F93" s="136"/>
      <c r="G93" s="138"/>
      <c r="H93" s="136"/>
      <c r="I93" s="138"/>
      <c r="J93" s="136"/>
      <c r="K93" s="138"/>
      <c r="L93" s="136"/>
      <c r="M93" s="138"/>
    </row>
    <row r="94" spans="1:13" ht="21" customHeight="1">
      <c r="F94" s="136"/>
      <c r="G94" s="138"/>
      <c r="H94" s="136"/>
      <c r="I94" s="138"/>
      <c r="J94" s="136"/>
      <c r="K94" s="138"/>
      <c r="L94" s="136"/>
      <c r="M94" s="138"/>
    </row>
    <row r="95" spans="1:13" ht="21" customHeight="1">
      <c r="F95" s="136"/>
      <c r="G95" s="138"/>
      <c r="H95" s="136"/>
      <c r="I95" s="138"/>
      <c r="J95" s="136"/>
      <c r="K95" s="138"/>
      <c r="L95" s="136"/>
      <c r="M95" s="138"/>
    </row>
    <row r="96" spans="1:13" ht="18" customHeight="1">
      <c r="F96" s="136"/>
      <c r="G96" s="138"/>
      <c r="H96" s="136"/>
      <c r="I96" s="138"/>
      <c r="J96" s="136"/>
      <c r="K96" s="138"/>
      <c r="L96" s="136"/>
      <c r="M96" s="138"/>
    </row>
    <row r="97" spans="1:13" ht="6.75" customHeight="1">
      <c r="F97" s="136"/>
      <c r="G97" s="138"/>
      <c r="H97" s="136"/>
      <c r="I97" s="138"/>
      <c r="J97" s="136"/>
      <c r="K97" s="138"/>
      <c r="L97" s="136"/>
      <c r="M97" s="138"/>
    </row>
    <row r="98" spans="1:13" ht="22.15" customHeight="1">
      <c r="A98" s="297" t="s">
        <v>79</v>
      </c>
      <c r="B98" s="297"/>
      <c r="C98" s="297"/>
      <c r="D98" s="297"/>
      <c r="E98" s="297"/>
      <c r="F98" s="297"/>
      <c r="G98" s="297"/>
      <c r="H98" s="297"/>
      <c r="I98" s="297"/>
      <c r="J98" s="297"/>
      <c r="K98" s="297"/>
      <c r="L98" s="297"/>
      <c r="M98" s="297"/>
    </row>
    <row r="99" spans="1:13">
      <c r="F99" s="136"/>
      <c r="G99" s="138"/>
      <c r="H99" s="136"/>
      <c r="I99" s="138"/>
      <c r="J99" s="136"/>
      <c r="K99" s="138"/>
      <c r="L99" s="136"/>
      <c r="M99" s="138"/>
    </row>
    <row r="100" spans="1:13">
      <c r="F100" s="136"/>
      <c r="G100" s="138"/>
      <c r="H100" s="136"/>
      <c r="I100" s="138"/>
      <c r="J100" s="136"/>
      <c r="K100" s="138"/>
      <c r="L100" s="136"/>
      <c r="M100" s="138"/>
    </row>
    <row r="101" spans="1:13">
      <c r="F101" s="136"/>
      <c r="G101" s="138"/>
      <c r="H101" s="136"/>
      <c r="I101" s="138"/>
      <c r="J101" s="136"/>
      <c r="K101" s="138"/>
      <c r="L101" s="136"/>
      <c r="M101" s="138"/>
    </row>
    <row r="102" spans="1:13">
      <c r="F102" s="136"/>
      <c r="G102" s="138"/>
      <c r="H102" s="136"/>
      <c r="I102" s="138"/>
      <c r="J102" s="136"/>
      <c r="K102" s="138"/>
      <c r="L102" s="136"/>
      <c r="M102" s="138"/>
    </row>
    <row r="103" spans="1:13">
      <c r="F103" s="136"/>
      <c r="G103" s="138"/>
      <c r="H103" s="136"/>
      <c r="I103" s="138"/>
      <c r="J103" s="136"/>
      <c r="K103" s="138"/>
      <c r="L103" s="136"/>
      <c r="M103" s="138"/>
    </row>
    <row r="104" spans="1:13">
      <c r="F104" s="136"/>
      <c r="G104" s="138"/>
      <c r="H104" s="136"/>
      <c r="I104" s="138"/>
      <c r="J104" s="136"/>
      <c r="K104" s="138"/>
      <c r="L104" s="136"/>
      <c r="M104" s="138"/>
    </row>
    <row r="105" spans="1:13">
      <c r="F105" s="136"/>
      <c r="G105" s="138"/>
      <c r="H105" s="136"/>
      <c r="I105" s="138"/>
      <c r="J105" s="136"/>
      <c r="K105" s="138"/>
      <c r="L105" s="136"/>
      <c r="M105" s="138"/>
    </row>
    <row r="106" spans="1:13">
      <c r="F106" s="136"/>
      <c r="G106" s="138"/>
      <c r="H106" s="136"/>
      <c r="I106" s="138"/>
      <c r="J106" s="136"/>
      <c r="K106" s="138"/>
      <c r="L106" s="136"/>
      <c r="M106" s="138"/>
    </row>
    <row r="108" spans="1:13">
      <c r="F108" s="138"/>
      <c r="G108" s="138"/>
      <c r="H108" s="138"/>
      <c r="I108" s="138"/>
      <c r="J108" s="138"/>
      <c r="K108" s="138"/>
      <c r="L108" s="138"/>
      <c r="M108" s="138"/>
    </row>
    <row r="109" spans="1:13">
      <c r="F109" s="138"/>
      <c r="G109" s="138"/>
      <c r="H109" s="138"/>
      <c r="I109" s="138"/>
      <c r="J109" s="138"/>
      <c r="K109" s="138"/>
      <c r="L109" s="138"/>
      <c r="M109" s="138"/>
    </row>
    <row r="110" spans="1:13">
      <c r="E110" s="1"/>
      <c r="F110" s="138"/>
      <c r="G110" s="138"/>
      <c r="H110" s="138"/>
      <c r="I110" s="138"/>
      <c r="J110" s="138"/>
      <c r="K110" s="138"/>
      <c r="L110" s="138"/>
      <c r="M110" s="138"/>
    </row>
    <row r="111" spans="1:13">
      <c r="E111" s="1"/>
      <c r="F111" s="138"/>
      <c r="G111" s="138"/>
      <c r="H111" s="138"/>
      <c r="I111" s="138"/>
      <c r="J111" s="138"/>
      <c r="K111" s="138"/>
      <c r="L111" s="138"/>
      <c r="M111" s="138"/>
    </row>
    <row r="112" spans="1:13">
      <c r="E112" s="1"/>
      <c r="F112" s="138"/>
      <c r="G112" s="138"/>
      <c r="H112" s="138"/>
      <c r="I112" s="138"/>
      <c r="J112" s="138"/>
      <c r="K112" s="138"/>
      <c r="L112" s="138"/>
      <c r="M112" s="138"/>
    </row>
    <row r="113" spans="5:13">
      <c r="E113" s="1"/>
      <c r="F113" s="138"/>
      <c r="G113" s="138"/>
      <c r="H113" s="138"/>
      <c r="I113" s="138"/>
      <c r="J113" s="138"/>
      <c r="K113" s="138"/>
      <c r="L113" s="138"/>
      <c r="M113" s="138"/>
    </row>
    <row r="114" spans="5:13">
      <c r="E114" s="1"/>
      <c r="F114" s="138"/>
      <c r="G114" s="138"/>
      <c r="H114" s="138"/>
      <c r="I114" s="138"/>
      <c r="J114" s="138"/>
      <c r="K114" s="138"/>
      <c r="L114" s="138"/>
      <c r="M114" s="138"/>
    </row>
    <row r="115" spans="5:13">
      <c r="E115" s="1"/>
      <c r="F115" s="138"/>
      <c r="G115" s="138"/>
      <c r="H115" s="138"/>
      <c r="I115" s="138"/>
      <c r="J115" s="138"/>
      <c r="K115" s="138"/>
      <c r="L115" s="138"/>
      <c r="M115" s="138"/>
    </row>
    <row r="116" spans="5:13">
      <c r="E116" s="1"/>
      <c r="F116" s="138"/>
      <c r="G116" s="138"/>
      <c r="H116" s="138"/>
      <c r="I116" s="138"/>
      <c r="J116" s="138"/>
      <c r="K116" s="138"/>
      <c r="L116" s="138"/>
      <c r="M116" s="138"/>
    </row>
    <row r="117" spans="5:13">
      <c r="E117" s="1"/>
      <c r="F117" s="138"/>
      <c r="G117" s="138"/>
      <c r="H117" s="138"/>
      <c r="I117" s="138"/>
      <c r="J117" s="138"/>
      <c r="K117" s="138"/>
      <c r="L117" s="138"/>
      <c r="M117" s="138"/>
    </row>
    <row r="118" spans="5:13">
      <c r="E118" s="1"/>
      <c r="F118" s="138"/>
      <c r="G118" s="138"/>
      <c r="H118" s="138"/>
      <c r="I118" s="138"/>
      <c r="J118" s="138"/>
      <c r="K118" s="138"/>
      <c r="L118" s="138"/>
      <c r="M118" s="138"/>
    </row>
    <row r="119" spans="5:13">
      <c r="E119" s="1"/>
      <c r="F119" s="138"/>
      <c r="G119" s="138"/>
      <c r="H119" s="138"/>
      <c r="I119" s="138"/>
      <c r="J119" s="138"/>
      <c r="K119" s="138"/>
      <c r="L119" s="138"/>
      <c r="M119" s="138"/>
    </row>
    <row r="120" spans="5:13">
      <c r="E120" s="1"/>
      <c r="F120" s="138"/>
      <c r="G120" s="138"/>
      <c r="H120" s="138"/>
      <c r="I120" s="138"/>
      <c r="J120" s="138"/>
      <c r="K120" s="138"/>
      <c r="L120" s="138"/>
      <c r="M120" s="138"/>
    </row>
    <row r="121" spans="5:13">
      <c r="E121" s="1"/>
      <c r="F121" s="138"/>
      <c r="G121" s="138"/>
      <c r="H121" s="138"/>
      <c r="I121" s="138"/>
      <c r="J121" s="138"/>
      <c r="K121" s="138"/>
      <c r="L121" s="138"/>
      <c r="M121" s="138"/>
    </row>
    <row r="122" spans="5:13">
      <c r="E122" s="1"/>
      <c r="F122" s="138"/>
      <c r="G122" s="138"/>
      <c r="H122" s="138"/>
      <c r="I122" s="138"/>
      <c r="J122" s="138"/>
      <c r="K122" s="138"/>
      <c r="L122" s="138"/>
      <c r="M122" s="138"/>
    </row>
  </sheetData>
  <mergeCells count="6">
    <mergeCell ref="A98:M98"/>
    <mergeCell ref="G5:I5"/>
    <mergeCell ref="K5:M5"/>
    <mergeCell ref="A49:M49"/>
    <mergeCell ref="G54:I54"/>
    <mergeCell ref="K54:M54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&amp;R&amp;"Browallia New,Regular"&amp;13&amp;P</oddFooter>
  </headerFooter>
  <rowBreaks count="1" manualBreakCount="1">
    <brk id="49" max="16383" man="1"/>
  </rowBreaks>
  <ignoredErrors>
    <ignoredError sqref="G78:M78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3</vt:i4>
      </vt:variant>
    </vt:vector>
  </HeadingPairs>
  <TitlesOfParts>
    <vt:vector size="9" baseType="lpstr">
      <vt:lpstr>Thai 2-4</vt:lpstr>
      <vt:lpstr>Thai 5-6</vt:lpstr>
      <vt:lpstr>Thai 7-8 (6M)</vt:lpstr>
      <vt:lpstr>Thai 9</vt:lpstr>
      <vt:lpstr>Thai 10</vt:lpstr>
      <vt:lpstr>Thai 11-12</vt:lpstr>
      <vt:lpstr>'Thai 10'!Print_Area</vt:lpstr>
      <vt:lpstr>'Thai 2-4'!Print_Area</vt:lpstr>
      <vt:lpstr>'Thai 9'!Print_Area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 Waterhouse</dc:creator>
  <cp:lastModifiedBy>Duangporn Pongvitayakorn (TH)</cp:lastModifiedBy>
  <cp:lastPrinted>2024-08-08T07:22:22Z</cp:lastPrinted>
  <dcterms:created xsi:type="dcterms:W3CDTF">2002-01-04T02:58:58Z</dcterms:created>
  <dcterms:modified xsi:type="dcterms:W3CDTF">2024-08-08T07:35:17Z</dcterms:modified>
</cp:coreProperties>
</file>