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6-ConSoL_Y24-67_Jun\7-2406_FS\Final FS Leo Global Logistics Q2'24\"/>
    </mc:Choice>
  </mc:AlternateContent>
  <xr:revisionPtr revIDLastSave="0" documentId="13_ncr:1_{A76C4E45-7F98-4D4A-9AAF-ACC81F24C995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PL 6-7" sheetId="18" r:id="rId5"/>
    <sheet name="EQ-Conso 8" sheetId="14" r:id="rId6"/>
    <sheet name="EQ-Conso 9" sheetId="15" r:id="rId7"/>
    <sheet name="EQ-Separate 10" sheetId="16" r:id="rId8"/>
    <sheet name="EQ-Separate 11" sheetId="17" r:id="rId9"/>
    <sheet name="CF 12-13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b" localSheetId="5">#REF!</definedName>
    <definedName name="\b" localSheetId="6">#REF!</definedName>
    <definedName name="\b" localSheetId="7">#REF!</definedName>
    <definedName name="\b" localSheetId="8">#REF!</definedName>
    <definedName name="\b">#REF!</definedName>
    <definedName name="\c" localSheetId="5">'[1]Fagor04-A3112e'!#REF!</definedName>
    <definedName name="\c" localSheetId="6">'[1]Fagor04-A3112e'!#REF!</definedName>
    <definedName name="\c" localSheetId="7">'[1]Fagor04-A3112e'!#REF!</definedName>
    <definedName name="\c" localSheetId="8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5" hidden="1">'[9]PS-1995'!#REF!</definedName>
    <definedName name="_Key1" localSheetId="7" hidden="1">'[9]PS-1995'!#REF!</definedName>
    <definedName name="_Key1" hidden="1">'[10]PS-1995'!#REF!</definedName>
    <definedName name="_Key2" hidden="1">#REF!</definedName>
    <definedName name="_l">#REF!</definedName>
    <definedName name="_n">#REF!</definedName>
    <definedName name="_nnd1" localSheetId="9">#REF!</definedName>
    <definedName name="_nnd1" localSheetId="6">#REF!</definedName>
    <definedName name="_nnd1" localSheetId="8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localSheetId="5" hidden="1">'[9]PS-1995'!#REF!</definedName>
    <definedName name="_Sort" localSheetId="7" hidden="1">'[9]PS-1995'!#REF!</definedName>
    <definedName name="_Sort" hidden="1">'[10]PS-1995'!#REF!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9">#REF!</definedName>
    <definedName name="a" localSheetId="6">#REF!</definedName>
    <definedName name="a" localSheetId="8">#REF!</definedName>
    <definedName name="a" localSheetId="3" hidden="1">'PL 4-5'!#REF!</definedName>
    <definedName name="a" localSheetId="4" hidden="1">'PL 6-7'!#REF!</definedName>
    <definedName name="a">#REF!</definedName>
    <definedName name="A1W">#REF!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 localSheetId="8">{"'Sheet1'!$A$1:$Y$6"}</definedName>
    <definedName name="aa">{"'Sheet1'!$A$1:$Y$6"}</definedName>
    <definedName name="aaa" hidden="1">#REF!</definedName>
    <definedName name="aaaa" hidden="1">#REF!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'[11]AA-1'!#REF!</definedName>
    <definedName name="aege">#REF!</definedName>
    <definedName name="aergrg">[12]ผ้าสำเร็จ!#REF!</definedName>
    <definedName name="af" localSheetId="9">#REF!</definedName>
    <definedName name="af" localSheetId="6">#REF!</definedName>
    <definedName name="af" localSheetId="8">#REF!</definedName>
    <definedName name="af">#REF!</definedName>
    <definedName name="AGING">#REF!</definedName>
    <definedName name="agldvollp" localSheetId="9">#REF!</definedName>
    <definedName name="agldvollp" localSheetId="6">#REF!</definedName>
    <definedName name="agldvollp" localSheetId="8">#REF!</definedName>
    <definedName name="agldvollp">#REF!</definedName>
    <definedName name="agldvolrp" localSheetId="9">#REF!</definedName>
    <definedName name="agldvolrp" localSheetId="6">#REF!</definedName>
    <definedName name="agldvolrp">#REF!</definedName>
    <definedName name="agrfreight1" localSheetId="9">'[13]YTD Data'!#REF!</definedName>
    <definedName name="agrfreight1" localSheetId="5">'[13]YTD Data'!#REF!</definedName>
    <definedName name="agrfreight1" localSheetId="6">'[13]YTD Data'!#REF!</definedName>
    <definedName name="agrfreight1" localSheetId="7">'[13]YTD Data'!#REF!</definedName>
    <definedName name="agrfreight1">'[13]YTD Data'!#REF!</definedName>
    <definedName name="agrfreight2" localSheetId="9">'[13]YTD Data'!#REF!</definedName>
    <definedName name="agrfreight2" localSheetId="6">'[13]YTD Data'!#REF!</definedName>
    <definedName name="agrfreight2">'[13]YTD Data'!#REF!</definedName>
    <definedName name="anchor" localSheetId="9">#REF!</definedName>
    <definedName name="anchor" localSheetId="6">#REF!</definedName>
    <definedName name="anchor" localSheetId="8">#REF!</definedName>
    <definedName name="anchor">#REF!</definedName>
    <definedName name="ang">'[14]Data 2'!$A:$IV</definedName>
    <definedName name="ann">#REF!</definedName>
    <definedName name="ARM">#REF!</definedName>
    <definedName name="AS2DocOpenMode">"AS2DocumentEdit"</definedName>
    <definedName name="asd" localSheetId="9">#REF!</definedName>
    <definedName name="asd" localSheetId="6">#REF!</definedName>
    <definedName name="asd" localSheetId="8">#REF!</definedName>
    <definedName name="asd">#REF!</definedName>
    <definedName name="asdqa" localSheetId="9">#REF!</definedName>
    <definedName name="asdqa" localSheetId="6">#REF!</definedName>
    <definedName name="asdqa" localSheetId="8">#REF!</definedName>
    <definedName name="asdqa">#REF!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 localSheetId="8">{"'Eng (page2)'!$A$1:$D$52"}</definedName>
    <definedName name="asds">{"'Eng (page2)'!$A$1:$D$52"}</definedName>
    <definedName name="AssetStatus">[15]AssetStatus!$A$3:$A$11</definedName>
    <definedName name="AssetType">[15]AssetType!$A$3:$A$64</definedName>
    <definedName name="AUD_Gold_Hedging_Exposure_Comparison" localSheetId="9">'[16]USDXAU Before'!#REF!</definedName>
    <definedName name="AUD_Gold_Hedging_Exposure_Comparison" localSheetId="5">'[16]USDXAU Before'!#REF!</definedName>
    <definedName name="AUD_Gold_Hedging_Exposure_Comparison" localSheetId="6">'[16]USDXAU Before'!#REF!</definedName>
    <definedName name="AUD_Gold_Hedging_Exposure_Comparison" localSheetId="7">'[16]USDXAU Before'!#REF!</definedName>
    <definedName name="AUD_Gold_Hedging_Exposure_Comparison" localSheetId="8">'[16]USDXAU Before'!#REF!</definedName>
    <definedName name="AUD_Gold_Hedging_Exposure_Comparison">'[16]USDXAU Before'!#REF!</definedName>
    <definedName name="audfwdlp" localSheetId="9">#REF!</definedName>
    <definedName name="audfwdlp" localSheetId="6">#REF!</definedName>
    <definedName name="audfwdlp" localSheetId="8">#REF!</definedName>
    <definedName name="audfwdlp">#REF!</definedName>
    <definedName name="audfwdp" localSheetId="9">#REF!</definedName>
    <definedName name="audfwdp" localSheetId="6">#REF!</definedName>
    <definedName name="audfwdp" localSheetId="8">#REF!</definedName>
    <definedName name="audfwdp">#REF!</definedName>
    <definedName name="audfwdrp" localSheetId="9">#REF!</definedName>
    <definedName name="audfwdrp" localSheetId="6">#REF!</definedName>
    <definedName name="audfwdrp" localSheetId="8">#REF!</definedName>
    <definedName name="audfwdrp">#REF!</definedName>
    <definedName name="audintp" localSheetId="9">#REF!</definedName>
    <definedName name="audintp" localSheetId="6">#REF!</definedName>
    <definedName name="audintp">#REF!</definedName>
    <definedName name="AUDsimple_curve" localSheetId="9">#REF!</definedName>
    <definedName name="AUDsimple_curve" localSheetId="6">#REF!</definedName>
    <definedName name="AUDsimple_curve">#REF!</definedName>
    <definedName name="audusdp" localSheetId="9">#REF!</definedName>
    <definedName name="audusdp" localSheetId="6">#REF!</definedName>
    <definedName name="audusdp">#REF!</definedName>
    <definedName name="audvollp" localSheetId="9">#REF!</definedName>
    <definedName name="audvollp" localSheetId="6">#REF!</definedName>
    <definedName name="audvollp">#REF!</definedName>
    <definedName name="audvolrp" localSheetId="9">#REF!</definedName>
    <definedName name="audvolrp" localSheetId="6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9">#REF!</definedName>
    <definedName name="balance_sheet" localSheetId="6">#REF!</definedName>
    <definedName name="balance_sheet">#REF!</definedName>
    <definedName name="base">#REF!</definedName>
    <definedName name="bb">#REF!</definedName>
    <definedName name="bbb">[17]name!#REF!</definedName>
    <definedName name="BCExport">#REF!</definedName>
    <definedName name="Beginz" localSheetId="9">#REF!</definedName>
    <definedName name="Beginz" localSheetId="6">#REF!</definedName>
    <definedName name="Beginz">#REF!</definedName>
    <definedName name="BOI">'[15]License BOI'!$A$3:$A$10</definedName>
    <definedName name="BONUS1">#REF!</definedName>
    <definedName name="BS" localSheetId="9">#REF!</definedName>
    <definedName name="BS" localSheetId="6">#REF!</definedName>
    <definedName name="BS">#REF!</definedName>
    <definedName name="case" localSheetId="5">[18]data!$C$1</definedName>
    <definedName name="case" localSheetId="7">[18]data!$C$1</definedName>
    <definedName name="case">[19]data!$C$1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 localSheetId="8">{"'Eng (page2)'!$A$1:$D$52"}</definedName>
    <definedName name="cash">{"'Eng (page2)'!$A$1:$D$52"}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 localSheetId="8">{"'Sheet1'!$L$16"}</definedName>
    <definedName name="Cashflow">{"'Sheet1'!$L$16"}</definedName>
    <definedName name="cc">#REF!</definedName>
    <definedName name="CcySens" localSheetId="9">'[16]USDXAU Before'!#REF!</definedName>
    <definedName name="CcySens" localSheetId="6">'[16]USDXAU Before'!#REF!</definedName>
    <definedName name="CcySens">'[16]USDXAU Before'!#REF!</definedName>
    <definedName name="CcyStartU" localSheetId="9">'[16]USDXAU Before'!#REF!</definedName>
    <definedName name="CcyStartU" localSheetId="6">'[16]USDXAU Before'!#REF!</definedName>
    <definedName name="CcyStartU">'[16]USDXAU Before'!#REF!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 localSheetId="8">{"'Sheet1'!$L$16"}</definedName>
    <definedName name="CHASHFLOW">{"'Sheet1'!$L$16"}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hidden="1">{#N/A,#N/A,FALSE,"Eff-SSC2"}</definedName>
    <definedName name="Class">'[15]Asset Class'!$A$2:$A$18</definedName>
    <definedName name="CODE">'[20]CODE,NAME'!$A$1:$B$19</definedName>
    <definedName name="CODEDES">#REF!</definedName>
    <definedName name="CombinedStartU" localSheetId="9">'[16]USDXAU Before'!#REF!</definedName>
    <definedName name="CombinedStartU" localSheetId="6">'[16]USDXAU Before'!#REF!</definedName>
    <definedName name="CombinedStartU">'[16]USDXAU Before'!#REF!</definedName>
    <definedName name="comm.">[21]description!#REF!</definedName>
    <definedName name="compare">#REF!</definedName>
    <definedName name="con">#REF!</definedName>
    <definedName name="Contract_Range_1" localSheetId="9">#REF!</definedName>
    <definedName name="Contract_Range_1" localSheetId="6">#REF!</definedName>
    <definedName name="Contract_Range_1" localSheetId="8">#REF!</definedName>
    <definedName name="Contract_Range_1">#REF!</definedName>
    <definedName name="contract_Range_11" localSheetId="9">#REF!</definedName>
    <definedName name="contract_Range_11" localSheetId="6">#REF!</definedName>
    <definedName name="contract_Range_11" localSheetId="8">#REF!</definedName>
    <definedName name="contract_Range_11">#REF!</definedName>
    <definedName name="COST">#REF!</definedName>
    <definedName name="costa">#REF!</definedName>
    <definedName name="cur">#REF!</definedName>
    <definedName name="D">'[22]วงเครดิต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_Graph" localSheetId="9">#REF!</definedName>
    <definedName name="Data_Graph" localSheetId="6">#REF!</definedName>
    <definedName name="Data_Graph" localSheetId="8">#REF!</definedName>
    <definedName name="Data_Graph">#REF!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9">#REF!</definedName>
    <definedName name="datep" localSheetId="6">#REF!</definedName>
    <definedName name="datep">#REF!</definedName>
    <definedName name="Db">[24]Sheet1!$A$2:$D$126</definedName>
    <definedName name="dd">#REF!</definedName>
    <definedName name="DDAWEW">#REF!</definedName>
    <definedName name="DDS">'[25]แจกแจง _งบดุล_'!#REF!</definedName>
    <definedName name="Defect_Jun_2002">[26]note_defect!#REF!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'[15]Depre. Key'!$A$3:$A$6</definedName>
    <definedName name="df">#REF!</definedName>
    <definedName name="DFe">'[11]AA-1'!#REF!</definedName>
    <definedName name="division_code" localSheetId="9">#REF!</definedName>
    <definedName name="division_code" localSheetId="5">#REF!</definedName>
    <definedName name="division_code" localSheetId="6">#REF!</definedName>
    <definedName name="division_code" localSheetId="7">#REF!</definedName>
    <definedName name="division_code">#REF!</definedName>
    <definedName name="dkfi">#REF!</definedName>
    <definedName name="dofks">'[27]รายได้_คชจ  Con'!#REF!</definedName>
    <definedName name="DSFF">#REF!</definedName>
    <definedName name="dsfka">#REF!</definedName>
    <definedName name="dtyjr">#REF!</definedName>
    <definedName name="dwdy">'[11]AA-1'!#REF!</definedName>
    <definedName name="E">#REF!</definedName>
    <definedName name="ee">#REF!</definedName>
    <definedName name="ergaqq">[2]RSS9801!#REF!</definedName>
    <definedName name="ert" hidden="1">#REF!</definedName>
    <definedName name="EX.RATE">[28]RATE!$A$1:$C$32</definedName>
    <definedName name="Excel_BuiltIn__FilterDatabase_2">[29]TB2008!#REF!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[44]BGT97STAFF!#REF!</definedName>
    <definedName name="F">'[22]วงเครดิต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9">#REF!</definedName>
    <definedName name="foreign_exchange_chart" localSheetId="6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'[22]วงเครดิต 3'!#REF!</definedName>
    <definedName name="Gain_Loss">#REF!</definedName>
    <definedName name="gbfp" localSheetId="9">#REF!</definedName>
    <definedName name="gbfp" localSheetId="6">#REF!</definedName>
    <definedName name="gbfp">#REF!</definedName>
    <definedName name="GL_CB">'[45]GL CB'!$L$44</definedName>
    <definedName name="GL_M">'[45]GL M'!$L$385</definedName>
    <definedName name="GoldFeeRange" localSheetId="9">#REF!</definedName>
    <definedName name="GoldFeeRange" localSheetId="5">#REF!</definedName>
    <definedName name="GoldFeeRange" localSheetId="6">#REF!</definedName>
    <definedName name="GoldFeeRange" localSheetId="7">#REF!</definedName>
    <definedName name="GoldFeeRange">#REF!</definedName>
    <definedName name="GoldFeeSens" localSheetId="9">'[16]USDXAU Before'!#REF!</definedName>
    <definedName name="GoldFeeSens" localSheetId="5">'[16]USDXAU Before'!#REF!</definedName>
    <definedName name="GoldFeeSens" localSheetId="6">'[16]USDXAU Before'!#REF!</definedName>
    <definedName name="GoldFeeSens" localSheetId="7">'[16]USDXAU Before'!#REF!</definedName>
    <definedName name="GoldFeeSens">'[16]USDXAU Before'!#REF!</definedName>
    <definedName name="GoldFeeStartU" localSheetId="9">'[16]USDXAU Before'!#REF!</definedName>
    <definedName name="GoldFeeStartU" localSheetId="6">'[16]USDXAU Before'!#REF!</definedName>
    <definedName name="GoldFeeStartU">'[16]USDXAU Before'!#REF!</definedName>
    <definedName name="GoldVolRange" localSheetId="9">#REF!,#REF!</definedName>
    <definedName name="GoldVolRange" localSheetId="6">#REF!,#REF!</definedName>
    <definedName name="GoldVolRange" localSheetId="8">#REF!,#REF!</definedName>
    <definedName name="GoldVolRange">#REF!,#REF!</definedName>
    <definedName name="GoldVolSens" localSheetId="9">'[16]USDXAU Before'!#REF!</definedName>
    <definedName name="GoldVolSens" localSheetId="5">'[16]USDXAU Before'!#REF!</definedName>
    <definedName name="GoldVolSens" localSheetId="6">'[16]USDXAU Before'!#REF!</definedName>
    <definedName name="GoldVolSens" localSheetId="7">'[16]USDXAU Before'!#REF!</definedName>
    <definedName name="GoldVolSens" localSheetId="8">'[16]USDXAU Before'!#REF!</definedName>
    <definedName name="GoldVolSens">'[16]USDXAU Before'!#REF!</definedName>
    <definedName name="GoldVolStartU" localSheetId="9">'[16]USDXAU Before'!#REF!</definedName>
    <definedName name="GoldVolStartU" localSheetId="6">'[16]USDXAU Before'!#REF!</definedName>
    <definedName name="GoldVolStartU" localSheetId="8">'[16]USDXAU Before'!#REF!</definedName>
    <definedName name="GoldVolStartU">'[16]USDXAU Before'!#REF!</definedName>
    <definedName name="Gr">#REF!</definedName>
    <definedName name="grd">#REF!</definedName>
    <definedName name="GRE">#REF!</definedName>
    <definedName name="GRERGERG">#REF!</definedName>
    <definedName name="group">[46]group!$A:$IV</definedName>
    <definedName name="grr">#REF!</definedName>
    <definedName name="Grrrrr">#REF!</definedName>
    <definedName name="h" localSheetId="5">{"'Sheet1'!$L$16"}</definedName>
    <definedName name="h" localSheetId="6">{"'Sheet1'!$L$16"}</definedName>
    <definedName name="h" localSheetId="7">{"'Sheet1'!$L$16"}</definedName>
    <definedName name="h" localSheetId="8">{"'Sheet1'!$L$16"}</definedName>
    <definedName name="h">{"'Sheet1'!$L$16"}</definedName>
    <definedName name="HAE_YOUNG_TRADING_CO._LTD.">#REF!</definedName>
    <definedName name="hay" localSheetId="5">{"'Sheet1'!$L$16"}</definedName>
    <definedName name="hay" localSheetId="6">{"'Sheet1'!$L$16"}</definedName>
    <definedName name="hay" localSheetId="7">{"'Sheet1'!$L$16"}</definedName>
    <definedName name="hay" localSheetId="8">{"'Sheet1'!$L$16"}</definedName>
    <definedName name="hay">{"'Sheet1'!$L$16"}</definedName>
    <definedName name="HE">#REF!</definedName>
    <definedName name="HELP">#REF!</definedName>
    <definedName name="heraeusfreight">'[47]Heraeus Tables'!$B$10:$C$19</definedName>
    <definedName name="herfreight" localSheetId="9">'[47]Heraeus Tables'!#REF!</definedName>
    <definedName name="herfreight" localSheetId="5">'[47]Heraeus Tables'!#REF!</definedName>
    <definedName name="herfreight" localSheetId="6">'[47]Heraeus Tables'!#REF!</definedName>
    <definedName name="herfreight" localSheetId="7">'[47]Heraeus Tables'!#REF!</definedName>
    <definedName name="herfreight" localSheetId="8">'[47]Heraeus Tables'!#REF!</definedName>
    <definedName name="herfreight">'[47]Heraeus Tables'!#REF!</definedName>
    <definedName name="hey" localSheetId="5">{"'Sheet1'!$L$16"}</definedName>
    <definedName name="hey" localSheetId="6">{"'Sheet1'!$L$16"}</definedName>
    <definedName name="hey" localSheetId="7">{"'Sheet1'!$L$16"}</definedName>
    <definedName name="hey" localSheetId="8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 localSheetId="8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 localSheetId="6">{"'Sheet1'!$L$16"}</definedName>
    <definedName name="huy" localSheetId="7">{"'Sheet1'!$L$16"}</definedName>
    <definedName name="huy" localSheetId="8">{"'Sheet1'!$L$16"}</definedName>
    <definedName name="huy">{"'Sheet1'!$L$16"}</definedName>
    <definedName name="hyu">#REF!</definedName>
    <definedName name="i" localSheetId="9">#REF!</definedName>
    <definedName name="i" localSheetId="6">#REF!</definedName>
    <definedName name="i" localSheetId="8">#REF!</definedName>
    <definedName name="i" localSheetId="3">'PL 4-5'!#REF!</definedName>
    <definedName name="i" localSheetId="4">'PL 6-7'!#REF!</definedName>
    <definedName name="i">#REF!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hidden="1">{#N/A,#N/A,FALSE,"Eff-SSC2"}</definedName>
    <definedName name="iju" localSheetId="9">#REF!</definedName>
    <definedName name="iju" localSheetId="6">#REF!</definedName>
    <definedName name="iju" localSheetId="8">#REF!</definedName>
    <definedName name="iju">#REF!</definedName>
    <definedName name="ilio">#REF!</definedName>
    <definedName name="iliu">'[11]AA-1'!#REF!</definedName>
    <definedName name="inj" localSheetId="9">#REF!</definedName>
    <definedName name="inj" localSheetId="6">#REF!</definedName>
    <definedName name="inj" localSheetId="8">#REF!</definedName>
    <definedName name="inj">#REF!</definedName>
    <definedName name="Int" localSheetId="9">#REF!</definedName>
    <definedName name="Int" localSheetId="6">#REF!</definedName>
    <definedName name="Int">#REF!</definedName>
    <definedName name="INTERCONTINENTAL_COMMODITIES">'[48]CODE,NAME'!#REF!</definedName>
    <definedName name="IntRateRange" localSheetId="9">#REF!</definedName>
    <definedName name="IntRateRange" localSheetId="5">#REF!</definedName>
    <definedName name="IntRateRange" localSheetId="6">#REF!</definedName>
    <definedName name="IntRateRange" localSheetId="7">#REF!</definedName>
    <definedName name="IntRateRange">#REF!</definedName>
    <definedName name="IntRates" localSheetId="9">#REF!</definedName>
    <definedName name="IntRates" localSheetId="6">#REF!</definedName>
    <definedName name="IntRates">#REF!</definedName>
    <definedName name="IntRateSens" localSheetId="9">'[16]USDXAU Before'!#REF!</definedName>
    <definedName name="IntRateSens" localSheetId="6">'[16]USDXAU Before'!#REF!</definedName>
    <definedName name="IntRateSens">'[16]USDXAU Before'!#REF!</definedName>
    <definedName name="IntRateStartU" localSheetId="9">'[16]USDXAU Before'!#REF!</definedName>
    <definedName name="IntRateStartU" localSheetId="6">'[16]USDXAU Before'!#REF!</definedName>
    <definedName name="IntRateStartU">'[16]USDXAU Before'!#REF!</definedName>
    <definedName name="IntroPrintArea">#REF!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 localSheetId="8">{"'Sheet1'!$A$1:$Y$6"}</definedName>
    <definedName name="J">{"'Sheet1'!$A$1:$Y$6"}</definedName>
    <definedName name="jame">'[14]Data 2'!$A:$IV</definedName>
    <definedName name="james">#REF!</definedName>
    <definedName name="JEW">#REF!</definedName>
    <definedName name="ji" localSheetId="9">#REF!</definedName>
    <definedName name="ji" localSheetId="6">#REF!</definedName>
    <definedName name="ji" localSheetId="8">#REF!</definedName>
    <definedName name="ji">#REF!</definedName>
    <definedName name="jiji">#REF!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localSheetId="8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 localSheetId="8">{"'Eng (page2)'!$A$1:$D$52"}</definedName>
    <definedName name="k">{"'Eng (page2)'!$A$1:$D$52"}</definedName>
    <definedName name="kamonwan">#REF!</definedName>
    <definedName name="kifk">#REF!</definedName>
    <definedName name="kk" localSheetId="9">'[16]USDXAU Before'!#REF!</definedName>
    <definedName name="kk" localSheetId="6">'[16]USDXAU Before'!#REF!</definedName>
    <definedName name="kk" localSheetId="8">'[16]USDXAU Before'!#REF!</definedName>
    <definedName name="kk" localSheetId="3">{"'Eng (page2)'!$A$1:$D$52"}</definedName>
    <definedName name="kk" localSheetId="4">{"'Eng (page2)'!$A$1:$D$52"}</definedName>
    <definedName name="kk">'[16]USDXAU Before'!#REF!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 localSheetId="8">{"'Eng (page2)'!$A$1:$D$52"}</definedName>
    <definedName name="kkk">{"'Eng (page2)'!$A$1:$D$52"}</definedName>
    <definedName name="l">'[22]วงเครดิต 3'!#REF!</definedName>
    <definedName name="LEASE">#REF!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8" hidden="1">{#N/A,#N/A,FALSE,"Eff-SSC2"}</definedName>
    <definedName name="ll" hidden="1">{#N/A,#N/A,FALSE,"Eff-SSC2"}</definedName>
    <definedName name="lll">#REF!</definedName>
    <definedName name="llll">#REF!</definedName>
    <definedName name="LOC">[15]Location!$A$3:$A$39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[49]อัตราค่าบรรทุก!$A$1:$C$21</definedName>
    <definedName name="lpo">'[50]Stock Aging'!$A$2:$S$1606</definedName>
    <definedName name="m">'[22]วงเครดิต 3'!#REF!</definedName>
    <definedName name="maneerat">#REF!</definedName>
    <definedName name="maneeratr">#REF!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8" hidden="1">{#N/A,#N/A,FALSE,"Eff-SSC2"}</definedName>
    <definedName name="MH" hidden="1">{#N/A,#N/A,FALSE,"Eff-SSC2"}</definedName>
    <definedName name="mk">#REF!</definedName>
    <definedName name="N" localSheetId="5">{"'Sheet1'!$L$16"}</definedName>
    <definedName name="N" localSheetId="6">{"'Sheet1'!$L$16"}</definedName>
    <definedName name="N" localSheetId="7">{"'Sheet1'!$L$16"}</definedName>
    <definedName name="N" localSheetId="8">{"'Sheet1'!$L$16"}</definedName>
    <definedName name="N">{"'Sheet1'!$L$16"}</definedName>
    <definedName name="name">#REF!</definedName>
    <definedName name="NDistd1" localSheetId="9">#REF!</definedName>
    <definedName name="NDistd1" localSheetId="6">#REF!</definedName>
    <definedName name="NDistd1" localSheetId="8">#REF!</definedName>
    <definedName name="NDistd1">#REF!</definedName>
    <definedName name="NDistd2" localSheetId="9">#REF!</definedName>
    <definedName name="NDistd2" localSheetId="6">#REF!</definedName>
    <definedName name="NDistd2" localSheetId="8">#REF!</definedName>
    <definedName name="NDistd2">#REF!</definedName>
    <definedName name="NDistdd1" localSheetId="9">#REF!</definedName>
    <definedName name="NDistdd1" localSheetId="6">#REF!</definedName>
    <definedName name="NDistdd1" localSheetId="8">#REF!</definedName>
    <definedName name="NDistdd1">#REF!</definedName>
    <definedName name="NDistdd2" localSheetId="9">#REF!</definedName>
    <definedName name="NDistdd2" localSheetId="6">#REF!</definedName>
    <definedName name="NDistdd2">#REF!</definedName>
    <definedName name="NEW">#REF!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8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8" hidden="1">{#N/A,#N/A,FALSE,"Eff-SSC2"}</definedName>
    <definedName name="ok" hidden="1">{#N/A,#N/A,FALSE,"Eff-SSC2"}</definedName>
    <definedName name="OLE_LINK1_21">[51]HH!#REF!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8" hidden="1">{#N/A,#N/A,FALSE,"Eff-SSC2"}</definedName>
    <definedName name="oo" hidden="1">{#N/A,#N/A,FALSE,"Eff-SSC2"}</definedName>
    <definedName name="ounces" localSheetId="9">#REF!</definedName>
    <definedName name="ounces" localSheetId="5">#REF!</definedName>
    <definedName name="ounces" localSheetId="6">#REF!</definedName>
    <definedName name="ounces" localSheetId="7">#REF!</definedName>
    <definedName name="ounces">#REF!</definedName>
    <definedName name="output_section" localSheetId="9">#REF!</definedName>
    <definedName name="output_section" localSheetId="6">#REF!</definedName>
    <definedName name="output_section">#REF!</definedName>
    <definedName name="P" localSheetId="9">#REF!</definedName>
    <definedName name="P" localSheetId="6">#REF!</definedName>
    <definedName name="p" localSheetId="3">'PL 4-5'!#REF!</definedName>
    <definedName name="p" localSheetId="4">'PL 6-7'!#REF!</definedName>
    <definedName name="P">#REF!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hidden="1">{#N/A,#N/A,FALSE,"Eff-SSC2"}</definedName>
    <definedName name="pl" localSheetId="9">#REF!</definedName>
    <definedName name="pl" localSheetId="5">#REF!</definedName>
    <definedName name="pl" localSheetId="6">#REF!</definedName>
    <definedName name="pl" localSheetId="7">#REF!</definedName>
    <definedName name="PL" localSheetId="3">'PL 4-5'!#REF!</definedName>
    <definedName name="PL" localSheetId="4">'PL 6-7'!#REF!</definedName>
    <definedName name="pl">#REF!</definedName>
    <definedName name="pl_exrate" localSheetId="5">#REF!</definedName>
    <definedName name="pl_exrate" localSheetId="7">#REF!</definedName>
    <definedName name="pl_exrate">#REF!</definedName>
    <definedName name="PLANT">#REF!</definedName>
    <definedName name="Plas">[52]dBase!#REF!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[53]อัตราค่าบรรทุก!$A$1:$C$21</definedName>
    <definedName name="principal" localSheetId="9">#REF!</definedName>
    <definedName name="principal" localSheetId="5">#REF!</definedName>
    <definedName name="principal" localSheetId="6">#REF!</definedName>
    <definedName name="principal" localSheetId="7">#REF!</definedName>
    <definedName name="principal">#REF!</definedName>
    <definedName name="_xlnm.Print_Area" localSheetId="2">'BS 2-3'!$A$1:$M$89</definedName>
    <definedName name="_xlnm.Print_Area" localSheetId="9">'CF 12-13'!$A$1:$M$94</definedName>
    <definedName name="_xlnm.Print_Area" localSheetId="5">'EQ-Conso 8'!$A$1:$AI$30</definedName>
    <definedName name="_xlnm.Print_Area" localSheetId="6">'EQ-Conso 9'!$A$1:$AC$30</definedName>
    <definedName name="_xlnm.Print_Area" localSheetId="7">'EQ-Separate 10'!$A$1:$Y$25</definedName>
    <definedName name="_xlnm.Print_Area" localSheetId="8">'EQ-Separate 11'!$A$1:$U$26</definedName>
    <definedName name="_xlnm.Print_Area" localSheetId="3">'PL 4-5'!$A$1:$M$90</definedName>
    <definedName name="_xlnm.Print_Area" localSheetId="4">'PL 6-7'!$A$1:$M$90</definedName>
    <definedName name="_xlnm.Print_Area">#REF!</definedName>
    <definedName name="PRINT_AREA_MI" localSheetId="9">#REF!</definedName>
    <definedName name="PRINT_AREA_MI" localSheetId="6">#REF!</definedName>
    <definedName name="PRINT_AREA_MI" localSheetId="8">#REF!</definedName>
    <definedName name="Print_Area_MI" localSheetId="3">'PL 4-5'!#REF!</definedName>
    <definedName name="Print_Area_MI" localSheetId="4">'PL 6-7'!#REF!</definedName>
    <definedName name="PRINT_AREA_MI">#REF!</definedName>
    <definedName name="_xlnm.Print_Titles">#REF!</definedName>
    <definedName name="Print_Titles_MI" localSheetId="9">#REF!</definedName>
    <definedName name="Print_Titles_MI" localSheetId="6">#REF!</definedName>
    <definedName name="Print_Titles_MI" localSheetId="8">#REF!</definedName>
    <definedName name="PRINT_TITLES_MI" localSheetId="3">'PL 4-5'!#REF!</definedName>
    <definedName name="PRINT_TITLES_MI" localSheetId="4">'PL 6-7'!#REF!</definedName>
    <definedName name="Print_Titles_MI">#REF!</definedName>
    <definedName name="Pro">#REF!</definedName>
    <definedName name="ptry">#REF!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localSheetId="8" hidden="1">{#N/A,#N/A,FALSE,"Eff-SSC2"}</definedName>
    <definedName name="q" hidden="1">{#N/A,#N/A,FALSE,"Eff-SSC2"}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 localSheetId="8">{"'Eng (page2)'!$A$1:$D$52"}</definedName>
    <definedName name="qq">{"'Eng (page2)'!$A$1:$D$52"}</definedName>
    <definedName name="QQQ">#REF!</definedName>
    <definedName name="qw" hidden="1">#REF!</definedName>
    <definedName name="rate" localSheetId="9">#REF!</definedName>
    <definedName name="rate" localSheetId="6">#REF!</definedName>
    <definedName name="RATE" localSheetId="3">[54]RATE!$A$1:$C$32</definedName>
    <definedName name="RATE" localSheetId="4">[54]RATE!$A$1:$C$32</definedName>
    <definedName name="rate">#REF!</definedName>
    <definedName name="rate_new">#REF!</definedName>
    <definedName name="RATE4">[55]RATE!$A$1:$D$32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[25]SSW_loan_OD!#REF!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9">#REF!</definedName>
    <definedName name="rth" localSheetId="6">#REF!</definedName>
    <definedName name="rth" localSheetId="3">'[11]AA-1'!#REF!</definedName>
    <definedName name="rth" localSheetId="4">'[11]AA-1'!#REF!</definedName>
    <definedName name="rth">#REF!</definedName>
    <definedName name="rtjt">'[11]AA-1'!#REF!</definedName>
    <definedName name="Rub">[52]dBase!#REF!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hidden="1">{#N/A,#N/A,FALSE,"Eff-SSC2"}</definedName>
    <definedName name="s" localSheetId="9">#REF!</definedName>
    <definedName name="s" localSheetId="5">#REF!</definedName>
    <definedName name="s" localSheetId="6">#REF!</definedName>
    <definedName name="s" localSheetId="7">#REF!</definedName>
    <definedName name="s" localSheetId="3">'[22]วงเครดิต 3'!#REF!</definedName>
    <definedName name="s" localSheetId="4">'[22]วงเครดิต 3'!#REF!</definedName>
    <definedName name="s">#REF!</definedName>
    <definedName name="sale">[56]Sale0307!$A$1:$G$401</definedName>
    <definedName name="sale0309">[57]Sale0309!$A$1:$G$369</definedName>
    <definedName name="sale0311">[58]Sale0311!$A$1:$G$373</definedName>
    <definedName name="sale0401">'[59]Sale 0401'!$A$1:$G$264</definedName>
    <definedName name="sale0402">[60]Sale0402!$A$1:$G$350</definedName>
    <definedName name="sale0403">[61]Sale0403!$A$1:$G$420</definedName>
    <definedName name="sale0404">'[62]Sale 0404'!$A$1:$F$322</definedName>
    <definedName name="sale0405">#REF!</definedName>
    <definedName name="sale0406">[63]Sale0406!$A$1:$E$334</definedName>
    <definedName name="sale0407">'[64]Sale 0407'!$A$1:$E$389</definedName>
    <definedName name="sale0408">'[65]Sale 0408'!$A$2:$E$351</definedName>
    <definedName name="SALE0411">'[66]Sale 0411'!$A$1:$G$373</definedName>
    <definedName name="sale0501">'[67]Sale 0501'!$A$1:$G$184</definedName>
    <definedName name="SALE0502">'[68]Sale 0502'!$A$1:$G$257</definedName>
    <definedName name="sasithorn">'[56]2549'!#REF!</definedName>
    <definedName name="SAW">#REF!</definedName>
    <definedName name="ScreenFwds" localSheetId="9">#REF!</definedName>
    <definedName name="ScreenFwds" localSheetId="6">#REF!</definedName>
    <definedName name="ScreenFwds">#REF!</definedName>
    <definedName name="ScreenRates" localSheetId="9">#REF!</definedName>
    <definedName name="ScreenRates" localSheetId="6">#REF!</definedName>
    <definedName name="ScreenRates">#REF!</definedName>
    <definedName name="ScreenVols" localSheetId="9">#REF!</definedName>
    <definedName name="ScreenVols" localSheetId="6">#REF!</definedName>
    <definedName name="ScreenVols">#REF!</definedName>
    <definedName name="sd">#REF!</definedName>
    <definedName name="sdg" localSheetId="9">'[69]USDXAU Before'!#REF!</definedName>
    <definedName name="sdg" localSheetId="6">'[69]USDXAU Before'!#REF!</definedName>
    <definedName name="sdg" localSheetId="8">'[69]USDXAU Before'!#REF!</definedName>
    <definedName name="sdg">'[69]USDXAU Before'!#REF!</definedName>
    <definedName name="Sel_Area" localSheetId="9">[70]Sum_THB!$M$207:$M$212</definedName>
    <definedName name="Sel_Area" localSheetId="6">[70]Sum_THB!$M$207:$M$212</definedName>
    <definedName name="Sel_Area" localSheetId="8">[70]Sum_THB!$M$207:$M$212</definedName>
    <definedName name="Sel_Area">[70]Sum_THB!$M$207:$M$212</definedName>
    <definedName name="Sel_Brand" localSheetId="9">[70]Sum_THB!$G$207:$G$225</definedName>
    <definedName name="Sel_Brand" localSheetId="6">[70]Sum_THB!$G$207:$G$225</definedName>
    <definedName name="Sel_Brand" localSheetId="8">[70]Sum_THB!$G$207:$G$225</definedName>
    <definedName name="Sel_Brand">[70]Sum_THB!$G$207:$G$225</definedName>
    <definedName name="Sel_BrandAffil" localSheetId="9">[70]Sum_THB!$H$207:$H$210</definedName>
    <definedName name="Sel_BrandAffil" localSheetId="6">[70]Sum_THB!$H$207:$H$210</definedName>
    <definedName name="Sel_BrandAffil" localSheetId="8">[70]Sum_THB!$H$207:$H$210</definedName>
    <definedName name="Sel_BrandAffil">[70]Sum_THB!$H$207:$H$210</definedName>
    <definedName name="Sel_BusType" localSheetId="9">[70]Sum_THB!$I$207:$I$210</definedName>
    <definedName name="Sel_BusType" localSheetId="6">[70]Sum_THB!$I$207:$I$210</definedName>
    <definedName name="Sel_BusType" localSheetId="8">[70]Sum_THB!$I$207:$I$210</definedName>
    <definedName name="Sel_BusType">[70]Sum_THB!$I$207:$I$210</definedName>
    <definedName name="Sel_City" localSheetId="9">[70]Sum_THB!$J$207:$J$239</definedName>
    <definedName name="Sel_City" localSheetId="6">[70]Sum_THB!$J$207:$J$239</definedName>
    <definedName name="Sel_City" localSheetId="8">[70]Sum_THB!$J$207:$J$239</definedName>
    <definedName name="Sel_City">[70]Sum_THB!$J$207:$J$239</definedName>
    <definedName name="Sel_Country" localSheetId="9">[70]Sum_THB!$K$207:$K$219</definedName>
    <definedName name="Sel_Country" localSheetId="6">[70]Sum_THB!$K$207:$K$219</definedName>
    <definedName name="Sel_Country" localSheetId="8">[70]Sum_THB!$K$207:$K$219</definedName>
    <definedName name="Sel_Country">[70]Sum_THB!$K$207:$K$219</definedName>
    <definedName name="Sel_InvestCat" localSheetId="9">[70]Sum_THB!$P$207:$P$210</definedName>
    <definedName name="Sel_InvestCat" localSheetId="6">[70]Sum_THB!$P$207:$P$210</definedName>
    <definedName name="Sel_InvestCat" localSheetId="8">[70]Sum_THB!$P$207:$P$210</definedName>
    <definedName name="Sel_InvestCat">[70]Sum_THB!$P$207:$P$210</definedName>
    <definedName name="Sel_MainCat" localSheetId="9">[70]Sum_THB!$N$207:$N$210</definedName>
    <definedName name="Sel_MainCat" localSheetId="6">[70]Sum_THB!$N$207:$N$210</definedName>
    <definedName name="Sel_MainCat" localSheetId="8">[70]Sum_THB!$N$207:$N$210</definedName>
    <definedName name="Sel_MainCat">[70]Sum_THB!$N$207:$N$210</definedName>
    <definedName name="Sel_OpYear" localSheetId="9">[70]Sum_THB!$F$207:$F$209</definedName>
    <definedName name="Sel_OpYear" localSheetId="6">[70]Sum_THB!$F$207:$F$209</definedName>
    <definedName name="Sel_OpYear" localSheetId="8">[70]Sum_THB!$F$207:$F$209</definedName>
    <definedName name="Sel_OpYear">[70]Sum_THB!$F$207:$F$209</definedName>
    <definedName name="Sel_OtherCat" localSheetId="9">[70]Sum_THB!$Q$207:$Q$212</definedName>
    <definedName name="Sel_OtherCat" localSheetId="6">[70]Sum_THB!$Q$207:$Q$212</definedName>
    <definedName name="Sel_OtherCat" localSheetId="8">[70]Sum_THB!$Q$207:$Q$212</definedName>
    <definedName name="Sel_OtherCat">[70]Sum_THB!$Q$207:$Q$212</definedName>
    <definedName name="Sel_Region" localSheetId="9">[70]Sum_THB!$L$207:$L$218</definedName>
    <definedName name="Sel_Region" localSheetId="6">[70]Sum_THB!$L$207:$L$218</definedName>
    <definedName name="Sel_Region" localSheetId="8">[70]Sum_THB!$L$207:$L$218</definedName>
    <definedName name="Sel_Region">[70]Sum_THB!$L$207:$L$218</definedName>
    <definedName name="Sel_StatusCat" localSheetId="9">[70]Sum_THB!$O$207:$O$213</definedName>
    <definedName name="Sel_StatusCat" localSheetId="6">[70]Sum_THB!$O$207:$O$213</definedName>
    <definedName name="Sel_StatusCat" localSheetId="8">[70]Sum_THB!$O$207:$O$213</definedName>
    <definedName name="Sel_StatusCat">[70]Sum_THB!$O$207:$O$213</definedName>
    <definedName name="sf" localSheetId="9">#REF!</definedName>
    <definedName name="sf" localSheetId="5">#REF!</definedName>
    <definedName name="sf" localSheetId="6">#REF!</definedName>
    <definedName name="sf" localSheetId="7">#REF!</definedName>
    <definedName name="sf" localSheetId="8">#REF!</definedName>
    <definedName name="sf" localSheetId="3">'PL 4-5'!#REF!</definedName>
    <definedName name="sf" localSheetId="4">'PL 6-7'!#REF!</definedName>
    <definedName name="sf">#REF!</definedName>
    <definedName name="sfef" localSheetId="5">'[11]AA-1'!#REF!</definedName>
    <definedName name="sfef" localSheetId="7">'[11]AA-1'!#REF!</definedName>
    <definedName name="sfef">'[11]AA-1'!#REF!</definedName>
    <definedName name="sfsfs" hidden="1">#REF!</definedName>
    <definedName name="sgf" hidden="1">#REF!</definedName>
    <definedName name="sgfs">#REF!</definedName>
    <definedName name="sgr" localSheetId="5" hidden="1">'[9]PS-1995'!#REF!</definedName>
    <definedName name="sgr" localSheetId="7" hidden="1">'[9]PS-1995'!#REF!</definedName>
    <definedName name="sgr" hidden="1">'[10]PS-1995'!#REF!</definedName>
    <definedName name="SheetNames" localSheetId="9">#REF!</definedName>
    <definedName name="SheetNames" localSheetId="6">#REF!</definedName>
    <definedName name="SheetNames" localSheetId="8">#REF!</definedName>
    <definedName name="SheetNames">#REF!</definedName>
    <definedName name="sicCN">#REF!</definedName>
    <definedName name="slo">#REF!</definedName>
    <definedName name="so">#REF!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 localSheetId="8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[71]ดอกเบี้ยรับ!#REF!</definedName>
    <definedName name="start" localSheetId="9">#REF!</definedName>
    <definedName name="start" localSheetId="6">#REF!</definedName>
    <definedName name="start" localSheetId="8">#REF!</definedName>
    <definedName name="start">#REF!</definedName>
    <definedName name="start_1" localSheetId="9">'[16]USDXAU Before'!#REF!</definedName>
    <definedName name="start_1" localSheetId="6">'[16]USDXAU Before'!#REF!</definedName>
    <definedName name="start_1" localSheetId="8">'[16]USDXAU Before'!#REF!</definedName>
    <definedName name="start_1">'[16]USDXAU Before'!#REF!</definedName>
    <definedName name="Start_of_Contract_Range" localSheetId="9">'[16]USDXAU Before'!#REF!</definedName>
    <definedName name="Start_of_Contract_Range" localSheetId="6">'[16]USDXAU Before'!#REF!</definedName>
    <definedName name="Start_of_Contract_Range" localSheetId="8">'[16]USDXAU Before'!#REF!</definedName>
    <definedName name="Start_of_Contract_Range">'[16]USDXAU Before'!#REF!</definedName>
    <definedName name="Status">#REF!</definedName>
    <definedName name="SubAssetType">[15]AssetType!$C$3:$C$249</definedName>
    <definedName name="T" localSheetId="9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3" hidden="1">'PL 4-5'!#REF!</definedName>
    <definedName name="t" localSheetId="4" hidden="1">'PL 6-7'!#REF!</definedName>
    <definedName name="T">#REF!</definedName>
    <definedName name="table02">[72]LTX!$A:$IV</definedName>
    <definedName name="TaxTV">10%</definedName>
    <definedName name="TaxXL">5%</definedName>
    <definedName name="test" localSheetId="9">#REF!</definedName>
    <definedName name="test" localSheetId="6">#REF!</definedName>
    <definedName name="test" localSheetId="8">#REF!</definedName>
    <definedName name="test" localSheetId="3">'[14]Data 2'!$A:$IV</definedName>
    <definedName name="test" localSheetId="4">'[14]Data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'[73]Vat7% ภายในเดือน_Junต้นฉบับ'!$A$1:$G$206</definedName>
    <definedName name="time">#REF!</definedName>
    <definedName name="tjy" localSheetId="5" hidden="1">'[9]PS-1995'!#REF!</definedName>
    <definedName name="tjy" localSheetId="7" hidden="1">'[9]PS-1995'!#REF!</definedName>
    <definedName name="tjy" hidden="1">'[10]PS-1995'!#REF!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9">#REF!</definedName>
    <definedName name="Transactions" localSheetId="6">#REF!</definedName>
    <definedName name="Transactions" localSheetId="8">#REF!</definedName>
    <definedName name="Transactions">#REF!</definedName>
    <definedName name="tygkeGDS">#REF!</definedName>
    <definedName name="u">#REF!</definedName>
    <definedName name="ugldvollp" localSheetId="9">#REF!</definedName>
    <definedName name="ugldvollp" localSheetId="6">#REF!</definedName>
    <definedName name="ugldvollp">#REF!</definedName>
    <definedName name="ugldvolrp" localSheetId="9">#REF!</definedName>
    <definedName name="ugldvolrp" localSheetId="6">#REF!</definedName>
    <definedName name="ugldvolrp">#REF!</definedName>
    <definedName name="uio">#REF!</definedName>
    <definedName name="ulul">#REF!</definedName>
    <definedName name="usdgldp" localSheetId="9">#REF!</definedName>
    <definedName name="usdgldp" localSheetId="6">#REF!</definedName>
    <definedName name="usdgldp">#REF!</definedName>
    <definedName name="usdintp" localSheetId="9">#REF!</definedName>
    <definedName name="usdintp" localSheetId="6">#REF!</definedName>
    <definedName name="usdintp">#REF!</definedName>
    <definedName name="USDSimple_Curve" localSheetId="9">#REF!</definedName>
    <definedName name="USDSimple_Curve" localSheetId="6">#REF!</definedName>
    <definedName name="USDSimple_Curve">#REF!</definedName>
    <definedName name="V" localSheetId="9">#REF!</definedName>
    <definedName name="V" localSheetId="6">#REF!</definedName>
    <definedName name="V">#REF!</definedName>
    <definedName name="w">'[22]วงเครดิต 3'!#REF!</definedName>
    <definedName name="wadqw">#REF!</definedName>
    <definedName name="wdp">[12]ผ้าสำเร็จ!#REF!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hidden="1">{#N/A,#N/A,FALSE,"Eff-SSC2"}</definedName>
    <definedName name="wefwe" hidden="1">#REF!</definedName>
    <definedName name="WK_40">[74]Order_Oct_w40!$A$47</definedName>
    <definedName name="WK_41">[74]Order_Oct_w41!$A$49</definedName>
    <definedName name="WR_40">[74]Order_Oct_w40!$A$72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hidden="1">{#N/A,#N/A,FALSE,"Eff-SSC2"}</definedName>
    <definedName name="WS">#REF!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 localSheetId="8">{"'Eng (page2)'!$A$1:$D$52"}</definedName>
    <definedName name="ww">{"'Eng (page2)'!$A$1:$D$52"}</definedName>
    <definedName name="X" localSheetId="9">#REF!</definedName>
    <definedName name="X" localSheetId="6">#REF!</definedName>
    <definedName name="X">#REF!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8" hidden="1">{#N/A,#N/A,FALSE,"Eff-SSC2"}</definedName>
    <definedName name="y" hidden="1">{#N/A,#N/A,FALSE,"Eff-SSC2"}</definedName>
    <definedName name="yfliu">[2]RSS9801!#REF!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 localSheetId="8">{"'Eng (page2)'!$A$1:$D$52"}</definedName>
    <definedName name="zz">{"'Eng (page2)'!$A$1:$D$52"}</definedName>
    <definedName name="เ" hidden="1">#REF!</definedName>
    <definedName name="เ1149" localSheetId="5">[75]Aging!#REF!</definedName>
    <definedName name="เ1149" localSheetId="7">[75]Aging!#REF!</definedName>
    <definedName name="เ1149">[76]Aging!#REF!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ฌ็">#REF!</definedName>
    <definedName name="ด" localSheetId="5" hidden="1">'[9]PS-1995'!#REF!</definedName>
    <definedName name="ด" localSheetId="7" hidden="1">'[9]PS-1995'!#REF!</definedName>
    <definedName name="ด" hidden="1">'[10]PS-1995'!#REF!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hidden="1">{#N/A,#N/A,FALSE,"Eff-SSC2"}</definedName>
    <definedName name="ฟ">#REF!</definedName>
    <definedName name="ฟ1">[12]ผ้าสำเร็จ!#REF!</definedName>
    <definedName name="ฟฟ">'[45]GL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'[78]test 2'!#REF!</definedName>
    <definedName name="สินค้า">#REF!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 localSheetId="8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" i="11" l="1"/>
  <c r="G83" i="11"/>
  <c r="AA27" i="15" l="1"/>
  <c r="AA26" i="15"/>
  <c r="K90" i="11" l="1"/>
  <c r="G90" i="11"/>
  <c r="S22" i="16"/>
  <c r="W23" i="15"/>
  <c r="U23" i="15"/>
  <c r="S23" i="15"/>
  <c r="K23" i="15"/>
  <c r="I23" i="15"/>
  <c r="G23" i="15"/>
  <c r="G29" i="15" s="1"/>
  <c r="W27" i="15"/>
  <c r="Y27" i="15" s="1"/>
  <c r="W26" i="15"/>
  <c r="W20" i="15"/>
  <c r="Y20" i="15" s="1"/>
  <c r="W16" i="15"/>
  <c r="W15" i="15"/>
  <c r="AE22" i="14"/>
  <c r="AC22" i="14"/>
  <c r="AA22" i="14"/>
  <c r="Y22" i="14"/>
  <c r="W22" i="14"/>
  <c r="S22" i="14"/>
  <c r="Q22" i="14"/>
  <c r="O22" i="14"/>
  <c r="I22" i="14"/>
  <c r="G22" i="14"/>
  <c r="AC11" i="14"/>
  <c r="M87" i="4"/>
  <c r="I87" i="4"/>
  <c r="G19" i="16" l="1"/>
  <c r="I19" i="16"/>
  <c r="O19" i="16"/>
  <c r="Q19" i="16"/>
  <c r="S19" i="16"/>
  <c r="U19" i="16"/>
  <c r="W19" i="16"/>
  <c r="Y18" i="16"/>
  <c r="S27" i="14"/>
  <c r="H24" i="14"/>
  <c r="I24" i="14"/>
  <c r="J24" i="14"/>
  <c r="K24" i="14"/>
  <c r="L24" i="14"/>
  <c r="N24" i="14"/>
  <c r="O24" i="14"/>
  <c r="P24" i="14"/>
  <c r="R24" i="14"/>
  <c r="T24" i="14"/>
  <c r="U24" i="14"/>
  <c r="V24" i="14"/>
  <c r="X24" i="14"/>
  <c r="Y24" i="14"/>
  <c r="Z24" i="14"/>
  <c r="AA24" i="14"/>
  <c r="AB24" i="14"/>
  <c r="AC24" i="14"/>
  <c r="AD24" i="14"/>
  <c r="AF24" i="14"/>
  <c r="AH24" i="14"/>
  <c r="G24" i="14"/>
  <c r="AG18" i="14"/>
  <c r="Q18" i="14"/>
  <c r="Q24" i="14" s="1"/>
  <c r="S18" i="14"/>
  <c r="S24" i="14" s="1"/>
  <c r="W18" i="14"/>
  <c r="W24" i="14" s="1"/>
  <c r="AE17" i="14"/>
  <c r="M89" i="18"/>
  <c r="I89" i="18"/>
  <c r="M73" i="18"/>
  <c r="M75" i="18" s="1"/>
  <c r="K73" i="18"/>
  <c r="K75" i="18" s="1"/>
  <c r="S23" i="17" s="1"/>
  <c r="I73" i="18"/>
  <c r="G73" i="18"/>
  <c r="I64" i="18"/>
  <c r="G64" i="18"/>
  <c r="M20" i="18"/>
  <c r="K20" i="18"/>
  <c r="I20" i="18"/>
  <c r="G20" i="18"/>
  <c r="M13" i="18"/>
  <c r="K13" i="18"/>
  <c r="I13" i="18"/>
  <c r="G13" i="18"/>
  <c r="W23" i="16" l="1"/>
  <c r="G75" i="18"/>
  <c r="K22" i="18"/>
  <c r="K27" i="18" s="1"/>
  <c r="K29" i="18" s="1"/>
  <c r="K82" i="18" s="1"/>
  <c r="G22" i="18"/>
  <c r="G27" i="18" s="1"/>
  <c r="G29" i="18" s="1"/>
  <c r="G82" i="18" s="1"/>
  <c r="AI17" i="14"/>
  <c r="I75" i="18"/>
  <c r="M22" i="18"/>
  <c r="M27" i="18" s="1"/>
  <c r="M29" i="18" s="1"/>
  <c r="M82" i="18" s="1"/>
  <c r="M11" i="11" s="1"/>
  <c r="I22" i="18"/>
  <c r="I27" i="18" s="1"/>
  <c r="I29" i="18" s="1"/>
  <c r="I82" i="18" s="1"/>
  <c r="I11" i="11" s="1"/>
  <c r="G11" i="11" l="1"/>
  <c r="G80" i="18"/>
  <c r="K11" i="11"/>
  <c r="K80" i="18"/>
  <c r="K77" i="18"/>
  <c r="G77" i="18"/>
  <c r="M77" i="18"/>
  <c r="M87" i="18" s="1"/>
  <c r="I77" i="18"/>
  <c r="I87" i="18" s="1"/>
  <c r="U17" i="17"/>
  <c r="U16" i="17"/>
  <c r="U12" i="17"/>
  <c r="Y17" i="16"/>
  <c r="Y19" i="16" s="1"/>
  <c r="Y15" i="16"/>
  <c r="Y12" i="16"/>
  <c r="G68" i="11"/>
  <c r="G89" i="18" l="1"/>
  <c r="O26" i="15"/>
  <c r="Y26" i="15" s="1"/>
  <c r="G87" i="18"/>
  <c r="G85" i="18"/>
  <c r="K89" i="18"/>
  <c r="O22" i="17"/>
  <c r="U22" i="17" s="1"/>
  <c r="K87" i="18"/>
  <c r="K85" i="18"/>
  <c r="K84" i="3"/>
  <c r="K86" i="3" s="1"/>
  <c r="K83" i="11"/>
  <c r="S28" i="15"/>
  <c r="S29" i="15" s="1"/>
  <c r="G84" i="3"/>
  <c r="G86" i="3" s="1"/>
  <c r="K56" i="3"/>
  <c r="G56" i="3"/>
  <c r="AA28" i="15"/>
  <c r="O24" i="17" l="1"/>
  <c r="O28" i="15"/>
  <c r="Y22" i="16"/>
  <c r="W11" i="15"/>
  <c r="Y11" i="15" s="1"/>
  <c r="I17" i="3"/>
  <c r="U25" i="16" l="1"/>
  <c r="Q25" i="16"/>
  <c r="O25" i="16"/>
  <c r="I25" i="16"/>
  <c r="G25" i="16"/>
  <c r="G24" i="17" l="1"/>
  <c r="I24" i="17"/>
  <c r="K24" i="17"/>
  <c r="M24" i="17"/>
  <c r="Q24" i="17"/>
  <c r="S18" i="17"/>
  <c r="K18" i="17"/>
  <c r="I18" i="17"/>
  <c r="Y16" i="15" l="1"/>
  <c r="AC16" i="15" s="1"/>
  <c r="Y15" i="15"/>
  <c r="AC15" i="15" s="1"/>
  <c r="I68" i="11" l="1"/>
  <c r="I13" i="4"/>
  <c r="I25" i="17" l="1"/>
  <c r="Q18" i="17"/>
  <c r="Q25" i="17" s="1"/>
  <c r="O18" i="17"/>
  <c r="O25" i="17" s="1"/>
  <c r="M18" i="17"/>
  <c r="G18" i="17"/>
  <c r="U18" i="17"/>
  <c r="M24" i="16"/>
  <c r="M19" i="16"/>
  <c r="AB29" i="15"/>
  <c r="Z29" i="15"/>
  <c r="X29" i="15"/>
  <c r="V29" i="15"/>
  <c r="T29" i="15"/>
  <c r="R29" i="15"/>
  <c r="P29" i="15"/>
  <c r="N29" i="15"/>
  <c r="L29" i="15"/>
  <c r="J29" i="15"/>
  <c r="H29" i="15"/>
  <c r="AA21" i="15"/>
  <c r="AA23" i="15" s="1"/>
  <c r="AC20" i="15"/>
  <c r="AC21" i="15" s="1"/>
  <c r="AC17" i="15"/>
  <c r="AB17" i="15"/>
  <c r="Z17" i="15"/>
  <c r="Y17" i="15"/>
  <c r="Y23" i="15" s="1"/>
  <c r="X17" i="15"/>
  <c r="V17" i="15"/>
  <c r="T17" i="15"/>
  <c r="R17" i="15"/>
  <c r="Q17" i="15"/>
  <c r="Q23" i="15" s="1"/>
  <c r="P17" i="15"/>
  <c r="O17" i="15"/>
  <c r="O23" i="15" s="1"/>
  <c r="N17" i="15"/>
  <c r="M17" i="15"/>
  <c r="M23" i="15" s="1"/>
  <c r="L17" i="15"/>
  <c r="J17" i="15"/>
  <c r="H17" i="15"/>
  <c r="AC23" i="15" l="1"/>
  <c r="K25" i="17"/>
  <c r="Q29" i="15"/>
  <c r="O29" i="15"/>
  <c r="M29" i="15"/>
  <c r="M25" i="17"/>
  <c r="G25" i="17"/>
  <c r="S24" i="16"/>
  <c r="I29" i="15"/>
  <c r="K29" i="15"/>
  <c r="AA29" i="15"/>
  <c r="S25" i="16" l="1"/>
  <c r="AC11" i="15"/>
  <c r="Y29" i="14" l="1"/>
  <c r="Y30" i="14" s="1"/>
  <c r="M29" i="14"/>
  <c r="S29" i="14"/>
  <c r="AG22" i="14"/>
  <c r="AG24" i="14" s="1"/>
  <c r="AI21" i="14"/>
  <c r="AI22" i="14" s="1"/>
  <c r="W30" i="14"/>
  <c r="M18" i="14"/>
  <c r="M24" i="14" s="1"/>
  <c r="AE16" i="14"/>
  <c r="AI16" i="14" s="1"/>
  <c r="AE15" i="14"/>
  <c r="AE11" i="14"/>
  <c r="AI11" i="14" s="1"/>
  <c r="AI15" i="14" l="1"/>
  <c r="AI18" i="14" s="1"/>
  <c r="AI24" i="14" s="1"/>
  <c r="AE18" i="14"/>
  <c r="AE24" i="14" s="1"/>
  <c r="M30" i="14"/>
  <c r="Q30" i="14"/>
  <c r="O30" i="14"/>
  <c r="I30" i="14"/>
  <c r="G30" i="14"/>
  <c r="S30" i="14"/>
  <c r="AE27" i="14"/>
  <c r="AI27" i="14" l="1"/>
  <c r="M73" i="4" l="1"/>
  <c r="K73" i="4"/>
  <c r="I73" i="4"/>
  <c r="G73" i="4"/>
  <c r="I64" i="4"/>
  <c r="G64" i="4"/>
  <c r="K75" i="4" l="1"/>
  <c r="U23" i="17"/>
  <c r="U24" i="17" s="1"/>
  <c r="U25" i="17" s="1"/>
  <c r="W28" i="15"/>
  <c r="W29" i="15" s="1"/>
  <c r="M75" i="4"/>
  <c r="Y23" i="16"/>
  <c r="AA29" i="14"/>
  <c r="AA30" i="14" s="1"/>
  <c r="AC28" i="14"/>
  <c r="U28" i="15"/>
  <c r="U29" i="15" s="1"/>
  <c r="S24" i="17"/>
  <c r="S25" i="17" s="1"/>
  <c r="G75" i="4"/>
  <c r="I75" i="4"/>
  <c r="M68" i="11"/>
  <c r="AC27" i="15" l="1"/>
  <c r="Y28" i="15"/>
  <c r="AG29" i="14"/>
  <c r="AG30" i="14" s="1"/>
  <c r="AC29" i="14"/>
  <c r="AC30" i="14" s="1"/>
  <c r="AE28" i="14"/>
  <c r="W24" i="16"/>
  <c r="W25" i="16" s="1"/>
  <c r="K20" i="4"/>
  <c r="G20" i="4"/>
  <c r="M20" i="4"/>
  <c r="I20" i="4"/>
  <c r="Y29" i="15" l="1"/>
  <c r="AC28" i="15"/>
  <c r="AC29" i="15" s="1"/>
  <c r="AI28" i="14"/>
  <c r="AE29" i="14"/>
  <c r="Y24" i="16"/>
  <c r="Y25" i="16" s="1"/>
  <c r="M84" i="3"/>
  <c r="M86" i="3" s="1"/>
  <c r="I84" i="3"/>
  <c r="I86" i="3" s="1"/>
  <c r="M64" i="3"/>
  <c r="K64" i="3"/>
  <c r="K66" i="3" s="1"/>
  <c r="K88" i="3" s="1"/>
  <c r="I64" i="3"/>
  <c r="G64" i="3"/>
  <c r="G66" i="3" s="1"/>
  <c r="G88" i="3" s="1"/>
  <c r="M56" i="3"/>
  <c r="I56" i="3"/>
  <c r="M32" i="3"/>
  <c r="K32" i="3"/>
  <c r="I32" i="3"/>
  <c r="G32" i="3"/>
  <c r="M17" i="3"/>
  <c r="K17" i="3"/>
  <c r="G17" i="3"/>
  <c r="AE30" i="14" l="1"/>
  <c r="AI29" i="14"/>
  <c r="M66" i="3"/>
  <c r="M88" i="3" s="1"/>
  <c r="I34" i="3"/>
  <c r="M34" i="3"/>
  <c r="I66" i="3"/>
  <c r="I88" i="3" s="1"/>
  <c r="K34" i="3"/>
  <c r="G34" i="3"/>
  <c r="AI30" i="14" l="1"/>
  <c r="M13" i="4"/>
  <c r="M22" i="4" s="1"/>
  <c r="M27" i="4" s="1"/>
  <c r="M29" i="4" s="1"/>
  <c r="I22" i="4"/>
  <c r="I27" i="4" s="1"/>
  <c r="I29" i="4" s="1"/>
  <c r="M83" i="11"/>
  <c r="I83" i="11"/>
  <c r="I82" i="4" l="1"/>
  <c r="I77" i="4"/>
  <c r="M82" i="4"/>
  <c r="M28" i="11" s="1"/>
  <c r="M36" i="11" s="1"/>
  <c r="M38" i="11" s="1"/>
  <c r="M77" i="4"/>
  <c r="M86" i="11" l="1"/>
  <c r="M89" i="11" s="1"/>
  <c r="M91" i="11" s="1"/>
  <c r="I28" i="11"/>
  <c r="I36" i="11" s="1"/>
  <c r="I38" i="11" s="1"/>
  <c r="I86" i="11" s="1"/>
  <c r="G13" i="4"/>
  <c r="G22" i="4" s="1"/>
  <c r="K13" i="4"/>
  <c r="I89" i="11" l="1"/>
  <c r="I91" i="11" s="1"/>
  <c r="G27" i="4"/>
  <c r="G29" i="4" s="1"/>
  <c r="K22" i="4"/>
  <c r="K27" i="4" s="1"/>
  <c r="K29" i="4" s="1"/>
  <c r="K77" i="4" l="1"/>
  <c r="K85" i="4" s="1"/>
  <c r="K87" i="4" s="1"/>
  <c r="K82" i="4"/>
  <c r="G77" i="4"/>
  <c r="G85" i="4" s="1"/>
  <c r="G82" i="4"/>
  <c r="A42" i="11"/>
  <c r="G28" i="11" l="1"/>
  <c r="G36" i="11" s="1"/>
  <c r="G38" i="11" s="1"/>
  <c r="G86" i="11" s="1"/>
  <c r="G89" i="11" s="1"/>
  <c r="G91" i="11" s="1"/>
  <c r="G80" i="4"/>
  <c r="G89" i="4" s="1"/>
  <c r="K28" i="11"/>
  <c r="K36" i="11" s="1"/>
  <c r="K38" i="11" s="1"/>
  <c r="K80" i="4"/>
  <c r="K89" i="4" s="1"/>
  <c r="K86" i="11"/>
  <c r="K89" i="11" s="1"/>
  <c r="K91" i="11" s="1"/>
  <c r="AC26" i="15"/>
  <c r="G87" i="4" l="1"/>
</calcChain>
</file>

<file path=xl/sharedStrings.xml><?xml version="1.0" encoding="utf-8"?>
<sst xmlns="http://schemas.openxmlformats.org/spreadsheetml/2006/main" count="1015" uniqueCount="437">
  <si>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</si>
  <si>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</si>
  <si>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</si>
  <si>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</si>
  <si>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</si>
  <si>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</si>
  <si>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</si>
  <si>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</si>
  <si>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</si>
  <si>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</si>
  <si>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</si>
  <si>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</si>
  <si>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</si>
  <si>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</si>
  <si>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</si>
  <si>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</si>
  <si>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</si>
  <si>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</si>
  <si>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</si>
  <si>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</si>
  <si>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</si>
  <si>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</si>
  <si>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</si>
  <si>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</si>
  <si>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</si>
  <si>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</si>
  <si>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</si>
  <si>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</si>
  <si>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</si>
  <si>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</si>
  <si>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</si>
  <si>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</si>
  <si>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</si>
  <si>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</si>
  <si>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</si>
  <si>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</si>
  <si>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</si>
  <si>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</si>
  <si>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</si>
  <si>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</si>
  <si>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</si>
  <si>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</si>
  <si>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</si>
  <si>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</si>
  <si>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</si>
  <si>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</si>
  <si>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</si>
  <si>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</si>
  <si>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</si>
  <si>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</si>
  <si>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</si>
  <si>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</si>
  <si>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</si>
  <si>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</si>
  <si>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</si>
  <si>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</si>
  <si>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</si>
  <si>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</si>
  <si>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</si>
  <si>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</si>
  <si>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</si>
  <si>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</si>
  <si>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</si>
  <si>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</si>
  <si>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</si>
  <si>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</si>
  <si>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</si>
  <si>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</si>
  <si>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</si>
  <si>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</si>
  <si>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</si>
  <si>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</si>
  <si>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</si>
  <si>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</si>
  <si>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</si>
  <si>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</si>
  <si>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</si>
  <si>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</si>
  <si>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</si>
  <si>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</si>
  <si>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</si>
  <si>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</si>
  <si>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</si>
  <si>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</si>
  <si>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</si>
  <si>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</si>
  <si>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</si>
  <si>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</si>
  <si>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</si>
  <si>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</si>
  <si>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</si>
  <si>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</si>
  <si>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</si>
  <si>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</si>
  <si>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</si>
  <si>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</si>
  <si>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</si>
  <si>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</si>
  <si>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</si>
  <si>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</si>
  <si>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</si>
  <si>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</si>
  <si>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</si>
  <si>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</si>
  <si>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</si>
  <si>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</si>
  <si>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</si>
  <si>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</si>
  <si>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</si>
  <si>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</si>
  <si>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</si>
  <si>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</si>
  <si>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</si>
  <si>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</si>
  <si>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</si>
  <si>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</si>
  <si>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</si>
  <si>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</si>
  <si>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</si>
  <si>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</si>
  <si>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</si>
  <si>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</si>
  <si>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</si>
  <si>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</si>
  <si>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</si>
  <si>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</si>
  <si>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</si>
  <si>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</si>
  <si>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</si>
  <si>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</si>
  <si>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</si>
  <si>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</si>
  <si>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</si>
  <si>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</si>
  <si>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</si>
  <si>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</si>
  <si>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</si>
  <si>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</si>
  <si>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</si>
  <si>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</si>
  <si>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</si>
  <si>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</si>
  <si>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</si>
  <si>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</si>
  <si>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</si>
  <si>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</si>
  <si>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</si>
  <si>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</si>
  <si>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</si>
  <si>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</si>
  <si>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</si>
  <si>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</si>
  <si>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</si>
  <si>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</si>
  <si>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</si>
  <si>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</si>
  <si>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</si>
  <si>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</si>
  <si>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</si>
  <si>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</si>
  <si>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</si>
  <si>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</si>
  <si>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</si>
  <si>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</si>
  <si>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</si>
  <si>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</si>
  <si>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</si>
  <si>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</si>
  <si>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</si>
  <si>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</si>
  <si>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</si>
  <si>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</si>
  <si>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</si>
  <si>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</si>
  <si>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</si>
  <si>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</si>
  <si>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</si>
  <si>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</si>
  <si>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</si>
  <si>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</si>
  <si>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</si>
  <si>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</si>
  <si>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</si>
  <si>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</si>
  <si>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</si>
  <si>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</si>
  <si>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</si>
  <si>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</si>
  <si>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</si>
  <si>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</si>
  <si>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</si>
  <si>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</si>
  <si>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</si>
  <si>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</si>
  <si>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</si>
  <si>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</si>
  <si>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</si>
  <si>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</si>
  <si>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</si>
  <si>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</si>
  <si>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</si>
  <si>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</si>
  <si>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</si>
  <si>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</si>
  <si>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</si>
  <si>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</si>
  <si>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</si>
  <si>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</si>
  <si>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</si>
  <si>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</si>
  <si>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</si>
  <si>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</si>
  <si>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</si>
  <si>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</si>
  <si>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</si>
  <si>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</si>
  <si>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</si>
  <si>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</si>
  <si>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</si>
  <si>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</si>
  <si>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</si>
  <si>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</si>
  <si>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</si>
  <si>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</si>
  <si>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</si>
  <si>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</si>
  <si>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from financial instititions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</si>
  <si>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</si>
  <si>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</si>
  <si>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</si>
  <si>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</si>
  <si>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</si>
  <si>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</si>
  <si>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</si>
  <si>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</si>
  <si>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</si>
  <si>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Convertible debentures </t>
  </si>
  <si>
    <t xml:space="preserve">Convertible options 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</si>
  <si>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</si>
  <si>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</si>
  <si>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</si>
  <si>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</si>
  <si>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</si>
  <si>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</si>
  <si>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 xml:space="preserve">(362,500,000 ordinary shares, </t>
  </si>
  <si>
    <t>Issued and paid-up share capital</t>
  </si>
  <si>
    <t xml:space="preserve">(320,000,000 ordinary shares, 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</si>
  <si>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</si>
  <si>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</si>
  <si>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</si>
  <si>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</si>
  <si>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</si>
  <si>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</si>
  <si>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</si>
  <si>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</si>
  <si>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</si>
  <si>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</si>
  <si>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</si>
  <si>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</si>
  <si>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</si>
  <si>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</si>
  <si>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</si>
  <si>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</si>
  <si>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</si>
  <si>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</si>
  <si>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</si>
  <si>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</si>
  <si>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</si>
  <si>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</si>
  <si>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Expected credit loss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</si>
  <si>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</si>
  <si>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</si>
  <si>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</si>
  <si>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</si>
  <si>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</si>
  <si>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</si>
  <si>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</si>
  <si>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</si>
  <si>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</si>
  <si>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</si>
  <si>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</si>
  <si>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Items that will not ne reclassified subsequently</t>
  </si>
  <si>
    <t>Gain on investments in equity instruments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</si>
  <si>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</si>
  <si>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</si>
  <si>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</si>
  <si>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</si>
  <si>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</si>
  <si>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</si>
  <si>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</si>
  <si>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</si>
  <si>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</si>
  <si>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</si>
  <si>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</si>
  <si>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</si>
  <si>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</si>
  <si>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</si>
  <si>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</si>
  <si>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Share</t>
  </si>
  <si>
    <t xml:space="preserve"> Treasury</t>
  </si>
  <si>
    <t xml:space="preserve"> interest</t>
  </si>
  <si>
    <t>Translating</t>
  </si>
  <si>
    <t>Total other</t>
  </si>
  <si>
    <t>Equity attributable</t>
  </si>
  <si>
    <t>Non-</t>
  </si>
  <si>
    <t>paid-up</t>
  </si>
  <si>
    <t>on ordinary</t>
  </si>
  <si>
    <t>on treasury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</si>
  <si>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</si>
  <si>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</si>
  <si>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</si>
  <si>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</si>
  <si>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</si>
  <si>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</si>
  <si>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</si>
  <si>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</si>
  <si>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</si>
  <si>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share</t>
  </si>
  <si>
    <t>Warrants</t>
  </si>
  <si>
    <t xml:space="preserve"> reserves</t>
  </si>
  <si>
    <t>reserve</t>
  </si>
  <si>
    <t>of equity</t>
  </si>
  <si>
    <t>the parent</t>
  </si>
  <si>
    <t xml:space="preserve"> interests</t>
  </si>
  <si>
    <t>equity</t>
  </si>
  <si>
    <t>Transactions  with owners, recorded directly in equity</t>
  </si>
  <si>
    <t>Distributions to owners of the parent</t>
  </si>
  <si>
    <t>Dividend to owners of the company</t>
  </si>
  <si>
    <t>Total distributions to owners of the parent</t>
  </si>
  <si>
    <t>Changes in ownership interests in subsidiaries</t>
  </si>
  <si>
    <t>Acquisition of non-controlling interests from acquisition of subsidiary</t>
  </si>
  <si>
    <t>Total changes in ownership interests in subsidiaries</t>
  </si>
  <si>
    <t>Total transactions with owners, record directly in equity</t>
  </si>
  <si>
    <t>Comprehensive income for the period</t>
  </si>
  <si>
    <t>Legal</t>
  </si>
  <si>
    <t>reserves</t>
  </si>
  <si>
    <t>Balance at 1 January 2023</t>
  </si>
  <si>
    <t>Transactions with owners, recorded directly in equity</t>
  </si>
  <si>
    <t>Total transactions  with owners, recorded directly in equity</t>
  </si>
  <si>
    <t>Profit or loss</t>
  </si>
  <si>
    <t>Total comprehensive income (expense) for the period</t>
  </si>
  <si>
    <t>Separate financial statements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</si>
  <si>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</si>
  <si>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</si>
  <si>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</si>
  <si>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</si>
  <si>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</si>
  <si>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</si>
  <si>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</si>
  <si>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</si>
  <si>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</si>
  <si>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Unrealised gain on exchange rate</t>
  </si>
  <si>
    <t>for using equity method, net of tax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</si>
  <si>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</si>
  <si>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</si>
  <si>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</si>
  <si>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</si>
  <si>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</si>
  <si>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</si>
  <si>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</si>
  <si>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Proceed from disposal of subsidiary</t>
  </si>
  <si>
    <t>Proceeds from sale of other debts securities</t>
  </si>
  <si>
    <t>Acquisition of other debts securities</t>
  </si>
  <si>
    <t>Proceeds from sale of other equity securities</t>
  </si>
  <si>
    <t>Acquisition of other equity securities</t>
  </si>
  <si>
    <t>Proceeds from sale of plant and equipment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</si>
  <si>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</si>
  <si>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</si>
  <si>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</si>
  <si>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</si>
  <si>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</si>
  <si>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</si>
  <si>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</si>
  <si>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</si>
  <si>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</si>
  <si>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</si>
  <si>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</si>
  <si>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</si>
  <si>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</si>
  <si>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</si>
  <si>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</si>
  <si>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</si>
  <si>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</si>
  <si>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</si>
  <si>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</si>
  <si>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</si>
  <si>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</si>
  <si>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</si>
  <si>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</si>
  <si>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Net cash from (used in) financing activities  </t>
  </si>
  <si>
    <t xml:space="preserve">Current portion of finance lease receivables </t>
  </si>
  <si>
    <t xml:space="preserve">Finance lease receivables </t>
  </si>
  <si>
    <t>Balance at 1 January 2024</t>
  </si>
  <si>
    <t>2023</t>
  </si>
  <si>
    <t>2024</t>
  </si>
  <si>
    <t>Acquisition of investments in associates</t>
  </si>
  <si>
    <t>Acquisition of investments in subsidiary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</si>
  <si>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</si>
  <si>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4, 5</t>
  </si>
  <si>
    <t>4, 11</t>
  </si>
  <si>
    <t>Increase in restricted deposits at financial institutions</t>
  </si>
  <si>
    <t>Increase in fixed deposits</t>
  </si>
  <si>
    <t>Proceeds from bank overdrafts, net</t>
  </si>
  <si>
    <t>Net decrease in cash and cash equivalents,</t>
  </si>
  <si>
    <t>Net decrease in cash and cash equivalents</t>
  </si>
  <si>
    <t xml:space="preserve">(Gain) loss from disposal of financial assets measured </t>
  </si>
  <si>
    <t>par value at Baht 0.5 per share)</t>
  </si>
  <si>
    <t>30 June</t>
  </si>
  <si>
    <t>Six-month period ended 30 June 2023</t>
  </si>
  <si>
    <t>Balance at 30 June 2023</t>
  </si>
  <si>
    <t>Six-month period ended 30 June 2024</t>
  </si>
  <si>
    <t>Balance at 30 June 2024</t>
  </si>
  <si>
    <t xml:space="preserve">Six-month period ended </t>
  </si>
  <si>
    <t>Cash and cash equivalents at 30 June</t>
  </si>
  <si>
    <t>Dividends paid to owners of the Company</t>
  </si>
  <si>
    <t>Proceed from sale of investments in associates</t>
  </si>
  <si>
    <t xml:space="preserve">Net cash used in operating activities </t>
  </si>
  <si>
    <t>Other components</t>
  </si>
  <si>
    <t xml:space="preserve"> of equity</t>
  </si>
  <si>
    <t>Proceeds from non-controlling interests</t>
  </si>
  <si>
    <t>Loss on disposal and write-off of plant and equipment</t>
  </si>
  <si>
    <t>Short-term loans to related party</t>
  </si>
  <si>
    <t>Cash paid for short-term loans to related party</t>
  </si>
  <si>
    <t>Items that will not be reclassified subsequently</t>
  </si>
  <si>
    <t xml:space="preserve">Other losses (gains) </t>
  </si>
  <si>
    <t>Loss (gain) on fair value adjustment</t>
  </si>
  <si>
    <t>8, 9</t>
  </si>
  <si>
    <t>Investments in joint venture</t>
  </si>
  <si>
    <t>Appropriated</t>
  </si>
  <si>
    <t>Share of profit of associates and joint venture</t>
  </si>
  <si>
    <t>Share of (loss) profit of associates and joint venture</t>
  </si>
  <si>
    <t>Net cash used in operations</t>
  </si>
  <si>
    <t>Acquisition of investments in joint venture</t>
  </si>
  <si>
    <t>9, 16</t>
  </si>
  <si>
    <t>Income</t>
  </si>
  <si>
    <t>Total income</t>
  </si>
  <si>
    <t xml:space="preserve">Share of loss (profit) of associates and joint venture accounted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</si>
</sst>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</numFmts>
  <fonts count="10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18" applyNumberFormat="0" applyAlignment="0" applyProtection="0"/>
    <xf numFmtId="0" fontId="22" fillId="28" borderId="19" applyNumberFormat="0" applyAlignment="0" applyProtection="0"/>
    <xf numFmtId="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18" applyNumberFormat="0" applyAlignment="0" applyProtection="0"/>
    <xf numFmtId="0" fontId="29" fillId="0" borderId="23" applyNumberFormat="0" applyFill="0" applyAlignment="0" applyProtection="0"/>
    <xf numFmtId="0" fontId="30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8" fillId="32" borderId="24" applyNumberFormat="0" applyFont="0" applyAlignment="0" applyProtection="0"/>
    <xf numFmtId="0" fontId="31" fillId="27" borderId="25" applyNumberFormat="0" applyAlignment="0" applyProtection="0"/>
    <xf numFmtId="0" fontId="32" fillId="0" borderId="0" applyNumberFormat="0" applyFill="0" applyBorder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18" applyNumberFormat="0" applyAlignment="0" applyProtection="0"/>
    <xf numFmtId="0" fontId="49" fillId="28" borderId="19" applyNumberFormat="0" applyAlignment="0" applyProtection="0"/>
    <xf numFmtId="43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0" fillId="0" borderId="0"/>
    <xf numFmtId="196" fontId="41" fillId="0" borderId="0"/>
    <xf numFmtId="197" fontId="40" fillId="0" borderId="0"/>
    <xf numFmtId="197" fontId="41" fillId="0" borderId="0"/>
    <xf numFmtId="198" fontId="40" fillId="0" borderId="0"/>
    <xf numFmtId="198" fontId="41" fillId="0" borderId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38" fontId="42" fillId="43" borderId="0" applyNumberFormat="0" applyBorder="0" applyAlignment="0" applyProtection="0"/>
    <xf numFmtId="38" fontId="35" fillId="43" borderId="0" applyNumberFormat="0" applyBorder="0" applyAlignment="0" applyProtection="0"/>
    <xf numFmtId="0" fontId="36" fillId="0" borderId="0"/>
    <xf numFmtId="0" fontId="52" fillId="30" borderId="18" applyNumberFormat="0" applyAlignment="0" applyProtection="0"/>
    <xf numFmtId="10" fontId="42" fillId="44" borderId="29" applyNumberFormat="0" applyBorder="0" applyAlignment="0" applyProtection="0"/>
    <xf numFmtId="10" fontId="35" fillId="44" borderId="29" applyNumberFormat="0" applyBorder="0" applyAlignment="0" applyProtection="0"/>
    <xf numFmtId="0" fontId="53" fillId="0" borderId="23" applyNumberFormat="0" applyFill="0" applyAlignment="0" applyProtection="0"/>
    <xf numFmtId="0" fontId="54" fillId="31" borderId="0" applyNumberFormat="0" applyBorder="0" applyAlignment="0" applyProtection="0"/>
    <xf numFmtId="37" fontId="43" fillId="0" borderId="0"/>
    <xf numFmtId="199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27" borderId="2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45" fillId="0" borderId="0"/>
    <xf numFmtId="1" fontId="6" fillId="0" borderId="30" applyNumberFormat="0" applyFill="0" applyAlignment="0" applyProtection="0">
      <alignment horizontal="center" vertical="center"/>
    </xf>
    <xf numFmtId="1" fontId="6" fillId="0" borderId="30" applyNumberFormat="0" applyFill="0" applyAlignment="0" applyProtection="0">
      <alignment horizontal="center" vertical="center"/>
    </xf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6" fillId="0" borderId="0"/>
    <xf numFmtId="4" fontId="38" fillId="0" borderId="0" applyFont="0" applyFill="0" applyBorder="0" applyAlignment="0" applyProtection="0"/>
    <xf numFmtId="0" fontId="52" fillId="30" borderId="18" applyNumberFormat="0" applyAlignment="0" applyProtection="0"/>
    <xf numFmtId="0" fontId="4" fillId="0" borderId="0"/>
    <xf numFmtId="189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66" fillId="0" borderId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67" fillId="0" borderId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5" fillId="51" borderId="0" applyNumberFormat="0" applyBorder="0" applyAlignment="0" applyProtection="0"/>
    <xf numFmtId="0" fontId="5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62" borderId="0" applyNumberFormat="0" applyBorder="0" applyAlignment="0" applyProtection="0"/>
    <xf numFmtId="0" fontId="69" fillId="46" borderId="0" applyNumberFormat="0" applyBorder="0" applyAlignment="0" applyProtection="0"/>
    <xf numFmtId="203" fontId="70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1" fillId="63" borderId="32" applyNumberFormat="0" applyAlignment="0" applyProtection="0"/>
    <xf numFmtId="0" fontId="72" fillId="64" borderId="3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7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5" fillId="0" borderId="0" applyNumberFormat="0" applyFill="0" applyBorder="0" applyAlignment="0" applyProtection="0"/>
    <xf numFmtId="0" fontId="76" fillId="47" borderId="0" applyNumberFormat="0" applyBorder="0" applyAlignment="0" applyProtection="0"/>
    <xf numFmtId="0" fontId="77" fillId="0" borderId="34" applyNumberFormat="0" applyAlignment="0" applyProtection="0">
      <alignment horizontal="left" vertical="center"/>
    </xf>
    <xf numFmtId="0" fontId="77" fillId="0" borderId="28">
      <alignment horizontal="left" vertical="center"/>
    </xf>
    <xf numFmtId="0" fontId="78" fillId="0" borderId="35" applyNumberFormat="0" applyFill="0" applyAlignment="0" applyProtection="0"/>
    <xf numFmtId="0" fontId="79" fillId="0" borderId="36" applyNumberFormat="0" applyFill="0" applyAlignment="0" applyProtection="0"/>
    <xf numFmtId="0" fontId="80" fillId="0" borderId="37" applyNumberFormat="0" applyFill="0" applyAlignment="0" applyProtection="0"/>
    <xf numFmtId="0" fontId="80" fillId="0" borderId="0" applyNumberFormat="0" applyFill="0" applyBorder="0" applyAlignment="0" applyProtection="0"/>
    <xf numFmtId="204" fontId="45" fillId="0" borderId="38">
      <alignment horizontal="left"/>
    </xf>
    <xf numFmtId="205" fontId="45" fillId="0" borderId="39">
      <alignment horizontal="left"/>
    </xf>
    <xf numFmtId="0" fontId="81" fillId="0" borderId="40">
      <alignment horizontal="right"/>
    </xf>
    <xf numFmtId="0" fontId="82" fillId="1" borderId="39">
      <alignment horizontal="left"/>
    </xf>
    <xf numFmtId="0" fontId="83" fillId="50" borderId="32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41" applyNumberFormat="0" applyFill="0" applyAlignment="0" applyProtection="0"/>
    <xf numFmtId="0" fontId="85" fillId="0" borderId="0"/>
    <xf numFmtId="0" fontId="86" fillId="65" borderId="0" applyNumberFormat="0" applyBorder="0" applyAlignment="0" applyProtection="0"/>
    <xf numFmtId="0" fontId="6" fillId="0" borderId="0"/>
    <xf numFmtId="0" fontId="83" fillId="50" borderId="32" applyNumberFormat="0" applyAlignment="0" applyProtection="0"/>
    <xf numFmtId="0" fontId="6" fillId="66" borderId="42" applyNumberFormat="0" applyFont="0" applyAlignment="0" applyProtection="0"/>
    <xf numFmtId="0" fontId="87" fillId="63" borderId="43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0"/>
    <xf numFmtId="0" fontId="89" fillId="0" borderId="0"/>
    <xf numFmtId="0" fontId="90" fillId="0" borderId="0">
      <alignment horizontal="left"/>
    </xf>
    <xf numFmtId="49" fontId="74" fillId="0" borderId="0" applyFill="0" applyBorder="0" applyAlignment="0"/>
    <xf numFmtId="0" fontId="6" fillId="0" borderId="0" applyFill="0" applyBorder="0" applyAlignment="0"/>
    <xf numFmtId="206" fontId="6" fillId="0" borderId="0" applyFill="0" applyBorder="0" applyAlignment="0"/>
    <xf numFmtId="0" fontId="91" fillId="0" borderId="0" applyNumberFormat="0" applyFill="0" applyBorder="0" applyAlignment="0" applyProtection="0"/>
    <xf numFmtId="0" fontId="12" fillId="0" borderId="44" applyNumberFormat="0" applyFill="0" applyAlignment="0" applyProtection="0"/>
    <xf numFmtId="0" fontId="92" fillId="0" borderId="0" applyNumberFormat="0" applyFill="0" applyBorder="0" applyAlignment="0" applyProtection="0"/>
    <xf numFmtId="9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208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0" fontId="93" fillId="0" borderId="0"/>
    <xf numFmtId="43" fontId="36" fillId="0" borderId="0" applyFont="0" applyFill="0" applyBorder="0" applyAlignment="0" applyProtection="0"/>
    <xf numFmtId="0" fontId="95" fillId="0" borderId="0"/>
    <xf numFmtId="0" fontId="4" fillId="0" borderId="0"/>
    <xf numFmtId="189" fontId="2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81">
    <xf numFmtId="0" fontId="0" fillId="0" borderId="0" xfId="0"/>
    <xf numFmtId="0" fontId="8" fillId="0" borderId="0" xfId="42" applyFont="1"/>
    <xf numFmtId="0" fontId="14" fillId="0" borderId="0" xfId="0" applyFont="1"/>
    <xf numFmtId="0" fontId="8" fillId="0" borderId="0" xfId="0" applyFont="1"/>
    <xf numFmtId="0" fontId="10" fillId="0" borderId="0" xfId="42" applyFont="1"/>
    <xf numFmtId="0" fontId="9" fillId="0" borderId="0" xfId="0" applyFont="1"/>
    <xf numFmtId="0" fontId="13" fillId="0" borderId="0" xfId="0" applyFont="1"/>
    <xf numFmtId="190" fontId="9" fillId="33" borderId="1" xfId="0" applyNumberFormat="1" applyFont="1" applyFill="1" applyBorder="1"/>
    <xf numFmtId="190" fontId="9" fillId="0" borderId="2" xfId="0" applyNumberFormat="1" applyFont="1" applyBorder="1"/>
    <xf numFmtId="190" fontId="9" fillId="34" borderId="3" xfId="0" applyNumberFormat="1" applyFont="1" applyFill="1" applyBorder="1"/>
    <xf numFmtId="0" fontId="11" fillId="0" borderId="0" xfId="0" applyFont="1"/>
    <xf numFmtId="190" fontId="9" fillId="35" borderId="4" xfId="0" applyNumberFormat="1" applyFont="1" applyFill="1" applyBorder="1"/>
    <xf numFmtId="0" fontId="0" fillId="0" borderId="5" xfId="0" applyBorder="1"/>
    <xf numFmtId="190" fontId="9" fillId="35" borderId="6" xfId="0" applyNumberFormat="1" applyFont="1" applyFill="1" applyBorder="1"/>
    <xf numFmtId="190" fontId="9" fillId="36" borderId="4" xfId="0" applyNumberFormat="1" applyFont="1" applyFill="1" applyBorder="1" applyAlignment="1">
      <alignment horizontal="left"/>
    </xf>
    <xf numFmtId="190" fontId="9" fillId="0" borderId="5" xfId="0" applyNumberFormat="1" applyFont="1" applyBorder="1"/>
    <xf numFmtId="190" fontId="9" fillId="36" borderId="3" xfId="0" applyNumberFormat="1" applyFont="1" applyFill="1" applyBorder="1" applyAlignment="1">
      <alignment horizontal="left"/>
    </xf>
    <xf numFmtId="190" fontId="8" fillId="37" borderId="4" xfId="0" applyNumberFormat="1" applyFont="1" applyFill="1" applyBorder="1" applyAlignment="1">
      <alignment horizontal="left"/>
    </xf>
    <xf numFmtId="190" fontId="8" fillId="37" borderId="3" xfId="0" applyNumberFormat="1" applyFont="1" applyFill="1" applyBorder="1" applyAlignment="1">
      <alignment horizontal="left"/>
    </xf>
    <xf numFmtId="190" fontId="9" fillId="35" borderId="7" xfId="0" applyNumberFormat="1" applyFont="1" applyFill="1" applyBorder="1" applyAlignment="1">
      <alignment horizontal="left"/>
    </xf>
    <xf numFmtId="190" fontId="8" fillId="35" borderId="7" xfId="0" applyNumberFormat="1" applyFont="1" applyFill="1" applyBorder="1" applyAlignment="1">
      <alignment horizontal="left"/>
    </xf>
    <xf numFmtId="190" fontId="9" fillId="0" borderId="0" xfId="0" applyNumberFormat="1" applyFont="1"/>
    <xf numFmtId="190" fontId="9" fillId="38" borderId="0" xfId="0" applyNumberFormat="1" applyFont="1" applyFill="1"/>
    <xf numFmtId="190" fontId="9" fillId="0" borderId="8" xfId="0" applyNumberFormat="1" applyFont="1" applyBorder="1"/>
    <xf numFmtId="190" fontId="9" fillId="0" borderId="9" xfId="0" applyNumberFormat="1" applyFont="1" applyBorder="1"/>
    <xf numFmtId="190" fontId="9" fillId="39" borderId="8" xfId="0" applyNumberFormat="1" applyFont="1" applyFill="1" applyBorder="1"/>
    <xf numFmtId="190" fontId="9" fillId="40" borderId="0" xfId="0" applyNumberFormat="1" applyFont="1" applyFill="1"/>
    <xf numFmtId="190" fontId="15" fillId="0" borderId="0" xfId="0" applyNumberFormat="1" applyFont="1"/>
    <xf numFmtId="4" fontId="9" fillId="0" borderId="0" xfId="28" applyFont="1"/>
    <xf numFmtId="4" fontId="13" fillId="0" borderId="0" xfId="28" applyFont="1" applyFill="1"/>
    <xf numFmtId="190" fontId="14" fillId="35" borderId="0" xfId="28" applyNumberFormat="1" applyFont="1" applyFill="1" applyBorder="1"/>
    <xf numFmtId="0" fontId="9" fillId="0" borderId="0" xfId="42" applyFont="1"/>
    <xf numFmtId="190" fontId="8" fillId="34" borderId="4" xfId="0" applyNumberFormat="1" applyFont="1" applyFill="1" applyBorder="1"/>
    <xf numFmtId="190" fontId="8" fillId="0" borderId="5" xfId="0" applyNumberFormat="1" applyFont="1" applyBorder="1"/>
    <xf numFmtId="190" fontId="8" fillId="41" borderId="3" xfId="0" applyNumberFormat="1" applyFont="1" applyFill="1" applyBorder="1"/>
    <xf numFmtId="190" fontId="9" fillId="34" borderId="4" xfId="0" applyNumberFormat="1" applyFont="1" applyFill="1" applyBorder="1"/>
    <xf numFmtId="190" fontId="9" fillId="41" borderId="3" xfId="0" applyNumberFormat="1" applyFont="1" applyFill="1" applyBorder="1"/>
    <xf numFmtId="0" fontId="12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190" fontId="9" fillId="34" borderId="0" xfId="0" applyNumberFormat="1" applyFont="1" applyFill="1"/>
    <xf numFmtId="190" fontId="9" fillId="35" borderId="0" xfId="0" applyNumberFormat="1" applyFont="1" applyFill="1"/>
    <xf numFmtId="191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15" fillId="0" borderId="0" xfId="0" applyNumberFormat="1" applyFont="1" applyAlignment="1">
      <alignment horizontal="left" vertical="center"/>
    </xf>
    <xf numFmtId="19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90" fontId="9" fillId="0" borderId="10" xfId="0" applyNumberFormat="1" applyFont="1" applyBorder="1"/>
    <xf numFmtId="190" fontId="9" fillId="42" borderId="0" xfId="0" applyNumberFormat="1" applyFont="1" applyFill="1"/>
    <xf numFmtId="190" fontId="17" fillId="0" borderId="0" xfId="0" applyNumberFormat="1" applyFont="1"/>
    <xf numFmtId="190" fontId="9" fillId="42" borderId="10" xfId="0" applyNumberFormat="1" applyFont="1" applyFill="1" applyBorder="1"/>
    <xf numFmtId="0" fontId="15" fillId="0" borderId="1" xfId="0" applyFont="1" applyBorder="1" applyAlignment="1">
      <alignment vertical="center"/>
    </xf>
    <xf numFmtId="0" fontId="9" fillId="0" borderId="2" xfId="0" applyFont="1" applyBorder="1"/>
    <xf numFmtId="190" fontId="8" fillId="0" borderId="2" xfId="0" applyNumberFormat="1" applyFont="1" applyBorder="1"/>
    <xf numFmtId="190" fontId="8" fillId="0" borderId="11" xfId="0" applyNumberFormat="1" applyFont="1" applyBorder="1"/>
    <xf numFmtId="0" fontId="15" fillId="0" borderId="12" xfId="0" applyFont="1" applyBorder="1" applyAlignment="1">
      <alignment vertical="center"/>
    </xf>
    <xf numFmtId="190" fontId="9" fillId="0" borderId="13" xfId="0" applyNumberFormat="1" applyFont="1" applyBorder="1"/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190" fontId="9" fillId="0" borderId="14" xfId="0" applyNumberFormat="1" applyFont="1" applyBorder="1"/>
    <xf numFmtId="190" fontId="9" fillId="0" borderId="15" xfId="0" applyNumberFormat="1" applyFont="1" applyBorder="1"/>
    <xf numFmtId="0" fontId="13" fillId="0" borderId="12" xfId="0" applyFont="1" applyBorder="1"/>
    <xf numFmtId="190" fontId="9" fillId="0" borderId="0" xfId="28" applyNumberFormat="1" applyFont="1" applyBorder="1"/>
    <xf numFmtId="190" fontId="9" fillId="0" borderId="13" xfId="28" applyNumberFormat="1" applyFont="1" applyBorder="1"/>
    <xf numFmtId="190" fontId="9" fillId="34" borderId="0" xfId="28" applyNumberFormat="1" applyFont="1" applyFill="1" applyBorder="1"/>
    <xf numFmtId="0" fontId="9" fillId="0" borderId="12" xfId="0" applyFont="1" applyBorder="1"/>
    <xf numFmtId="190" fontId="9" fillId="0" borderId="14" xfId="28" applyNumberFormat="1" applyFont="1" applyBorder="1"/>
    <xf numFmtId="190" fontId="9" fillId="0" borderId="15" xfId="28" applyNumberFormat="1" applyFont="1" applyBorder="1"/>
    <xf numFmtId="0" fontId="9" fillId="0" borderId="7" xfId="0" applyFont="1" applyBorder="1"/>
    <xf numFmtId="0" fontId="9" fillId="0" borderId="9" xfId="0" applyFont="1" applyBorder="1"/>
    <xf numFmtId="190" fontId="9" fillId="0" borderId="9" xfId="28" applyNumberFormat="1" applyFont="1" applyBorder="1"/>
    <xf numFmtId="190" fontId="9" fillId="0" borderId="16" xfId="28" applyNumberFormat="1" applyFont="1" applyBorder="1"/>
    <xf numFmtId="190" fontId="9" fillId="36" borderId="0" xfId="28" applyNumberFormat="1" applyFont="1" applyFill="1"/>
    <xf numFmtId="0" fontId="61" fillId="0" borderId="0" xfId="0" applyFont="1" applyAlignment="1">
      <alignment vertical="center"/>
    </xf>
    <xf numFmtId="192" fontId="60" fillId="0" borderId="0" xfId="32" applyNumberFormat="1" applyFont="1" applyFill="1" applyBorder="1" applyAlignment="1">
      <alignment horizontal="right" vertical="center"/>
    </xf>
    <xf numFmtId="192" fontId="60" fillId="0" borderId="0" xfId="32" applyNumberFormat="1" applyFont="1" applyFill="1" applyAlignment="1">
      <alignment horizontal="right" vertical="center"/>
    </xf>
    <xf numFmtId="191" fontId="61" fillId="0" borderId="0" xfId="28" applyNumberFormat="1" applyFont="1" applyFill="1" applyBorder="1" applyAlignment="1">
      <alignment vertical="center"/>
    </xf>
    <xf numFmtId="191" fontId="61" fillId="0" borderId="0" xfId="28" applyNumberFormat="1" applyFont="1" applyFill="1" applyBorder="1" applyAlignment="1">
      <alignment horizontal="right" vertical="center"/>
    </xf>
    <xf numFmtId="191" fontId="61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0" fillId="0" borderId="0" xfId="42" applyFont="1" applyAlignment="1">
      <alignment vertical="center"/>
    </xf>
    <xf numFmtId="0" fontId="61" fillId="0" borderId="0" xfId="42" applyFont="1" applyAlignment="1">
      <alignment vertical="center"/>
    </xf>
    <xf numFmtId="202" fontId="60" fillId="0" borderId="9" xfId="28" applyNumberFormat="1" applyFont="1" applyFill="1" applyBorder="1" applyAlignment="1">
      <alignment vertical="center"/>
    </xf>
    <xf numFmtId="189" fontId="60" fillId="0" borderId="0" xfId="28" applyNumberFormat="1" applyFont="1" applyFill="1" applyAlignment="1">
      <alignment vertical="center"/>
    </xf>
    <xf numFmtId="202" fontId="60" fillId="0" borderId="0" xfId="83" applyNumberFormat="1" applyFont="1" applyFill="1" applyBorder="1" applyAlignment="1">
      <alignment vertical="center"/>
    </xf>
    <xf numFmtId="202" fontId="61" fillId="0" borderId="0" xfId="83" applyNumberFormat="1" applyFont="1" applyFill="1" applyBorder="1" applyAlignment="1">
      <alignment vertical="center"/>
    </xf>
    <xf numFmtId="202" fontId="61" fillId="0" borderId="0" xfId="800" applyNumberFormat="1" applyFont="1" applyFill="1" applyBorder="1" applyAlignment="1">
      <alignment horizontal="right" vertical="center"/>
    </xf>
    <xf numFmtId="202" fontId="61" fillId="0" borderId="0" xfId="83" applyNumberFormat="1" applyFont="1" applyFill="1" applyAlignment="1">
      <alignment vertical="center"/>
    </xf>
    <xf numFmtId="202" fontId="61" fillId="0" borderId="17" xfId="800" applyNumberFormat="1" applyFont="1" applyFill="1" applyBorder="1" applyAlignment="1">
      <alignment horizontal="right" vertical="center"/>
    </xf>
    <xf numFmtId="202" fontId="60" fillId="0" borderId="0" xfId="83" applyNumberFormat="1" applyFont="1" applyFill="1" applyAlignment="1">
      <alignment vertical="center"/>
    </xf>
    <xf numFmtId="202" fontId="60" fillId="0" borderId="0" xfId="800" applyNumberFormat="1" applyFont="1" applyFill="1" applyBorder="1" applyAlignment="1">
      <alignment horizontal="right" vertical="center"/>
    </xf>
    <xf numFmtId="194" fontId="61" fillId="0" borderId="0" xfId="800" applyNumberFormat="1" applyFont="1" applyFill="1" applyBorder="1" applyAlignment="1">
      <alignment horizontal="right" vertical="center"/>
    </xf>
    <xf numFmtId="194" fontId="61" fillId="0" borderId="0" xfId="83" applyNumberFormat="1" applyFont="1" applyFill="1" applyAlignment="1">
      <alignment vertical="center"/>
    </xf>
    <xf numFmtId="194" fontId="61" fillId="0" borderId="0" xfId="83" applyNumberFormat="1" applyFont="1" applyFill="1" applyBorder="1" applyAlignment="1">
      <alignment horizontal="right" vertical="center"/>
    </xf>
    <xf numFmtId="0" fontId="45" fillId="0" borderId="0" xfId="42" applyFont="1" applyAlignment="1">
      <alignment vertical="center"/>
    </xf>
    <xf numFmtId="0" fontId="45" fillId="0" borderId="0" xfId="0" applyFont="1" applyAlignment="1">
      <alignment vertical="center"/>
    </xf>
    <xf numFmtId="193" fontId="61" fillId="0" borderId="0" xfId="32" applyNumberFormat="1" applyFont="1" applyFill="1" applyBorder="1" applyAlignment="1">
      <alignment horizontal="right" vertical="center"/>
    </xf>
    <xf numFmtId="193" fontId="61" fillId="0" borderId="0" xfId="32" applyNumberFormat="1" applyFont="1" applyFill="1" applyAlignment="1">
      <alignment horizontal="right" vertical="center"/>
    </xf>
    <xf numFmtId="3" fontId="61" fillId="0" borderId="0" xfId="28" applyNumberFormat="1" applyFont="1" applyFill="1" applyBorder="1" applyAlignment="1">
      <alignment vertical="center"/>
    </xf>
    <xf numFmtId="3" fontId="61" fillId="0" borderId="0" xfId="28" applyNumberFormat="1" applyFont="1" applyFill="1" applyAlignment="1">
      <alignment vertical="center"/>
    </xf>
    <xf numFmtId="189" fontId="60" fillId="0" borderId="0" xfId="28" applyNumberFormat="1" applyFont="1" applyFill="1" applyBorder="1" applyAlignment="1">
      <alignment vertical="center"/>
    </xf>
    <xf numFmtId="202" fontId="60" fillId="0" borderId="0" xfId="28" applyNumberFormat="1" applyFont="1" applyFill="1" applyBorder="1" applyAlignment="1">
      <alignment vertical="center"/>
    </xf>
    <xf numFmtId="4" fontId="61" fillId="0" borderId="0" xfId="28" applyFont="1" applyFill="1" applyBorder="1" applyAlignment="1">
      <alignment vertical="center"/>
    </xf>
    <xf numFmtId="189" fontId="61" fillId="0" borderId="9" xfId="28" applyNumberFormat="1" applyFont="1" applyFill="1" applyBorder="1" applyAlignment="1">
      <alignment vertical="center"/>
    </xf>
    <xf numFmtId="189" fontId="61" fillId="0" borderId="0" xfId="28" applyNumberFormat="1" applyFont="1" applyFill="1" applyAlignment="1">
      <alignment vertical="center"/>
    </xf>
    <xf numFmtId="4" fontId="60" fillId="0" borderId="0" xfId="28" applyFont="1" applyFill="1" applyAlignment="1">
      <alignment vertical="center"/>
    </xf>
    <xf numFmtId="202" fontId="60" fillId="0" borderId="17" xfId="800" applyNumberFormat="1" applyFont="1" applyFill="1" applyBorder="1" applyAlignment="1">
      <alignment horizontal="right" vertical="center"/>
    </xf>
    <xf numFmtId="202" fontId="61" fillId="0" borderId="17" xfId="83" applyNumberFormat="1" applyFont="1" applyFill="1" applyBorder="1" applyAlignment="1">
      <alignment vertical="center"/>
    </xf>
    <xf numFmtId="202" fontId="60" fillId="0" borderId="27" xfId="83" applyNumberFormat="1" applyFont="1" applyFill="1" applyBorder="1" applyAlignment="1">
      <alignment vertical="center"/>
    </xf>
    <xf numFmtId="0" fontId="61" fillId="0" borderId="0" xfId="0" applyFont="1" applyAlignment="1">
      <alignment horizontal="center" vertical="center"/>
    </xf>
    <xf numFmtId="194" fontId="61" fillId="0" borderId="0" xfId="0" applyNumberFormat="1" applyFont="1" applyAlignment="1">
      <alignment horizontal="right" vertical="center"/>
    </xf>
    <xf numFmtId="194" fontId="61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191" fontId="61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798" applyFont="1" applyAlignment="1">
      <alignment vertical="center"/>
    </xf>
    <xf numFmtId="0" fontId="60" fillId="0" borderId="0" xfId="0" applyFont="1" applyAlignment="1">
      <alignment horizontal="left" vertical="center"/>
    </xf>
    <xf numFmtId="202" fontId="61" fillId="0" borderId="0" xfId="0" applyNumberFormat="1" applyFont="1" applyAlignment="1">
      <alignment vertical="center"/>
    </xf>
    <xf numFmtId="0" fontId="60" fillId="0" borderId="0" xfId="798" applyFont="1" applyAlignment="1">
      <alignment horizontal="left" vertical="center"/>
    </xf>
    <xf numFmtId="0" fontId="101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61" fillId="0" borderId="0" xfId="0" applyFont="1" applyAlignment="1">
      <alignment vertical="center" wrapText="1"/>
    </xf>
    <xf numFmtId="191" fontId="61" fillId="0" borderId="0" xfId="0" applyNumberFormat="1" applyFont="1" applyAlignment="1">
      <alignment horizontal="center" vertical="center"/>
    </xf>
    <xf numFmtId="3" fontId="61" fillId="0" borderId="0" xfId="28" applyNumberFormat="1" applyFont="1" applyFill="1" applyBorder="1" applyAlignment="1">
      <alignment horizontal="right" vertical="center"/>
    </xf>
    <xf numFmtId="192" fontId="60" fillId="0" borderId="0" xfId="0" applyNumberFormat="1" applyFont="1" applyAlignment="1">
      <alignment horizontal="right" vertical="center"/>
    </xf>
    <xf numFmtId="202" fontId="60" fillId="0" borderId="45" xfId="83" applyNumberFormat="1" applyFont="1" applyFill="1" applyBorder="1" applyAlignment="1">
      <alignment vertical="center"/>
    </xf>
    <xf numFmtId="191" fontId="60" fillId="0" borderId="0" xfId="0" applyNumberFormat="1" applyFont="1" applyAlignment="1">
      <alignment horizontal="center" vertical="center"/>
    </xf>
    <xf numFmtId="202" fontId="61" fillId="0" borderId="0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Border="1" applyAlignment="1">
      <alignment vertical="center"/>
    </xf>
    <xf numFmtId="202" fontId="61" fillId="0" borderId="17" xfId="28" applyNumberFormat="1" applyFont="1" applyFill="1" applyBorder="1" applyAlignment="1">
      <alignment horizontal="right" vertical="center"/>
    </xf>
    <xf numFmtId="202" fontId="60" fillId="0" borderId="17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Alignment="1">
      <alignment vertical="center"/>
    </xf>
    <xf numFmtId="202" fontId="60" fillId="0" borderId="0" xfId="28" applyNumberFormat="1" applyFont="1" applyFill="1" applyAlignment="1">
      <alignment vertical="center"/>
    </xf>
    <xf numFmtId="202" fontId="60" fillId="0" borderId="27" xfId="28" applyNumberFormat="1" applyFont="1" applyFill="1" applyBorder="1" applyAlignment="1">
      <alignment horizontal="right" vertical="center"/>
    </xf>
    <xf numFmtId="202" fontId="61" fillId="0" borderId="0" xfId="28" quotePrefix="1" applyNumberFormat="1" applyFont="1" applyFill="1" applyBorder="1" applyAlignment="1">
      <alignment horizontal="right" vertical="center"/>
    </xf>
    <xf numFmtId="202" fontId="61" fillId="0" borderId="17" xfId="28" quotePrefix="1" applyNumberFormat="1" applyFont="1" applyFill="1" applyBorder="1" applyAlignment="1">
      <alignment horizontal="right" vertical="center"/>
    </xf>
    <xf numFmtId="202" fontId="60" fillId="0" borderId="17" xfId="28" quotePrefix="1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center" vertical="center"/>
    </xf>
    <xf numFmtId="202" fontId="61" fillId="0" borderId="27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center" vertical="center"/>
    </xf>
    <xf numFmtId="202" fontId="60" fillId="0" borderId="45" xfId="28" applyNumberFormat="1" applyFont="1" applyFill="1" applyBorder="1" applyAlignment="1">
      <alignment horizontal="right" vertical="center"/>
    </xf>
    <xf numFmtId="0" fontId="97" fillId="0" borderId="0" xfId="0" applyFont="1" applyAlignment="1">
      <alignment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vertical="center"/>
    </xf>
    <xf numFmtId="192" fontId="45" fillId="0" borderId="0" xfId="0" applyNumberFormat="1" applyFont="1" applyAlignment="1">
      <alignment horizontal="right" vertical="center"/>
    </xf>
    <xf numFmtId="0" fontId="59" fillId="0" borderId="0" xfId="798" applyFont="1" applyAlignment="1">
      <alignment vertical="center"/>
    </xf>
    <xf numFmtId="192" fontId="61" fillId="0" borderId="0" xfId="0" applyNumberFormat="1" applyFont="1" applyAlignment="1">
      <alignment horizontal="right" vertical="center"/>
    </xf>
    <xf numFmtId="191" fontId="60" fillId="0" borderId="0" xfId="0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91" fontId="61" fillId="0" borderId="0" xfId="798" applyNumberFormat="1" applyFont="1" applyAlignment="1">
      <alignment horizontal="center" vertical="center"/>
    </xf>
    <xf numFmtId="191" fontId="61" fillId="0" borderId="0" xfId="798" applyNumberFormat="1" applyFont="1" applyAlignment="1">
      <alignment horizontal="center" vertical="center" wrapText="1"/>
    </xf>
    <xf numFmtId="192" fontId="61" fillId="0" borderId="0" xfId="798" applyNumberFormat="1" applyFont="1" applyAlignment="1">
      <alignment horizontal="center" vertical="center"/>
    </xf>
    <xf numFmtId="192" fontId="62" fillId="0" borderId="0" xfId="798" applyNumberFormat="1" applyFont="1" applyAlignment="1">
      <alignment horizontal="center" vertical="center" wrapText="1"/>
    </xf>
    <xf numFmtId="192" fontId="60" fillId="0" borderId="0" xfId="0" applyNumberFormat="1" applyFont="1" applyAlignment="1">
      <alignment vertical="center"/>
    </xf>
    <xf numFmtId="202" fontId="60" fillId="0" borderId="0" xfId="0" applyNumberFormat="1" applyFont="1" applyAlignment="1">
      <alignment vertical="center"/>
    </xf>
    <xf numFmtId="0" fontId="60" fillId="0" borderId="0" xfId="0" applyFont="1"/>
    <xf numFmtId="202" fontId="60" fillId="0" borderId="0" xfId="0" applyNumberFormat="1" applyFont="1" applyAlignment="1">
      <alignment horizontal="right" vertical="center"/>
    </xf>
    <xf numFmtId="15" fontId="61" fillId="0" borderId="0" xfId="798" quotePrefix="1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3" fillId="0" borderId="0" xfId="0" quotePrefix="1" applyNumberFormat="1" applyFont="1" applyAlignment="1">
      <alignment vertical="center"/>
    </xf>
    <xf numFmtId="202" fontId="61" fillId="0" borderId="0" xfId="0" applyNumberFormat="1" applyFont="1" applyAlignment="1">
      <alignment horizontal="right" vertical="center"/>
    </xf>
    <xf numFmtId="15" fontId="63" fillId="0" borderId="0" xfId="798" quotePrefix="1" applyNumberFormat="1" applyFont="1" applyAlignment="1">
      <alignment vertical="center"/>
    </xf>
    <xf numFmtId="15" fontId="61" fillId="67" borderId="0" xfId="798" quotePrefix="1" applyNumberFormat="1" applyFont="1" applyFill="1" applyAlignment="1">
      <alignment vertical="center"/>
    </xf>
    <xf numFmtId="15" fontId="60" fillId="67" borderId="0" xfId="0" quotePrefix="1" applyNumberFormat="1" applyFont="1" applyFill="1" applyAlignment="1">
      <alignment vertical="center"/>
    </xf>
    <xf numFmtId="15" fontId="63" fillId="67" borderId="0" xfId="0" quotePrefix="1" applyNumberFormat="1" applyFont="1" applyFill="1" applyAlignment="1">
      <alignment vertical="center"/>
    </xf>
    <xf numFmtId="0" fontId="61" fillId="67" borderId="0" xfId="0" applyFont="1" applyFill="1" applyAlignment="1">
      <alignment horizontal="center" vertical="center"/>
    </xf>
    <xf numFmtId="202" fontId="61" fillId="67" borderId="0" xfId="0" applyNumberFormat="1" applyFont="1" applyFill="1" applyAlignment="1">
      <alignment horizontal="right" vertical="center"/>
    </xf>
    <xf numFmtId="202" fontId="61" fillId="67" borderId="0" xfId="0" applyNumberFormat="1" applyFont="1" applyFill="1" applyAlignment="1">
      <alignment vertical="center"/>
    </xf>
    <xf numFmtId="1" fontId="62" fillId="0" borderId="0" xfId="0" quotePrefix="1" applyNumberFormat="1" applyFont="1" applyAlignment="1">
      <alignment horizontal="center" vertical="center"/>
    </xf>
    <xf numFmtId="202" fontId="96" fillId="0" borderId="0" xfId="917" applyNumberFormat="1" applyFont="1" applyFill="1" applyBorder="1" applyAlignment="1">
      <alignment horizontal="center" vertical="center"/>
    </xf>
    <xf numFmtId="202" fontId="60" fillId="0" borderId="28" xfId="0" applyNumberFormat="1" applyFont="1" applyBorder="1" applyAlignment="1">
      <alignment horizontal="right" vertical="center"/>
    </xf>
    <xf numFmtId="15" fontId="60" fillId="0" borderId="0" xfId="798" quotePrefix="1" applyNumberFormat="1" applyFont="1" applyAlignment="1">
      <alignment vertical="center"/>
    </xf>
    <xf numFmtId="202" fontId="60" fillId="0" borderId="17" xfId="0" applyNumberFormat="1" applyFont="1" applyBorder="1" applyAlignment="1">
      <alignment horizontal="right" vertical="center"/>
    </xf>
    <xf numFmtId="0" fontId="61" fillId="0" borderId="0" xfId="798" applyFont="1" applyAlignment="1">
      <alignment horizontal="left" vertical="center"/>
    </xf>
    <xf numFmtId="202" fontId="61" fillId="0" borderId="17" xfId="0" applyNumberFormat="1" applyFont="1" applyBorder="1" applyAlignment="1">
      <alignment horizontal="right" vertical="center"/>
    </xf>
    <xf numFmtId="202" fontId="60" fillId="0" borderId="17" xfId="0" applyNumberFormat="1" applyFont="1" applyBorder="1" applyAlignment="1">
      <alignment vertical="center"/>
    </xf>
    <xf numFmtId="202" fontId="60" fillId="0" borderId="31" xfId="0" applyNumberFormat="1" applyFont="1" applyBorder="1" applyAlignment="1">
      <alignment horizontal="right" vertical="center"/>
    </xf>
    <xf numFmtId="202" fontId="60" fillId="0" borderId="31" xfId="0" applyNumberFormat="1" applyFont="1" applyBorder="1" applyAlignment="1">
      <alignment vertical="center"/>
    </xf>
    <xf numFmtId="194" fontId="45" fillId="0" borderId="0" xfId="0" applyNumberFormat="1" applyFont="1" applyAlignment="1">
      <alignment horizontal="right" vertical="center"/>
    </xf>
    <xf numFmtId="194" fontId="45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91" fontId="61" fillId="67" borderId="0" xfId="798" applyNumberFormat="1" applyFont="1" applyFill="1" applyAlignment="1">
      <alignment horizontal="center" vertical="center"/>
    </xf>
    <xf numFmtId="0" fontId="61" fillId="67" borderId="0" xfId="798" applyFont="1" applyFill="1" applyAlignment="1">
      <alignment horizontal="left" vertical="center"/>
    </xf>
    <xf numFmtId="0" fontId="61" fillId="67" borderId="0" xfId="0" applyFont="1" applyFill="1" applyAlignment="1">
      <alignment vertical="center"/>
    </xf>
    <xf numFmtId="15" fontId="61" fillId="67" borderId="0" xfId="0" quotePrefix="1" applyNumberFormat="1" applyFont="1" applyFill="1" applyAlignment="1">
      <alignment vertical="center"/>
    </xf>
    <xf numFmtId="15" fontId="62" fillId="67" borderId="0" xfId="0" quotePrefix="1" applyNumberFormat="1" applyFont="1" applyFill="1" applyAlignment="1">
      <alignment vertical="center"/>
    </xf>
    <xf numFmtId="202" fontId="61" fillId="0" borderId="17" xfId="0" applyNumberFormat="1" applyFont="1" applyBorder="1" applyAlignment="1">
      <alignment vertical="center"/>
    </xf>
    <xf numFmtId="15" fontId="61" fillId="0" borderId="0" xfId="798" quotePrefix="1" applyNumberFormat="1" applyFont="1" applyAlignment="1">
      <alignment horizontal="left" vertical="center"/>
    </xf>
    <xf numFmtId="0" fontId="62" fillId="0" borderId="0" xfId="0" quotePrefix="1" applyFont="1" applyAlignment="1">
      <alignment horizontal="center" vertical="center"/>
    </xf>
    <xf numFmtId="15" fontId="60" fillId="0" borderId="0" xfId="798" quotePrefix="1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187" fontId="61" fillId="0" borderId="0" xfId="0" applyNumberFormat="1" applyFont="1" applyAlignment="1">
      <alignment vertical="center"/>
    </xf>
    <xf numFmtId="187" fontId="60" fillId="0" borderId="0" xfId="0" applyNumberFormat="1" applyFont="1" applyAlignment="1">
      <alignment vertical="center"/>
    </xf>
    <xf numFmtId="187" fontId="61" fillId="0" borderId="0" xfId="800" applyNumberFormat="1" applyFont="1" applyFill="1" applyBorder="1" applyAlignment="1">
      <alignment horizontal="right" vertical="center"/>
    </xf>
    <xf numFmtId="187" fontId="60" fillId="0" borderId="31" xfId="800" applyNumberFormat="1" applyFont="1" applyFill="1" applyBorder="1" applyAlignment="1">
      <alignment horizontal="right" vertical="center"/>
    </xf>
    <xf numFmtId="0" fontId="61" fillId="0" borderId="0" xfId="0" applyFont="1"/>
    <xf numFmtId="202" fontId="61" fillId="0" borderId="0" xfId="32" applyNumberFormat="1" applyFont="1" applyFill="1" applyBorder="1" applyAlignment="1">
      <alignment horizontal="right" vertical="center"/>
    </xf>
    <xf numFmtId="202" fontId="61" fillId="0" borderId="17" xfId="32" applyNumberFormat="1" applyFont="1" applyFill="1" applyBorder="1" applyAlignment="1">
      <alignment horizontal="right" vertical="center"/>
    </xf>
    <xf numFmtId="201" fontId="61" fillId="0" borderId="0" xfId="0" applyNumberFormat="1" applyFont="1" applyAlignment="1">
      <alignment vertical="center"/>
    </xf>
    <xf numFmtId="201" fontId="61" fillId="0" borderId="0" xfId="46" applyNumberFormat="1" applyFont="1" applyAlignment="1">
      <alignment horizontal="right" vertical="center"/>
    </xf>
    <xf numFmtId="202" fontId="60" fillId="0" borderId="17" xfId="32" applyNumberFormat="1" applyFont="1" applyFill="1" applyBorder="1" applyAlignment="1">
      <alignment horizontal="right" vertical="center"/>
    </xf>
    <xf numFmtId="4" fontId="60" fillId="0" borderId="0" xfId="28" applyFont="1" applyFill="1" applyBorder="1" applyAlignment="1">
      <alignment vertical="center"/>
    </xf>
    <xf numFmtId="210" fontId="61" fillId="0" borderId="0" xfId="48" applyNumberFormat="1" applyFont="1" applyAlignment="1">
      <alignment horizontal="right" vertical="center"/>
    </xf>
    <xf numFmtId="201" fontId="61" fillId="0" borderId="0" xfId="0" applyNumberFormat="1" applyFont="1" applyAlignment="1">
      <alignment horizontal="center" vertical="center"/>
    </xf>
    <xf numFmtId="201" fontId="61" fillId="0" borderId="0" xfId="0" applyNumberFormat="1" applyFont="1" applyAlignment="1">
      <alignment horizontal="right" vertical="center"/>
    </xf>
    <xf numFmtId="0" fontId="61" fillId="0" borderId="0" xfId="798" applyFont="1" applyAlignment="1">
      <alignment vertical="center"/>
    </xf>
    <xf numFmtId="0" fontId="61" fillId="0" borderId="0" xfId="0" quotePrefix="1" applyFont="1" applyAlignment="1">
      <alignment vertical="center"/>
    </xf>
    <xf numFmtId="202" fontId="61" fillId="0" borderId="0" xfId="48" applyNumberFormat="1" applyFont="1" applyAlignment="1">
      <alignment horizontal="right" vertical="center"/>
    </xf>
    <xf numFmtId="202" fontId="60" fillId="0" borderId="28" xfId="0" applyNumberFormat="1" applyFont="1" applyBorder="1" applyAlignment="1">
      <alignment vertical="center"/>
    </xf>
    <xf numFmtId="202" fontId="96" fillId="0" borderId="0" xfId="30" applyNumberFormat="1" applyFont="1" applyFill="1" applyAlignment="1">
      <alignment horizontal="center" vertical="center"/>
    </xf>
    <xf numFmtId="187" fontId="61" fillId="0" borderId="17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Alignment="1">
      <alignment horizontal="right" vertical="center"/>
    </xf>
    <xf numFmtId="202" fontId="61" fillId="0" borderId="0" xfId="46" applyNumberFormat="1" applyFont="1" applyAlignment="1">
      <alignment horizontal="right" vertical="center"/>
    </xf>
    <xf numFmtId="201" fontId="61" fillId="0" borderId="0" xfId="46" applyNumberFormat="1" applyFont="1" applyAlignment="1">
      <alignment vertical="center"/>
    </xf>
    <xf numFmtId="202" fontId="61" fillId="0" borderId="17" xfId="46" applyNumberFormat="1" applyFont="1" applyBorder="1" applyAlignment="1">
      <alignment horizontal="right" vertical="center"/>
    </xf>
    <xf numFmtId="201" fontId="61" fillId="0" borderId="17" xfId="46" applyNumberFormat="1" applyFont="1" applyBorder="1" applyAlignment="1">
      <alignment horizontal="right" vertical="center"/>
    </xf>
    <xf numFmtId="202" fontId="60" fillId="0" borderId="0" xfId="42" applyNumberFormat="1" applyFont="1" applyAlignment="1">
      <alignment vertical="center"/>
    </xf>
    <xf numFmtId="201" fontId="61" fillId="0" borderId="0" xfId="42" applyNumberFormat="1" applyFont="1" applyAlignment="1">
      <alignment vertical="center"/>
    </xf>
    <xf numFmtId="201" fontId="61" fillId="0" borderId="0" xfId="46" applyNumberFormat="1" applyFont="1" applyAlignment="1">
      <alignment horizontal="center" vertical="center"/>
    </xf>
    <xf numFmtId="201" fontId="60" fillId="0" borderId="0" xfId="42" applyNumberFormat="1" applyFont="1" applyAlignment="1">
      <alignment vertical="center"/>
    </xf>
    <xf numFmtId="201" fontId="61" fillId="0" borderId="0" xfId="48" applyNumberFormat="1" applyFont="1" applyAlignment="1">
      <alignment horizontal="right" vertical="center"/>
    </xf>
    <xf numFmtId="201" fontId="61" fillId="0" borderId="17" xfId="48" applyNumberFormat="1" applyFont="1" applyBorder="1" applyAlignment="1">
      <alignment horizontal="right" vertical="center"/>
    </xf>
    <xf numFmtId="202" fontId="61" fillId="0" borderId="0" xfId="42" applyNumberFormat="1" applyFont="1" applyAlignment="1">
      <alignment vertical="center"/>
    </xf>
    <xf numFmtId="202" fontId="60" fillId="0" borderId="27" xfId="42" applyNumberFormat="1" applyFont="1" applyBorder="1" applyAlignment="1">
      <alignment vertical="center"/>
    </xf>
    <xf numFmtId="201" fontId="61" fillId="0" borderId="0" xfId="42" applyNumberFormat="1" applyFont="1" applyAlignment="1">
      <alignment horizontal="right" vertical="center"/>
    </xf>
    <xf numFmtId="201" fontId="60" fillId="0" borderId="0" xfId="48" applyNumberFormat="1" applyFont="1" applyAlignment="1">
      <alignment horizontal="right" vertical="center"/>
    </xf>
    <xf numFmtId="201" fontId="60" fillId="0" borderId="17" xfId="48" applyNumberFormat="1" applyFont="1" applyBorder="1" applyAlignment="1">
      <alignment horizontal="right" vertical="center"/>
    </xf>
    <xf numFmtId="202" fontId="60" fillId="0" borderId="0" xfId="48" applyNumberFormat="1" applyFont="1" applyAlignment="1">
      <alignment horizontal="right" vertical="center"/>
    </xf>
    <xf numFmtId="202" fontId="60" fillId="0" borderId="17" xfId="48" applyNumberFormat="1" applyFont="1" applyBorder="1" applyAlignment="1">
      <alignment horizontal="right" vertical="center"/>
    </xf>
    <xf numFmtId="202" fontId="61" fillId="0" borderId="17" xfId="48" applyNumberFormat="1" applyFont="1" applyBorder="1" applyAlignment="1">
      <alignment horizontal="right" vertical="center"/>
    </xf>
    <xf numFmtId="202" fontId="60" fillId="0" borderId="0" xfId="83" applyNumberFormat="1" applyFont="1" applyFill="1" applyBorder="1" applyAlignment="1">
      <alignment horizontal="right" vertical="center"/>
    </xf>
    <xf numFmtId="0" fontId="99" fillId="0" borderId="0" xfId="798" applyFont="1" applyAlignment="1">
      <alignment horizontal="left" vertical="center"/>
    </xf>
    <xf numFmtId="0" fontId="61" fillId="0" borderId="0" xfId="0" applyFont="1" applyAlignment="1">
      <alignment horizontal="centerContinuous" vertical="center"/>
    </xf>
    <xf numFmtId="194" fontId="61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centerContinuous" vertical="center"/>
    </xf>
    <xf numFmtId="191" fontId="60" fillId="0" borderId="0" xfId="0" applyNumberFormat="1" applyFont="1" applyAlignment="1">
      <alignment horizontal="right" vertical="center"/>
    </xf>
    <xf numFmtId="49" fontId="61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192" fontId="63" fillId="0" borderId="0" xfId="0" applyNumberFormat="1" applyFont="1" applyAlignment="1">
      <alignment horizontal="right" vertical="center"/>
    </xf>
    <xf numFmtId="0" fontId="62" fillId="0" borderId="0" xfId="798" applyFont="1" applyAlignment="1">
      <alignment vertical="center"/>
    </xf>
    <xf numFmtId="0" fontId="61" fillId="0" borderId="0" xfId="798" quotePrefix="1" applyFont="1" applyAlignment="1">
      <alignment vertical="center"/>
    </xf>
    <xf numFmtId="0" fontId="63" fillId="0" borderId="0" xfId="0" applyFont="1" applyAlignment="1">
      <alignment horizontal="left" vertical="center"/>
    </xf>
    <xf numFmtId="0" fontId="63" fillId="0" borderId="0" xfId="798" applyFont="1" applyAlignment="1">
      <alignment vertical="center"/>
    </xf>
    <xf numFmtId="0" fontId="62" fillId="0" borderId="0" xfId="0" applyFont="1" applyAlignment="1">
      <alignment horizontal="left" vertical="center"/>
    </xf>
    <xf numFmtId="191" fontId="61" fillId="0" borderId="0" xfId="798" quotePrefix="1" applyNumberFormat="1" applyFont="1" applyAlignment="1">
      <alignment vertical="center"/>
    </xf>
    <xf numFmtId="191" fontId="61" fillId="0" borderId="0" xfId="801" applyNumberFormat="1" applyFont="1" applyAlignment="1">
      <alignment vertical="center"/>
    </xf>
    <xf numFmtId="202" fontId="63" fillId="0" borderId="0" xfId="48" applyNumberFormat="1" applyFont="1" applyAlignment="1">
      <alignment horizontal="right" vertical="center"/>
    </xf>
    <xf numFmtId="194" fontId="61" fillId="0" borderId="0" xfId="48" applyNumberFormat="1" applyFont="1" applyAlignment="1">
      <alignment horizontal="right" vertical="center"/>
    </xf>
    <xf numFmtId="202" fontId="60" fillId="0" borderId="17" xfId="916" applyNumberFormat="1" applyFont="1" applyFill="1" applyBorder="1" applyAlignment="1">
      <alignment horizontal="right" vertical="center"/>
    </xf>
    <xf numFmtId="202" fontId="60" fillId="0" borderId="0" xfId="916" applyNumberFormat="1" applyFont="1" applyFill="1" applyAlignment="1">
      <alignment vertical="center"/>
    </xf>
    <xf numFmtId="202" fontId="60" fillId="0" borderId="0" xfId="916" applyNumberFormat="1" applyFont="1" applyFill="1" applyAlignment="1">
      <alignment horizontal="right" vertical="center"/>
    </xf>
    <xf numFmtId="202" fontId="60" fillId="0" borderId="27" xfId="48" applyNumberFormat="1" applyFont="1" applyBorder="1" applyAlignment="1">
      <alignment horizontal="right" vertical="center"/>
    </xf>
    <xf numFmtId="202" fontId="60" fillId="0" borderId="31" xfId="48" applyNumberFormat="1" applyFont="1" applyBorder="1" applyAlignment="1">
      <alignment horizontal="right" vertical="center"/>
    </xf>
    <xf numFmtId="202" fontId="61" fillId="0" borderId="9" xfId="28" applyNumberFormat="1" applyFont="1" applyFill="1" applyBorder="1" applyAlignment="1">
      <alignment vertical="center"/>
    </xf>
    <xf numFmtId="187" fontId="60" fillId="0" borderId="0" xfId="28" applyNumberFormat="1" applyFont="1" applyFill="1" applyBorder="1" applyAlignment="1">
      <alignment vertical="center"/>
    </xf>
    <xf numFmtId="202" fontId="60" fillId="0" borderId="0" xfId="32" applyNumberFormat="1" applyFont="1" applyFill="1" applyBorder="1" applyAlignment="1">
      <alignment horizontal="right" vertical="center"/>
    </xf>
    <xf numFmtId="191" fontId="103" fillId="0" borderId="0" xfId="0" applyNumberFormat="1" applyFont="1" applyAlignment="1">
      <alignment horizontal="center" vertical="center"/>
    </xf>
    <xf numFmtId="187" fontId="61" fillId="0" borderId="0" xfId="28" applyNumberFormat="1" applyFont="1" applyFill="1" applyBorder="1" applyAlignment="1">
      <alignment vertical="center"/>
    </xf>
    <xf numFmtId="202" fontId="61" fillId="0" borderId="17" xfId="916" applyNumberFormat="1" applyFont="1" applyFill="1" applyBorder="1" applyAlignment="1">
      <alignment horizontal="right" vertical="center"/>
    </xf>
    <xf numFmtId="189" fontId="61" fillId="0" borderId="0" xfId="28" applyNumberFormat="1" applyFont="1" applyFill="1" applyBorder="1" applyAlignment="1">
      <alignment vertical="center"/>
    </xf>
    <xf numFmtId="187" fontId="60" fillId="0" borderId="17" xfId="28" applyNumberFormat="1" applyFont="1" applyFill="1" applyBorder="1" applyAlignment="1">
      <alignment horizontal="right" vertical="center"/>
    </xf>
    <xf numFmtId="187" fontId="60" fillId="0" borderId="0" xfId="28" applyNumberFormat="1" applyFont="1" applyFill="1" applyBorder="1" applyAlignment="1">
      <alignment horizontal="right" vertical="center"/>
    </xf>
    <xf numFmtId="187" fontId="60" fillId="0" borderId="45" xfId="28" applyNumberFormat="1" applyFont="1" applyFill="1" applyBorder="1" applyAlignment="1">
      <alignment horizontal="right" vertical="center"/>
    </xf>
    <xf numFmtId="187" fontId="60" fillId="0" borderId="31" xfId="28" applyNumberFormat="1" applyFont="1" applyFill="1" applyBorder="1" applyAlignment="1">
      <alignment horizontal="right" vertical="center"/>
    </xf>
    <xf numFmtId="202" fontId="60" fillId="0" borderId="17" xfId="28" applyNumberFormat="1" applyFont="1" applyFill="1" applyBorder="1" applyAlignment="1">
      <alignment vertical="center"/>
    </xf>
    <xf numFmtId="202" fontId="61" fillId="0" borderId="0" xfId="916" applyNumberFormat="1" applyFont="1" applyFill="1" applyAlignment="1">
      <alignment vertical="center"/>
    </xf>
    <xf numFmtId="202" fontId="60" fillId="0" borderId="27" xfId="28" applyNumberFormat="1" applyFont="1" applyFill="1" applyBorder="1" applyAlignment="1">
      <alignment vertical="center"/>
    </xf>
    <xf numFmtId="202" fontId="60" fillId="0" borderId="31" xfId="28" applyNumberFormat="1" applyFont="1" applyFill="1" applyBorder="1" applyAlignment="1">
      <alignment vertical="center"/>
    </xf>
    <xf numFmtId="187" fontId="60" fillId="0" borderId="17" xfId="28" applyNumberFormat="1" applyFont="1" applyFill="1" applyBorder="1" applyAlignment="1">
      <alignment vertical="center"/>
    </xf>
    <xf numFmtId="202" fontId="61" fillId="0" borderId="0" xfId="83" applyNumberFormat="1" applyFont="1" applyFill="1" applyBorder="1" applyAlignment="1">
      <alignment horizontal="right" vertical="center"/>
    </xf>
    <xf numFmtId="202" fontId="61" fillId="0" borderId="17" xfId="83" applyNumberFormat="1" applyFont="1" applyFill="1" applyBorder="1" applyAlignment="1">
      <alignment horizontal="right" vertical="center"/>
    </xf>
    <xf numFmtId="191" fontId="103" fillId="0" borderId="17" xfId="0" applyNumberFormat="1" applyFont="1" applyBorder="1" applyAlignment="1">
      <alignment horizontal="center" vertical="center"/>
    </xf>
    <xf numFmtId="191" fontId="103" fillId="0" borderId="17" xfId="0" applyNumberFormat="1" applyFont="1" applyBorder="1" applyAlignment="1">
      <alignment vertical="center"/>
    </xf>
    <xf numFmtId="187" fontId="60" fillId="0" borderId="0" xfId="83" applyNumberFormat="1" applyFont="1" applyFill="1" applyBorder="1" applyAlignment="1">
      <alignment vertical="center"/>
    </xf>
    <xf numFmtId="187" fontId="60" fillId="0" borderId="45" xfId="83" applyNumberFormat="1" applyFont="1" applyFill="1" applyBorder="1" applyAlignment="1">
      <alignment vertical="center"/>
    </xf>
    <xf numFmtId="187" fontId="60" fillId="0" borderId="17" xfId="800" applyNumberFormat="1" applyFont="1" applyFill="1" applyBorder="1" applyAlignment="1">
      <alignment horizontal="right" vertical="center"/>
    </xf>
    <xf numFmtId="187" fontId="60" fillId="0" borderId="45" xfId="800" applyNumberFormat="1" applyFont="1" applyFill="1" applyBorder="1" applyAlignment="1">
      <alignment horizontal="right" vertical="center"/>
    </xf>
    <xf numFmtId="202" fontId="102" fillId="0" borderId="28" xfId="917" applyNumberFormat="1" applyFont="1" applyBorder="1" applyAlignment="1">
      <alignment horizontal="center" vertical="center"/>
    </xf>
    <xf numFmtId="187" fontId="60" fillId="0" borderId="28" xfId="0" applyNumberFormat="1" applyFont="1" applyBorder="1" applyAlignment="1">
      <alignment horizontal="right" vertical="center"/>
    </xf>
    <xf numFmtId="202" fontId="96" fillId="0" borderId="0" xfId="917" applyNumberFormat="1" applyFont="1" applyFill="1" applyAlignment="1">
      <alignment horizontal="center" vertical="center"/>
    </xf>
    <xf numFmtId="202" fontId="96" fillId="0" borderId="0" xfId="917" applyNumberFormat="1" applyFont="1" applyAlignment="1">
      <alignment horizontal="center" vertical="center"/>
    </xf>
    <xf numFmtId="202" fontId="96" fillId="0" borderId="17" xfId="917" applyNumberFormat="1" applyFont="1" applyBorder="1" applyAlignment="1">
      <alignment horizontal="center" vertical="center"/>
    </xf>
    <xf numFmtId="187" fontId="61" fillId="0" borderId="0" xfId="0" applyNumberFormat="1" applyFont="1" applyAlignment="1">
      <alignment horizontal="right" vertical="center"/>
    </xf>
    <xf numFmtId="187" fontId="61" fillId="0" borderId="17" xfId="0" applyNumberFormat="1" applyFont="1" applyBorder="1" applyAlignment="1">
      <alignment vertical="center"/>
    </xf>
    <xf numFmtId="0" fontId="61" fillId="68" borderId="0" xfId="0" applyFont="1" applyFill="1" applyAlignment="1">
      <alignment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" vertical="center"/>
    </xf>
    <xf numFmtId="191" fontId="99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191" fontId="59" fillId="0" borderId="0" xfId="0" applyNumberFormat="1" applyFont="1" applyAlignment="1">
      <alignment horizontal="centerContinuous" vertical="center"/>
    </xf>
    <xf numFmtId="191" fontId="60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91" fontId="60" fillId="0" borderId="0" xfId="0" applyNumberFormat="1" applyFont="1" applyAlignment="1">
      <alignment horizontal="center" vertical="center" wrapText="1"/>
    </xf>
    <xf numFmtId="191" fontId="61" fillId="0" borderId="0" xfId="0" quotePrefix="1" applyNumberFormat="1" applyFont="1" applyAlignment="1">
      <alignment horizontal="center" vertical="center" wrapText="1"/>
    </xf>
    <xf numFmtId="191" fontId="59" fillId="0" borderId="0" xfId="45" applyNumberFormat="1" applyFont="1" applyAlignment="1">
      <alignment vertical="center"/>
    </xf>
    <xf numFmtId="0" fontId="61" fillId="0" borderId="0" xfId="0" quotePrefix="1" applyFont="1" applyAlignment="1">
      <alignment horizontal="center" vertical="center" wrapText="1"/>
    </xf>
    <xf numFmtId="191" fontId="63" fillId="0" borderId="0" xfId="45" applyNumberFormat="1" applyFont="1" applyAlignment="1">
      <alignment vertical="center"/>
    </xf>
    <xf numFmtId="191" fontId="61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191" fontId="60" fillId="0" borderId="0" xfId="45" applyNumberFormat="1" applyFont="1" applyAlignment="1">
      <alignment vertical="center"/>
    </xf>
    <xf numFmtId="191" fontId="63" fillId="0" borderId="0" xfId="45" applyNumberFormat="1" applyFont="1" applyAlignment="1">
      <alignment horizontal="center" vertical="center"/>
    </xf>
    <xf numFmtId="191" fontId="60" fillId="0" borderId="0" xfId="45" applyNumberFormat="1" applyFont="1" applyAlignment="1">
      <alignment horizontal="center" vertical="center"/>
    </xf>
    <xf numFmtId="192" fontId="59" fillId="0" borderId="0" xfId="45" applyNumberFormat="1" applyFont="1" applyAlignment="1">
      <alignment vertical="center"/>
    </xf>
    <xf numFmtId="192" fontId="63" fillId="0" borderId="0" xfId="45" applyNumberFormat="1" applyFont="1" applyAlignment="1">
      <alignment vertical="center"/>
    </xf>
    <xf numFmtId="192" fontId="61" fillId="0" borderId="0" xfId="45" applyNumberFormat="1" applyFont="1" applyAlignment="1">
      <alignment vertical="center"/>
    </xf>
    <xf numFmtId="192" fontId="61" fillId="0" borderId="0" xfId="0" applyNumberFormat="1" applyFont="1" applyAlignment="1">
      <alignment vertical="center"/>
    </xf>
    <xf numFmtId="192" fontId="63" fillId="0" borderId="0" xfId="0" applyNumberFormat="1" applyFont="1" applyAlignment="1">
      <alignment horizontal="center" vertical="center"/>
    </xf>
    <xf numFmtId="192" fontId="60" fillId="0" borderId="0" xfId="0" applyNumberFormat="1" applyFont="1" applyAlignment="1">
      <alignment horizontal="center" vertical="center"/>
    </xf>
    <xf numFmtId="192" fontId="62" fillId="0" borderId="0" xfId="0" applyNumberFormat="1" applyFont="1" applyAlignment="1">
      <alignment horizontal="center" vertical="center"/>
    </xf>
    <xf numFmtId="192" fontId="62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vertical="center"/>
    </xf>
    <xf numFmtId="192" fontId="62" fillId="0" borderId="0" xfId="45" applyNumberFormat="1" applyFont="1" applyAlignment="1">
      <alignment vertical="center"/>
    </xf>
    <xf numFmtId="192" fontId="62" fillId="0" borderId="0" xfId="0" applyNumberFormat="1" applyFont="1" applyAlignment="1">
      <alignment vertical="center"/>
    </xf>
    <xf numFmtId="192" fontId="63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191" fontId="61" fillId="0" borderId="0" xfId="48" applyNumberFormat="1" applyFont="1" applyAlignment="1">
      <alignment horizontal="right" vertical="center"/>
    </xf>
    <xf numFmtId="191" fontId="61" fillId="0" borderId="0" xfId="47" applyNumberFormat="1" applyFont="1" applyAlignment="1">
      <alignment horizontal="right" vertical="center"/>
    </xf>
    <xf numFmtId="0" fontId="59" fillId="0" borderId="0" xfId="42" applyFont="1" applyAlignment="1">
      <alignment vertical="center"/>
    </xf>
    <xf numFmtId="0" fontId="59" fillId="0" borderId="0" xfId="42" applyFont="1" applyAlignment="1">
      <alignment horizontal="center" vertical="center"/>
    </xf>
    <xf numFmtId="191" fontId="59" fillId="0" borderId="0" xfId="42" applyNumberFormat="1" applyFont="1" applyAlignment="1">
      <alignment vertical="center"/>
    </xf>
    <xf numFmtId="0" fontId="60" fillId="0" borderId="0" xfId="42" applyFont="1" applyAlignment="1">
      <alignment horizontal="center" vertical="center"/>
    </xf>
    <xf numFmtId="191" fontId="60" fillId="0" borderId="0" xfId="42" applyNumberFormat="1" applyFont="1" applyAlignment="1">
      <alignment vertical="center"/>
    </xf>
    <xf numFmtId="200" fontId="65" fillId="0" borderId="0" xfId="0" applyNumberFormat="1" applyFont="1" applyAlignment="1">
      <alignment horizontal="center"/>
    </xf>
    <xf numFmtId="0" fontId="63" fillId="0" borderId="0" xfId="42" applyFont="1" applyAlignment="1">
      <alignment vertical="center"/>
    </xf>
    <xf numFmtId="0" fontId="61" fillId="0" borderId="0" xfId="42" applyFont="1" applyAlignment="1">
      <alignment horizontal="center" vertical="center"/>
    </xf>
    <xf numFmtId="191" fontId="61" fillId="0" borderId="0" xfId="42" applyNumberFormat="1" applyFont="1" applyAlignment="1">
      <alignment vertical="center"/>
    </xf>
    <xf numFmtId="0" fontId="62" fillId="0" borderId="0" xfId="42" applyFont="1" applyAlignment="1">
      <alignment horizontal="center" vertical="center"/>
    </xf>
    <xf numFmtId="0" fontId="61" fillId="0" borderId="0" xfId="42" quotePrefix="1" applyFont="1" applyAlignment="1">
      <alignment vertical="center"/>
    </xf>
    <xf numFmtId="195" fontId="62" fillId="0" borderId="0" xfId="0" applyNumberFormat="1" applyFont="1" applyAlignment="1">
      <alignment horizontal="center" vertical="center"/>
    </xf>
    <xf numFmtId="195" fontId="61" fillId="0" borderId="0" xfId="0" applyNumberFormat="1" applyFont="1" applyAlignment="1">
      <alignment horizontal="center" vertical="center"/>
    </xf>
    <xf numFmtId="210" fontId="60" fillId="0" borderId="0" xfId="48" applyNumberFormat="1" applyFont="1" applyAlignment="1">
      <alignment horizontal="right" vertical="center"/>
    </xf>
    <xf numFmtId="0" fontId="62" fillId="0" borderId="0" xfId="42" applyFont="1" applyAlignment="1">
      <alignment vertical="center"/>
    </xf>
    <xf numFmtId="210" fontId="60" fillId="0" borderId="27" xfId="48" applyNumberFormat="1" applyFont="1" applyBorder="1" applyAlignment="1">
      <alignment horizontal="right" vertical="center"/>
    </xf>
    <xf numFmtId="0" fontId="62" fillId="0" borderId="0" xfId="42" quotePrefix="1" applyFont="1" applyAlignment="1">
      <alignment horizontal="center" vertical="center"/>
    </xf>
    <xf numFmtId="0" fontId="63" fillId="0" borderId="0" xfId="798" applyFont="1" applyAlignment="1">
      <alignment horizontal="left" vertical="center"/>
    </xf>
    <xf numFmtId="202" fontId="102" fillId="0" borderId="28" xfId="917" applyNumberFormat="1" applyFont="1" applyFill="1" applyBorder="1" applyAlignment="1">
      <alignment horizontal="center" vertical="center"/>
    </xf>
    <xf numFmtId="1" fontId="62" fillId="0" borderId="0" xfId="0" applyNumberFormat="1" applyFont="1" applyAlignment="1">
      <alignment horizontal="center" vertical="center"/>
    </xf>
    <xf numFmtId="202" fontId="104" fillId="0" borderId="0" xfId="0" applyNumberFormat="1" applyFont="1" applyAlignment="1">
      <alignment horizontal="right" vertical="center"/>
    </xf>
    <xf numFmtId="202" fontId="104" fillId="0" borderId="0" xfId="0" applyNumberFormat="1" applyFont="1" applyAlignment="1">
      <alignment vertical="center"/>
    </xf>
    <xf numFmtId="191" fontId="61" fillId="0" borderId="17" xfId="0" applyNumberFormat="1" applyFont="1" applyBorder="1" applyAlignment="1">
      <alignment vertical="center"/>
    </xf>
    <xf numFmtId="49" fontId="61" fillId="0" borderId="0" xfId="798" applyNumberFormat="1" applyFont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/>
    </xf>
    <xf numFmtId="202" fontId="103" fillId="0" borderId="0" xfId="46" applyNumberFormat="1" applyFont="1" applyAlignment="1">
      <alignment horizontal="right" vertical="center"/>
    </xf>
    <xf numFmtId="187" fontId="103" fillId="0" borderId="17" xfId="83" applyNumberFormat="1" applyFont="1" applyFill="1" applyBorder="1" applyAlignment="1">
      <alignment horizontal="right" vertical="center"/>
    </xf>
    <xf numFmtId="202" fontId="105" fillId="0" borderId="0" xfId="46" applyNumberFormat="1" applyFont="1" applyAlignment="1">
      <alignment horizontal="right" vertical="center"/>
    </xf>
    <xf numFmtId="202" fontId="103" fillId="0" borderId="17" xfId="46" applyNumberFormat="1" applyFont="1" applyBorder="1" applyAlignment="1">
      <alignment horizontal="right" vertical="center"/>
    </xf>
    <xf numFmtId="194" fontId="103" fillId="0" borderId="0" xfId="83" applyNumberFormat="1" applyFont="1" applyFill="1" applyAlignment="1">
      <alignment vertical="center"/>
    </xf>
    <xf numFmtId="187" fontId="105" fillId="0" borderId="17" xfId="800" applyNumberFormat="1" applyFont="1" applyFill="1" applyBorder="1" applyAlignment="1">
      <alignment horizontal="right" vertical="center"/>
    </xf>
    <xf numFmtId="202" fontId="103" fillId="0" borderId="0" xfId="800" applyNumberFormat="1" applyFont="1" applyFill="1" applyAlignment="1">
      <alignment horizontal="right" vertical="center"/>
    </xf>
    <xf numFmtId="187" fontId="103" fillId="0" borderId="0" xfId="800" applyNumberFormat="1" applyFont="1" applyFill="1" applyAlignment="1">
      <alignment horizontal="right" vertical="center"/>
    </xf>
    <xf numFmtId="202" fontId="103" fillId="0" borderId="0" xfId="83" applyNumberFormat="1" applyFont="1" applyFill="1" applyAlignment="1">
      <alignment vertical="center"/>
    </xf>
    <xf numFmtId="15" fontId="62" fillId="0" borderId="0" xfId="798" quotePrefix="1" applyNumberFormat="1" applyFont="1" applyAlignment="1">
      <alignment vertical="center"/>
    </xf>
    <xf numFmtId="191" fontId="60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 wrapText="1"/>
    </xf>
    <xf numFmtId="0" fontId="62" fillId="0" borderId="0" xfId="0" quotePrefix="1" applyFont="1" applyAlignment="1">
      <alignment horizontal="center" vertical="center" wrapText="1"/>
    </xf>
    <xf numFmtId="49" fontId="64" fillId="0" borderId="0" xfId="0" applyNumberFormat="1" applyFont="1" applyAlignment="1">
      <alignment horizontal="center" vertical="center" wrapText="1"/>
    </xf>
    <xf numFmtId="0" fontId="62" fillId="0" borderId="0" xfId="42" quotePrefix="1" applyFont="1" applyAlignment="1">
      <alignment horizontal="center" vertical="center"/>
    </xf>
    <xf numFmtId="191" fontId="61" fillId="0" borderId="0" xfId="0" quotePrefix="1" applyNumberFormat="1" applyFont="1" applyAlignment="1">
      <alignment horizontal="center" vertical="center"/>
    </xf>
    <xf numFmtId="191" fontId="61" fillId="0" borderId="17" xfId="798" applyNumberFormat="1" applyFont="1" applyBorder="1" applyAlignment="1">
      <alignment horizontal="center" vertical="center" wrapText="1"/>
    </xf>
    <xf numFmtId="191" fontId="61" fillId="0" borderId="17" xfId="0" applyNumberFormat="1" applyFont="1" applyBorder="1" applyAlignment="1">
      <alignment horizontal="center" vertical="center"/>
    </xf>
    <xf numFmtId="191" fontId="61" fillId="0" borderId="0" xfId="798" applyNumberFormat="1" applyFont="1" applyAlignment="1">
      <alignment horizontal="center" wrapText="1"/>
    </xf>
    <xf numFmtId="192" fontId="62" fillId="0" borderId="0" xfId="798" applyNumberFormat="1" applyFont="1" applyAlignment="1">
      <alignment horizontal="center" vertical="center" wrapText="1"/>
    </xf>
    <xf numFmtId="0" fontId="59" fillId="0" borderId="0" xfId="798" applyFont="1" applyAlignment="1">
      <alignment horizontal="left" vertical="center"/>
    </xf>
    <xf numFmtId="191" fontId="60" fillId="0" borderId="0" xfId="0" quotePrefix="1" applyNumberFormat="1" applyFont="1" applyAlignment="1">
      <alignment horizontal="center" vertical="center"/>
    </xf>
    <xf numFmtId="191" fontId="62" fillId="0" borderId="0" xfId="798" applyNumberFormat="1" applyFont="1" applyAlignment="1">
      <alignment horizontal="center" vertical="center" wrapText="1"/>
    </xf>
  </cellXfs>
  <cellStyles count="918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95" Type="http://schemas.openxmlformats.org/officeDocument/2006/relationships/customXml" Target="../customXml/item3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pa_group3"/>
      <sheetName val="pa_group2"/>
      <sheetName val="pa_group4"/>
      <sheetName val="pa_group5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Data 2"/>
      <sheetName val="PPH1298S"/>
      <sheetName val="Prft&amp;Loss"/>
      <sheetName val="FIN TB_SI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TP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งบดุล"/>
      <sheetName val="発停サイクル表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7.1_CUM"/>
      <sheetName val="JC2003"/>
      <sheetName val="MONTHLY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JJDHT"/>
      <sheetName val="D200-30.2"/>
      <sheetName val="FSA"/>
      <sheetName val="B"/>
      <sheetName val="งบการเงิน"/>
      <sheetName val="Standing data"/>
      <sheetName val="Sheet3"/>
      <sheetName val="Sale 0401"/>
      <sheetName val="INFO"/>
      <sheetName val="criteria"/>
      <sheetName val="Raw Material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3월가격"/>
      <sheetName val="U"/>
      <sheetName val="Stock Aging"/>
      <sheetName val="TB_55(6M)"/>
      <sheetName val="GIVTR00P"/>
      <sheetName val="Trial Balance"/>
      <sheetName val="สูตรCustomer"/>
      <sheetName val="สูตรSupplier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BS, PL"/>
      <sheetName val="กระดาษทำการ"/>
      <sheetName val="Q2 EXPECTED"/>
      <sheetName val="P&amp;L"/>
      <sheetName val="ยานพาหนะ"/>
      <sheetName val="Drop down"/>
      <sheetName val="Summary PL Y2020 RD ไม่รวมปันผล"/>
      <sheetName val="G_Chart1"/>
      <sheetName val="G_Chart2"/>
      <sheetName val="Staff_List3"/>
      <sheetName val="G_Chart3"/>
      <sheetName val="#REF!"/>
      <sheetName val="PNT-QUOT-#3"/>
      <sheetName val="COAT&amp;WRAP-QIOT-#3"/>
      <sheetName val="2006_1_"/>
      <sheetName val="July2007"/>
      <sheetName val="2006_2_"/>
      <sheetName val="FF_2 _1_"/>
      <sheetName val="Sampling"/>
      <sheetName val="Header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อัตราค่าบรรทุก"/>
      <sheetName val="VariableII  period"/>
      <sheetName val="TrialBalance Q3-2002"/>
      <sheetName val="Interest DD"/>
      <sheetName val="USDXAU Before"/>
      <sheetName val="Exp"/>
      <sheetName val="วงเครดิต 3"/>
      <sheetName val="Vat7% ภายในเดือน_Junต้นฉบับ"/>
      <sheetName val="1120"/>
      <sheetName val="Type"/>
      <sheetName val="日程管理表"/>
      <sheetName val="114W2次設変部品確認（組立） (3)"/>
      <sheetName val="Asset &amp; Liability"/>
      <sheetName val="Net asset value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Sum_THB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sheetNO"/>
      <sheetName val="JAN"/>
      <sheetName val="DPLA"/>
      <sheetName val="ChqDemo-BBLApr"/>
      <sheetName val="B5-PL 12M"/>
      <sheetName val="B5-PL 6M"/>
      <sheetName val="Balance Sheet"/>
      <sheetName val="Income Statement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E-2 Capital AFE - Carryover"/>
      <sheetName val="BPI-LOP"/>
      <sheetName val="Data NYB (6W)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Val_Ind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Dec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WORKING TB Q3"/>
      <sheetName val="設計通知"/>
      <sheetName val="General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mortization_Table"/>
      <sheetName val="Account Value"/>
      <sheetName val="Reference"/>
      <sheetName val="name"/>
      <sheetName val="#REF"/>
      <sheetName val="DIV186"/>
      <sheetName val="CUSTOMER"/>
      <sheetName val="Dropdown List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film สามย่าน"/>
      <sheetName val="XRREPPRN"/>
      <sheetName val="Standing_data4"/>
      <sheetName val="SCB_1_-_Current4"/>
      <sheetName val="SCB_2_-_Current4"/>
      <sheetName val="HOME"/>
      <sheetName val="Aging"/>
      <sheetName val="Tenants"/>
      <sheetName val="Expect_Depre_"/>
      <sheetName val="FA_Movement_YE09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mortization_Table1"/>
      <sheetName val="BALANCE_SHEET_1"/>
      <sheetName val="PL_QP1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VendorList"/>
      <sheetName val="BS&amp;PL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CA_Sheet"/>
      <sheetName val="HP_Leasing"/>
      <sheetName val="B131_"/>
      <sheetName val="Adj&amp;Rje(Z820)_"/>
      <sheetName val="Sale_0407"/>
      <sheetName val="film_สามย่าน"/>
      <sheetName val="Revenues_&amp;_Expenses2"/>
      <sheetName val="Expect_Depre_1"/>
      <sheetName val="FA_Movement_YE091"/>
      <sheetName val="Sales_Estimate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 refreshError="1"/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2">
          <cell r="A2">
            <v>1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A2" t="str">
            <v>LCY:</v>
          </cell>
        </row>
      </sheetData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2">
          <cell r="A2">
            <v>1</v>
          </cell>
        </row>
      </sheetData>
      <sheetData sheetId="405">
        <row r="2">
          <cell r="A2">
            <v>1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 refreshError="1"/>
      <sheetData sheetId="448" refreshError="1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A2">
            <v>1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A2">
            <v>1</v>
          </cell>
        </row>
      </sheetData>
      <sheetData sheetId="461" refreshError="1"/>
      <sheetData sheetId="462" refreshError="1"/>
      <sheetData sheetId="463" refreshError="1"/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 refreshError="1"/>
      <sheetData sheetId="468" refreshError="1"/>
      <sheetData sheetId="469" refreshError="1"/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 refreshError="1"/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E2" t="str">
            <v>จำนวน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SUBJECT</v>
          </cell>
        </row>
      </sheetData>
      <sheetData sheetId="511" refreshError="1"/>
      <sheetData sheetId="512">
        <row r="2">
          <cell r="E2" t="str">
            <v>จำนวน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E2" t="str">
            <v>จำนวน</v>
          </cell>
        </row>
      </sheetData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A2" t="str">
            <v>LCY:</v>
          </cell>
        </row>
      </sheetData>
      <sheetData sheetId="530"/>
      <sheetData sheetId="531">
        <row r="2">
          <cell r="A2" t="str">
            <v>LCY:</v>
          </cell>
        </row>
      </sheetData>
      <sheetData sheetId="532"/>
      <sheetData sheetId="533"/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E2" t="str">
            <v>จำนวน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>
        <row r="2">
          <cell r="E2" t="str">
            <v>จำนวน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A2" t="str">
            <v>LCY:</v>
          </cell>
        </row>
      </sheetData>
      <sheetData sheetId="553"/>
      <sheetData sheetId="554">
        <row r="2">
          <cell r="A2" t="str">
            <v>LCY:</v>
          </cell>
        </row>
      </sheetData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 refreshError="1"/>
      <sheetData sheetId="617" refreshError="1"/>
      <sheetData sheetId="618">
        <row r="2">
          <cell r="E2" t="str">
            <v>จำนวน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2">
          <cell r="A2">
            <v>1</v>
          </cell>
        </row>
      </sheetData>
      <sheetData sheetId="668"/>
      <sheetData sheetId="669"/>
      <sheetData sheetId="670"/>
      <sheetData sheetId="671"/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/>
      <sheetData sheetId="688"/>
      <sheetData sheetId="689">
        <row r="2">
          <cell r="A2" t="str">
            <v>LCY: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>
        <row r="2">
          <cell r="AE2" t="str">
            <v>01-Cash and Bank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157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75" customWidth="1"/>
    <col min="2" max="2" width="1.6640625" style="75" customWidth="1"/>
    <col min="3" max="3" width="1.33203125" style="75" customWidth="1"/>
    <col min="4" max="4" width="52.1640625" style="75" customWidth="1"/>
    <col min="5" max="5" width="7.33203125" style="82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0" customWidth="1"/>
    <col min="10" max="10" width="1.1640625" style="80" customWidth="1"/>
    <col min="11" max="11" width="13.33203125" style="80" customWidth="1"/>
    <col min="12" max="12" width="1.1640625" style="80" customWidth="1"/>
    <col min="13" max="13" width="14.33203125" style="80" customWidth="1"/>
    <col min="14" max="16384" width="11" style="75"/>
  </cols>
  <sheetData>
    <row r="1" spans="1:13" s="123" customFormat="1" ht="20.25" customHeight="1">
      <c r="A1" s="294" t="s">
        <v>191</v>
      </c>
      <c r="B1" s="294"/>
      <c r="C1" s="295"/>
      <c r="D1" s="295"/>
      <c r="E1" s="296"/>
      <c r="F1" s="295"/>
      <c r="G1" s="295"/>
      <c r="H1" s="295"/>
      <c r="I1" s="297"/>
      <c r="J1" s="297"/>
      <c r="K1" s="297"/>
      <c r="L1" s="297"/>
      <c r="M1" s="297"/>
    </row>
    <row r="2" spans="1:13" s="98" customFormat="1" ht="20.25" customHeight="1">
      <c r="A2" s="124" t="s">
        <v>192</v>
      </c>
      <c r="B2" s="124"/>
      <c r="C2" s="298"/>
      <c r="D2" s="298"/>
      <c r="E2" s="299"/>
      <c r="F2" s="298"/>
      <c r="G2" s="298"/>
      <c r="H2" s="298"/>
      <c r="I2" s="300"/>
      <c r="J2" s="300"/>
      <c r="K2" s="300"/>
      <c r="L2" s="300"/>
      <c r="M2" s="300"/>
    </row>
    <row r="3" spans="1:13" ht="20.25" customHeight="1">
      <c r="A3" s="120"/>
      <c r="B3" s="120"/>
      <c r="C3" s="243"/>
      <c r="D3" s="243"/>
      <c r="E3" s="246"/>
      <c r="F3" s="243"/>
      <c r="G3" s="243"/>
      <c r="H3" s="243"/>
      <c r="I3" s="301"/>
      <c r="J3" s="301"/>
      <c r="K3" s="301"/>
      <c r="L3" s="301"/>
      <c r="M3" s="301"/>
    </row>
    <row r="4" spans="1:13" s="125" customFormat="1" ht="20.25" customHeight="1">
      <c r="A4" s="302"/>
      <c r="B4" s="302"/>
      <c r="C4" s="303"/>
      <c r="D4" s="303"/>
      <c r="E4" s="304"/>
      <c r="F4" s="303"/>
      <c r="G4" s="368" t="s">
        <v>193</v>
      </c>
      <c r="H4" s="368"/>
      <c r="I4" s="368"/>
      <c r="J4" s="130"/>
      <c r="K4" s="368" t="s">
        <v>194</v>
      </c>
      <c r="L4" s="368"/>
      <c r="M4" s="368"/>
    </row>
    <row r="5" spans="1:13" s="125" customFormat="1" ht="20.25" customHeight="1">
      <c r="A5" s="302"/>
      <c r="B5" s="302"/>
      <c r="C5" s="303"/>
      <c r="D5" s="303"/>
      <c r="E5" s="304"/>
      <c r="F5" s="303"/>
      <c r="G5" s="369" t="s">
        <v>195</v>
      </c>
      <c r="H5" s="369"/>
      <c r="I5" s="369"/>
      <c r="J5" s="305"/>
      <c r="K5" s="369" t="s">
        <v>195</v>
      </c>
      <c r="L5" s="369"/>
      <c r="M5" s="369"/>
    </row>
    <row r="6" spans="1:13" ht="20.25" customHeight="1">
      <c r="A6" s="120"/>
      <c r="G6" s="306" t="s">
        <v>407</v>
      </c>
      <c r="H6" s="126"/>
      <c r="I6" s="306" t="s">
        <v>196</v>
      </c>
      <c r="J6" s="126"/>
      <c r="K6" s="306" t="s">
        <v>407</v>
      </c>
      <c r="L6" s="126"/>
      <c r="M6" s="306" t="s">
        <v>196</v>
      </c>
    </row>
    <row r="7" spans="1:13" ht="20.25" customHeight="1">
      <c r="A7" s="307" t="s">
        <v>197</v>
      </c>
      <c r="E7" s="81" t="s">
        <v>198</v>
      </c>
      <c r="F7" s="115"/>
      <c r="G7" s="308">
        <v>2024</v>
      </c>
      <c r="H7" s="112"/>
      <c r="I7" s="308">
        <v>2023</v>
      </c>
      <c r="J7" s="112"/>
      <c r="K7" s="308">
        <v>2024</v>
      </c>
      <c r="L7" s="112"/>
      <c r="M7" s="308">
        <v>2023</v>
      </c>
    </row>
    <row r="8" spans="1:13" ht="20.25" customHeight="1">
      <c r="E8" s="75"/>
      <c r="F8" s="115"/>
      <c r="G8" s="306" t="s">
        <v>199</v>
      </c>
      <c r="H8" s="126"/>
      <c r="I8" s="306"/>
      <c r="J8" s="126"/>
      <c r="K8" s="306" t="s">
        <v>199</v>
      </c>
      <c r="L8" s="126"/>
      <c r="M8" s="306"/>
    </row>
    <row r="9" spans="1:13" ht="20.25" customHeight="1">
      <c r="E9" s="81"/>
      <c r="F9" s="115"/>
      <c r="G9" s="370" t="s">
        <v>200</v>
      </c>
      <c r="H9" s="370"/>
      <c r="I9" s="370"/>
      <c r="J9" s="370"/>
      <c r="K9" s="370"/>
      <c r="L9" s="370"/>
      <c r="M9" s="370"/>
    </row>
    <row r="10" spans="1:13" ht="20.25" customHeight="1">
      <c r="A10" s="309" t="s">
        <v>201</v>
      </c>
      <c r="B10" s="118"/>
      <c r="E10" s="81"/>
      <c r="I10" s="117"/>
      <c r="J10" s="117"/>
      <c r="K10" s="117"/>
      <c r="L10" s="117"/>
      <c r="M10" s="117"/>
    </row>
    <row r="11" spans="1:13" ht="20.25" customHeight="1">
      <c r="A11" s="310" t="s">
        <v>202</v>
      </c>
      <c r="B11" s="118"/>
      <c r="E11" s="311"/>
      <c r="F11" s="312"/>
      <c r="G11" s="132">
        <v>93275</v>
      </c>
      <c r="H11" s="132"/>
      <c r="I11" s="132">
        <v>99444</v>
      </c>
      <c r="J11" s="132"/>
      <c r="K11" s="132">
        <v>51294</v>
      </c>
      <c r="L11" s="132"/>
      <c r="M11" s="132">
        <v>63521</v>
      </c>
    </row>
    <row r="12" spans="1:13" ht="20.25" customHeight="1">
      <c r="A12" s="310" t="s">
        <v>203</v>
      </c>
      <c r="E12" s="311" t="s">
        <v>398</v>
      </c>
      <c r="F12" s="312"/>
      <c r="G12" s="132">
        <v>653438</v>
      </c>
      <c r="H12" s="132"/>
      <c r="I12" s="132">
        <v>504547</v>
      </c>
      <c r="J12" s="132"/>
      <c r="K12" s="132">
        <v>650062</v>
      </c>
      <c r="L12" s="132"/>
      <c r="M12" s="132">
        <v>503611</v>
      </c>
    </row>
    <row r="13" spans="1:13" ht="20.25" customHeight="1">
      <c r="A13" s="310" t="s">
        <v>390</v>
      </c>
      <c r="E13" s="311"/>
      <c r="F13" s="312"/>
      <c r="G13" s="132">
        <v>0</v>
      </c>
      <c r="H13" s="132"/>
      <c r="I13" s="132">
        <v>0</v>
      </c>
      <c r="J13" s="132"/>
      <c r="K13" s="132">
        <v>14632</v>
      </c>
      <c r="L13" s="132"/>
      <c r="M13" s="132">
        <v>12557</v>
      </c>
    </row>
    <row r="14" spans="1:13" ht="20.25" customHeight="1">
      <c r="A14" s="310" t="s">
        <v>421</v>
      </c>
      <c r="E14" s="311">
        <v>4</v>
      </c>
      <c r="F14" s="312"/>
      <c r="G14" s="132">
        <v>0</v>
      </c>
      <c r="H14" s="132"/>
      <c r="I14" s="132">
        <v>0</v>
      </c>
      <c r="J14" s="132"/>
      <c r="K14" s="132">
        <v>84000</v>
      </c>
      <c r="L14" s="132"/>
      <c r="M14" s="132">
        <v>62000</v>
      </c>
    </row>
    <row r="15" spans="1:13" ht="20.25" customHeight="1">
      <c r="A15" s="310" t="s">
        <v>204</v>
      </c>
      <c r="E15" s="311">
        <v>15</v>
      </c>
      <c r="F15" s="312"/>
      <c r="G15" s="132">
        <v>35442</v>
      </c>
      <c r="H15" s="132"/>
      <c r="I15" s="132">
        <v>74950</v>
      </c>
      <c r="J15" s="132"/>
      <c r="K15" s="132">
        <v>35442</v>
      </c>
      <c r="L15" s="132"/>
      <c r="M15" s="132">
        <v>74950</v>
      </c>
    </row>
    <row r="16" spans="1:13" ht="20.25" customHeight="1">
      <c r="A16" s="310" t="s">
        <v>205</v>
      </c>
      <c r="B16" s="310"/>
      <c r="E16" s="311"/>
      <c r="F16" s="312"/>
      <c r="G16" s="134">
        <v>17520</v>
      </c>
      <c r="H16" s="132"/>
      <c r="I16" s="134">
        <v>17374</v>
      </c>
      <c r="J16" s="132"/>
      <c r="K16" s="134">
        <v>10593</v>
      </c>
      <c r="L16" s="132"/>
      <c r="M16" s="134">
        <v>10649</v>
      </c>
    </row>
    <row r="17" spans="1:13" ht="20.25" customHeight="1">
      <c r="A17" s="313" t="s">
        <v>206</v>
      </c>
      <c r="E17" s="311"/>
      <c r="F17" s="312"/>
      <c r="G17" s="135">
        <f>SUM(G11:G16)</f>
        <v>799675</v>
      </c>
      <c r="H17" s="136"/>
      <c r="I17" s="135">
        <f>SUM(I11:I16)</f>
        <v>696315</v>
      </c>
      <c r="J17" s="136"/>
      <c r="K17" s="135">
        <f>SUM(K11:K16)</f>
        <v>846023</v>
      </c>
      <c r="L17" s="137"/>
      <c r="M17" s="135">
        <f>SUM(M11:M16)</f>
        <v>727288</v>
      </c>
    </row>
    <row r="18" spans="1:13" ht="20.25" customHeight="1">
      <c r="A18" s="310"/>
      <c r="E18" s="311"/>
      <c r="F18" s="312"/>
      <c r="G18" s="131"/>
      <c r="H18" s="131"/>
      <c r="I18" s="131"/>
      <c r="J18" s="131"/>
      <c r="K18" s="131"/>
      <c r="L18" s="132"/>
      <c r="M18" s="132"/>
    </row>
    <row r="19" spans="1:13" ht="20.25" customHeight="1">
      <c r="A19" s="309" t="s">
        <v>207</v>
      </c>
      <c r="E19" s="311"/>
      <c r="F19" s="312"/>
      <c r="G19" s="131"/>
      <c r="H19" s="131"/>
      <c r="I19" s="131"/>
      <c r="J19" s="131"/>
      <c r="K19" s="131"/>
      <c r="L19" s="132"/>
      <c r="M19" s="132"/>
    </row>
    <row r="20" spans="1:13" ht="20.25" customHeight="1">
      <c r="A20" s="310" t="s">
        <v>208</v>
      </c>
      <c r="E20" s="311">
        <v>15</v>
      </c>
      <c r="F20" s="312"/>
      <c r="G20" s="132">
        <v>77715</v>
      </c>
      <c r="H20" s="132"/>
      <c r="I20" s="132">
        <v>71358</v>
      </c>
      <c r="J20" s="132"/>
      <c r="K20" s="132">
        <v>77715</v>
      </c>
      <c r="L20" s="132"/>
      <c r="M20" s="132">
        <v>71358</v>
      </c>
    </row>
    <row r="21" spans="1:13" ht="20.25" customHeight="1">
      <c r="A21" s="310" t="s">
        <v>391</v>
      </c>
      <c r="E21" s="311"/>
      <c r="F21" s="312"/>
      <c r="G21" s="132">
        <v>0</v>
      </c>
      <c r="H21" s="132"/>
      <c r="I21" s="132">
        <v>0</v>
      </c>
      <c r="J21" s="132"/>
      <c r="K21" s="132">
        <v>21981</v>
      </c>
      <c r="L21" s="132"/>
      <c r="M21" s="132">
        <v>27419</v>
      </c>
    </row>
    <row r="22" spans="1:13" ht="20.25" customHeight="1">
      <c r="A22" s="310" t="s">
        <v>209</v>
      </c>
      <c r="B22" s="310"/>
      <c r="E22" s="311" t="s">
        <v>433</v>
      </c>
      <c r="F22" s="312"/>
      <c r="G22" s="132">
        <v>35128</v>
      </c>
      <c r="H22" s="132"/>
      <c r="I22" s="132">
        <v>34942</v>
      </c>
      <c r="J22" s="132"/>
      <c r="K22" s="132">
        <v>35128</v>
      </c>
      <c r="L22" s="138"/>
      <c r="M22" s="132">
        <v>34942</v>
      </c>
    </row>
    <row r="23" spans="1:13" ht="20.25" customHeight="1">
      <c r="A23" s="310" t="s">
        <v>210</v>
      </c>
      <c r="E23" s="311">
        <v>6</v>
      </c>
      <c r="F23" s="312"/>
      <c r="G23" s="132">
        <v>0</v>
      </c>
      <c r="H23" s="132"/>
      <c r="I23" s="132">
        <v>0</v>
      </c>
      <c r="J23" s="132"/>
      <c r="K23" s="132">
        <v>23503</v>
      </c>
      <c r="L23" s="138"/>
      <c r="M23" s="132">
        <v>20003</v>
      </c>
    </row>
    <row r="24" spans="1:13" ht="20.25" customHeight="1">
      <c r="A24" s="310" t="s">
        <v>211</v>
      </c>
      <c r="E24" s="311">
        <v>6</v>
      </c>
      <c r="F24" s="312"/>
      <c r="G24" s="132">
        <v>99709</v>
      </c>
      <c r="H24" s="132"/>
      <c r="I24" s="132">
        <v>89577</v>
      </c>
      <c r="J24" s="132"/>
      <c r="K24" s="132">
        <v>46531</v>
      </c>
      <c r="L24" s="138"/>
      <c r="M24" s="132">
        <v>34281</v>
      </c>
    </row>
    <row r="25" spans="1:13" ht="20.25" customHeight="1">
      <c r="A25" s="310" t="s">
        <v>427</v>
      </c>
      <c r="E25" s="311">
        <v>6</v>
      </c>
      <c r="F25" s="312"/>
      <c r="G25" s="132">
        <v>25291</v>
      </c>
      <c r="H25" s="132"/>
      <c r="I25" s="132">
        <v>0</v>
      </c>
      <c r="J25" s="132"/>
      <c r="K25" s="132">
        <v>25000</v>
      </c>
      <c r="L25" s="138"/>
      <c r="M25" s="133">
        <v>0</v>
      </c>
    </row>
    <row r="26" spans="1:13" ht="20.25" customHeight="1">
      <c r="A26" s="75" t="s">
        <v>212</v>
      </c>
      <c r="B26" s="310"/>
      <c r="E26" s="311">
        <v>7</v>
      </c>
      <c r="F26" s="312"/>
      <c r="G26" s="132">
        <v>234758</v>
      </c>
      <c r="H26" s="132"/>
      <c r="I26" s="132">
        <v>206993</v>
      </c>
      <c r="J26" s="132"/>
      <c r="K26" s="132">
        <v>234758</v>
      </c>
      <c r="L26" s="138"/>
      <c r="M26" s="132">
        <v>206993</v>
      </c>
    </row>
    <row r="27" spans="1:13" ht="20.25" customHeight="1">
      <c r="A27" s="75" t="s">
        <v>213</v>
      </c>
      <c r="B27" s="310"/>
      <c r="E27" s="311" t="s">
        <v>426</v>
      </c>
      <c r="F27" s="312"/>
      <c r="G27" s="132">
        <v>468733</v>
      </c>
      <c r="H27" s="132"/>
      <c r="I27" s="132">
        <v>400046</v>
      </c>
      <c r="J27" s="132"/>
      <c r="K27" s="132">
        <v>212648</v>
      </c>
      <c r="L27" s="138"/>
      <c r="M27" s="132">
        <v>137549</v>
      </c>
    </row>
    <row r="28" spans="1:13" ht="20.25" customHeight="1">
      <c r="A28" s="75" t="s">
        <v>214</v>
      </c>
      <c r="B28" s="310"/>
      <c r="E28" s="311"/>
      <c r="F28" s="312"/>
      <c r="G28" s="132">
        <v>2999</v>
      </c>
      <c r="H28" s="132"/>
      <c r="I28" s="132">
        <v>4818</v>
      </c>
      <c r="J28" s="132"/>
      <c r="K28" s="132">
        <v>2629</v>
      </c>
      <c r="L28" s="138"/>
      <c r="M28" s="132">
        <v>4346</v>
      </c>
    </row>
    <row r="29" spans="1:13" ht="20.25" customHeight="1">
      <c r="A29" s="75" t="s">
        <v>215</v>
      </c>
      <c r="B29" s="310"/>
      <c r="E29" s="311"/>
      <c r="F29" s="312"/>
      <c r="G29" s="132">
        <v>17007</v>
      </c>
      <c r="H29" s="132"/>
      <c r="I29" s="132">
        <v>14024</v>
      </c>
      <c r="J29" s="132"/>
      <c r="K29" s="132">
        <v>15259</v>
      </c>
      <c r="L29" s="138"/>
      <c r="M29" s="132">
        <v>12615</v>
      </c>
    </row>
    <row r="30" spans="1:13" ht="20.25" hidden="1" customHeight="1">
      <c r="A30" s="75" t="s">
        <v>216</v>
      </c>
      <c r="B30" s="310"/>
      <c r="E30" s="311">
        <v>8</v>
      </c>
      <c r="F30" s="312"/>
      <c r="G30" s="132">
        <v>0</v>
      </c>
      <c r="H30" s="132"/>
      <c r="I30" s="132"/>
      <c r="J30" s="132"/>
      <c r="K30" s="132">
        <v>0</v>
      </c>
      <c r="L30" s="138"/>
      <c r="M30" s="204"/>
    </row>
    <row r="31" spans="1:13" ht="20.25" customHeight="1">
      <c r="A31" s="75" t="s">
        <v>217</v>
      </c>
      <c r="B31" s="310"/>
      <c r="E31" s="311"/>
      <c r="F31" s="312"/>
      <c r="G31" s="134">
        <v>41958</v>
      </c>
      <c r="H31" s="132"/>
      <c r="I31" s="134">
        <v>40928</v>
      </c>
      <c r="J31" s="132"/>
      <c r="K31" s="134">
        <v>40980</v>
      </c>
      <c r="L31" s="138"/>
      <c r="M31" s="134">
        <v>39474</v>
      </c>
    </row>
    <row r="32" spans="1:13" ht="20.25" customHeight="1">
      <c r="A32" s="313" t="s">
        <v>218</v>
      </c>
      <c r="E32" s="311"/>
      <c r="F32" s="312"/>
      <c r="G32" s="135">
        <f>SUM(G20:G31)</f>
        <v>1003298</v>
      </c>
      <c r="H32" s="104"/>
      <c r="I32" s="135">
        <f>SUM(I20:I31)</f>
        <v>862686</v>
      </c>
      <c r="J32" s="104"/>
      <c r="K32" s="135">
        <f>SUM(K20:K31)</f>
        <v>736132</v>
      </c>
      <c r="L32" s="139"/>
      <c r="M32" s="135">
        <f>SUM(M20:M31)</f>
        <v>588980</v>
      </c>
    </row>
    <row r="33" spans="1:13" ht="20.25" customHeight="1">
      <c r="E33" s="314"/>
      <c r="F33" s="315"/>
      <c r="G33" s="131"/>
      <c r="H33" s="133"/>
      <c r="I33" s="131"/>
      <c r="J33" s="133"/>
      <c r="K33" s="131"/>
      <c r="L33" s="138"/>
      <c r="M33" s="132"/>
    </row>
    <row r="34" spans="1:13" ht="20.25" customHeight="1" thickBot="1">
      <c r="A34" s="313" t="s">
        <v>219</v>
      </c>
      <c r="G34" s="140">
        <f>SUM(G17+G32)</f>
        <v>1802973</v>
      </c>
      <c r="H34" s="133"/>
      <c r="I34" s="140">
        <f>SUM(I17+I32)</f>
        <v>1559001</v>
      </c>
      <c r="J34" s="104"/>
      <c r="K34" s="140">
        <f>SUM(K17+K32)</f>
        <v>1582155</v>
      </c>
      <c r="L34" s="139"/>
      <c r="M34" s="140">
        <f>SUM(M17+M32)</f>
        <v>1316268</v>
      </c>
    </row>
    <row r="35" spans="1:13" ht="20.25" customHeight="1" thickTop="1">
      <c r="A35" s="120"/>
      <c r="I35" s="75"/>
      <c r="J35" s="75"/>
      <c r="K35" s="75"/>
      <c r="L35" s="75"/>
      <c r="M35" s="75"/>
    </row>
    <row r="36" spans="1:13" s="123" customFormat="1" ht="20.25" customHeight="1">
      <c r="A36" s="294" t="s">
        <v>191</v>
      </c>
      <c r="B36" s="294"/>
      <c r="C36" s="295"/>
      <c r="D36" s="295"/>
      <c r="E36" s="296"/>
      <c r="F36" s="295"/>
      <c r="G36" s="295"/>
      <c r="H36" s="295"/>
      <c r="I36" s="297"/>
      <c r="J36" s="297"/>
      <c r="K36" s="297"/>
      <c r="L36" s="297"/>
      <c r="M36" s="297"/>
    </row>
    <row r="37" spans="1:13" s="98" customFormat="1" ht="20.25" customHeight="1">
      <c r="A37" s="124" t="s">
        <v>192</v>
      </c>
      <c r="B37" s="124"/>
      <c r="C37" s="298"/>
      <c r="D37" s="298"/>
      <c r="E37" s="299"/>
      <c r="F37" s="298"/>
      <c r="G37" s="298"/>
      <c r="H37" s="298"/>
      <c r="I37" s="300"/>
      <c r="J37" s="300"/>
      <c r="K37" s="300"/>
      <c r="L37" s="300"/>
      <c r="M37" s="300"/>
    </row>
    <row r="38" spans="1:13" ht="17.850000000000001" customHeight="1">
      <c r="A38" s="120"/>
      <c r="B38" s="120"/>
      <c r="C38" s="243"/>
      <c r="D38" s="243"/>
      <c r="E38" s="246"/>
      <c r="F38" s="243"/>
      <c r="G38" s="243"/>
      <c r="H38" s="243"/>
      <c r="I38" s="301"/>
      <c r="J38" s="301"/>
      <c r="K38" s="301"/>
      <c r="L38" s="301"/>
      <c r="M38" s="301"/>
    </row>
    <row r="39" spans="1:13" ht="20.25" customHeight="1">
      <c r="A39" s="120"/>
      <c r="B39" s="120"/>
      <c r="C39" s="243"/>
      <c r="D39" s="243"/>
      <c r="E39" s="246"/>
      <c r="F39" s="243"/>
      <c r="G39" s="368" t="s">
        <v>193</v>
      </c>
      <c r="H39" s="368"/>
      <c r="I39" s="368"/>
      <c r="J39" s="130"/>
      <c r="K39" s="368" t="s">
        <v>194</v>
      </c>
      <c r="L39" s="368"/>
      <c r="M39" s="368"/>
    </row>
    <row r="40" spans="1:13" s="125" customFormat="1" ht="20.25" customHeight="1">
      <c r="A40" s="302"/>
      <c r="B40" s="302"/>
      <c r="C40" s="303"/>
      <c r="D40" s="303"/>
      <c r="E40" s="304"/>
      <c r="F40" s="303"/>
      <c r="G40" s="369" t="s">
        <v>195</v>
      </c>
      <c r="H40" s="369"/>
      <c r="I40" s="369"/>
      <c r="J40" s="305"/>
      <c r="K40" s="369" t="s">
        <v>195</v>
      </c>
      <c r="L40" s="369"/>
      <c r="M40" s="369"/>
    </row>
    <row r="41" spans="1:13" s="125" customFormat="1" ht="20.25" customHeight="1">
      <c r="A41" s="302"/>
      <c r="B41" s="302"/>
      <c r="C41" s="303"/>
      <c r="D41" s="303"/>
      <c r="E41" s="304"/>
      <c r="F41" s="303"/>
      <c r="G41" s="306" t="s">
        <v>407</v>
      </c>
      <c r="H41" s="126"/>
      <c r="I41" s="306" t="s">
        <v>196</v>
      </c>
      <c r="J41" s="126"/>
      <c r="K41" s="306" t="s">
        <v>407</v>
      </c>
      <c r="L41" s="126"/>
      <c r="M41" s="306" t="s">
        <v>196</v>
      </c>
    </row>
    <row r="42" spans="1:13" ht="20.25" customHeight="1">
      <c r="A42" s="316" t="s">
        <v>220</v>
      </c>
      <c r="E42" s="81" t="s">
        <v>198</v>
      </c>
      <c r="G42" s="308">
        <v>2024</v>
      </c>
      <c r="H42" s="112"/>
      <c r="I42" s="308">
        <v>2023</v>
      </c>
      <c r="J42" s="112"/>
      <c r="K42" s="308">
        <v>2024</v>
      </c>
      <c r="L42" s="112"/>
      <c r="M42" s="308">
        <v>2023</v>
      </c>
    </row>
    <row r="43" spans="1:13" ht="20.25" customHeight="1">
      <c r="E43" s="81"/>
      <c r="F43" s="115"/>
      <c r="G43" s="306" t="s">
        <v>199</v>
      </c>
      <c r="H43" s="126"/>
      <c r="I43" s="306"/>
      <c r="J43" s="126"/>
      <c r="K43" s="306" t="s">
        <v>199</v>
      </c>
      <c r="L43" s="126"/>
      <c r="M43" s="306"/>
    </row>
    <row r="44" spans="1:13" ht="19.5" customHeight="1">
      <c r="E44" s="81"/>
      <c r="F44" s="115"/>
      <c r="G44" s="370" t="s">
        <v>200</v>
      </c>
      <c r="H44" s="370"/>
      <c r="I44" s="370"/>
      <c r="J44" s="370"/>
      <c r="K44" s="370"/>
      <c r="L44" s="370"/>
      <c r="M44" s="370"/>
    </row>
    <row r="45" spans="1:13" ht="20.25" customHeight="1">
      <c r="A45" s="317" t="s">
        <v>221</v>
      </c>
      <c r="B45" s="318"/>
      <c r="C45" s="318"/>
      <c r="D45" s="319"/>
      <c r="E45" s="320"/>
      <c r="F45" s="321"/>
      <c r="G45" s="321"/>
      <c r="H45" s="321"/>
      <c r="I45" s="128"/>
      <c r="J45" s="321"/>
      <c r="K45" s="321"/>
      <c r="L45" s="321"/>
      <c r="M45" s="128"/>
    </row>
    <row r="46" spans="1:13" ht="20.25" customHeight="1">
      <c r="A46" s="318" t="s">
        <v>222</v>
      </c>
      <c r="B46" s="318"/>
      <c r="C46" s="318"/>
      <c r="D46" s="319"/>
      <c r="E46" s="322"/>
      <c r="F46" s="321"/>
      <c r="G46" s="127"/>
      <c r="H46" s="127"/>
      <c r="I46" s="127"/>
      <c r="J46" s="127"/>
      <c r="K46" s="127"/>
      <c r="L46" s="127"/>
      <c r="M46" s="127"/>
    </row>
    <row r="47" spans="1:13" ht="20.25" customHeight="1">
      <c r="A47" s="318"/>
      <c r="B47" s="319" t="s">
        <v>223</v>
      </c>
      <c r="C47" s="318"/>
      <c r="E47" s="322">
        <v>9</v>
      </c>
      <c r="F47" s="321"/>
      <c r="G47" s="131">
        <v>358482</v>
      </c>
      <c r="H47" s="131"/>
      <c r="I47" s="141">
        <v>90499</v>
      </c>
      <c r="J47" s="131"/>
      <c r="K47" s="131">
        <v>355743</v>
      </c>
      <c r="L47" s="131"/>
      <c r="M47" s="141">
        <v>87800</v>
      </c>
    </row>
    <row r="48" spans="1:13" ht="20.25" customHeight="1">
      <c r="A48" s="318" t="s">
        <v>224</v>
      </c>
      <c r="B48" s="318"/>
      <c r="C48" s="318"/>
      <c r="D48" s="319"/>
      <c r="E48" s="323">
        <v>4</v>
      </c>
      <c r="F48" s="324"/>
      <c r="G48" s="131">
        <v>109473</v>
      </c>
      <c r="H48" s="141"/>
      <c r="I48" s="141">
        <v>84576</v>
      </c>
      <c r="J48" s="141"/>
      <c r="K48" s="131">
        <v>104644</v>
      </c>
      <c r="L48" s="132"/>
      <c r="M48" s="141">
        <v>79651</v>
      </c>
    </row>
    <row r="49" spans="1:13" ht="20.25" customHeight="1">
      <c r="A49" s="318" t="s">
        <v>225</v>
      </c>
      <c r="B49" s="318"/>
      <c r="C49" s="318"/>
      <c r="D49" s="319"/>
      <c r="E49" s="323"/>
      <c r="F49" s="324"/>
      <c r="G49" s="141"/>
      <c r="H49" s="141"/>
      <c r="I49" s="141"/>
      <c r="J49" s="141"/>
      <c r="K49" s="141"/>
      <c r="L49" s="132"/>
      <c r="M49" s="141"/>
    </row>
    <row r="50" spans="1:13" ht="20.25" customHeight="1">
      <c r="A50" s="318"/>
      <c r="B50" s="319" t="s">
        <v>226</v>
      </c>
      <c r="C50" s="318"/>
      <c r="E50" s="322">
        <v>9</v>
      </c>
      <c r="F50" s="324"/>
      <c r="G50" s="131">
        <v>15240</v>
      </c>
      <c r="H50" s="141"/>
      <c r="I50" s="141">
        <v>57240</v>
      </c>
      <c r="J50" s="141"/>
      <c r="K50" s="131">
        <v>3240</v>
      </c>
      <c r="L50" s="132"/>
      <c r="M50" s="141">
        <v>3240</v>
      </c>
    </row>
    <row r="51" spans="1:13" ht="20.25" customHeight="1">
      <c r="A51" s="318" t="s">
        <v>227</v>
      </c>
      <c r="B51" s="319"/>
      <c r="C51" s="318"/>
      <c r="E51" s="322">
        <v>4</v>
      </c>
      <c r="F51" s="324"/>
      <c r="G51" s="131">
        <v>3000</v>
      </c>
      <c r="H51" s="141"/>
      <c r="I51" s="141">
        <v>3000</v>
      </c>
      <c r="J51" s="141"/>
      <c r="K51" s="131">
        <v>0</v>
      </c>
      <c r="L51" s="132"/>
      <c r="M51" s="204">
        <v>0</v>
      </c>
    </row>
    <row r="52" spans="1:13" ht="20.25" customHeight="1">
      <c r="A52" s="318" t="s">
        <v>228</v>
      </c>
      <c r="B52" s="319"/>
      <c r="C52" s="318"/>
      <c r="E52" s="322">
        <v>4</v>
      </c>
      <c r="F52" s="324"/>
      <c r="G52" s="131">
        <v>33467</v>
      </c>
      <c r="H52" s="141"/>
      <c r="I52" s="141">
        <v>32043</v>
      </c>
      <c r="J52" s="141"/>
      <c r="K52" s="131">
        <v>23307</v>
      </c>
      <c r="L52" s="132"/>
      <c r="M52" s="141">
        <v>22276</v>
      </c>
    </row>
    <row r="53" spans="1:13" ht="20.25" customHeight="1">
      <c r="A53" s="75" t="s">
        <v>229</v>
      </c>
      <c r="B53" s="318"/>
      <c r="C53" s="318"/>
      <c r="D53" s="319"/>
      <c r="E53" s="323">
        <v>15</v>
      </c>
      <c r="F53" s="324"/>
      <c r="G53" s="131">
        <v>1596</v>
      </c>
      <c r="H53" s="141"/>
      <c r="I53" s="141">
        <v>0</v>
      </c>
      <c r="J53" s="141"/>
      <c r="K53" s="131">
        <v>1596</v>
      </c>
      <c r="L53" s="132"/>
      <c r="M53" s="204">
        <v>0</v>
      </c>
    </row>
    <row r="54" spans="1:13" ht="20.25" customHeight="1">
      <c r="A54" s="75" t="s">
        <v>230</v>
      </c>
      <c r="B54" s="318"/>
      <c r="C54" s="318"/>
      <c r="D54" s="319"/>
      <c r="E54" s="81"/>
      <c r="F54" s="324"/>
      <c r="G54" s="131">
        <v>1799</v>
      </c>
      <c r="H54" s="141"/>
      <c r="I54" s="141">
        <v>8484</v>
      </c>
      <c r="J54" s="141"/>
      <c r="K54" s="131">
        <v>1233</v>
      </c>
      <c r="L54" s="132"/>
      <c r="M54" s="141">
        <v>8378</v>
      </c>
    </row>
    <row r="55" spans="1:13" ht="20.25" customHeight="1">
      <c r="A55" s="318" t="s">
        <v>231</v>
      </c>
      <c r="B55" s="318"/>
      <c r="C55" s="318"/>
      <c r="D55" s="319"/>
      <c r="F55" s="324"/>
      <c r="G55" s="134">
        <v>21233</v>
      </c>
      <c r="H55" s="141"/>
      <c r="I55" s="142">
        <v>18178</v>
      </c>
      <c r="J55" s="141"/>
      <c r="K55" s="134">
        <v>21053</v>
      </c>
      <c r="L55" s="132"/>
      <c r="M55" s="142">
        <v>18057</v>
      </c>
    </row>
    <row r="56" spans="1:13" ht="20.25" customHeight="1">
      <c r="A56" s="325" t="s">
        <v>232</v>
      </c>
      <c r="B56" s="318"/>
      <c r="C56" s="318"/>
      <c r="D56" s="319"/>
      <c r="E56" s="323"/>
      <c r="F56" s="324"/>
      <c r="G56" s="143">
        <f>SUM(G46:G55)</f>
        <v>544290</v>
      </c>
      <c r="H56" s="136"/>
      <c r="I56" s="143">
        <f>SUM(I46:I55)</f>
        <v>294020</v>
      </c>
      <c r="J56" s="136"/>
      <c r="K56" s="143">
        <f>SUM(K46:K55)</f>
        <v>510816</v>
      </c>
      <c r="L56" s="137"/>
      <c r="M56" s="143">
        <f>SUM(M46:M55)</f>
        <v>219402</v>
      </c>
    </row>
    <row r="57" spans="1:13" ht="13.35" customHeight="1">
      <c r="A57" s="318"/>
      <c r="B57" s="318"/>
      <c r="C57" s="318"/>
      <c r="D57" s="319"/>
      <c r="E57" s="323"/>
      <c r="F57" s="324"/>
      <c r="G57" s="131"/>
      <c r="H57" s="131"/>
      <c r="I57" s="131"/>
      <c r="J57" s="131"/>
      <c r="K57" s="131"/>
      <c r="L57" s="132"/>
      <c r="M57" s="132"/>
    </row>
    <row r="58" spans="1:13" ht="20.25" customHeight="1">
      <c r="A58" s="317" t="s">
        <v>233</v>
      </c>
      <c r="B58" s="318"/>
      <c r="C58" s="318"/>
      <c r="D58" s="319"/>
      <c r="E58" s="323"/>
      <c r="F58" s="324"/>
      <c r="G58" s="131"/>
      <c r="H58" s="131"/>
      <c r="I58" s="131"/>
      <c r="J58" s="131"/>
      <c r="K58" s="131"/>
      <c r="L58" s="132"/>
      <c r="M58" s="132"/>
    </row>
    <row r="59" spans="1:13" ht="20.25" customHeight="1">
      <c r="A59" s="318" t="s">
        <v>234</v>
      </c>
      <c r="B59" s="318"/>
      <c r="C59" s="318"/>
      <c r="D59" s="319"/>
      <c r="E59" s="322">
        <v>9</v>
      </c>
      <c r="F59" s="324"/>
      <c r="G59" s="132">
        <v>49010</v>
      </c>
      <c r="H59" s="132"/>
      <c r="I59" s="132">
        <v>14630</v>
      </c>
      <c r="J59" s="132"/>
      <c r="K59" s="132">
        <v>13010</v>
      </c>
      <c r="L59" s="144"/>
      <c r="M59" s="132">
        <v>14630</v>
      </c>
    </row>
    <row r="60" spans="1:13" ht="20.25" customHeight="1">
      <c r="A60" s="318" t="s">
        <v>235</v>
      </c>
      <c r="B60" s="318"/>
      <c r="C60" s="318"/>
      <c r="D60" s="319"/>
      <c r="E60" s="323">
        <v>4</v>
      </c>
      <c r="F60" s="324"/>
      <c r="G60" s="132">
        <v>251445</v>
      </c>
      <c r="H60" s="132"/>
      <c r="I60" s="132">
        <v>265313</v>
      </c>
      <c r="J60" s="132"/>
      <c r="K60" s="132">
        <v>159276</v>
      </c>
      <c r="L60" s="132"/>
      <c r="M60" s="141">
        <v>169064</v>
      </c>
    </row>
    <row r="61" spans="1:13" ht="20.25" hidden="1" customHeight="1">
      <c r="A61" s="318" t="s">
        <v>236</v>
      </c>
      <c r="B61" s="318"/>
      <c r="C61" s="318"/>
      <c r="D61" s="319"/>
      <c r="E61" s="323"/>
      <c r="F61" s="324"/>
      <c r="G61" s="132"/>
      <c r="H61" s="132"/>
      <c r="I61" s="132">
        <v>0</v>
      </c>
      <c r="J61" s="132"/>
      <c r="K61" s="132"/>
      <c r="L61" s="132"/>
      <c r="M61" s="141">
        <v>0</v>
      </c>
    </row>
    <row r="62" spans="1:13" ht="20.25" hidden="1" customHeight="1">
      <c r="A62" s="318" t="s">
        <v>237</v>
      </c>
      <c r="B62" s="318"/>
      <c r="C62" s="318"/>
      <c r="D62" s="319"/>
      <c r="E62" s="323"/>
      <c r="F62" s="324"/>
      <c r="G62" s="132"/>
      <c r="H62" s="132"/>
      <c r="I62" s="132">
        <v>0</v>
      </c>
      <c r="J62" s="132"/>
      <c r="K62" s="132"/>
      <c r="L62" s="132"/>
      <c r="M62" s="141">
        <v>0</v>
      </c>
    </row>
    <row r="63" spans="1:13" ht="20.25" customHeight="1">
      <c r="A63" s="318" t="s">
        <v>238</v>
      </c>
      <c r="B63" s="318"/>
      <c r="C63" s="318"/>
      <c r="D63" s="319"/>
      <c r="E63" s="323"/>
      <c r="F63" s="324"/>
      <c r="G63" s="134">
        <v>61936</v>
      </c>
      <c r="H63" s="132"/>
      <c r="I63" s="134">
        <v>59128</v>
      </c>
      <c r="J63" s="132"/>
      <c r="K63" s="134">
        <v>60254</v>
      </c>
      <c r="L63" s="132"/>
      <c r="M63" s="134">
        <v>57603</v>
      </c>
    </row>
    <row r="64" spans="1:13" ht="20.25" customHeight="1">
      <c r="A64" s="325" t="s">
        <v>239</v>
      </c>
      <c r="B64" s="318"/>
      <c r="C64" s="318"/>
      <c r="D64" s="319"/>
      <c r="E64" s="323"/>
      <c r="F64" s="324"/>
      <c r="G64" s="135">
        <f>SUM(G59:G63)</f>
        <v>362391</v>
      </c>
      <c r="H64" s="131"/>
      <c r="I64" s="135">
        <f>SUM(I59:I63)</f>
        <v>339071</v>
      </c>
      <c r="J64" s="131"/>
      <c r="K64" s="135">
        <f>SUM(K59:K63)</f>
        <v>232540</v>
      </c>
      <c r="L64" s="132"/>
      <c r="M64" s="135">
        <f>SUM(M59:M63)</f>
        <v>241297</v>
      </c>
    </row>
    <row r="65" spans="1:13" ht="8.1" customHeight="1">
      <c r="A65" s="318"/>
      <c r="B65" s="318"/>
      <c r="C65" s="318"/>
      <c r="D65" s="319"/>
      <c r="E65" s="323"/>
      <c r="F65" s="324"/>
      <c r="G65" s="131"/>
      <c r="H65" s="131"/>
      <c r="I65" s="131"/>
      <c r="J65" s="131"/>
      <c r="K65" s="131"/>
      <c r="L65" s="132"/>
      <c r="M65" s="132"/>
    </row>
    <row r="66" spans="1:13" ht="20.25" customHeight="1">
      <c r="A66" s="325" t="s">
        <v>240</v>
      </c>
      <c r="B66" s="318"/>
      <c r="C66" s="318"/>
      <c r="D66" s="319"/>
      <c r="E66" s="323"/>
      <c r="F66" s="324"/>
      <c r="G66" s="135">
        <f>SUM(G64,G56)</f>
        <v>906681</v>
      </c>
      <c r="H66" s="136"/>
      <c r="I66" s="135">
        <f>SUM(I64,I56)</f>
        <v>633091</v>
      </c>
      <c r="J66" s="136"/>
      <c r="K66" s="135">
        <f>SUM(K64,K56)</f>
        <v>743356</v>
      </c>
      <c r="L66" s="137"/>
      <c r="M66" s="135">
        <f>SUM(M64,M56)</f>
        <v>460699</v>
      </c>
    </row>
    <row r="67" spans="1:13" ht="15" customHeight="1">
      <c r="A67" s="325"/>
      <c r="B67" s="318"/>
      <c r="C67" s="318"/>
      <c r="D67" s="319"/>
      <c r="E67" s="323"/>
      <c r="F67" s="324"/>
      <c r="G67" s="131"/>
      <c r="H67" s="131"/>
      <c r="I67" s="131"/>
      <c r="J67" s="131"/>
      <c r="K67" s="131"/>
      <c r="L67" s="132"/>
      <c r="M67" s="131"/>
    </row>
    <row r="68" spans="1:13" ht="15.6" customHeight="1">
      <c r="A68" s="317" t="s">
        <v>241</v>
      </c>
      <c r="B68" s="318"/>
      <c r="C68" s="318"/>
      <c r="D68" s="319"/>
      <c r="E68" s="323"/>
      <c r="F68" s="324"/>
      <c r="G68" s="131"/>
      <c r="H68" s="131"/>
      <c r="I68" s="131"/>
      <c r="J68" s="131"/>
      <c r="K68" s="131"/>
      <c r="L68" s="144"/>
      <c r="M68" s="132"/>
    </row>
    <row r="69" spans="1:13" ht="18" customHeight="1">
      <c r="A69" s="318" t="s">
        <v>242</v>
      </c>
      <c r="B69" s="318"/>
      <c r="C69" s="318"/>
      <c r="D69" s="319"/>
      <c r="E69" s="323"/>
      <c r="F69" s="324"/>
      <c r="G69" s="131"/>
      <c r="H69" s="131"/>
      <c r="I69" s="131"/>
      <c r="J69" s="131"/>
      <c r="K69" s="131"/>
      <c r="L69" s="144"/>
      <c r="M69" s="132"/>
    </row>
    <row r="70" spans="1:13" ht="20.25" customHeight="1">
      <c r="A70" s="318"/>
      <c r="B70" s="318" t="s">
        <v>243</v>
      </c>
      <c r="C70" s="318"/>
      <c r="D70" s="319"/>
      <c r="F70" s="324"/>
      <c r="G70" s="131"/>
      <c r="H70" s="131"/>
      <c r="I70" s="131"/>
      <c r="J70" s="131"/>
      <c r="K70" s="131"/>
      <c r="L70" s="144"/>
      <c r="M70" s="131"/>
    </row>
    <row r="71" spans="1:13" ht="20.25" customHeight="1">
      <c r="A71" s="318"/>
      <c r="B71" s="318"/>
      <c r="C71" s="326" t="s">
        <v>244</v>
      </c>
      <c r="D71" s="327"/>
      <c r="F71" s="324"/>
      <c r="G71" s="131"/>
      <c r="H71" s="131"/>
      <c r="I71" s="131"/>
      <c r="J71" s="131"/>
      <c r="K71" s="131"/>
      <c r="L71" s="144"/>
      <c r="M71" s="131"/>
    </row>
    <row r="72" spans="1:13" ht="20.25" customHeight="1" thickBot="1">
      <c r="A72" s="318"/>
      <c r="B72" s="318"/>
      <c r="C72" s="326"/>
      <c r="D72" s="327" t="s">
        <v>406</v>
      </c>
      <c r="E72" s="323"/>
      <c r="F72" s="324"/>
      <c r="G72" s="145">
        <v>181250</v>
      </c>
      <c r="H72" s="144"/>
      <c r="I72" s="145">
        <v>181250</v>
      </c>
      <c r="J72" s="144"/>
      <c r="K72" s="145">
        <v>181250</v>
      </c>
      <c r="L72" s="144"/>
      <c r="M72" s="145">
        <v>181250</v>
      </c>
    </row>
    <row r="73" spans="1:13" ht="20.25" customHeight="1" thickTop="1">
      <c r="A73" s="318"/>
      <c r="B73" s="318" t="s">
        <v>245</v>
      </c>
      <c r="C73" s="318"/>
      <c r="D73" s="319"/>
      <c r="E73" s="323"/>
      <c r="F73" s="324"/>
      <c r="G73" s="131"/>
      <c r="H73" s="131"/>
      <c r="I73" s="131"/>
      <c r="J73" s="131"/>
      <c r="K73" s="131"/>
      <c r="L73" s="132"/>
      <c r="M73" s="132"/>
    </row>
    <row r="74" spans="1:13" ht="20.25" customHeight="1">
      <c r="A74" s="318"/>
      <c r="B74" s="318"/>
      <c r="C74" s="326" t="s">
        <v>246</v>
      </c>
      <c r="D74" s="319"/>
      <c r="E74" s="323"/>
      <c r="F74" s="324"/>
      <c r="G74" s="131"/>
      <c r="H74" s="131"/>
      <c r="I74" s="131"/>
      <c r="J74" s="131"/>
      <c r="K74" s="131"/>
      <c r="L74" s="132"/>
      <c r="M74" s="132"/>
    </row>
    <row r="75" spans="1:13" ht="20.25" customHeight="1">
      <c r="A75" s="318"/>
      <c r="B75" s="318"/>
      <c r="C75" s="318"/>
      <c r="D75" s="327" t="s">
        <v>406</v>
      </c>
      <c r="E75" s="323"/>
      <c r="F75" s="324"/>
      <c r="G75" s="132">
        <v>160000</v>
      </c>
      <c r="H75" s="132"/>
      <c r="I75" s="132">
        <v>160000</v>
      </c>
      <c r="J75" s="132"/>
      <c r="K75" s="132">
        <v>160000</v>
      </c>
      <c r="L75" s="146"/>
      <c r="M75" s="132">
        <v>160000</v>
      </c>
    </row>
    <row r="76" spans="1:13" ht="20.25" customHeight="1">
      <c r="A76" s="318" t="s">
        <v>247</v>
      </c>
      <c r="C76" s="318"/>
      <c r="D76" s="319"/>
      <c r="E76" s="323"/>
      <c r="F76" s="324"/>
      <c r="G76" s="132">
        <v>361424</v>
      </c>
      <c r="H76" s="132"/>
      <c r="I76" s="132">
        <v>361424</v>
      </c>
      <c r="J76" s="132"/>
      <c r="K76" s="132">
        <v>361424</v>
      </c>
      <c r="L76" s="146"/>
      <c r="M76" s="132">
        <v>361424</v>
      </c>
    </row>
    <row r="77" spans="1:13" ht="20.25" customHeight="1">
      <c r="A77" s="318" t="s">
        <v>248</v>
      </c>
      <c r="B77" s="318"/>
      <c r="C77" s="318"/>
      <c r="D77" s="319"/>
      <c r="E77" s="323"/>
      <c r="F77" s="324"/>
      <c r="G77" s="132"/>
      <c r="H77" s="132"/>
      <c r="I77" s="132"/>
      <c r="J77" s="132"/>
      <c r="K77" s="132"/>
      <c r="L77" s="131"/>
      <c r="M77" s="132"/>
    </row>
    <row r="78" spans="1:13" ht="20.25" customHeight="1">
      <c r="B78" s="318" t="s">
        <v>428</v>
      </c>
      <c r="C78" s="318"/>
      <c r="D78" s="319"/>
      <c r="E78" s="323"/>
      <c r="F78" s="324"/>
      <c r="G78" s="132"/>
      <c r="H78" s="132"/>
      <c r="I78" s="132"/>
      <c r="J78" s="132"/>
      <c r="K78" s="132"/>
      <c r="L78" s="132"/>
      <c r="M78" s="132"/>
    </row>
    <row r="79" spans="1:13" ht="20.25" customHeight="1">
      <c r="B79" s="318"/>
      <c r="C79" s="318" t="s">
        <v>249</v>
      </c>
      <c r="D79" s="319"/>
      <c r="E79" s="323"/>
      <c r="F79" s="324"/>
      <c r="G79" s="132">
        <v>18125</v>
      </c>
      <c r="H79" s="132"/>
      <c r="I79" s="132">
        <v>18125</v>
      </c>
      <c r="J79" s="132"/>
      <c r="K79" s="132">
        <v>18125</v>
      </c>
      <c r="L79" s="132"/>
      <c r="M79" s="132">
        <v>18125</v>
      </c>
    </row>
    <row r="80" spans="1:13" ht="20.25" customHeight="1">
      <c r="B80" s="318"/>
      <c r="C80" s="318" t="s">
        <v>250</v>
      </c>
      <c r="D80" s="319"/>
      <c r="E80" s="323">
        <v>10</v>
      </c>
      <c r="F80" s="324"/>
      <c r="G80" s="132">
        <v>64976</v>
      </c>
      <c r="H80" s="132"/>
      <c r="I80" s="132">
        <v>64976</v>
      </c>
      <c r="J80" s="132"/>
      <c r="K80" s="132">
        <v>64976</v>
      </c>
      <c r="L80" s="132"/>
      <c r="M80" s="132">
        <v>64976</v>
      </c>
    </row>
    <row r="81" spans="1:15" ht="20.25" customHeight="1">
      <c r="A81" s="318"/>
      <c r="B81" s="318" t="s">
        <v>251</v>
      </c>
      <c r="C81" s="318"/>
      <c r="D81" s="319"/>
      <c r="E81" s="323"/>
      <c r="F81" s="324"/>
      <c r="G81" s="132">
        <v>326372</v>
      </c>
      <c r="H81" s="132"/>
      <c r="I81" s="132">
        <v>355277</v>
      </c>
      <c r="J81" s="132"/>
      <c r="K81" s="132">
        <v>277250</v>
      </c>
      <c r="L81" s="131"/>
      <c r="M81" s="131">
        <v>299049</v>
      </c>
    </row>
    <row r="82" spans="1:15" ht="20.25" customHeight="1">
      <c r="A82" s="318" t="s">
        <v>252</v>
      </c>
      <c r="B82" s="318"/>
      <c r="C82" s="318"/>
      <c r="D82" s="319"/>
      <c r="E82" s="323">
        <v>10</v>
      </c>
      <c r="F82" s="324"/>
      <c r="G82" s="132">
        <v>-64976</v>
      </c>
      <c r="H82" s="132"/>
      <c r="I82" s="132">
        <v>-64976</v>
      </c>
      <c r="J82" s="132"/>
      <c r="K82" s="132">
        <v>-64976</v>
      </c>
      <c r="L82" s="131"/>
      <c r="M82" s="131">
        <v>-64976</v>
      </c>
    </row>
    <row r="83" spans="1:15" ht="20.25" customHeight="1">
      <c r="A83" s="318" t="s">
        <v>253</v>
      </c>
      <c r="B83" s="318"/>
      <c r="C83" s="318"/>
      <c r="D83" s="319"/>
      <c r="E83" s="323"/>
      <c r="F83" s="324"/>
      <c r="G83" s="134">
        <v>21498</v>
      </c>
      <c r="H83" s="132"/>
      <c r="I83" s="134">
        <v>15628</v>
      </c>
      <c r="J83" s="132"/>
      <c r="K83" s="134">
        <v>22000</v>
      </c>
      <c r="L83" s="131"/>
      <c r="M83" s="134">
        <v>16971</v>
      </c>
      <c r="O83" s="293"/>
    </row>
    <row r="84" spans="1:15" ht="20.25" customHeight="1">
      <c r="A84" s="325" t="s">
        <v>254</v>
      </c>
      <c r="B84" s="318"/>
      <c r="C84" s="318"/>
      <c r="D84" s="319"/>
      <c r="E84" s="323"/>
      <c r="F84" s="324"/>
      <c r="G84" s="136">
        <f>SUM(G75:G83)</f>
        <v>887419</v>
      </c>
      <c r="H84" s="136"/>
      <c r="I84" s="136">
        <f>SUM(I75:I83)</f>
        <v>910454</v>
      </c>
      <c r="J84" s="136"/>
      <c r="K84" s="136">
        <f>SUM(K75:K83)</f>
        <v>838799</v>
      </c>
      <c r="L84" s="136"/>
      <c r="M84" s="136">
        <f>SUM(M75:M83)</f>
        <v>855569</v>
      </c>
    </row>
    <row r="85" spans="1:15" ht="20.25" customHeight="1">
      <c r="A85" s="318" t="s">
        <v>255</v>
      </c>
      <c r="B85" s="318"/>
      <c r="C85" s="318"/>
      <c r="D85" s="319"/>
      <c r="E85" s="323"/>
      <c r="F85" s="324"/>
      <c r="G85" s="134">
        <v>8873</v>
      </c>
      <c r="H85" s="131"/>
      <c r="I85" s="134">
        <v>15456</v>
      </c>
      <c r="J85" s="131"/>
      <c r="K85" s="205">
        <v>0</v>
      </c>
      <c r="L85" s="133"/>
      <c r="M85" s="205">
        <v>0</v>
      </c>
    </row>
    <row r="86" spans="1:15" ht="20.25" customHeight="1">
      <c r="A86" s="325" t="s">
        <v>256</v>
      </c>
      <c r="B86" s="318"/>
      <c r="C86" s="318"/>
      <c r="D86" s="319"/>
      <c r="E86" s="323"/>
      <c r="F86" s="324"/>
      <c r="G86" s="135">
        <f>SUM(G84:G85)</f>
        <v>896292</v>
      </c>
      <c r="H86" s="136"/>
      <c r="I86" s="135">
        <f>SUM(I84:I85)</f>
        <v>925910</v>
      </c>
      <c r="J86" s="136"/>
      <c r="K86" s="135">
        <f>SUM(K84:K85)</f>
        <v>838799</v>
      </c>
      <c r="L86" s="137"/>
      <c r="M86" s="135">
        <f>SUM(M84:M85)</f>
        <v>855569</v>
      </c>
    </row>
    <row r="87" spans="1:15" ht="8.85" customHeight="1">
      <c r="A87" s="318"/>
      <c r="B87" s="318"/>
      <c r="C87" s="318"/>
      <c r="D87" s="319"/>
      <c r="E87" s="323"/>
      <c r="F87" s="324"/>
      <c r="G87" s="136"/>
      <c r="H87" s="136"/>
      <c r="I87" s="136"/>
      <c r="J87" s="136"/>
      <c r="K87" s="147"/>
      <c r="L87" s="137"/>
      <c r="M87" s="137"/>
    </row>
    <row r="88" spans="1:15" ht="20.25" customHeight="1" thickBot="1">
      <c r="A88" s="325" t="s">
        <v>257</v>
      </c>
      <c r="B88" s="325"/>
      <c r="C88" s="325"/>
      <c r="D88" s="319"/>
      <c r="E88" s="328"/>
      <c r="F88" s="329"/>
      <c r="G88" s="140">
        <f>SUM(G86,G66)</f>
        <v>1802973</v>
      </c>
      <c r="H88" s="136"/>
      <c r="I88" s="140">
        <f>SUM(I86,I66)</f>
        <v>1559001</v>
      </c>
      <c r="J88" s="136"/>
      <c r="K88" s="140">
        <f>SUM(K86,K66)</f>
        <v>1582155</v>
      </c>
      <c r="L88" s="137"/>
      <c r="M88" s="140">
        <f>SUM(M86,M66)</f>
        <v>1316268</v>
      </c>
    </row>
    <row r="89" spans="1:15" ht="16.5" customHeight="1" thickTop="1">
      <c r="B89" s="325"/>
      <c r="C89" s="325"/>
      <c r="D89" s="319"/>
      <c r="E89" s="328"/>
      <c r="F89" s="329"/>
      <c r="G89" s="76"/>
      <c r="H89" s="76"/>
      <c r="I89" s="76"/>
      <c r="J89" s="76"/>
      <c r="K89" s="76"/>
      <c r="L89" s="77"/>
      <c r="M89" s="76"/>
    </row>
    <row r="90" spans="1:15" ht="16.5" customHeight="1">
      <c r="A90" s="325"/>
      <c r="B90" s="318"/>
      <c r="C90" s="318"/>
      <c r="D90" s="319"/>
      <c r="E90" s="323"/>
      <c r="F90" s="324"/>
      <c r="G90" s="99"/>
      <c r="H90" s="99"/>
      <c r="I90" s="99"/>
      <c r="J90" s="99"/>
      <c r="K90" s="99"/>
      <c r="L90" s="100"/>
      <c r="M90" s="100"/>
    </row>
    <row r="91" spans="1:15" ht="16.5" customHeight="1">
      <c r="E91" s="81"/>
      <c r="I91" s="117"/>
      <c r="J91" s="117"/>
      <c r="K91" s="117"/>
      <c r="L91" s="117"/>
      <c r="M91" s="117"/>
    </row>
    <row r="92" spans="1:15" ht="16.5" customHeight="1">
      <c r="E92" s="81"/>
      <c r="I92" s="78"/>
      <c r="J92" s="117"/>
      <c r="K92" s="117"/>
      <c r="L92" s="117"/>
    </row>
    <row r="93" spans="1:15" ht="16.5" customHeight="1">
      <c r="E93" s="81"/>
      <c r="F93" s="112"/>
      <c r="G93" s="112"/>
      <c r="H93" s="112"/>
      <c r="I93" s="79"/>
      <c r="J93" s="117"/>
      <c r="K93" s="117"/>
      <c r="L93" s="117"/>
    </row>
    <row r="94" spans="1:15" ht="16.5" customHeight="1">
      <c r="E94" s="81"/>
      <c r="I94" s="78"/>
      <c r="J94" s="117"/>
      <c r="K94" s="117"/>
      <c r="L94" s="117"/>
      <c r="M94" s="117"/>
    </row>
    <row r="95" spans="1:15" ht="16.5" customHeight="1">
      <c r="E95" s="81"/>
      <c r="I95" s="78"/>
      <c r="J95" s="117"/>
      <c r="K95" s="117"/>
      <c r="L95" s="117"/>
      <c r="M95" s="117"/>
    </row>
    <row r="96" spans="1:15" ht="16.5" customHeight="1">
      <c r="E96" s="81"/>
      <c r="I96" s="78"/>
      <c r="J96" s="117"/>
      <c r="K96" s="117"/>
      <c r="L96" s="117"/>
      <c r="M96" s="117"/>
    </row>
    <row r="97" spans="1:13" ht="16.5" customHeight="1">
      <c r="E97" s="81"/>
      <c r="I97" s="78"/>
      <c r="J97" s="117"/>
      <c r="K97" s="117"/>
      <c r="L97" s="117"/>
      <c r="M97" s="117"/>
    </row>
    <row r="98" spans="1:13" ht="16.5" customHeight="1">
      <c r="E98" s="81"/>
      <c r="I98" s="78"/>
      <c r="J98" s="117"/>
      <c r="K98" s="117"/>
      <c r="L98" s="117"/>
      <c r="M98" s="117"/>
    </row>
    <row r="99" spans="1:13" ht="16.5" customHeight="1">
      <c r="E99" s="81"/>
      <c r="I99" s="78"/>
      <c r="J99" s="117"/>
      <c r="K99" s="117"/>
      <c r="L99" s="117"/>
      <c r="M99" s="117"/>
    </row>
    <row r="100" spans="1:13" ht="16.5" customHeight="1">
      <c r="E100" s="81"/>
      <c r="I100" s="78"/>
      <c r="J100" s="117"/>
      <c r="K100" s="117"/>
      <c r="L100" s="117"/>
      <c r="M100" s="117"/>
    </row>
    <row r="101" spans="1:13" ht="16.5" customHeight="1">
      <c r="E101" s="81"/>
      <c r="I101" s="117"/>
      <c r="J101" s="117"/>
      <c r="K101" s="117"/>
      <c r="L101" s="117"/>
      <c r="M101" s="117"/>
    </row>
    <row r="102" spans="1:13" ht="16.5" customHeight="1">
      <c r="E102" s="81"/>
      <c r="I102" s="78"/>
      <c r="J102" s="117"/>
      <c r="K102" s="117"/>
      <c r="L102" s="117"/>
      <c r="M102" s="78"/>
    </row>
    <row r="103" spans="1:13" ht="16.5" customHeight="1">
      <c r="E103" s="81"/>
      <c r="I103" s="117"/>
      <c r="J103" s="117"/>
      <c r="K103" s="117"/>
      <c r="L103" s="117"/>
      <c r="M103" s="117"/>
    </row>
    <row r="104" spans="1:13" ht="16.5" customHeight="1">
      <c r="E104" s="246"/>
      <c r="F104" s="115"/>
      <c r="G104" s="115"/>
      <c r="H104" s="115"/>
      <c r="I104" s="244"/>
      <c r="J104" s="130"/>
      <c r="K104" s="130"/>
      <c r="L104" s="130"/>
      <c r="M104" s="244"/>
    </row>
    <row r="105" spans="1:13" ht="16.5" customHeight="1">
      <c r="E105" s="246"/>
      <c r="F105" s="115"/>
      <c r="G105" s="115"/>
      <c r="H105" s="115"/>
      <c r="I105" s="244"/>
      <c r="J105" s="130"/>
      <c r="K105" s="130"/>
      <c r="L105" s="130"/>
      <c r="M105" s="244"/>
    </row>
    <row r="106" spans="1:13" ht="16.5" customHeight="1">
      <c r="A106" s="120"/>
      <c r="E106" s="246"/>
      <c r="F106" s="115"/>
      <c r="G106" s="115"/>
      <c r="H106" s="115"/>
      <c r="I106" s="244"/>
      <c r="J106" s="130"/>
      <c r="K106" s="130"/>
      <c r="L106" s="130"/>
      <c r="M106" s="244"/>
    </row>
    <row r="107" spans="1:13" ht="16.5" customHeight="1">
      <c r="A107" s="120"/>
      <c r="E107" s="246"/>
      <c r="F107" s="115"/>
      <c r="G107" s="115"/>
      <c r="H107" s="115"/>
      <c r="I107" s="244"/>
      <c r="J107" s="130"/>
      <c r="K107" s="130"/>
      <c r="L107" s="130"/>
      <c r="M107" s="244"/>
    </row>
    <row r="108" spans="1:13" ht="16.5" customHeight="1">
      <c r="A108" s="120"/>
      <c r="E108" s="246"/>
      <c r="F108" s="115"/>
      <c r="G108" s="115"/>
      <c r="H108" s="115"/>
      <c r="I108" s="244"/>
      <c r="J108" s="130"/>
      <c r="K108" s="130"/>
      <c r="L108" s="130"/>
      <c r="M108" s="244"/>
    </row>
    <row r="109" spans="1:13" ht="16.5" customHeight="1">
      <c r="A109" s="120"/>
      <c r="E109" s="246"/>
      <c r="F109" s="115"/>
      <c r="G109" s="115"/>
      <c r="H109" s="115"/>
      <c r="I109" s="244"/>
      <c r="J109" s="130"/>
      <c r="K109" s="130"/>
      <c r="L109" s="130"/>
      <c r="M109" s="244"/>
    </row>
    <row r="110" spans="1:13" ht="16.5" customHeight="1">
      <c r="A110" s="120"/>
      <c r="E110" s="246"/>
      <c r="F110" s="115"/>
      <c r="G110" s="115"/>
      <c r="H110" s="115"/>
      <c r="I110" s="244"/>
      <c r="J110" s="130"/>
      <c r="K110" s="130"/>
      <c r="L110" s="130"/>
      <c r="M110" s="244"/>
    </row>
    <row r="111" spans="1:13" ht="16.5" customHeight="1">
      <c r="A111" s="120"/>
      <c r="E111" s="246"/>
      <c r="F111" s="115"/>
      <c r="G111" s="115"/>
      <c r="H111" s="115"/>
      <c r="I111" s="244"/>
      <c r="J111" s="130"/>
      <c r="K111" s="130"/>
      <c r="L111" s="130"/>
      <c r="M111" s="244"/>
    </row>
    <row r="112" spans="1:13" ht="16.5" customHeight="1">
      <c r="A112" s="120"/>
      <c r="E112" s="246"/>
      <c r="F112" s="115"/>
      <c r="G112" s="115"/>
      <c r="H112" s="115"/>
      <c r="I112" s="244"/>
      <c r="J112" s="130"/>
      <c r="K112" s="130"/>
      <c r="L112" s="130"/>
      <c r="M112" s="244"/>
    </row>
    <row r="113" spans="1:13" ht="16.5" customHeight="1">
      <c r="A113" s="120"/>
      <c r="E113" s="246"/>
      <c r="F113" s="115"/>
      <c r="G113" s="115"/>
      <c r="H113" s="115"/>
      <c r="I113" s="244"/>
      <c r="J113" s="130"/>
      <c r="K113" s="130"/>
      <c r="L113" s="130"/>
      <c r="M113" s="244"/>
    </row>
    <row r="114" spans="1:13" ht="16.5" customHeight="1">
      <c r="A114" s="120"/>
      <c r="E114" s="246"/>
      <c r="F114" s="115"/>
      <c r="G114" s="115"/>
      <c r="H114" s="115"/>
      <c r="I114" s="244"/>
      <c r="J114" s="130"/>
      <c r="K114" s="130"/>
      <c r="L114" s="130"/>
      <c r="M114" s="244"/>
    </row>
    <row r="115" spans="1:13" ht="16.5" customHeight="1">
      <c r="A115" s="120"/>
      <c r="E115" s="246"/>
      <c r="F115" s="115"/>
      <c r="G115" s="115"/>
      <c r="H115" s="115"/>
      <c r="I115" s="244"/>
      <c r="J115" s="130"/>
      <c r="K115" s="130"/>
      <c r="L115" s="130"/>
      <c r="M115" s="244"/>
    </row>
    <row r="116" spans="1:13" ht="16.5" customHeight="1">
      <c r="A116" s="120"/>
      <c r="E116" s="246"/>
      <c r="F116" s="115"/>
      <c r="G116" s="115"/>
      <c r="H116" s="115"/>
      <c r="I116" s="244"/>
      <c r="J116" s="130"/>
      <c r="K116" s="130"/>
      <c r="L116" s="130"/>
      <c r="M116" s="244"/>
    </row>
    <row r="117" spans="1:13" ht="16.5" customHeight="1">
      <c r="A117" s="120"/>
      <c r="E117" s="246"/>
      <c r="F117" s="115"/>
      <c r="G117" s="115"/>
      <c r="H117" s="115"/>
      <c r="I117" s="244"/>
      <c r="J117" s="130"/>
      <c r="K117" s="130"/>
      <c r="L117" s="130"/>
      <c r="M117" s="244"/>
    </row>
    <row r="118" spans="1:13" ht="16.5" customHeight="1">
      <c r="A118" s="120"/>
      <c r="E118" s="246"/>
      <c r="F118" s="115"/>
      <c r="G118" s="115"/>
      <c r="H118" s="115"/>
      <c r="I118" s="244"/>
      <c r="J118" s="130"/>
      <c r="K118" s="130"/>
      <c r="L118" s="130"/>
      <c r="M118" s="244"/>
    </row>
    <row r="119" spans="1:13" ht="16.5" customHeight="1">
      <c r="A119" s="120"/>
      <c r="E119" s="246"/>
      <c r="F119" s="115"/>
      <c r="G119" s="115"/>
      <c r="H119" s="115"/>
      <c r="I119" s="244"/>
      <c r="J119" s="130"/>
      <c r="K119" s="130"/>
      <c r="L119" s="130"/>
      <c r="M119" s="244"/>
    </row>
    <row r="120" spans="1:13" ht="16.5" customHeight="1">
      <c r="A120" s="120"/>
      <c r="E120" s="246"/>
      <c r="F120" s="115"/>
      <c r="G120" s="115"/>
      <c r="H120" s="115"/>
      <c r="I120" s="244"/>
      <c r="J120" s="130"/>
      <c r="K120" s="130"/>
      <c r="L120" s="130"/>
      <c r="M120" s="244"/>
    </row>
    <row r="121" spans="1:13" ht="16.5" customHeight="1">
      <c r="A121" s="120"/>
      <c r="E121" s="246"/>
      <c r="F121" s="115"/>
      <c r="G121" s="115"/>
      <c r="H121" s="115"/>
      <c r="I121" s="244"/>
      <c r="J121" s="130"/>
      <c r="K121" s="130"/>
      <c r="L121" s="130"/>
      <c r="M121" s="244"/>
    </row>
    <row r="122" spans="1:13" ht="16.5" customHeight="1">
      <c r="A122" s="120"/>
      <c r="E122" s="246"/>
      <c r="F122" s="115"/>
      <c r="G122" s="115"/>
      <c r="H122" s="115"/>
      <c r="I122" s="244"/>
      <c r="J122" s="130"/>
      <c r="K122" s="130"/>
      <c r="L122" s="130"/>
      <c r="M122" s="244"/>
    </row>
    <row r="123" spans="1:13" ht="16.5" customHeight="1">
      <c r="A123" s="120"/>
      <c r="E123" s="246"/>
      <c r="F123" s="115"/>
      <c r="G123" s="115"/>
      <c r="H123" s="115"/>
      <c r="I123" s="244"/>
      <c r="J123" s="130"/>
      <c r="K123" s="130"/>
      <c r="L123" s="130"/>
      <c r="M123" s="244"/>
    </row>
    <row r="124" spans="1:13" ht="16.5" customHeight="1">
      <c r="A124" s="120"/>
      <c r="E124" s="246"/>
      <c r="F124" s="115"/>
      <c r="G124" s="115"/>
      <c r="H124" s="115"/>
      <c r="I124" s="244"/>
      <c r="J124" s="130"/>
      <c r="K124" s="130"/>
      <c r="L124" s="130"/>
      <c r="M124" s="244"/>
    </row>
    <row r="125" spans="1:13" ht="16.5" customHeight="1">
      <c r="A125" s="120"/>
      <c r="E125" s="246"/>
      <c r="F125" s="115"/>
      <c r="G125" s="115"/>
      <c r="H125" s="115"/>
      <c r="I125" s="244"/>
      <c r="J125" s="130"/>
      <c r="K125" s="130"/>
      <c r="L125" s="130"/>
      <c r="M125" s="244"/>
    </row>
    <row r="126" spans="1:13" ht="16.5" customHeight="1">
      <c r="A126" s="120"/>
      <c r="E126" s="246"/>
      <c r="F126" s="115"/>
      <c r="G126" s="115"/>
      <c r="H126" s="115"/>
      <c r="I126" s="244"/>
      <c r="J126" s="130"/>
      <c r="K126" s="130"/>
      <c r="L126" s="130"/>
      <c r="M126" s="244"/>
    </row>
    <row r="127" spans="1:13" ht="16.5" customHeight="1">
      <c r="A127" s="120"/>
      <c r="E127" s="246"/>
      <c r="F127" s="115"/>
      <c r="G127" s="115"/>
      <c r="H127" s="115"/>
      <c r="I127" s="244"/>
      <c r="J127" s="130"/>
      <c r="K127" s="130"/>
      <c r="L127" s="130"/>
      <c r="M127" s="244"/>
    </row>
    <row r="128" spans="1:13" ht="16.5" customHeight="1">
      <c r="A128" s="120"/>
      <c r="E128" s="246"/>
      <c r="F128" s="115"/>
      <c r="G128" s="115"/>
      <c r="H128" s="115"/>
      <c r="I128" s="244"/>
      <c r="J128" s="130"/>
      <c r="K128" s="130"/>
      <c r="L128" s="130"/>
      <c r="M128" s="244"/>
    </row>
    <row r="129" spans="1:13" ht="16.5" customHeight="1">
      <c r="A129" s="120"/>
      <c r="E129" s="246"/>
      <c r="F129" s="115"/>
      <c r="G129" s="115"/>
      <c r="H129" s="115"/>
      <c r="I129" s="244"/>
      <c r="J129" s="130"/>
      <c r="K129" s="130"/>
      <c r="L129" s="130"/>
      <c r="M129" s="244"/>
    </row>
    <row r="130" spans="1:13" ht="16.5" customHeight="1">
      <c r="A130" s="120"/>
      <c r="E130" s="246"/>
      <c r="F130" s="115"/>
      <c r="G130" s="115"/>
      <c r="H130" s="115"/>
      <c r="I130" s="244"/>
      <c r="J130" s="130"/>
      <c r="K130" s="130"/>
      <c r="L130" s="130"/>
      <c r="M130" s="244"/>
    </row>
    <row r="131" spans="1:13" ht="16.5" customHeight="1">
      <c r="A131" s="120"/>
      <c r="E131" s="246"/>
      <c r="F131" s="115"/>
      <c r="G131" s="115"/>
      <c r="H131" s="115"/>
      <c r="I131" s="244"/>
      <c r="J131" s="130"/>
      <c r="K131" s="130"/>
      <c r="L131" s="130"/>
      <c r="M131" s="244"/>
    </row>
    <row r="132" spans="1:13" ht="16.5" customHeight="1">
      <c r="A132" s="120"/>
      <c r="E132" s="246"/>
      <c r="F132" s="115"/>
      <c r="G132" s="115"/>
      <c r="H132" s="115"/>
      <c r="I132" s="244"/>
      <c r="J132" s="130"/>
      <c r="K132" s="130"/>
      <c r="L132" s="130"/>
      <c r="M132" s="244"/>
    </row>
    <row r="133" spans="1:13" ht="16.5" customHeight="1">
      <c r="A133" s="120"/>
      <c r="E133" s="246"/>
      <c r="F133" s="115"/>
      <c r="G133" s="115"/>
      <c r="H133" s="115"/>
      <c r="I133" s="244"/>
      <c r="J133" s="130"/>
      <c r="K133" s="130"/>
      <c r="L133" s="130"/>
      <c r="M133" s="244"/>
    </row>
    <row r="134" spans="1:13" ht="16.5" customHeight="1">
      <c r="A134" s="120"/>
      <c r="E134" s="246"/>
      <c r="F134" s="115"/>
      <c r="G134" s="115"/>
      <c r="H134" s="115"/>
      <c r="I134" s="244"/>
      <c r="J134" s="130"/>
      <c r="K134" s="130"/>
      <c r="L134" s="130"/>
      <c r="M134" s="244"/>
    </row>
    <row r="135" spans="1:13" ht="16.5" customHeight="1">
      <c r="A135" s="120"/>
      <c r="E135" s="246"/>
      <c r="F135" s="115"/>
      <c r="G135" s="115"/>
      <c r="H135" s="115"/>
      <c r="I135" s="244"/>
      <c r="J135" s="130"/>
      <c r="K135" s="130"/>
      <c r="L135" s="130"/>
      <c r="M135" s="244"/>
    </row>
    <row r="136" spans="1:13" ht="16.5" customHeight="1">
      <c r="A136" s="120"/>
      <c r="E136" s="246"/>
      <c r="F136" s="115"/>
      <c r="G136" s="115"/>
      <c r="H136" s="115"/>
      <c r="I136" s="244"/>
      <c r="J136" s="130"/>
      <c r="K136" s="130"/>
      <c r="L136" s="130"/>
      <c r="M136" s="244"/>
    </row>
    <row r="137" spans="1:13" ht="16.5" customHeight="1">
      <c r="A137" s="330"/>
      <c r="E137" s="246"/>
      <c r="F137" s="115"/>
      <c r="G137" s="115"/>
      <c r="H137" s="115"/>
      <c r="I137" s="244"/>
      <c r="J137" s="130"/>
      <c r="K137" s="130"/>
      <c r="L137" s="130"/>
      <c r="M137" s="244"/>
    </row>
    <row r="144" spans="1:13" ht="16.5" customHeight="1">
      <c r="A144" s="118"/>
      <c r="I144" s="331"/>
      <c r="J144" s="331"/>
      <c r="K144" s="331"/>
      <c r="L144" s="331"/>
      <c r="M144" s="331"/>
    </row>
    <row r="145" spans="1:13" ht="16.5" customHeight="1">
      <c r="I145" s="331"/>
      <c r="J145" s="331"/>
      <c r="K145" s="331"/>
      <c r="L145" s="331"/>
      <c r="M145" s="331"/>
    </row>
    <row r="146" spans="1:13" ht="16.5" customHeight="1">
      <c r="A146" s="118"/>
      <c r="I146" s="117"/>
      <c r="J146" s="117"/>
      <c r="K146" s="117"/>
      <c r="L146" s="117"/>
      <c r="M146" s="117"/>
    </row>
    <row r="147" spans="1:13" ht="16.5" customHeight="1">
      <c r="B147" s="118"/>
      <c r="I147" s="331"/>
      <c r="J147" s="331"/>
      <c r="K147" s="331"/>
      <c r="L147" s="331"/>
      <c r="M147" s="331"/>
    </row>
    <row r="148" spans="1:13" ht="16.5" customHeight="1">
      <c r="I148" s="332"/>
      <c r="J148" s="332"/>
      <c r="K148" s="332"/>
      <c r="L148" s="332"/>
      <c r="M148" s="332"/>
    </row>
    <row r="149" spans="1:13" ht="16.5" customHeight="1">
      <c r="I149" s="332"/>
      <c r="J149" s="332"/>
      <c r="K149" s="332"/>
      <c r="L149" s="332"/>
      <c r="M149" s="332"/>
    </row>
    <row r="150" spans="1:13" ht="16.5" customHeight="1">
      <c r="I150" s="332"/>
      <c r="J150" s="332"/>
      <c r="K150" s="332"/>
      <c r="L150" s="332"/>
      <c r="M150" s="332"/>
    </row>
    <row r="151" spans="1:13" ht="16.5" customHeight="1">
      <c r="I151" s="332"/>
      <c r="J151" s="332"/>
      <c r="K151" s="332"/>
      <c r="L151" s="332"/>
      <c r="M151" s="332"/>
    </row>
    <row r="152" spans="1:13" ht="16.5" customHeight="1">
      <c r="I152" s="332"/>
      <c r="J152" s="332"/>
      <c r="K152" s="332"/>
      <c r="L152" s="332"/>
      <c r="M152" s="332"/>
    </row>
    <row r="153" spans="1:13" ht="16.5" customHeight="1">
      <c r="I153" s="332"/>
      <c r="J153" s="332"/>
      <c r="K153" s="332"/>
      <c r="L153" s="332"/>
      <c r="M153" s="332"/>
    </row>
    <row r="154" spans="1:13" ht="16.5" customHeight="1">
      <c r="I154" s="332"/>
      <c r="J154" s="332"/>
      <c r="K154" s="332"/>
      <c r="L154" s="332"/>
      <c r="M154" s="332"/>
    </row>
    <row r="155" spans="1:13" ht="16.5" customHeight="1">
      <c r="I155" s="332"/>
      <c r="J155" s="332"/>
      <c r="K155" s="332"/>
      <c r="L155" s="332"/>
      <c r="M155" s="332"/>
    </row>
    <row r="156" spans="1:13" ht="16.5" customHeight="1">
      <c r="I156" s="332"/>
      <c r="J156" s="332"/>
      <c r="K156" s="332"/>
      <c r="L156" s="332"/>
      <c r="M156" s="332"/>
    </row>
    <row r="157" spans="1:13" ht="16.5" customHeight="1">
      <c r="I157" s="332"/>
      <c r="J157" s="332"/>
      <c r="K157" s="332"/>
      <c r="L157" s="332"/>
      <c r="M157" s="332"/>
    </row>
  </sheetData>
  <mergeCells count="10">
    <mergeCell ref="G4:I4"/>
    <mergeCell ref="K4:M4"/>
    <mergeCell ref="G5:I5"/>
    <mergeCell ref="K5:M5"/>
    <mergeCell ref="G9:M9"/>
    <mergeCell ref="G39:I39"/>
    <mergeCell ref="K39:M39"/>
    <mergeCell ref="G40:I40"/>
    <mergeCell ref="K40:M40"/>
    <mergeCell ref="G44:M44"/>
  </mergeCells>
  <pageMargins left="0.8" right="0.6" top="0.48" bottom="0.5" header="0.5" footer="0.5"/>
  <pageSetup paperSize="9" scale="78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90"/>
  <sheetViews>
    <sheetView view="pageBreakPreview" zoomScaleNormal="40" zoomScaleSheetLayoutView="100" workbookViewId="0"/>
  </sheetViews>
  <sheetFormatPr defaultColWidth="9.33203125" defaultRowHeight="19.350000000000001" customHeight="1"/>
  <cols>
    <col min="1" max="3" width="1.83203125" style="84" customWidth="1"/>
    <col min="4" max="4" width="45.5" style="84" customWidth="1"/>
    <col min="5" max="5" width="6.1640625" style="340" customWidth="1"/>
    <col min="6" max="6" width="0.83203125" style="84" customWidth="1"/>
    <col min="7" max="7" width="12.83203125" style="341" customWidth="1"/>
    <col min="8" max="8" width="1.1640625" style="341" customWidth="1"/>
    <col min="9" max="9" width="12.83203125" style="341" customWidth="1"/>
    <col min="10" max="10" width="1.1640625" style="341" customWidth="1"/>
    <col min="11" max="11" width="12.33203125" style="341" customWidth="1"/>
    <col min="12" max="12" width="1.1640625" style="341" customWidth="1"/>
    <col min="13" max="13" width="13.83203125" style="341" customWidth="1"/>
    <col min="14" max="16384" width="9.33203125" style="84"/>
  </cols>
  <sheetData>
    <row r="1" spans="1:13" s="97" customFormat="1" ht="19.350000000000001" customHeight="1">
      <c r="A1" s="294" t="s">
        <v>191</v>
      </c>
      <c r="B1" s="333"/>
      <c r="C1" s="333"/>
      <c r="D1" s="333"/>
      <c r="E1" s="334"/>
      <c r="F1" s="333"/>
      <c r="G1" s="335"/>
      <c r="H1" s="335"/>
      <c r="I1" s="335"/>
      <c r="J1" s="335"/>
      <c r="K1" s="335"/>
      <c r="L1" s="335"/>
      <c r="M1" s="335"/>
    </row>
    <row r="2" spans="1:13" s="97" customFormat="1" ht="19.350000000000001" customHeight="1">
      <c r="A2" s="333" t="s">
        <v>258</v>
      </c>
      <c r="B2" s="333"/>
      <c r="C2" s="333"/>
      <c r="D2" s="333"/>
      <c r="E2" s="334"/>
      <c r="F2" s="333"/>
      <c r="G2" s="335"/>
      <c r="H2" s="335"/>
      <c r="I2" s="335"/>
      <c r="J2" s="335"/>
      <c r="K2" s="335"/>
      <c r="L2" s="335"/>
      <c r="M2" s="335"/>
    </row>
    <row r="3" spans="1:13" ht="19.350000000000001" customHeight="1">
      <c r="A3" s="83"/>
      <c r="B3" s="83"/>
      <c r="C3" s="83"/>
      <c r="D3" s="83"/>
      <c r="E3" s="336"/>
      <c r="F3" s="83"/>
      <c r="G3" s="337"/>
      <c r="H3" s="337"/>
      <c r="I3" s="337"/>
      <c r="J3" s="337"/>
      <c r="K3" s="337"/>
      <c r="L3" s="337"/>
      <c r="M3" s="337"/>
    </row>
    <row r="4" spans="1:13" ht="19.350000000000001" customHeight="1">
      <c r="A4" s="83"/>
      <c r="B4" s="83"/>
      <c r="C4" s="83"/>
      <c r="D4" s="83"/>
      <c r="E4" s="336"/>
      <c r="F4" s="83"/>
      <c r="G4" s="368" t="s">
        <v>193</v>
      </c>
      <c r="H4" s="368"/>
      <c r="I4" s="368"/>
      <c r="J4" s="130"/>
      <c r="K4" s="368" t="s">
        <v>194</v>
      </c>
      <c r="L4" s="368"/>
      <c r="M4" s="368"/>
    </row>
    <row r="5" spans="1:13" ht="19.350000000000001" customHeight="1">
      <c r="A5" s="83"/>
      <c r="B5" s="83"/>
      <c r="C5" s="83"/>
      <c r="D5" s="83"/>
      <c r="E5" s="336"/>
      <c r="F5" s="83"/>
      <c r="G5" s="369" t="s">
        <v>195</v>
      </c>
      <c r="H5" s="369"/>
      <c r="I5" s="369"/>
      <c r="J5" s="305"/>
      <c r="K5" s="369" t="s">
        <v>195</v>
      </c>
      <c r="L5" s="369"/>
      <c r="M5" s="369"/>
    </row>
    <row r="6" spans="1:13" ht="19.350000000000001" customHeight="1">
      <c r="A6" s="83"/>
      <c r="B6" s="83"/>
      <c r="C6" s="83"/>
      <c r="D6" s="83"/>
      <c r="E6" s="336"/>
      <c r="F6" s="83"/>
      <c r="G6" s="371" t="s">
        <v>259</v>
      </c>
      <c r="H6" s="371"/>
      <c r="I6" s="371"/>
      <c r="J6" s="338"/>
      <c r="K6" s="371" t="s">
        <v>259</v>
      </c>
      <c r="L6" s="371"/>
      <c r="M6" s="371"/>
    </row>
    <row r="7" spans="1:13" ht="19.350000000000001" customHeight="1">
      <c r="A7" s="83"/>
      <c r="B7" s="83"/>
      <c r="C7" s="83"/>
      <c r="D7" s="83"/>
      <c r="E7" s="336"/>
      <c r="F7" s="83"/>
      <c r="G7" s="371" t="s">
        <v>407</v>
      </c>
      <c r="H7" s="371"/>
      <c r="I7" s="371"/>
      <c r="J7" s="338"/>
      <c r="K7" s="371" t="s">
        <v>407</v>
      </c>
      <c r="L7" s="371"/>
      <c r="M7" s="371"/>
    </row>
    <row r="8" spans="1:13" ht="19.350000000000001" customHeight="1">
      <c r="A8" s="83"/>
      <c r="B8" s="83"/>
      <c r="C8" s="83"/>
      <c r="D8" s="83"/>
      <c r="E8" s="81" t="s">
        <v>198</v>
      </c>
      <c r="F8" s="83"/>
      <c r="G8" s="308">
        <v>2024</v>
      </c>
      <c r="H8" s="112"/>
      <c r="I8" s="308">
        <v>2023</v>
      </c>
      <c r="J8" s="112"/>
      <c r="K8" s="308">
        <v>2024</v>
      </c>
      <c r="L8" s="112"/>
      <c r="M8" s="308">
        <v>2023</v>
      </c>
    </row>
    <row r="9" spans="1:13" ht="19.350000000000001" customHeight="1">
      <c r="A9" s="83"/>
      <c r="B9" s="83"/>
      <c r="C9" s="83"/>
      <c r="D9" s="83"/>
      <c r="E9" s="336"/>
      <c r="F9" s="83"/>
      <c r="G9" s="372" t="s">
        <v>200</v>
      </c>
      <c r="H9" s="372"/>
      <c r="I9" s="372"/>
      <c r="J9" s="372"/>
      <c r="K9" s="372"/>
      <c r="L9" s="372"/>
      <c r="M9" s="372"/>
    </row>
    <row r="10" spans="1:13" ht="19.350000000000001" customHeight="1">
      <c r="A10" s="339" t="s">
        <v>434</v>
      </c>
    </row>
    <row r="11" spans="1:13" ht="19.350000000000001" customHeight="1">
      <c r="A11" s="84" t="s">
        <v>260</v>
      </c>
      <c r="E11" s="342" t="s">
        <v>399</v>
      </c>
      <c r="G11" s="221">
        <v>370655</v>
      </c>
      <c r="H11" s="206"/>
      <c r="I11" s="207">
        <v>348730</v>
      </c>
      <c r="J11" s="206"/>
      <c r="K11" s="221">
        <v>358463</v>
      </c>
      <c r="L11" s="222"/>
      <c r="M11" s="207">
        <v>341511</v>
      </c>
    </row>
    <row r="12" spans="1:13" ht="19.350000000000001" customHeight="1">
      <c r="A12" s="84" t="s">
        <v>261</v>
      </c>
      <c r="E12" s="342">
        <v>4</v>
      </c>
      <c r="G12" s="223">
        <v>1696</v>
      </c>
      <c r="H12" s="206"/>
      <c r="I12" s="224">
        <v>2066</v>
      </c>
      <c r="J12" s="206"/>
      <c r="K12" s="223">
        <v>3120</v>
      </c>
      <c r="L12" s="222"/>
      <c r="M12" s="224">
        <v>2851</v>
      </c>
    </row>
    <row r="13" spans="1:13" ht="19.350000000000001" customHeight="1">
      <c r="A13" s="83" t="s">
        <v>435</v>
      </c>
      <c r="G13" s="269">
        <f>SUM(G11:G12)</f>
        <v>372351</v>
      </c>
      <c r="H13" s="225"/>
      <c r="I13" s="85">
        <f>SUM(I11:I12)</f>
        <v>350796</v>
      </c>
      <c r="J13" s="225"/>
      <c r="K13" s="269">
        <f>SUM(K11:K12)</f>
        <v>361583</v>
      </c>
      <c r="L13" s="225"/>
      <c r="M13" s="85">
        <f>SUM(M11:M12)</f>
        <v>344362</v>
      </c>
    </row>
    <row r="14" spans="1:13" ht="19.350000000000001" customHeight="1">
      <c r="A14" s="83"/>
      <c r="G14" s="226"/>
      <c r="H14" s="226"/>
      <c r="I14" s="226"/>
      <c r="J14" s="226"/>
      <c r="K14" s="226"/>
      <c r="L14" s="226"/>
      <c r="M14" s="226"/>
    </row>
    <row r="15" spans="1:13" ht="19.350000000000001" customHeight="1">
      <c r="A15" s="339" t="s">
        <v>262</v>
      </c>
      <c r="G15" s="226"/>
      <c r="H15" s="226"/>
      <c r="I15" s="226"/>
      <c r="J15" s="226"/>
      <c r="K15" s="226"/>
      <c r="L15" s="226"/>
      <c r="M15" s="226"/>
    </row>
    <row r="16" spans="1:13" ht="19.350000000000001" customHeight="1">
      <c r="A16" s="84" t="s">
        <v>263</v>
      </c>
      <c r="E16" s="342" t="s">
        <v>399</v>
      </c>
      <c r="G16" s="168">
        <v>246827</v>
      </c>
      <c r="H16" s="211"/>
      <c r="I16" s="212">
        <v>234405</v>
      </c>
      <c r="J16" s="211"/>
      <c r="K16" s="168">
        <v>243609</v>
      </c>
      <c r="L16" s="227"/>
      <c r="M16" s="212">
        <v>230262</v>
      </c>
    </row>
    <row r="17" spans="1:13" ht="19.350000000000001" customHeight="1">
      <c r="A17" s="84" t="s">
        <v>264</v>
      </c>
      <c r="G17" s="168">
        <v>28939</v>
      </c>
      <c r="H17" s="211"/>
      <c r="I17" s="212">
        <v>40247</v>
      </c>
      <c r="J17" s="211"/>
      <c r="K17" s="168">
        <v>28714</v>
      </c>
      <c r="L17" s="227"/>
      <c r="M17" s="212">
        <v>40241</v>
      </c>
    </row>
    <row r="18" spans="1:13" ht="19.350000000000001" customHeight="1">
      <c r="A18" s="84" t="s">
        <v>265</v>
      </c>
      <c r="E18" s="342">
        <v>4</v>
      </c>
      <c r="G18" s="168">
        <v>68195</v>
      </c>
      <c r="H18" s="206"/>
      <c r="I18" s="207">
        <v>53251</v>
      </c>
      <c r="J18" s="206"/>
      <c r="K18" s="168">
        <v>59610</v>
      </c>
      <c r="L18" s="222"/>
      <c r="M18" s="207">
        <v>48497</v>
      </c>
    </row>
    <row r="19" spans="1:13" ht="19.350000000000001" customHeight="1">
      <c r="A19" s="84" t="s">
        <v>424</v>
      </c>
      <c r="E19" s="342"/>
      <c r="G19" s="182">
        <v>3372</v>
      </c>
      <c r="H19" s="206"/>
      <c r="I19" s="262">
        <v>-833</v>
      </c>
      <c r="J19" s="206"/>
      <c r="K19" s="182">
        <v>3372</v>
      </c>
      <c r="L19" s="222"/>
      <c r="M19" s="262">
        <v>-833</v>
      </c>
    </row>
    <row r="20" spans="1:13" ht="19.350000000000001" customHeight="1">
      <c r="A20" s="83" t="s">
        <v>266</v>
      </c>
      <c r="G20" s="269">
        <f>SUM(G16:G19)</f>
        <v>347333</v>
      </c>
      <c r="H20" s="225"/>
      <c r="I20" s="85">
        <f>SUM(I16:I19)</f>
        <v>327070</v>
      </c>
      <c r="J20" s="225"/>
      <c r="K20" s="269">
        <f>SUM(K16:K19)</f>
        <v>335305</v>
      </c>
      <c r="L20" s="225"/>
      <c r="M20" s="85">
        <f>SUM(M16:M19)</f>
        <v>318167</v>
      </c>
    </row>
    <row r="21" spans="1:13" ht="20.100000000000001" customHeight="1">
      <c r="G21" s="226"/>
      <c r="H21" s="226"/>
      <c r="I21" s="226"/>
      <c r="J21" s="226"/>
      <c r="K21" s="226"/>
      <c r="L21" s="226"/>
      <c r="M21" s="226"/>
    </row>
    <row r="22" spans="1:13" ht="19.350000000000001" customHeight="1">
      <c r="A22" s="83" t="s">
        <v>267</v>
      </c>
      <c r="B22" s="83"/>
      <c r="C22" s="83"/>
      <c r="D22" s="83"/>
      <c r="E22" s="336"/>
      <c r="F22" s="83"/>
      <c r="G22" s="270">
        <f>G13-G20</f>
        <v>25018</v>
      </c>
      <c r="H22" s="228"/>
      <c r="I22" s="228">
        <f>I13-I20</f>
        <v>23726</v>
      </c>
      <c r="J22" s="228"/>
      <c r="K22" s="270">
        <f>K13-K20</f>
        <v>26278</v>
      </c>
      <c r="L22" s="228"/>
      <c r="M22" s="228">
        <f>M13-M20</f>
        <v>26195</v>
      </c>
    </row>
    <row r="23" spans="1:13" ht="19.350000000000001" customHeight="1">
      <c r="A23" s="84" t="s">
        <v>268</v>
      </c>
      <c r="G23" s="221">
        <v>-5087</v>
      </c>
      <c r="H23" s="226"/>
      <c r="I23" s="226">
        <v>-6728</v>
      </c>
      <c r="J23" s="226"/>
      <c r="K23" s="226">
        <v>-3147</v>
      </c>
      <c r="L23" s="226"/>
      <c r="M23" s="226">
        <v>-5954</v>
      </c>
    </row>
    <row r="24" spans="1:13" ht="19.350000000000001" customHeight="1">
      <c r="A24" s="343" t="s">
        <v>269</v>
      </c>
      <c r="E24" s="342">
        <v>5</v>
      </c>
      <c r="G24" s="221">
        <v>-10487</v>
      </c>
      <c r="H24" s="226"/>
      <c r="I24" s="226">
        <v>4210</v>
      </c>
      <c r="J24" s="226"/>
      <c r="K24" s="226">
        <v>-10483</v>
      </c>
      <c r="L24" s="226"/>
      <c r="M24" s="226">
        <v>4199</v>
      </c>
    </row>
    <row r="25" spans="1:13" s="83" customFormat="1" ht="19.350000000000001" customHeight="1">
      <c r="A25" s="84" t="s">
        <v>429</v>
      </c>
      <c r="B25" s="84"/>
      <c r="C25" s="84"/>
      <c r="D25" s="84"/>
      <c r="E25" s="340"/>
      <c r="F25" s="84"/>
      <c r="H25" s="226"/>
      <c r="I25" s="226"/>
      <c r="J25" s="226"/>
      <c r="K25" s="226"/>
      <c r="L25" s="226"/>
      <c r="M25" s="226"/>
    </row>
    <row r="26" spans="1:13" s="83" customFormat="1" ht="19.350000000000001" customHeight="1">
      <c r="A26" s="84"/>
      <c r="B26" s="84" t="s">
        <v>270</v>
      </c>
      <c r="C26" s="84"/>
      <c r="D26" s="84"/>
      <c r="E26" s="81"/>
      <c r="F26" s="112"/>
      <c r="G26" s="226">
        <v>240</v>
      </c>
      <c r="H26" s="229"/>
      <c r="I26" s="230">
        <v>1207</v>
      </c>
      <c r="J26" s="229"/>
      <c r="K26" s="106">
        <v>0</v>
      </c>
      <c r="L26" s="107"/>
      <c r="M26" s="106">
        <v>0</v>
      </c>
    </row>
    <row r="27" spans="1:13" ht="19.350000000000001" customHeight="1">
      <c r="A27" s="83" t="s">
        <v>271</v>
      </c>
      <c r="E27" s="342"/>
      <c r="G27" s="271">
        <f>SUM(G22:G26)</f>
        <v>9684</v>
      </c>
      <c r="H27" s="225"/>
      <c r="I27" s="225">
        <f>SUM(I22:I26)</f>
        <v>22415</v>
      </c>
      <c r="J27" s="225"/>
      <c r="K27" s="271">
        <f>SUM(K22:K26)</f>
        <v>12648</v>
      </c>
      <c r="L27" s="225"/>
      <c r="M27" s="225">
        <f>SUM(M22:M26)</f>
        <v>24440</v>
      </c>
    </row>
    <row r="28" spans="1:13" ht="19.350000000000001" customHeight="1">
      <c r="A28" s="84" t="s">
        <v>272</v>
      </c>
      <c r="E28" s="344">
        <v>12</v>
      </c>
      <c r="F28" s="345"/>
      <c r="G28" s="223">
        <v>-2057</v>
      </c>
      <c r="H28" s="211"/>
      <c r="I28" s="224">
        <v>-5060</v>
      </c>
      <c r="J28" s="211"/>
      <c r="K28" s="223">
        <v>-1962</v>
      </c>
      <c r="L28" s="222"/>
      <c r="M28" s="224">
        <v>-5188</v>
      </c>
    </row>
    <row r="29" spans="1:13" ht="19.350000000000001" customHeight="1" thickBot="1">
      <c r="A29" s="83" t="s">
        <v>273</v>
      </c>
      <c r="E29" s="342"/>
      <c r="G29" s="272">
        <f>SUM(G27:G28)</f>
        <v>7627</v>
      </c>
      <c r="H29" s="231"/>
      <c r="I29" s="232">
        <f>SUM(I27:I28)</f>
        <v>17355</v>
      </c>
      <c r="J29" s="231"/>
      <c r="K29" s="272">
        <f>SUM(K27:K28)</f>
        <v>10686</v>
      </c>
      <c r="L29" s="231"/>
      <c r="M29" s="232">
        <f t="shared" ref="M29" si="0">SUM(M27:M28)</f>
        <v>19252</v>
      </c>
    </row>
    <row r="30" spans="1:13" ht="21" customHeight="1" thickTop="1">
      <c r="A30" s="83"/>
      <c r="E30" s="342"/>
      <c r="G30" s="225"/>
      <c r="H30" s="231"/>
      <c r="I30" s="225"/>
      <c r="J30" s="231"/>
      <c r="K30" s="225"/>
      <c r="L30" s="231"/>
      <c r="M30" s="225"/>
    </row>
    <row r="31" spans="1:13" ht="21" customHeight="1">
      <c r="A31" s="83"/>
      <c r="E31" s="342"/>
      <c r="G31" s="225"/>
      <c r="H31" s="231"/>
      <c r="I31" s="225"/>
      <c r="J31" s="231"/>
      <c r="K31" s="225"/>
      <c r="L31" s="231"/>
      <c r="M31" s="225"/>
    </row>
    <row r="32" spans="1:13" ht="21" customHeight="1">
      <c r="A32" s="83"/>
      <c r="E32" s="342"/>
      <c r="G32" s="225"/>
      <c r="H32" s="231"/>
      <c r="I32" s="225"/>
      <c r="J32" s="231"/>
      <c r="K32" s="225"/>
      <c r="L32" s="231"/>
      <c r="M32" s="225"/>
    </row>
    <row r="33" spans="1:13" ht="21" customHeight="1">
      <c r="A33" s="83"/>
      <c r="E33" s="342"/>
      <c r="G33" s="225"/>
      <c r="H33" s="231"/>
      <c r="I33" s="225"/>
      <c r="J33" s="231"/>
      <c r="K33" s="225"/>
      <c r="L33" s="231"/>
      <c r="M33" s="225"/>
    </row>
    <row r="34" spans="1:13" ht="21" customHeight="1">
      <c r="A34" s="83"/>
      <c r="E34" s="342"/>
      <c r="G34" s="225"/>
      <c r="H34" s="231"/>
      <c r="I34" s="225"/>
      <c r="J34" s="231"/>
      <c r="K34" s="225"/>
      <c r="L34" s="231"/>
      <c r="M34" s="225"/>
    </row>
    <row r="35" spans="1:13" ht="21" customHeight="1">
      <c r="A35" s="83"/>
      <c r="E35" s="342"/>
      <c r="G35" s="225"/>
      <c r="H35" s="231"/>
      <c r="I35" s="225"/>
      <c r="J35" s="231"/>
      <c r="K35" s="225"/>
      <c r="L35" s="231"/>
      <c r="M35" s="225"/>
    </row>
    <row r="36" spans="1:13" ht="21" customHeight="1">
      <c r="A36" s="83"/>
      <c r="E36" s="342"/>
      <c r="G36" s="225"/>
      <c r="H36" s="231"/>
      <c r="I36" s="225"/>
      <c r="J36" s="231"/>
      <c r="K36" s="225"/>
      <c r="L36" s="231"/>
      <c r="M36" s="225"/>
    </row>
    <row r="37" spans="1:13" ht="21" customHeight="1">
      <c r="A37" s="83"/>
      <c r="E37" s="342"/>
      <c r="G37" s="225"/>
      <c r="H37" s="231"/>
      <c r="I37" s="225"/>
      <c r="J37" s="231"/>
      <c r="K37" s="225"/>
      <c r="L37" s="231"/>
      <c r="M37" s="225"/>
    </row>
    <row r="38" spans="1:13" ht="21" customHeight="1">
      <c r="A38" s="83"/>
      <c r="E38" s="342"/>
      <c r="G38" s="225"/>
      <c r="H38" s="231"/>
      <c r="I38" s="225"/>
      <c r="J38" s="231"/>
      <c r="K38" s="225"/>
      <c r="L38" s="231"/>
      <c r="M38" s="225"/>
    </row>
    <row r="39" spans="1:13" ht="21" customHeight="1">
      <c r="A39" s="83"/>
      <c r="E39" s="342"/>
      <c r="G39" s="225"/>
      <c r="H39" s="231"/>
      <c r="I39" s="225"/>
      <c r="J39" s="231"/>
      <c r="K39" s="225"/>
      <c r="L39" s="231"/>
      <c r="M39" s="225"/>
    </row>
    <row r="40" spans="1:13" ht="21" customHeight="1">
      <c r="A40" s="83"/>
      <c r="E40" s="342"/>
      <c r="G40" s="225"/>
      <c r="H40" s="231"/>
      <c r="I40" s="225"/>
      <c r="J40" s="231"/>
      <c r="K40" s="225"/>
      <c r="L40" s="231"/>
      <c r="M40" s="225"/>
    </row>
    <row r="41" spans="1:13" ht="21" customHeight="1">
      <c r="A41" s="83"/>
      <c r="E41" s="342"/>
      <c r="G41" s="225"/>
      <c r="H41" s="231"/>
      <c r="I41" s="225"/>
      <c r="J41" s="231"/>
      <c r="K41" s="225"/>
      <c r="L41" s="231"/>
      <c r="M41" s="225"/>
    </row>
    <row r="42" spans="1:13" ht="15">
      <c r="A42" s="83"/>
      <c r="E42" s="342"/>
      <c r="G42" s="225"/>
      <c r="H42" s="231"/>
      <c r="I42" s="225"/>
      <c r="J42" s="231"/>
      <c r="K42" s="225"/>
      <c r="L42" s="231"/>
      <c r="M42" s="225"/>
    </row>
    <row r="43" spans="1:13" ht="15">
      <c r="A43" s="83"/>
      <c r="E43" s="342"/>
      <c r="G43" s="225"/>
      <c r="H43" s="231"/>
      <c r="I43" s="225"/>
      <c r="J43" s="231"/>
      <c r="K43" s="225"/>
      <c r="L43" s="231"/>
      <c r="M43" s="225"/>
    </row>
    <row r="44" spans="1:13" ht="15">
      <c r="A44" s="83"/>
      <c r="E44" s="342"/>
      <c r="G44" s="225"/>
      <c r="H44" s="231"/>
      <c r="I44" s="225"/>
      <c r="J44" s="231"/>
      <c r="K44" s="225"/>
      <c r="L44" s="231"/>
      <c r="M44" s="225"/>
    </row>
    <row r="45" spans="1:13" ht="15">
      <c r="A45" s="83"/>
      <c r="E45" s="342"/>
      <c r="G45" s="225"/>
      <c r="H45" s="231"/>
      <c r="I45" s="225"/>
      <c r="J45" s="231"/>
      <c r="K45" s="225"/>
      <c r="L45" s="231"/>
      <c r="M45" s="225"/>
    </row>
    <row r="46" spans="1:13" ht="15">
      <c r="A46" s="83"/>
      <c r="E46" s="342"/>
      <c r="G46" s="225"/>
      <c r="H46" s="231"/>
      <c r="I46" s="225"/>
      <c r="J46" s="231"/>
      <c r="K46" s="225"/>
      <c r="L46" s="231"/>
      <c r="M46" s="225"/>
    </row>
    <row r="47" spans="1:13" ht="21" hidden="1" customHeight="1">
      <c r="A47" s="83"/>
      <c r="E47" s="342"/>
      <c r="G47" s="225"/>
      <c r="H47" s="231"/>
      <c r="I47" s="225"/>
      <c r="J47" s="231"/>
      <c r="K47" s="225"/>
      <c r="L47" s="231"/>
      <c r="M47" s="225"/>
    </row>
    <row r="48" spans="1:13" ht="21" hidden="1" customHeight="1">
      <c r="A48" s="83"/>
      <c r="E48" s="342"/>
      <c r="G48" s="225"/>
      <c r="H48" s="231"/>
      <c r="I48" s="225"/>
      <c r="J48" s="231"/>
      <c r="K48" s="225"/>
      <c r="L48" s="231"/>
      <c r="M48" s="225"/>
    </row>
    <row r="49" spans="1:13" ht="19.350000000000001" customHeight="1">
      <c r="A49" s="294" t="s">
        <v>191</v>
      </c>
      <c r="B49" s="333"/>
      <c r="C49" s="333"/>
      <c r="D49" s="333"/>
      <c r="E49" s="334"/>
      <c r="F49" s="333"/>
      <c r="G49" s="335"/>
      <c r="H49" s="335"/>
      <c r="I49" s="335"/>
      <c r="J49" s="335"/>
      <c r="K49" s="335"/>
      <c r="L49" s="335"/>
      <c r="M49" s="335"/>
    </row>
    <row r="50" spans="1:13" ht="19.350000000000001" customHeight="1">
      <c r="A50" s="333" t="s">
        <v>258</v>
      </c>
      <c r="B50" s="333"/>
      <c r="C50" s="333"/>
      <c r="D50" s="333"/>
      <c r="E50" s="334"/>
      <c r="F50" s="333"/>
      <c r="G50" s="335"/>
      <c r="H50" s="335"/>
      <c r="I50" s="335"/>
      <c r="J50" s="335"/>
      <c r="K50" s="335"/>
      <c r="L50" s="335"/>
      <c r="M50" s="335"/>
    </row>
    <row r="51" spans="1:13" ht="19.350000000000001" customHeight="1">
      <c r="A51" s="83"/>
      <c r="E51" s="81"/>
      <c r="F51" s="75"/>
      <c r="G51" s="346"/>
      <c r="H51" s="210"/>
      <c r="I51" s="346"/>
      <c r="J51" s="210"/>
      <c r="K51" s="346"/>
      <c r="L51" s="210"/>
      <c r="M51" s="346"/>
    </row>
    <row r="52" spans="1:13" ht="19.350000000000001" customHeight="1">
      <c r="A52" s="83"/>
      <c r="B52" s="83"/>
      <c r="C52" s="83"/>
      <c r="D52" s="83"/>
      <c r="E52" s="336"/>
      <c r="F52" s="83"/>
      <c r="G52" s="368" t="s">
        <v>193</v>
      </c>
      <c r="H52" s="368"/>
      <c r="I52" s="368"/>
      <c r="J52" s="130"/>
      <c r="K52" s="368" t="s">
        <v>194</v>
      </c>
      <c r="L52" s="368"/>
      <c r="M52" s="368"/>
    </row>
    <row r="53" spans="1:13" ht="19.350000000000001" customHeight="1">
      <c r="A53" s="83"/>
      <c r="B53" s="83"/>
      <c r="C53" s="83"/>
      <c r="D53" s="83"/>
      <c r="E53" s="336"/>
      <c r="F53" s="83"/>
      <c r="G53" s="369" t="s">
        <v>195</v>
      </c>
      <c r="H53" s="369"/>
      <c r="I53" s="369"/>
      <c r="J53" s="305"/>
      <c r="K53" s="369" t="s">
        <v>195</v>
      </c>
      <c r="L53" s="369"/>
      <c r="M53" s="369"/>
    </row>
    <row r="54" spans="1:13" ht="19.350000000000001" customHeight="1">
      <c r="A54" s="83"/>
      <c r="B54" s="83"/>
      <c r="C54" s="83"/>
      <c r="D54" s="83"/>
      <c r="E54" s="336"/>
      <c r="F54" s="83"/>
      <c r="G54" s="371" t="s">
        <v>259</v>
      </c>
      <c r="H54" s="371"/>
      <c r="I54" s="371"/>
      <c r="J54" s="338"/>
      <c r="K54" s="371" t="s">
        <v>259</v>
      </c>
      <c r="L54" s="371"/>
      <c r="M54" s="371"/>
    </row>
    <row r="55" spans="1:13" ht="19.350000000000001" customHeight="1">
      <c r="A55" s="83"/>
      <c r="B55" s="83"/>
      <c r="C55" s="83"/>
      <c r="D55" s="83"/>
      <c r="E55" s="336"/>
      <c r="F55" s="83"/>
      <c r="G55" s="371" t="s">
        <v>407</v>
      </c>
      <c r="H55" s="371"/>
      <c r="I55" s="371"/>
      <c r="J55" s="338"/>
      <c r="K55" s="371" t="s">
        <v>407</v>
      </c>
      <c r="L55" s="371"/>
      <c r="M55" s="371"/>
    </row>
    <row r="56" spans="1:13" ht="19.350000000000001" customHeight="1">
      <c r="A56" s="83"/>
      <c r="B56" s="83"/>
      <c r="C56" s="83"/>
      <c r="D56" s="83"/>
      <c r="E56" s="81" t="s">
        <v>198</v>
      </c>
      <c r="F56" s="83"/>
      <c r="G56" s="308">
        <v>2024</v>
      </c>
      <c r="H56" s="112"/>
      <c r="I56" s="308">
        <v>2023</v>
      </c>
      <c r="J56" s="112"/>
      <c r="K56" s="308">
        <v>2024</v>
      </c>
      <c r="L56" s="112"/>
      <c r="M56" s="308">
        <v>2023</v>
      </c>
    </row>
    <row r="57" spans="1:13" ht="19.350000000000001" customHeight="1">
      <c r="A57" s="83"/>
      <c r="B57" s="83"/>
      <c r="C57" s="83"/>
      <c r="D57" s="83"/>
      <c r="E57" s="336"/>
      <c r="F57" s="83"/>
      <c r="G57" s="372" t="s">
        <v>200</v>
      </c>
      <c r="H57" s="372"/>
      <c r="I57" s="372"/>
      <c r="J57" s="372"/>
      <c r="K57" s="372"/>
      <c r="L57" s="372"/>
      <c r="M57" s="372"/>
    </row>
    <row r="58" spans="1:13" ht="19.350000000000001" customHeight="1">
      <c r="A58" s="83" t="s">
        <v>274</v>
      </c>
      <c r="E58" s="336"/>
    </row>
    <row r="59" spans="1:13" ht="19.350000000000001" customHeight="1">
      <c r="A59" s="339" t="s">
        <v>275</v>
      </c>
      <c r="E59" s="336"/>
    </row>
    <row r="60" spans="1:13" ht="19.350000000000001" customHeight="1">
      <c r="B60" s="339" t="s">
        <v>276</v>
      </c>
      <c r="C60" s="339"/>
      <c r="D60" s="339"/>
      <c r="G60" s="226"/>
      <c r="H60" s="226"/>
      <c r="I60" s="226"/>
      <c r="J60" s="226"/>
      <c r="K60" s="226"/>
      <c r="L60" s="226"/>
      <c r="M60" s="226"/>
    </row>
    <row r="61" spans="1:13" ht="19.350000000000001" customHeight="1">
      <c r="A61" s="84" t="s">
        <v>277</v>
      </c>
      <c r="B61" s="339"/>
      <c r="C61" s="339"/>
      <c r="D61" s="339"/>
      <c r="G61" s="226"/>
      <c r="H61" s="226"/>
      <c r="I61" s="226"/>
      <c r="J61" s="226"/>
      <c r="K61" s="226"/>
      <c r="L61" s="226"/>
      <c r="M61" s="226"/>
    </row>
    <row r="62" spans="1:13" ht="19.350000000000001" customHeight="1">
      <c r="B62" s="84" t="s">
        <v>278</v>
      </c>
      <c r="C62" s="339"/>
      <c r="D62" s="339"/>
      <c r="G62" s="223">
        <v>914</v>
      </c>
      <c r="H62" s="229"/>
      <c r="I62" s="230">
        <v>-144</v>
      </c>
      <c r="J62" s="206"/>
      <c r="K62" s="205">
        <v>0</v>
      </c>
      <c r="L62" s="105"/>
      <c r="M62" s="205">
        <v>0</v>
      </c>
    </row>
    <row r="63" spans="1:13" ht="19.350000000000001" customHeight="1">
      <c r="A63" s="83" t="s">
        <v>279</v>
      </c>
      <c r="C63" s="83"/>
      <c r="D63" s="83"/>
      <c r="G63" s="226"/>
      <c r="H63" s="226"/>
      <c r="I63" s="226"/>
      <c r="J63" s="226"/>
      <c r="K63" s="233"/>
      <c r="L63" s="226"/>
      <c r="M63" s="226"/>
    </row>
    <row r="64" spans="1:13" ht="19.350000000000001" customHeight="1">
      <c r="B64" s="83" t="s">
        <v>280</v>
      </c>
      <c r="D64" s="83"/>
      <c r="G64" s="273">
        <f>SUM(G62)</f>
        <v>914</v>
      </c>
      <c r="H64" s="234"/>
      <c r="I64" s="235">
        <f>SUM(I62)</f>
        <v>-144</v>
      </c>
      <c r="J64" s="108"/>
      <c r="K64" s="208">
        <v>0</v>
      </c>
      <c r="L64" s="209"/>
      <c r="M64" s="208">
        <v>0</v>
      </c>
    </row>
    <row r="65" spans="1:13" ht="19.350000000000001" hidden="1" customHeight="1">
      <c r="B65" s="83"/>
      <c r="D65" s="83"/>
      <c r="G65" s="266"/>
      <c r="H65" s="234"/>
      <c r="I65" s="234"/>
      <c r="J65" s="108"/>
      <c r="K65" s="204"/>
      <c r="L65" s="105"/>
      <c r="M65" s="204"/>
    </row>
    <row r="66" spans="1:13" ht="19.350000000000001" hidden="1" customHeight="1">
      <c r="A66" s="339" t="s">
        <v>281</v>
      </c>
      <c r="B66" s="339"/>
      <c r="D66" s="83"/>
      <c r="G66" s="229"/>
      <c r="H66" s="234"/>
      <c r="I66" s="234"/>
      <c r="J66" s="108"/>
      <c r="K66" s="268"/>
      <c r="L66" s="107"/>
      <c r="M66" s="268"/>
    </row>
    <row r="67" spans="1:13" ht="19.350000000000001" hidden="1" customHeight="1">
      <c r="A67" s="347"/>
      <c r="B67" s="339" t="s">
        <v>276</v>
      </c>
      <c r="D67" s="83"/>
      <c r="G67" s="229"/>
      <c r="H67" s="234"/>
      <c r="I67" s="234"/>
      <c r="J67" s="108"/>
      <c r="K67" s="268"/>
      <c r="L67" s="107"/>
      <c r="M67" s="268"/>
    </row>
    <row r="68" spans="1:13" ht="19.350000000000001" hidden="1" customHeight="1">
      <c r="A68" s="84" t="s">
        <v>282</v>
      </c>
      <c r="D68" s="83"/>
      <c r="G68" s="229"/>
      <c r="H68" s="234"/>
      <c r="I68" s="234"/>
      <c r="J68" s="108"/>
      <c r="K68" s="268"/>
      <c r="L68" s="107"/>
      <c r="M68" s="268"/>
    </row>
    <row r="69" spans="1:13" ht="19.350000000000001" hidden="1" customHeight="1">
      <c r="B69" s="84" t="s">
        <v>283</v>
      </c>
      <c r="D69" s="83"/>
      <c r="G69" s="215"/>
      <c r="H69" s="236"/>
      <c r="I69" s="131"/>
      <c r="J69" s="139"/>
      <c r="K69" s="133"/>
      <c r="L69" s="138"/>
      <c r="M69" s="131"/>
    </row>
    <row r="70" spans="1:13" ht="19.350000000000001" hidden="1" customHeight="1">
      <c r="A70" s="84" t="s">
        <v>284</v>
      </c>
      <c r="D70" s="83"/>
      <c r="G70" s="215"/>
      <c r="H70" s="236"/>
      <c r="I70" s="236"/>
      <c r="J70" s="139"/>
      <c r="K70" s="133"/>
      <c r="L70" s="138"/>
      <c r="M70" s="133"/>
    </row>
    <row r="71" spans="1:13" ht="19.350000000000001" hidden="1" customHeight="1">
      <c r="B71" s="84" t="s">
        <v>285</v>
      </c>
      <c r="D71" s="83"/>
      <c r="G71" s="238"/>
      <c r="H71" s="215"/>
      <c r="I71" s="134"/>
      <c r="J71" s="121"/>
      <c r="K71" s="262"/>
      <c r="L71" s="133"/>
      <c r="M71" s="134"/>
    </row>
    <row r="72" spans="1:13" ht="19.350000000000001" hidden="1" customHeight="1">
      <c r="A72" s="83" t="s">
        <v>286</v>
      </c>
      <c r="D72" s="83"/>
      <c r="G72" s="215"/>
      <c r="H72" s="236"/>
      <c r="I72" s="236"/>
      <c r="J72" s="139"/>
      <c r="K72" s="133"/>
      <c r="L72" s="138"/>
      <c r="M72" s="133"/>
    </row>
    <row r="73" spans="1:13" ht="19.350000000000001" hidden="1" customHeight="1">
      <c r="B73" s="83" t="s">
        <v>280</v>
      </c>
      <c r="D73" s="83"/>
      <c r="G73" s="267">
        <f>SUM(G69,G71)</f>
        <v>0</v>
      </c>
      <c r="H73" s="259"/>
      <c r="I73" s="257">
        <f>SUM(I69,I71)</f>
        <v>0</v>
      </c>
      <c r="J73" s="258"/>
      <c r="K73" s="267">
        <f>SUM(K69,K71)</f>
        <v>0</v>
      </c>
      <c r="L73" s="274"/>
      <c r="M73" s="267">
        <f>SUM(M69,M71)</f>
        <v>0</v>
      </c>
    </row>
    <row r="74" spans="1:13" ht="19.350000000000001" customHeight="1">
      <c r="A74" s="83" t="s">
        <v>287</v>
      </c>
      <c r="B74" s="83"/>
      <c r="G74" s="231"/>
      <c r="H74" s="225"/>
      <c r="I74" s="225"/>
      <c r="J74" s="225"/>
      <c r="K74" s="133"/>
      <c r="L74" s="138"/>
      <c r="M74" s="133"/>
    </row>
    <row r="75" spans="1:13" ht="19.350000000000001" customHeight="1">
      <c r="A75" s="83"/>
      <c r="B75" s="83" t="s">
        <v>288</v>
      </c>
      <c r="G75" s="273">
        <f>SUM(G64,G73)</f>
        <v>914</v>
      </c>
      <c r="H75" s="236"/>
      <c r="I75" s="237">
        <f>SUM(I64,I73)</f>
        <v>-144</v>
      </c>
      <c r="J75" s="225"/>
      <c r="K75" s="273">
        <f>SUM(K64,K73)</f>
        <v>0</v>
      </c>
      <c r="L75" s="225"/>
      <c r="M75" s="237">
        <f>SUM(M64,M73)</f>
        <v>0</v>
      </c>
    </row>
    <row r="76" spans="1:13" ht="12" customHeight="1">
      <c r="B76" s="83"/>
      <c r="C76" s="83"/>
      <c r="G76" s="138"/>
      <c r="H76" s="133"/>
      <c r="I76" s="138"/>
      <c r="J76" s="231"/>
      <c r="K76" s="231"/>
      <c r="L76" s="231"/>
      <c r="M76" s="231"/>
    </row>
    <row r="77" spans="1:13" ht="19.350000000000001" customHeight="1" thickBot="1">
      <c r="A77" s="83" t="s">
        <v>289</v>
      </c>
      <c r="B77" s="83"/>
      <c r="G77" s="275">
        <f>G75+G29</f>
        <v>8541</v>
      </c>
      <c r="H77" s="236"/>
      <c r="I77" s="260">
        <f>I75+I29</f>
        <v>17211</v>
      </c>
      <c r="J77" s="231"/>
      <c r="K77" s="275">
        <f>K75+K29</f>
        <v>10686</v>
      </c>
      <c r="L77" s="236"/>
      <c r="M77" s="260">
        <f>M75+M29</f>
        <v>19252</v>
      </c>
    </row>
    <row r="78" spans="1:13" ht="12.6" customHeight="1" thickTop="1">
      <c r="A78" s="83"/>
      <c r="B78" s="83"/>
      <c r="G78" s="236"/>
      <c r="H78" s="236"/>
      <c r="I78" s="236"/>
      <c r="J78" s="231"/>
      <c r="K78" s="236"/>
      <c r="L78" s="236"/>
      <c r="M78" s="236"/>
    </row>
    <row r="79" spans="1:13" ht="19.350000000000001" customHeight="1">
      <c r="A79" s="83" t="s">
        <v>290</v>
      </c>
      <c r="G79" s="138"/>
      <c r="H79" s="138"/>
      <c r="I79" s="138"/>
      <c r="J79" s="231"/>
      <c r="K79" s="231"/>
      <c r="L79" s="231"/>
      <c r="M79" s="231"/>
    </row>
    <row r="80" spans="1:13" ht="19.350000000000001" customHeight="1">
      <c r="B80" s="84" t="s">
        <v>291</v>
      </c>
      <c r="G80" s="133">
        <f>G82-G81</f>
        <v>11084</v>
      </c>
      <c r="H80" s="215"/>
      <c r="I80" s="215">
        <v>18818</v>
      </c>
      <c r="J80" s="215"/>
      <c r="K80" s="133">
        <f>K82-K81</f>
        <v>10686</v>
      </c>
      <c r="L80" s="215"/>
      <c r="M80" s="215">
        <v>19252</v>
      </c>
    </row>
    <row r="81" spans="1:13" ht="19.350000000000001" customHeight="1">
      <c r="B81" s="84" t="s">
        <v>255</v>
      </c>
      <c r="G81" s="121">
        <v>-3457</v>
      </c>
      <c r="H81" s="133"/>
      <c r="I81" s="215">
        <v>-1463</v>
      </c>
      <c r="J81" s="133"/>
      <c r="K81" s="204">
        <v>0</v>
      </c>
      <c r="L81" s="146"/>
      <c r="M81" s="204">
        <v>0</v>
      </c>
    </row>
    <row r="82" spans="1:13" ht="19.350000000000001" customHeight="1" thickBot="1">
      <c r="G82" s="276">
        <f>G29</f>
        <v>7627</v>
      </c>
      <c r="H82" s="236"/>
      <c r="I82" s="261">
        <f>I29</f>
        <v>17355</v>
      </c>
      <c r="J82" s="236"/>
      <c r="K82" s="276">
        <f>K29</f>
        <v>10686</v>
      </c>
      <c r="L82" s="236"/>
      <c r="M82" s="261">
        <f>M29</f>
        <v>19252</v>
      </c>
    </row>
    <row r="83" spans="1:13" ht="12" customHeight="1" thickTop="1">
      <c r="G83" s="138"/>
      <c r="H83" s="138"/>
      <c r="I83" s="138"/>
      <c r="J83" s="138"/>
      <c r="K83" s="138"/>
      <c r="L83" s="138"/>
      <c r="M83" s="138"/>
    </row>
    <row r="84" spans="1:13" ht="19.350000000000001" customHeight="1">
      <c r="A84" s="83" t="s">
        <v>292</v>
      </c>
      <c r="G84" s="138"/>
      <c r="H84" s="138"/>
      <c r="I84" s="138"/>
      <c r="J84" s="138"/>
      <c r="K84" s="138"/>
      <c r="L84" s="138"/>
      <c r="M84" s="138"/>
    </row>
    <row r="85" spans="1:13" ht="19.350000000000001" customHeight="1">
      <c r="B85" s="84" t="s">
        <v>291</v>
      </c>
      <c r="G85" s="133">
        <f>G77-G86</f>
        <v>11863</v>
      </c>
      <c r="H85" s="215"/>
      <c r="I85" s="215">
        <v>18703</v>
      </c>
      <c r="J85" s="215"/>
      <c r="K85" s="133">
        <f>K77-K86</f>
        <v>10686</v>
      </c>
      <c r="L85" s="215"/>
      <c r="M85" s="215">
        <v>19252</v>
      </c>
    </row>
    <row r="86" spans="1:13" ht="19.350000000000001" customHeight="1">
      <c r="B86" s="84" t="s">
        <v>255</v>
      </c>
      <c r="G86" s="238">
        <v>-3322</v>
      </c>
      <c r="H86" s="215"/>
      <c r="I86" s="215">
        <v>-1492</v>
      </c>
      <c r="J86" s="133"/>
      <c r="K86" s="204">
        <v>0</v>
      </c>
      <c r="L86" s="146"/>
      <c r="M86" s="204">
        <v>0</v>
      </c>
    </row>
    <row r="87" spans="1:13" ht="19.350000000000001" customHeight="1" thickBot="1">
      <c r="G87" s="261">
        <f>SUM(G85:G86)</f>
        <v>8541</v>
      </c>
      <c r="H87" s="236"/>
      <c r="I87" s="261">
        <f>SUM(I85:I86)</f>
        <v>17211</v>
      </c>
      <c r="J87" s="236"/>
      <c r="K87" s="261">
        <f>SUM(K85:K86)</f>
        <v>10686</v>
      </c>
      <c r="L87" s="236"/>
      <c r="M87" s="261">
        <f>SUM(M85:M86)</f>
        <v>19252</v>
      </c>
    </row>
    <row r="88" spans="1:13" ht="14.1" customHeight="1" thickTop="1">
      <c r="G88" s="101"/>
      <c r="H88" s="102"/>
      <c r="I88" s="101"/>
      <c r="J88" s="102"/>
      <c r="K88" s="101"/>
      <c r="L88" s="102"/>
      <c r="M88" s="101"/>
    </row>
    <row r="89" spans="1:13" ht="19.350000000000001" customHeight="1" thickBot="1">
      <c r="A89" s="83" t="s">
        <v>397</v>
      </c>
      <c r="E89" s="81">
        <v>13</v>
      </c>
      <c r="F89" s="75"/>
      <c r="G89" s="348">
        <f>G80/(315620000/10^3)</f>
        <v>3.5118180089981625E-2</v>
      </c>
      <c r="H89" s="210"/>
      <c r="I89" s="348">
        <v>5.9727926566834462E-2</v>
      </c>
      <c r="J89" s="210"/>
      <c r="K89" s="348">
        <f>K80/(315620000/10^3)</f>
        <v>3.3857170014574486E-2</v>
      </c>
      <c r="L89" s="210"/>
      <c r="M89" s="348">
        <v>6.1105433216319324E-2</v>
      </c>
    </row>
    <row r="90" spans="1:13" ht="19.350000000000001" customHeight="1" thickTop="1">
      <c r="A90" s="83"/>
      <c r="B90" s="83"/>
      <c r="C90" s="83"/>
      <c r="D90" s="83"/>
      <c r="E90" s="336"/>
      <c r="F90" s="83"/>
      <c r="G90" s="349"/>
      <c r="H90" s="349"/>
      <c r="I90" s="349"/>
      <c r="J90" s="349"/>
      <c r="K90" s="349"/>
      <c r="L90" s="349"/>
      <c r="M90" s="349"/>
    </row>
  </sheetData>
  <mergeCells count="18">
    <mergeCell ref="G53:I53"/>
    <mergeCell ref="K53:M53"/>
    <mergeCell ref="G55:I55"/>
    <mergeCell ref="K55:M55"/>
    <mergeCell ref="G57:M57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</mergeCells>
  <pageMargins left="0.8" right="0.6" top="0.48" bottom="0.5" header="0.5" footer="0.5"/>
  <pageSetup paperSize="9" scale="86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F452-F182-4676-A692-EA35747B3162}">
  <dimension ref="A1:M90"/>
  <sheetViews>
    <sheetView view="pageBreakPreview" zoomScaleNormal="85" zoomScaleSheetLayoutView="100" workbookViewId="0"/>
  </sheetViews>
  <sheetFormatPr defaultColWidth="9.33203125" defaultRowHeight="19.350000000000001" customHeight="1"/>
  <cols>
    <col min="1" max="3" width="1.83203125" style="84" customWidth="1"/>
    <col min="4" max="4" width="45.5" style="84" customWidth="1"/>
    <col min="5" max="5" width="6.1640625" style="340" customWidth="1"/>
    <col min="6" max="6" width="0.83203125" style="84" customWidth="1"/>
    <col min="7" max="7" width="12.83203125" style="341" customWidth="1"/>
    <col min="8" max="8" width="1.1640625" style="341" customWidth="1"/>
    <col min="9" max="9" width="12.83203125" style="341" customWidth="1"/>
    <col min="10" max="10" width="1.1640625" style="341" customWidth="1"/>
    <col min="11" max="11" width="12.33203125" style="341" customWidth="1"/>
    <col min="12" max="12" width="1.1640625" style="341" customWidth="1"/>
    <col min="13" max="13" width="13.83203125" style="341" customWidth="1"/>
    <col min="14" max="16384" width="9.33203125" style="84"/>
  </cols>
  <sheetData>
    <row r="1" spans="1:13" s="97" customFormat="1" ht="19.350000000000001" customHeight="1">
      <c r="A1" s="294" t="s">
        <v>191</v>
      </c>
      <c r="B1" s="333"/>
      <c r="C1" s="333"/>
      <c r="D1" s="333"/>
      <c r="E1" s="334"/>
      <c r="F1" s="333"/>
      <c r="G1" s="335"/>
      <c r="H1" s="335"/>
      <c r="I1" s="335"/>
      <c r="J1" s="335"/>
      <c r="K1" s="335"/>
      <c r="L1" s="335"/>
      <c r="M1" s="335"/>
    </row>
    <row r="2" spans="1:13" s="97" customFormat="1" ht="19.350000000000001" customHeight="1">
      <c r="A2" s="333" t="s">
        <v>258</v>
      </c>
      <c r="B2" s="333"/>
      <c r="C2" s="333"/>
      <c r="D2" s="333"/>
      <c r="E2" s="334"/>
      <c r="F2" s="333"/>
      <c r="G2" s="335"/>
      <c r="H2" s="335"/>
      <c r="I2" s="335"/>
      <c r="J2" s="335"/>
      <c r="K2" s="335"/>
      <c r="L2" s="335"/>
      <c r="M2" s="335"/>
    </row>
    <row r="3" spans="1:13" ht="19.350000000000001" customHeight="1">
      <c r="A3" s="83"/>
      <c r="B3" s="83"/>
      <c r="C3" s="83"/>
      <c r="D3" s="83"/>
      <c r="E3" s="336"/>
      <c r="F3" s="83"/>
      <c r="G3" s="337"/>
      <c r="H3" s="337"/>
      <c r="I3" s="337"/>
      <c r="J3" s="337"/>
      <c r="K3" s="337"/>
      <c r="L3" s="337"/>
      <c r="M3" s="337"/>
    </row>
    <row r="4" spans="1:13" ht="19.350000000000001" customHeight="1">
      <c r="A4" s="83"/>
      <c r="B4" s="83"/>
      <c r="C4" s="83"/>
      <c r="D4" s="83"/>
      <c r="E4" s="336"/>
      <c r="F4" s="83"/>
      <c r="G4" s="368" t="s">
        <v>193</v>
      </c>
      <c r="H4" s="368"/>
      <c r="I4" s="368"/>
      <c r="J4" s="130"/>
      <c r="K4" s="368" t="s">
        <v>194</v>
      </c>
      <c r="L4" s="368"/>
      <c r="M4" s="368"/>
    </row>
    <row r="5" spans="1:13" ht="19.350000000000001" customHeight="1">
      <c r="A5" s="83"/>
      <c r="B5" s="83"/>
      <c r="C5" s="83"/>
      <c r="D5" s="83"/>
      <c r="E5" s="336"/>
      <c r="F5" s="83"/>
      <c r="G5" s="369" t="s">
        <v>195</v>
      </c>
      <c r="H5" s="369"/>
      <c r="I5" s="369"/>
      <c r="J5" s="305"/>
      <c r="K5" s="369" t="s">
        <v>195</v>
      </c>
      <c r="L5" s="369"/>
      <c r="M5" s="369"/>
    </row>
    <row r="6" spans="1:13" ht="19.350000000000001" customHeight="1">
      <c r="A6" s="83"/>
      <c r="B6" s="83"/>
      <c r="C6" s="83"/>
      <c r="D6" s="83"/>
      <c r="E6" s="336"/>
      <c r="F6" s="83"/>
      <c r="G6" s="373" t="s">
        <v>412</v>
      </c>
      <c r="H6" s="373"/>
      <c r="I6" s="373"/>
      <c r="J6" s="338"/>
      <c r="K6" s="373" t="s">
        <v>412</v>
      </c>
      <c r="L6" s="373"/>
      <c r="M6" s="373"/>
    </row>
    <row r="7" spans="1:13" ht="19.350000000000001" customHeight="1">
      <c r="A7" s="83"/>
      <c r="B7" s="83"/>
      <c r="C7" s="83"/>
      <c r="D7" s="83"/>
      <c r="E7" s="336"/>
      <c r="F7" s="83"/>
      <c r="G7" s="373" t="s">
        <v>407</v>
      </c>
      <c r="H7" s="373"/>
      <c r="I7" s="373"/>
      <c r="J7" s="338"/>
      <c r="K7" s="373" t="s">
        <v>407</v>
      </c>
      <c r="L7" s="373"/>
      <c r="M7" s="373"/>
    </row>
    <row r="8" spans="1:13" ht="19.350000000000001" customHeight="1">
      <c r="A8" s="83"/>
      <c r="B8" s="83"/>
      <c r="C8" s="83"/>
      <c r="D8" s="83"/>
      <c r="E8" s="81" t="s">
        <v>198</v>
      </c>
      <c r="F8" s="83"/>
      <c r="G8" s="308">
        <v>2024</v>
      </c>
      <c r="H8" s="112"/>
      <c r="I8" s="308">
        <v>2023</v>
      </c>
      <c r="J8" s="112"/>
      <c r="K8" s="308">
        <v>2024</v>
      </c>
      <c r="L8" s="112"/>
      <c r="M8" s="308">
        <v>2023</v>
      </c>
    </row>
    <row r="9" spans="1:13" ht="19.350000000000001" customHeight="1">
      <c r="A9" s="83"/>
      <c r="B9" s="83"/>
      <c r="C9" s="83"/>
      <c r="D9" s="83"/>
      <c r="E9" s="336"/>
      <c r="F9" s="83"/>
      <c r="G9" s="372" t="s">
        <v>200</v>
      </c>
      <c r="H9" s="372"/>
      <c r="I9" s="372"/>
      <c r="J9" s="372"/>
      <c r="K9" s="372"/>
      <c r="L9" s="372"/>
      <c r="M9" s="372"/>
    </row>
    <row r="10" spans="1:13" ht="19.350000000000001" customHeight="1">
      <c r="A10" s="339" t="s">
        <v>434</v>
      </c>
    </row>
    <row r="11" spans="1:13" ht="19.350000000000001" customHeight="1">
      <c r="A11" s="84" t="s">
        <v>260</v>
      </c>
      <c r="E11" s="342" t="s">
        <v>399</v>
      </c>
      <c r="G11" s="221">
        <v>717615</v>
      </c>
      <c r="H11" s="206"/>
      <c r="I11" s="207">
        <v>678441</v>
      </c>
      <c r="J11" s="206"/>
      <c r="K11" s="221">
        <v>687815</v>
      </c>
      <c r="L11" s="222"/>
      <c r="M11" s="207">
        <v>661325</v>
      </c>
    </row>
    <row r="12" spans="1:13" ht="19.350000000000001" customHeight="1">
      <c r="A12" s="84" t="s">
        <v>261</v>
      </c>
      <c r="E12" s="342">
        <v>4</v>
      </c>
      <c r="G12" s="223">
        <v>2983</v>
      </c>
      <c r="H12" s="206"/>
      <c r="I12" s="224">
        <v>4608</v>
      </c>
      <c r="J12" s="206"/>
      <c r="K12" s="223">
        <v>5365</v>
      </c>
      <c r="L12" s="222"/>
      <c r="M12" s="224">
        <v>5080</v>
      </c>
    </row>
    <row r="13" spans="1:13" ht="19.350000000000001" customHeight="1">
      <c r="A13" s="83" t="s">
        <v>435</v>
      </c>
      <c r="G13" s="269">
        <f>SUM(G11:G12)</f>
        <v>720598</v>
      </c>
      <c r="H13" s="225"/>
      <c r="I13" s="85">
        <f>SUM(I11:I12)</f>
        <v>683049</v>
      </c>
      <c r="J13" s="225"/>
      <c r="K13" s="269">
        <f>SUM(K11:K12)</f>
        <v>693180</v>
      </c>
      <c r="L13" s="225"/>
      <c r="M13" s="85">
        <f>SUM(M11:M12)</f>
        <v>666405</v>
      </c>
    </row>
    <row r="14" spans="1:13" ht="19.350000000000001" customHeight="1">
      <c r="A14" s="83"/>
      <c r="G14" s="226"/>
      <c r="H14" s="226"/>
      <c r="I14" s="226"/>
      <c r="J14" s="226"/>
      <c r="K14" s="226"/>
      <c r="L14" s="226"/>
      <c r="M14" s="226"/>
    </row>
    <row r="15" spans="1:13" ht="19.350000000000001" customHeight="1">
      <c r="A15" s="339" t="s">
        <v>262</v>
      </c>
      <c r="G15" s="226"/>
      <c r="H15" s="226"/>
      <c r="I15" s="226"/>
      <c r="J15" s="226"/>
      <c r="K15" s="226"/>
      <c r="L15" s="226"/>
      <c r="M15" s="226"/>
    </row>
    <row r="16" spans="1:13" ht="19.350000000000001" customHeight="1">
      <c r="A16" s="84" t="s">
        <v>263</v>
      </c>
      <c r="E16" s="342" t="s">
        <v>399</v>
      </c>
      <c r="G16" s="168">
        <v>487797</v>
      </c>
      <c r="H16" s="211"/>
      <c r="I16" s="212">
        <v>456153</v>
      </c>
      <c r="J16" s="211"/>
      <c r="K16" s="168">
        <v>469911</v>
      </c>
      <c r="L16" s="227"/>
      <c r="M16" s="212">
        <v>445484</v>
      </c>
    </row>
    <row r="17" spans="1:13" ht="19.350000000000001" customHeight="1">
      <c r="A17" s="84" t="s">
        <v>264</v>
      </c>
      <c r="G17" s="168">
        <v>51826</v>
      </c>
      <c r="H17" s="211"/>
      <c r="I17" s="212">
        <v>63576</v>
      </c>
      <c r="J17" s="211"/>
      <c r="K17" s="168">
        <v>51473</v>
      </c>
      <c r="L17" s="227"/>
      <c r="M17" s="212">
        <v>63570</v>
      </c>
    </row>
    <row r="18" spans="1:13" ht="19.350000000000001" customHeight="1">
      <c r="A18" s="84" t="s">
        <v>265</v>
      </c>
      <c r="E18" s="342">
        <v>4</v>
      </c>
      <c r="G18" s="168">
        <v>131481</v>
      </c>
      <c r="H18" s="206"/>
      <c r="I18" s="207">
        <v>114161</v>
      </c>
      <c r="J18" s="206"/>
      <c r="K18" s="168">
        <v>113395</v>
      </c>
      <c r="L18" s="222"/>
      <c r="M18" s="207">
        <v>104217</v>
      </c>
    </row>
    <row r="19" spans="1:13" ht="19.350000000000001" customHeight="1">
      <c r="A19" s="84" t="s">
        <v>424</v>
      </c>
      <c r="E19" s="342"/>
      <c r="G19" s="182">
        <v>6370</v>
      </c>
      <c r="H19" s="206"/>
      <c r="I19" s="262">
        <v>-5798</v>
      </c>
      <c r="J19" s="206"/>
      <c r="K19" s="182">
        <v>6370</v>
      </c>
      <c r="L19" s="222"/>
      <c r="M19" s="262">
        <v>-5798</v>
      </c>
    </row>
    <row r="20" spans="1:13" ht="19.350000000000001" customHeight="1">
      <c r="A20" s="83" t="s">
        <v>266</v>
      </c>
      <c r="G20" s="269">
        <f>SUM(G16:G19)</f>
        <v>677474</v>
      </c>
      <c r="H20" s="225"/>
      <c r="I20" s="85">
        <f>SUM(I16:I19)</f>
        <v>628092</v>
      </c>
      <c r="J20" s="225"/>
      <c r="K20" s="269">
        <f>SUM(K16:K19)</f>
        <v>641149</v>
      </c>
      <c r="L20" s="225"/>
      <c r="M20" s="85">
        <f>SUM(M16:M19)</f>
        <v>607473</v>
      </c>
    </row>
    <row r="21" spans="1:13" ht="20.100000000000001" customHeight="1">
      <c r="G21" s="226"/>
      <c r="H21" s="226"/>
      <c r="I21" s="226"/>
      <c r="J21" s="226"/>
      <c r="K21" s="226"/>
      <c r="L21" s="226"/>
      <c r="M21" s="226"/>
    </row>
    <row r="22" spans="1:13" ht="19.350000000000001" customHeight="1">
      <c r="A22" s="83" t="s">
        <v>267</v>
      </c>
      <c r="B22" s="83"/>
      <c r="C22" s="83"/>
      <c r="D22" s="83"/>
      <c r="E22" s="336"/>
      <c r="F22" s="83"/>
      <c r="G22" s="270">
        <f>G13-G20</f>
        <v>43124</v>
      </c>
      <c r="H22" s="228"/>
      <c r="I22" s="228">
        <f>I13-I20</f>
        <v>54957</v>
      </c>
      <c r="J22" s="228"/>
      <c r="K22" s="270">
        <f>K13-K20</f>
        <v>52031</v>
      </c>
      <c r="L22" s="228"/>
      <c r="M22" s="228">
        <f>M13-M20</f>
        <v>58932</v>
      </c>
    </row>
    <row r="23" spans="1:13" ht="19.350000000000001" customHeight="1">
      <c r="A23" s="84" t="s">
        <v>268</v>
      </c>
      <c r="G23" s="221">
        <v>-9258</v>
      </c>
      <c r="H23" s="226"/>
      <c r="I23" s="226">
        <v>-13589</v>
      </c>
      <c r="J23" s="226"/>
      <c r="K23" s="226">
        <v>-4961</v>
      </c>
      <c r="L23" s="226"/>
      <c r="M23" s="226">
        <v>-11779</v>
      </c>
    </row>
    <row r="24" spans="1:13" ht="19.350000000000001" customHeight="1">
      <c r="A24" s="343" t="s">
        <v>269</v>
      </c>
      <c r="E24" s="342">
        <v>5</v>
      </c>
      <c r="G24" s="221">
        <v>-14540</v>
      </c>
      <c r="H24" s="226"/>
      <c r="I24" s="226">
        <v>-279</v>
      </c>
      <c r="J24" s="226"/>
      <c r="K24" s="226">
        <v>-14522</v>
      </c>
      <c r="L24" s="226"/>
      <c r="M24" s="226">
        <v>-334</v>
      </c>
    </row>
    <row r="25" spans="1:13" s="83" customFormat="1" ht="19.350000000000001" customHeight="1">
      <c r="A25" s="84" t="s">
        <v>430</v>
      </c>
      <c r="B25" s="84"/>
      <c r="C25" s="84"/>
      <c r="D25" s="84"/>
      <c r="E25" s="340"/>
      <c r="F25" s="84"/>
      <c r="H25" s="226"/>
      <c r="I25" s="226"/>
      <c r="J25" s="226"/>
      <c r="K25" s="226"/>
      <c r="L25" s="226"/>
      <c r="M25" s="226"/>
    </row>
    <row r="26" spans="1:13" s="83" customFormat="1" ht="19.350000000000001" customHeight="1">
      <c r="A26" s="84"/>
      <c r="B26" s="84" t="s">
        <v>270</v>
      </c>
      <c r="C26" s="84"/>
      <c r="D26" s="84"/>
      <c r="E26" s="81"/>
      <c r="F26" s="112"/>
      <c r="G26" s="226">
        <v>-1827</v>
      </c>
      <c r="H26" s="229"/>
      <c r="I26" s="230">
        <v>2427</v>
      </c>
      <c r="J26" s="229"/>
      <c r="K26" s="106">
        <v>0</v>
      </c>
      <c r="L26" s="107"/>
      <c r="M26" s="106">
        <v>0</v>
      </c>
    </row>
    <row r="27" spans="1:13" ht="19.350000000000001" customHeight="1">
      <c r="A27" s="83" t="s">
        <v>271</v>
      </c>
      <c r="E27" s="342"/>
      <c r="G27" s="271">
        <f>SUM(G22:G26)</f>
        <v>17499</v>
      </c>
      <c r="H27" s="225"/>
      <c r="I27" s="225">
        <f>SUM(I22:I26)</f>
        <v>43516</v>
      </c>
      <c r="J27" s="225"/>
      <c r="K27" s="271">
        <f>SUM(K22:K26)</f>
        <v>32548</v>
      </c>
      <c r="L27" s="225"/>
      <c r="M27" s="225">
        <f>SUM(M22:M26)</f>
        <v>46819</v>
      </c>
    </row>
    <row r="28" spans="1:13" ht="19.350000000000001" customHeight="1">
      <c r="A28" s="84" t="s">
        <v>272</v>
      </c>
      <c r="E28" s="344">
        <v>12</v>
      </c>
      <c r="F28" s="345"/>
      <c r="G28" s="223">
        <v>-4211</v>
      </c>
      <c r="H28" s="211"/>
      <c r="I28" s="224">
        <v>-8561</v>
      </c>
      <c r="J28" s="211"/>
      <c r="K28" s="223">
        <v>-3938</v>
      </c>
      <c r="L28" s="222"/>
      <c r="M28" s="224">
        <v>-7867</v>
      </c>
    </row>
    <row r="29" spans="1:13" ht="19.350000000000001" customHeight="1" thickBot="1">
      <c r="A29" s="83" t="s">
        <v>273</v>
      </c>
      <c r="E29" s="342"/>
      <c r="G29" s="272">
        <f>SUM(G27:G28)</f>
        <v>13288</v>
      </c>
      <c r="H29" s="231"/>
      <c r="I29" s="232">
        <f>SUM(I27:I28)</f>
        <v>34955</v>
      </c>
      <c r="J29" s="231"/>
      <c r="K29" s="272">
        <f>SUM(K27:K28)</f>
        <v>28610</v>
      </c>
      <c r="L29" s="231"/>
      <c r="M29" s="232">
        <f t="shared" ref="M29" si="0">SUM(M27:M28)</f>
        <v>38952</v>
      </c>
    </row>
    <row r="30" spans="1:13" ht="21" customHeight="1" thickTop="1">
      <c r="A30" s="83"/>
      <c r="E30" s="342"/>
      <c r="G30" s="225"/>
      <c r="H30" s="231"/>
      <c r="I30" s="225"/>
      <c r="J30" s="231"/>
      <c r="K30" s="225"/>
      <c r="L30" s="231"/>
      <c r="M30" s="225"/>
    </row>
    <row r="31" spans="1:13" ht="21" customHeight="1">
      <c r="A31" s="83"/>
      <c r="E31" s="342"/>
      <c r="G31" s="225"/>
      <c r="H31" s="231"/>
      <c r="I31" s="225"/>
      <c r="J31" s="231"/>
      <c r="K31" s="225"/>
      <c r="L31" s="231"/>
      <c r="M31" s="225"/>
    </row>
    <row r="32" spans="1:13" ht="21" customHeight="1">
      <c r="A32" s="83"/>
      <c r="E32" s="342"/>
      <c r="G32" s="225"/>
      <c r="H32" s="231"/>
      <c r="I32" s="225"/>
      <c r="J32" s="231"/>
      <c r="K32" s="225"/>
      <c r="L32" s="231"/>
      <c r="M32" s="225"/>
    </row>
    <row r="33" spans="1:13" ht="21" customHeight="1">
      <c r="A33" s="83"/>
      <c r="E33" s="342"/>
      <c r="G33" s="225"/>
      <c r="H33" s="231"/>
      <c r="I33" s="225"/>
      <c r="J33" s="231"/>
      <c r="K33" s="225"/>
      <c r="L33" s="231"/>
      <c r="M33" s="225"/>
    </row>
    <row r="34" spans="1:13" ht="21" customHeight="1">
      <c r="A34" s="83"/>
      <c r="E34" s="342"/>
      <c r="G34" s="225"/>
      <c r="H34" s="231"/>
      <c r="I34" s="225"/>
      <c r="J34" s="231"/>
      <c r="K34" s="225"/>
      <c r="L34" s="231"/>
      <c r="M34" s="225"/>
    </row>
    <row r="35" spans="1:13" ht="21" customHeight="1">
      <c r="A35" s="83"/>
      <c r="E35" s="342"/>
      <c r="G35" s="225"/>
      <c r="H35" s="231"/>
      <c r="I35" s="225"/>
      <c r="J35" s="231"/>
      <c r="K35" s="225"/>
      <c r="L35" s="231"/>
      <c r="M35" s="225"/>
    </row>
    <row r="36" spans="1:13" ht="21" customHeight="1">
      <c r="A36" s="83"/>
      <c r="E36" s="342"/>
      <c r="G36" s="225"/>
      <c r="H36" s="231"/>
      <c r="I36" s="225"/>
      <c r="J36" s="231"/>
      <c r="K36" s="225"/>
      <c r="L36" s="231"/>
      <c r="M36" s="225"/>
    </row>
    <row r="37" spans="1:13" ht="21" customHeight="1">
      <c r="A37" s="83"/>
      <c r="E37" s="342"/>
      <c r="G37" s="225"/>
      <c r="H37" s="231"/>
      <c r="I37" s="225"/>
      <c r="J37" s="231"/>
      <c r="K37" s="225"/>
      <c r="L37" s="231"/>
      <c r="M37" s="225"/>
    </row>
    <row r="38" spans="1:13" ht="21" customHeight="1">
      <c r="A38" s="83"/>
      <c r="E38" s="342"/>
      <c r="G38" s="225"/>
      <c r="H38" s="231"/>
      <c r="I38" s="225"/>
      <c r="J38" s="231"/>
      <c r="K38" s="225"/>
      <c r="L38" s="231"/>
      <c r="M38" s="225"/>
    </row>
    <row r="39" spans="1:13" ht="21" customHeight="1">
      <c r="A39" s="83"/>
      <c r="E39" s="342"/>
      <c r="G39" s="225"/>
      <c r="H39" s="231"/>
      <c r="I39" s="225"/>
      <c r="J39" s="231"/>
      <c r="K39" s="225"/>
      <c r="L39" s="231"/>
      <c r="M39" s="225"/>
    </row>
    <row r="40" spans="1:13" ht="21" customHeight="1">
      <c r="A40" s="83"/>
      <c r="E40" s="342"/>
      <c r="G40" s="225"/>
      <c r="H40" s="231"/>
      <c r="I40" s="225"/>
      <c r="J40" s="231"/>
      <c r="K40" s="225"/>
      <c r="L40" s="231"/>
      <c r="M40" s="225"/>
    </row>
    <row r="41" spans="1:13" ht="21" customHeight="1">
      <c r="A41" s="83"/>
      <c r="E41" s="342"/>
      <c r="G41" s="225"/>
      <c r="H41" s="231"/>
      <c r="I41" s="225"/>
      <c r="J41" s="231"/>
      <c r="K41" s="225"/>
      <c r="L41" s="231"/>
      <c r="M41" s="225"/>
    </row>
    <row r="42" spans="1:13" ht="15">
      <c r="A42" s="83"/>
      <c r="E42" s="342"/>
      <c r="G42" s="225"/>
      <c r="H42" s="231"/>
      <c r="I42" s="225"/>
      <c r="J42" s="231"/>
      <c r="K42" s="225"/>
      <c r="L42" s="231"/>
      <c r="M42" s="225"/>
    </row>
    <row r="43" spans="1:13" ht="15">
      <c r="A43" s="83"/>
      <c r="E43" s="342"/>
      <c r="G43" s="225"/>
      <c r="H43" s="231"/>
      <c r="I43" s="225"/>
      <c r="J43" s="231"/>
      <c r="K43" s="225"/>
      <c r="L43" s="231"/>
      <c r="M43" s="225"/>
    </row>
    <row r="44" spans="1:13" ht="15">
      <c r="A44" s="83"/>
      <c r="E44" s="342"/>
      <c r="G44" s="225"/>
      <c r="H44" s="231"/>
      <c r="I44" s="225"/>
      <c r="J44" s="231"/>
      <c r="K44" s="225"/>
      <c r="L44" s="231"/>
      <c r="M44" s="225"/>
    </row>
    <row r="45" spans="1:13" ht="15">
      <c r="A45" s="83"/>
      <c r="E45" s="342"/>
      <c r="G45" s="225"/>
      <c r="H45" s="231"/>
      <c r="I45" s="225"/>
      <c r="J45" s="231"/>
      <c r="K45" s="225"/>
      <c r="L45" s="231"/>
      <c r="M45" s="225"/>
    </row>
    <row r="46" spans="1:13" ht="15">
      <c r="A46" s="83"/>
      <c r="E46" s="342"/>
      <c r="G46" s="225"/>
      <c r="H46" s="231"/>
      <c r="I46" s="225"/>
      <c r="J46" s="231"/>
      <c r="K46" s="225"/>
      <c r="L46" s="231"/>
      <c r="M46" s="225"/>
    </row>
    <row r="47" spans="1:13" ht="21" customHeight="1">
      <c r="A47" s="83"/>
      <c r="E47" s="342"/>
      <c r="G47" s="225"/>
      <c r="H47" s="231"/>
      <c r="I47" s="225"/>
      <c r="J47" s="231"/>
      <c r="K47" s="225"/>
      <c r="L47" s="231"/>
      <c r="M47" s="225"/>
    </row>
    <row r="48" spans="1:13" ht="21" customHeight="1">
      <c r="A48" s="83"/>
      <c r="E48" s="342"/>
      <c r="G48" s="225"/>
      <c r="H48" s="231"/>
      <c r="I48" s="225"/>
      <c r="J48" s="231"/>
      <c r="K48" s="225"/>
      <c r="L48" s="231"/>
      <c r="M48" s="225"/>
    </row>
    <row r="49" spans="1:13" ht="19.350000000000001" customHeight="1">
      <c r="A49" s="294" t="s">
        <v>191</v>
      </c>
      <c r="B49" s="333"/>
      <c r="C49" s="333"/>
      <c r="D49" s="333"/>
      <c r="E49" s="334"/>
      <c r="F49" s="333"/>
      <c r="G49" s="335"/>
      <c r="H49" s="335"/>
      <c r="I49" s="335"/>
      <c r="J49" s="335"/>
      <c r="K49" s="335"/>
      <c r="L49" s="335"/>
      <c r="M49" s="335"/>
    </row>
    <row r="50" spans="1:13" ht="19.350000000000001" customHeight="1">
      <c r="A50" s="333" t="s">
        <v>258</v>
      </c>
      <c r="B50" s="333"/>
      <c r="C50" s="333"/>
      <c r="D50" s="333"/>
      <c r="E50" s="334"/>
      <c r="F50" s="333"/>
      <c r="G50" s="335"/>
      <c r="H50" s="335"/>
      <c r="I50" s="335"/>
      <c r="J50" s="335"/>
      <c r="K50" s="335"/>
      <c r="L50" s="335"/>
      <c r="M50" s="335"/>
    </row>
    <row r="51" spans="1:13" ht="19.350000000000001" customHeight="1">
      <c r="A51" s="83"/>
      <c r="E51" s="81"/>
      <c r="F51" s="75"/>
      <c r="G51" s="346"/>
      <c r="H51" s="210"/>
      <c r="I51" s="346"/>
      <c r="J51" s="210"/>
      <c r="K51" s="346"/>
      <c r="L51" s="210"/>
      <c r="M51" s="346"/>
    </row>
    <row r="52" spans="1:13" ht="19.350000000000001" customHeight="1">
      <c r="A52" s="83"/>
      <c r="B52" s="83"/>
      <c r="C52" s="83"/>
      <c r="D52" s="83"/>
      <c r="E52" s="336"/>
      <c r="F52" s="83"/>
      <c r="G52" s="368" t="s">
        <v>193</v>
      </c>
      <c r="H52" s="368"/>
      <c r="I52" s="368"/>
      <c r="J52" s="130"/>
      <c r="K52" s="368" t="s">
        <v>194</v>
      </c>
      <c r="L52" s="368"/>
      <c r="M52" s="368"/>
    </row>
    <row r="53" spans="1:13" ht="19.350000000000001" customHeight="1">
      <c r="A53" s="83"/>
      <c r="B53" s="83"/>
      <c r="C53" s="83"/>
      <c r="D53" s="83"/>
      <c r="E53" s="336"/>
      <c r="F53" s="83"/>
      <c r="G53" s="369" t="s">
        <v>195</v>
      </c>
      <c r="H53" s="369"/>
      <c r="I53" s="369"/>
      <c r="J53" s="305"/>
      <c r="K53" s="369" t="s">
        <v>195</v>
      </c>
      <c r="L53" s="369"/>
      <c r="M53" s="369"/>
    </row>
    <row r="54" spans="1:13" ht="19.350000000000001" customHeight="1">
      <c r="A54" s="83"/>
      <c r="B54" s="83"/>
      <c r="C54" s="83"/>
      <c r="D54" s="83"/>
      <c r="E54" s="336"/>
      <c r="F54" s="83"/>
      <c r="G54" s="373" t="s">
        <v>412</v>
      </c>
      <c r="H54" s="373"/>
      <c r="I54" s="373"/>
      <c r="J54" s="338"/>
      <c r="K54" s="373" t="s">
        <v>412</v>
      </c>
      <c r="L54" s="373"/>
      <c r="M54" s="373"/>
    </row>
    <row r="55" spans="1:13" ht="19.350000000000001" customHeight="1">
      <c r="A55" s="83"/>
      <c r="B55" s="83"/>
      <c r="C55" s="83"/>
      <c r="D55" s="83"/>
      <c r="E55" s="336"/>
      <c r="F55" s="83"/>
      <c r="G55" s="373" t="s">
        <v>407</v>
      </c>
      <c r="H55" s="373"/>
      <c r="I55" s="373"/>
      <c r="J55" s="338"/>
      <c r="K55" s="373" t="s">
        <v>407</v>
      </c>
      <c r="L55" s="373"/>
      <c r="M55" s="373"/>
    </row>
    <row r="56" spans="1:13" ht="19.350000000000001" customHeight="1">
      <c r="A56" s="83"/>
      <c r="B56" s="83"/>
      <c r="C56" s="83"/>
      <c r="D56" s="83"/>
      <c r="E56" s="81" t="s">
        <v>198</v>
      </c>
      <c r="F56" s="83"/>
      <c r="G56" s="308">
        <v>2024</v>
      </c>
      <c r="H56" s="112"/>
      <c r="I56" s="308">
        <v>2023</v>
      </c>
      <c r="J56" s="112"/>
      <c r="K56" s="308">
        <v>2024</v>
      </c>
      <c r="L56" s="112"/>
      <c r="M56" s="308">
        <v>2023</v>
      </c>
    </row>
    <row r="57" spans="1:13" ht="19.350000000000001" customHeight="1">
      <c r="A57" s="83"/>
      <c r="B57" s="83"/>
      <c r="C57" s="83"/>
      <c r="D57" s="83"/>
      <c r="E57" s="336"/>
      <c r="F57" s="83"/>
      <c r="G57" s="372" t="s">
        <v>200</v>
      </c>
      <c r="H57" s="372"/>
      <c r="I57" s="372"/>
      <c r="J57" s="372"/>
      <c r="K57" s="372"/>
      <c r="L57" s="372"/>
      <c r="M57" s="372"/>
    </row>
    <row r="58" spans="1:13" ht="19.350000000000001" customHeight="1">
      <c r="A58" s="83" t="s">
        <v>274</v>
      </c>
      <c r="E58" s="336"/>
    </row>
    <row r="59" spans="1:13" ht="19.350000000000001" customHeight="1">
      <c r="A59" s="339" t="s">
        <v>275</v>
      </c>
      <c r="E59" s="336"/>
    </row>
    <row r="60" spans="1:13" ht="19.350000000000001" customHeight="1">
      <c r="B60" s="339" t="s">
        <v>276</v>
      </c>
      <c r="C60" s="339"/>
      <c r="D60" s="339"/>
      <c r="G60" s="226"/>
      <c r="H60" s="226"/>
      <c r="I60" s="226"/>
      <c r="J60" s="226"/>
      <c r="K60" s="226"/>
      <c r="L60" s="226"/>
      <c r="M60" s="226"/>
    </row>
    <row r="61" spans="1:13" ht="19.350000000000001" customHeight="1">
      <c r="A61" s="84" t="s">
        <v>277</v>
      </c>
      <c r="B61" s="339"/>
      <c r="C61" s="339"/>
      <c r="D61" s="339"/>
      <c r="G61" s="226"/>
      <c r="H61" s="226"/>
      <c r="I61" s="226"/>
      <c r="J61" s="226"/>
      <c r="K61" s="226"/>
      <c r="L61" s="226"/>
      <c r="M61" s="226"/>
    </row>
    <row r="62" spans="1:13" ht="19.350000000000001" customHeight="1">
      <c r="B62" s="84" t="s">
        <v>278</v>
      </c>
      <c r="C62" s="339"/>
      <c r="D62" s="339"/>
      <c r="G62" s="223">
        <v>974</v>
      </c>
      <c r="H62" s="229"/>
      <c r="I62" s="230">
        <v>-103</v>
      </c>
      <c r="J62" s="206"/>
      <c r="K62" s="208">
        <v>0</v>
      </c>
      <c r="L62" s="105"/>
      <c r="M62" s="208">
        <v>0</v>
      </c>
    </row>
    <row r="63" spans="1:13" ht="19.350000000000001" customHeight="1">
      <c r="A63" s="83" t="s">
        <v>279</v>
      </c>
      <c r="C63" s="83"/>
      <c r="D63" s="83"/>
      <c r="G63" s="226"/>
      <c r="H63" s="226"/>
      <c r="I63" s="226"/>
      <c r="J63" s="226"/>
      <c r="K63" s="233"/>
      <c r="L63" s="226"/>
      <c r="M63" s="226"/>
    </row>
    <row r="64" spans="1:13" ht="19.350000000000001" customHeight="1">
      <c r="B64" s="83" t="s">
        <v>280</v>
      </c>
      <c r="D64" s="83"/>
      <c r="G64" s="277">
        <f>SUM(G62)</f>
        <v>974</v>
      </c>
      <c r="H64" s="234"/>
      <c r="I64" s="235">
        <f>SUM(I62)</f>
        <v>-103</v>
      </c>
      <c r="J64" s="108"/>
      <c r="K64" s="205">
        <v>0</v>
      </c>
      <c r="L64" s="105"/>
      <c r="M64" s="205">
        <v>0</v>
      </c>
    </row>
    <row r="65" spans="1:13" ht="19.350000000000001" customHeight="1">
      <c r="B65" s="83"/>
      <c r="D65" s="83"/>
      <c r="G65" s="263"/>
      <c r="H65" s="234"/>
      <c r="I65" s="234"/>
      <c r="J65" s="108"/>
      <c r="K65" s="264"/>
      <c r="L65" s="209"/>
      <c r="M65" s="264"/>
    </row>
    <row r="66" spans="1:13" ht="19.350000000000001" customHeight="1">
      <c r="A66" s="339" t="s">
        <v>423</v>
      </c>
      <c r="B66" s="339"/>
      <c r="D66" s="83"/>
      <c r="G66" s="234"/>
      <c r="H66" s="234"/>
      <c r="I66" s="234"/>
      <c r="J66" s="108"/>
      <c r="K66" s="103"/>
      <c r="L66" s="86"/>
      <c r="M66" s="103"/>
    </row>
    <row r="67" spans="1:13" ht="19.350000000000001" customHeight="1">
      <c r="A67" s="347"/>
      <c r="B67" s="339" t="s">
        <v>276</v>
      </c>
      <c r="D67" s="83"/>
      <c r="G67" s="234"/>
      <c r="H67" s="234"/>
      <c r="I67" s="234"/>
      <c r="J67" s="108"/>
      <c r="K67" s="103"/>
      <c r="L67" s="86"/>
      <c r="M67" s="103"/>
    </row>
    <row r="68" spans="1:13" ht="19.350000000000001" customHeight="1">
      <c r="A68" s="84" t="s">
        <v>282</v>
      </c>
      <c r="D68" s="83"/>
      <c r="G68" s="234"/>
      <c r="H68" s="234"/>
      <c r="I68" s="234"/>
      <c r="J68" s="108"/>
      <c r="K68" s="103"/>
      <c r="L68" s="86"/>
      <c r="M68" s="103"/>
    </row>
    <row r="69" spans="1:13" ht="19.350000000000001" customHeight="1">
      <c r="B69" s="84" t="s">
        <v>283</v>
      </c>
      <c r="D69" s="83"/>
      <c r="G69" s="215">
        <v>6286</v>
      </c>
      <c r="H69" s="236"/>
      <c r="I69" s="131">
        <v>1899</v>
      </c>
      <c r="J69" s="139"/>
      <c r="K69" s="133">
        <v>6286</v>
      </c>
      <c r="L69" s="139"/>
      <c r="M69" s="131">
        <v>1899</v>
      </c>
    </row>
    <row r="70" spans="1:13" ht="19.350000000000001" customHeight="1">
      <c r="A70" s="84" t="s">
        <v>284</v>
      </c>
      <c r="D70" s="83"/>
      <c r="G70" s="236"/>
      <c r="H70" s="236"/>
      <c r="I70" s="236"/>
      <c r="J70" s="139"/>
      <c r="K70" s="133"/>
      <c r="L70" s="139"/>
      <c r="M70" s="104"/>
    </row>
    <row r="71" spans="1:13" ht="19.350000000000001" customHeight="1">
      <c r="B71" s="84" t="s">
        <v>285</v>
      </c>
      <c r="D71" s="83"/>
      <c r="G71" s="238">
        <v>-1257</v>
      </c>
      <c r="H71" s="215"/>
      <c r="I71" s="134">
        <v>-380</v>
      </c>
      <c r="J71" s="121"/>
      <c r="K71" s="262">
        <v>-1257</v>
      </c>
      <c r="L71" s="104"/>
      <c r="M71" s="134">
        <v>-380</v>
      </c>
    </row>
    <row r="72" spans="1:13" ht="19.350000000000001" customHeight="1">
      <c r="A72" s="83" t="s">
        <v>286</v>
      </c>
      <c r="D72" s="83"/>
      <c r="G72" s="236"/>
      <c r="H72" s="236"/>
      <c r="I72" s="236"/>
      <c r="J72" s="139"/>
      <c r="K72" s="104"/>
      <c r="L72" s="139"/>
      <c r="M72" s="104"/>
    </row>
    <row r="73" spans="1:13" ht="19.350000000000001" customHeight="1">
      <c r="B73" s="83" t="s">
        <v>280</v>
      </c>
      <c r="D73" s="83"/>
      <c r="G73" s="257">
        <f>SUM(G69,G71)</f>
        <v>5029</v>
      </c>
      <c r="H73" s="259"/>
      <c r="I73" s="257">
        <f>SUM(I69,I71)</f>
        <v>1519</v>
      </c>
      <c r="J73" s="258"/>
      <c r="K73" s="257">
        <f>SUM(K69,K71)</f>
        <v>5029</v>
      </c>
      <c r="L73" s="258"/>
      <c r="M73" s="257">
        <f>SUM(M69,M71)</f>
        <v>1519</v>
      </c>
    </row>
    <row r="74" spans="1:13" ht="19.350000000000001" customHeight="1">
      <c r="A74" s="83" t="s">
        <v>274</v>
      </c>
      <c r="B74" s="83"/>
      <c r="G74" s="231"/>
      <c r="H74" s="225"/>
      <c r="I74" s="225"/>
      <c r="J74" s="225"/>
      <c r="K74" s="133"/>
      <c r="L74" s="139"/>
      <c r="M74" s="104"/>
    </row>
    <row r="75" spans="1:13" ht="19.350000000000001" customHeight="1">
      <c r="A75" s="83"/>
      <c r="B75" s="83" t="s">
        <v>288</v>
      </c>
      <c r="G75" s="273">
        <f>SUM(G64,G73)</f>
        <v>6003</v>
      </c>
      <c r="H75" s="236"/>
      <c r="I75" s="237">
        <f>SUM(I64,I73)</f>
        <v>1416</v>
      </c>
      <c r="J75" s="225"/>
      <c r="K75" s="273">
        <f>SUM(K64,K73)</f>
        <v>5029</v>
      </c>
      <c r="L75" s="225"/>
      <c r="M75" s="237">
        <f>SUM(M64,M73)</f>
        <v>1519</v>
      </c>
    </row>
    <row r="76" spans="1:13" ht="12" customHeight="1">
      <c r="B76" s="83"/>
      <c r="C76" s="83"/>
      <c r="G76" s="138"/>
      <c r="H76" s="133"/>
      <c r="I76" s="138"/>
      <c r="J76" s="231"/>
      <c r="K76" s="231"/>
      <c r="L76" s="231"/>
      <c r="M76" s="231"/>
    </row>
    <row r="77" spans="1:13" ht="19.350000000000001" customHeight="1" thickBot="1">
      <c r="A77" s="83" t="s">
        <v>289</v>
      </c>
      <c r="B77" s="83"/>
      <c r="G77" s="275">
        <f>G75+G29</f>
        <v>19291</v>
      </c>
      <c r="H77" s="236"/>
      <c r="I77" s="260">
        <f>I75+I29</f>
        <v>36371</v>
      </c>
      <c r="J77" s="231"/>
      <c r="K77" s="275">
        <f>K75+K29</f>
        <v>33639</v>
      </c>
      <c r="L77" s="236"/>
      <c r="M77" s="260">
        <f>M75+M29</f>
        <v>40471</v>
      </c>
    </row>
    <row r="78" spans="1:13" ht="12.6" customHeight="1" thickTop="1">
      <c r="A78" s="83"/>
      <c r="B78" s="83"/>
      <c r="G78" s="236"/>
      <c r="H78" s="236"/>
      <c r="I78" s="236"/>
      <c r="J78" s="231"/>
      <c r="K78" s="236"/>
      <c r="L78" s="236"/>
      <c r="M78" s="236"/>
    </row>
    <row r="79" spans="1:13" ht="19.350000000000001" customHeight="1">
      <c r="A79" s="83" t="s">
        <v>290</v>
      </c>
      <c r="G79" s="138"/>
      <c r="H79" s="138"/>
      <c r="I79" s="138"/>
      <c r="J79" s="231"/>
      <c r="K79" s="231"/>
      <c r="L79" s="231"/>
      <c r="M79" s="231"/>
    </row>
    <row r="80" spans="1:13" ht="19.350000000000001" customHeight="1">
      <c r="B80" s="84" t="s">
        <v>291</v>
      </c>
      <c r="G80" s="133">
        <f>G82-G81</f>
        <v>21504</v>
      </c>
      <c r="H80" s="215"/>
      <c r="I80" s="215">
        <v>37777</v>
      </c>
      <c r="J80" s="215"/>
      <c r="K80" s="133">
        <f>K82-K81</f>
        <v>28610</v>
      </c>
      <c r="L80" s="215"/>
      <c r="M80" s="215">
        <v>38952</v>
      </c>
    </row>
    <row r="81" spans="1:13" ht="19.350000000000001" customHeight="1">
      <c r="B81" s="84" t="s">
        <v>255</v>
      </c>
      <c r="G81" s="121">
        <v>-8216</v>
      </c>
      <c r="H81" s="133"/>
      <c r="I81" s="215">
        <v>-2822</v>
      </c>
      <c r="J81" s="133"/>
      <c r="K81" s="264">
        <v>0</v>
      </c>
      <c r="L81" s="146"/>
      <c r="M81" s="264">
        <v>0</v>
      </c>
    </row>
    <row r="82" spans="1:13" ht="19.350000000000001" customHeight="1" thickBot="1">
      <c r="G82" s="276">
        <f>G29</f>
        <v>13288</v>
      </c>
      <c r="H82" s="236"/>
      <c r="I82" s="261">
        <f>I29</f>
        <v>34955</v>
      </c>
      <c r="J82" s="236"/>
      <c r="K82" s="276">
        <f>K29</f>
        <v>28610</v>
      </c>
      <c r="L82" s="236"/>
      <c r="M82" s="261">
        <f>M29</f>
        <v>38952</v>
      </c>
    </row>
    <row r="83" spans="1:13" ht="12" customHeight="1" thickTop="1">
      <c r="G83" s="138"/>
      <c r="H83" s="138"/>
      <c r="I83" s="138"/>
      <c r="J83" s="138"/>
      <c r="K83" s="138"/>
      <c r="L83" s="138"/>
      <c r="M83" s="138"/>
    </row>
    <row r="84" spans="1:13" ht="19.350000000000001" customHeight="1">
      <c r="A84" s="83" t="s">
        <v>292</v>
      </c>
      <c r="G84" s="138"/>
      <c r="H84" s="138"/>
      <c r="I84" s="138"/>
      <c r="J84" s="138"/>
      <c r="K84" s="138"/>
      <c r="L84" s="138"/>
      <c r="M84" s="138"/>
    </row>
    <row r="85" spans="1:13" ht="19.350000000000001" customHeight="1">
      <c r="B85" s="84" t="s">
        <v>291</v>
      </c>
      <c r="G85" s="133">
        <f>G77-G86</f>
        <v>27374</v>
      </c>
      <c r="H85" s="215"/>
      <c r="I85" s="215">
        <v>39214</v>
      </c>
      <c r="J85" s="215"/>
      <c r="K85" s="133">
        <f>K77-K86</f>
        <v>33639</v>
      </c>
      <c r="L85" s="215"/>
      <c r="M85" s="215">
        <v>40471</v>
      </c>
    </row>
    <row r="86" spans="1:13" ht="19.350000000000001" customHeight="1">
      <c r="B86" s="84" t="s">
        <v>255</v>
      </c>
      <c r="G86" s="238">
        <v>-8083</v>
      </c>
      <c r="H86" s="215"/>
      <c r="I86" s="215">
        <v>-2843</v>
      </c>
      <c r="J86" s="133"/>
      <c r="K86" s="264">
        <v>0</v>
      </c>
      <c r="L86" s="146"/>
      <c r="M86" s="264">
        <v>0</v>
      </c>
    </row>
    <row r="87" spans="1:13" ht="19.350000000000001" customHeight="1" thickBot="1">
      <c r="G87" s="276">
        <f>G77</f>
        <v>19291</v>
      </c>
      <c r="H87" s="236"/>
      <c r="I87" s="261">
        <f>I77</f>
        <v>36371</v>
      </c>
      <c r="J87" s="236"/>
      <c r="K87" s="276">
        <f>K77</f>
        <v>33639</v>
      </c>
      <c r="L87" s="236"/>
      <c r="M87" s="261">
        <f>M77</f>
        <v>40471</v>
      </c>
    </row>
    <row r="88" spans="1:13" ht="14.1" customHeight="1" thickTop="1">
      <c r="G88" s="101"/>
      <c r="H88" s="102"/>
      <c r="I88" s="101"/>
      <c r="J88" s="102"/>
      <c r="K88" s="101"/>
      <c r="L88" s="102"/>
      <c r="M88" s="101"/>
    </row>
    <row r="89" spans="1:13" ht="19.350000000000001" customHeight="1" thickBot="1">
      <c r="A89" s="83" t="s">
        <v>397</v>
      </c>
      <c r="E89" s="81">
        <v>13</v>
      </c>
      <c r="F89" s="75"/>
      <c r="G89" s="348">
        <f>G80/(315620000/10^3)</f>
        <v>6.8132564476268934E-2</v>
      </c>
      <c r="H89" s="210"/>
      <c r="I89" s="348">
        <f>I80*10^3/315076333</f>
        <v>0.11989792962329544</v>
      </c>
      <c r="J89" s="210"/>
      <c r="K89" s="348">
        <f>K80/(315620000/10^3)</f>
        <v>9.0646980546226469E-2</v>
      </c>
      <c r="L89" s="210"/>
      <c r="M89" s="348">
        <f>M80*10^3/315076333</f>
        <v>0.12362718465432947</v>
      </c>
    </row>
    <row r="90" spans="1:13" ht="19.350000000000001" customHeight="1" thickTop="1">
      <c r="A90" s="83"/>
      <c r="B90" s="83"/>
      <c r="C90" s="83"/>
      <c r="D90" s="83"/>
      <c r="E90" s="336"/>
      <c r="F90" s="83"/>
      <c r="G90" s="349"/>
      <c r="H90" s="349"/>
      <c r="I90" s="349"/>
      <c r="J90" s="349"/>
      <c r="K90" s="349"/>
      <c r="L90" s="349"/>
      <c r="M90" s="349"/>
    </row>
  </sheetData>
  <mergeCells count="18">
    <mergeCell ref="G54:I54"/>
    <mergeCell ref="K54:M54"/>
    <mergeCell ref="G55:I55"/>
    <mergeCell ref="K55:M55"/>
    <mergeCell ref="G57:M57"/>
    <mergeCell ref="G53:I53"/>
    <mergeCell ref="K53:M53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52:I52"/>
    <mergeCell ref="K52:M52"/>
  </mergeCells>
  <pageMargins left="0.8" right="0.6" top="0.48" bottom="0.5" header="0.5" footer="0.5"/>
  <pageSetup paperSize="9" scale="85" firstPageNumber="6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7960-713E-46B2-ABC3-F293F314850C}">
  <sheetPr>
    <pageSetUpPr fitToPage="1"/>
  </sheetPr>
  <dimension ref="A1:AI60"/>
  <sheetViews>
    <sheetView view="pageBreakPreview" zoomScaleNormal="60" zoomScaleSheetLayoutView="100" zoomScalePageLayoutView="60" workbookViewId="0"/>
  </sheetViews>
  <sheetFormatPr defaultColWidth="9.33203125" defaultRowHeight="15"/>
  <cols>
    <col min="1" max="3" width="1.83203125" style="75" customWidth="1"/>
    <col min="4" max="4" width="66.33203125" style="75" customWidth="1"/>
    <col min="5" max="5" width="6.1640625" style="82" customWidth="1"/>
    <col min="6" max="6" width="1" style="75" customWidth="1"/>
    <col min="7" max="7" width="13.5" style="80" customWidth="1"/>
    <col min="8" max="8" width="1" style="117" customWidth="1"/>
    <col min="9" max="9" width="14.1640625" style="80" customWidth="1"/>
    <col min="10" max="10" width="1" style="117" customWidth="1"/>
    <col min="11" max="11" width="11.1640625" style="117" hidden="1" customWidth="1"/>
    <col min="12" max="12" width="1" style="117" hidden="1" customWidth="1"/>
    <col min="13" max="13" width="11.1640625" style="117" hidden="1" customWidth="1"/>
    <col min="14" max="14" width="1" style="117" hidden="1" customWidth="1"/>
    <col min="15" max="15" width="10.6640625" style="80" customWidth="1"/>
    <col min="16" max="16" width="1" style="117" customWidth="1"/>
    <col min="17" max="17" width="11.5" style="117" customWidth="1"/>
    <col min="18" max="18" width="1" style="117" customWidth="1"/>
    <col min="19" max="19" width="16.5" style="80" customWidth="1"/>
    <col min="20" max="20" width="1" style="80" customWidth="1"/>
    <col min="21" max="21" width="13.33203125" style="80" hidden="1" customWidth="1"/>
    <col min="22" max="22" width="1" style="117" hidden="1" customWidth="1"/>
    <col min="23" max="23" width="11" style="117" customWidth="1"/>
    <col min="24" max="24" width="1" style="117" customWidth="1"/>
    <col min="25" max="25" width="13.5" style="80" customWidth="1"/>
    <col min="26" max="26" width="1" style="117" customWidth="1"/>
    <col min="27" max="27" width="9.83203125" style="117" bestFit="1" customWidth="1"/>
    <col min="28" max="28" width="1" style="117" customWidth="1"/>
    <col min="29" max="29" width="13.83203125" style="117" customWidth="1"/>
    <col min="30" max="30" width="1" style="117" customWidth="1"/>
    <col min="31" max="31" width="17.33203125" style="117" customWidth="1"/>
    <col min="32" max="32" width="1" style="117" customWidth="1"/>
    <col min="33" max="33" width="10.83203125" style="80" bestFit="1" customWidth="1"/>
    <col min="34" max="34" width="1" style="117" customWidth="1"/>
    <col min="35" max="35" width="12.83203125" style="153" customWidth="1"/>
    <col min="36" max="16384" width="9.33203125" style="75"/>
  </cols>
  <sheetData>
    <row r="1" spans="1:35" s="98" customFormat="1" ht="20.85" customHeight="1">
      <c r="A1" s="124" t="s">
        <v>191</v>
      </c>
      <c r="E1" s="148"/>
      <c r="G1" s="149"/>
      <c r="H1" s="150"/>
      <c r="I1" s="149"/>
      <c r="J1" s="150"/>
      <c r="K1" s="150"/>
      <c r="L1" s="150"/>
      <c r="M1" s="150"/>
      <c r="N1" s="150"/>
      <c r="O1" s="149"/>
      <c r="P1" s="150"/>
      <c r="Q1" s="150"/>
      <c r="R1" s="150"/>
      <c r="S1" s="149"/>
      <c r="T1" s="149"/>
      <c r="U1" s="149"/>
      <c r="V1" s="149"/>
      <c r="W1" s="149"/>
      <c r="X1" s="149"/>
      <c r="Y1" s="149"/>
      <c r="Z1" s="150"/>
      <c r="AA1" s="150"/>
      <c r="AB1" s="150"/>
      <c r="AC1" s="150"/>
      <c r="AD1" s="150"/>
      <c r="AE1" s="150"/>
      <c r="AF1" s="150"/>
      <c r="AG1" s="149"/>
      <c r="AH1" s="150"/>
      <c r="AI1" s="151"/>
    </row>
    <row r="2" spans="1:35" s="98" customFormat="1" ht="20.85" customHeight="1">
      <c r="A2" s="152" t="s">
        <v>293</v>
      </c>
      <c r="E2" s="148"/>
      <c r="G2" s="149"/>
      <c r="H2" s="150"/>
      <c r="I2" s="149"/>
      <c r="J2" s="150"/>
      <c r="K2" s="150"/>
      <c r="L2" s="150"/>
      <c r="M2" s="150"/>
      <c r="N2" s="150"/>
      <c r="O2" s="149"/>
      <c r="P2" s="150"/>
      <c r="Q2" s="150"/>
      <c r="R2" s="150"/>
      <c r="S2" s="149"/>
      <c r="T2" s="149"/>
      <c r="U2" s="149"/>
      <c r="V2" s="150"/>
      <c r="W2" s="150"/>
      <c r="X2" s="150"/>
      <c r="Y2" s="149"/>
      <c r="Z2" s="150"/>
      <c r="AA2" s="150"/>
      <c r="AB2" s="150"/>
      <c r="AC2" s="150"/>
      <c r="AD2" s="150"/>
      <c r="AE2" s="150"/>
      <c r="AF2" s="150"/>
      <c r="AG2" s="149"/>
      <c r="AH2" s="150"/>
      <c r="AI2" s="151"/>
    </row>
    <row r="3" spans="1:35" ht="20.85" customHeight="1">
      <c r="A3" s="118"/>
    </row>
    <row r="4" spans="1:35" ht="20.85" customHeight="1">
      <c r="G4" s="368" t="s">
        <v>294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</row>
    <row r="5" spans="1:35" ht="20.85" customHeight="1">
      <c r="G5" s="130"/>
      <c r="H5" s="130"/>
      <c r="I5" s="130"/>
      <c r="J5" s="130"/>
      <c r="K5" s="130"/>
      <c r="L5" s="130"/>
      <c r="M5" s="130"/>
      <c r="N5" s="130"/>
      <c r="O5" s="374" t="s">
        <v>295</v>
      </c>
      <c r="P5" s="374"/>
      <c r="Q5" s="374"/>
      <c r="R5" s="374"/>
      <c r="S5" s="374"/>
      <c r="T5" s="126"/>
      <c r="U5" s="126"/>
      <c r="V5" s="126"/>
      <c r="W5" s="126"/>
      <c r="X5" s="126"/>
      <c r="Y5" s="375" t="s">
        <v>253</v>
      </c>
      <c r="Z5" s="375"/>
      <c r="AA5" s="375"/>
      <c r="AB5" s="375"/>
      <c r="AC5" s="375"/>
      <c r="AD5" s="154"/>
      <c r="AE5" s="154"/>
      <c r="AF5" s="154"/>
      <c r="AG5" s="154"/>
      <c r="AH5" s="130"/>
      <c r="AI5" s="130"/>
    </row>
    <row r="6" spans="1:35" ht="20.85" customHeight="1">
      <c r="B6" s="155"/>
      <c r="C6" s="155"/>
      <c r="D6" s="155"/>
      <c r="E6" s="156"/>
      <c r="F6" s="155"/>
      <c r="G6" s="157" t="s">
        <v>296</v>
      </c>
      <c r="H6" s="157"/>
      <c r="I6" s="157" t="s">
        <v>297</v>
      </c>
      <c r="J6" s="157"/>
      <c r="K6" s="157" t="s">
        <v>298</v>
      </c>
      <c r="L6" s="157"/>
      <c r="M6" s="157"/>
      <c r="N6" s="157"/>
      <c r="O6" s="157"/>
      <c r="P6" s="157"/>
      <c r="Q6" s="157" t="s">
        <v>299</v>
      </c>
      <c r="R6" s="157"/>
      <c r="S6" s="158"/>
      <c r="T6" s="157"/>
      <c r="U6" s="157" t="s">
        <v>300</v>
      </c>
      <c r="V6" s="157"/>
      <c r="W6" s="157"/>
      <c r="X6" s="157"/>
      <c r="Y6" s="157" t="s">
        <v>301</v>
      </c>
      <c r="Z6" s="157"/>
      <c r="AA6" s="157"/>
      <c r="AB6" s="157"/>
      <c r="AC6" s="157" t="s">
        <v>302</v>
      </c>
      <c r="AD6" s="157"/>
      <c r="AE6" s="157" t="s">
        <v>303</v>
      </c>
      <c r="AF6" s="157"/>
      <c r="AG6" s="158" t="s">
        <v>304</v>
      </c>
      <c r="AH6" s="157"/>
      <c r="AI6" s="159"/>
    </row>
    <row r="7" spans="1:35" ht="20.85" customHeight="1">
      <c r="B7" s="155"/>
      <c r="C7" s="155"/>
      <c r="D7" s="155"/>
      <c r="E7" s="156"/>
      <c r="F7" s="155"/>
      <c r="G7" s="157" t="s">
        <v>305</v>
      </c>
      <c r="H7" s="157"/>
      <c r="I7" s="157" t="s">
        <v>306</v>
      </c>
      <c r="J7" s="157"/>
      <c r="K7" s="157" t="s">
        <v>307</v>
      </c>
      <c r="L7" s="157"/>
      <c r="M7" s="157"/>
      <c r="N7" s="157"/>
      <c r="O7" s="157" t="s">
        <v>334</v>
      </c>
      <c r="P7" s="157"/>
      <c r="Q7" s="157" t="s">
        <v>308</v>
      </c>
      <c r="R7" s="157"/>
      <c r="S7" s="376" t="s">
        <v>251</v>
      </c>
      <c r="T7" s="157"/>
      <c r="U7" s="157"/>
      <c r="V7" s="157"/>
      <c r="W7" s="157" t="s">
        <v>309</v>
      </c>
      <c r="X7" s="157"/>
      <c r="Y7" s="157" t="s">
        <v>310</v>
      </c>
      <c r="Z7" s="157"/>
      <c r="AA7" s="157" t="s">
        <v>311</v>
      </c>
      <c r="AB7" s="157"/>
      <c r="AC7" s="157" t="s">
        <v>312</v>
      </c>
      <c r="AD7" s="157"/>
      <c r="AE7" s="157" t="s">
        <v>313</v>
      </c>
      <c r="AF7" s="157"/>
      <c r="AG7" s="158" t="s">
        <v>314</v>
      </c>
      <c r="AH7" s="157"/>
      <c r="AI7" s="159" t="s">
        <v>315</v>
      </c>
    </row>
    <row r="8" spans="1:35" ht="20.85" customHeight="1">
      <c r="B8" s="155"/>
      <c r="C8" s="155"/>
      <c r="D8" s="155"/>
      <c r="E8" s="81" t="s">
        <v>198</v>
      </c>
      <c r="F8" s="155"/>
      <c r="G8" s="157" t="s">
        <v>316</v>
      </c>
      <c r="H8" s="157"/>
      <c r="I8" s="157" t="s">
        <v>308</v>
      </c>
      <c r="J8" s="157"/>
      <c r="K8" s="157" t="s">
        <v>317</v>
      </c>
      <c r="L8" s="157"/>
      <c r="M8" s="157" t="s">
        <v>318</v>
      </c>
      <c r="N8" s="157"/>
      <c r="O8" s="157" t="s">
        <v>320</v>
      </c>
      <c r="P8" s="157"/>
      <c r="Q8" s="157" t="s">
        <v>319</v>
      </c>
      <c r="R8" s="157"/>
      <c r="S8" s="376"/>
      <c r="T8" s="157"/>
      <c r="U8" s="157"/>
      <c r="V8" s="157"/>
      <c r="W8" s="157" t="s">
        <v>308</v>
      </c>
      <c r="X8" s="157"/>
      <c r="Y8" s="157" t="s">
        <v>195</v>
      </c>
      <c r="Z8" s="157"/>
      <c r="AA8" s="157" t="s">
        <v>320</v>
      </c>
      <c r="AB8" s="157"/>
      <c r="AC8" s="157" t="s">
        <v>321</v>
      </c>
      <c r="AD8" s="157"/>
      <c r="AE8" s="157" t="s">
        <v>322</v>
      </c>
      <c r="AF8" s="157"/>
      <c r="AG8" s="158" t="s">
        <v>323</v>
      </c>
      <c r="AH8" s="157"/>
      <c r="AI8" s="159" t="s">
        <v>324</v>
      </c>
    </row>
    <row r="9" spans="1:35" ht="20.85" customHeight="1">
      <c r="E9" s="81"/>
      <c r="F9" s="112"/>
      <c r="G9" s="377" t="s">
        <v>200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  <c r="AD9" s="377"/>
      <c r="AE9" s="377"/>
      <c r="AF9" s="377"/>
      <c r="AG9" s="377"/>
      <c r="AH9" s="377"/>
      <c r="AI9" s="377"/>
    </row>
    <row r="10" spans="1:35" ht="20.85" customHeight="1">
      <c r="A10" s="119" t="s">
        <v>408</v>
      </c>
      <c r="B10" s="119"/>
      <c r="C10" s="118"/>
      <c r="D10" s="118"/>
      <c r="E10" s="116"/>
      <c r="F10" s="118"/>
      <c r="G10" s="128"/>
      <c r="H10" s="161"/>
      <c r="I10" s="128"/>
      <c r="J10" s="161"/>
      <c r="K10" s="161"/>
      <c r="L10" s="161"/>
      <c r="M10" s="161"/>
      <c r="N10" s="161"/>
      <c r="O10" s="128"/>
      <c r="P10" s="161"/>
      <c r="Q10" s="161"/>
      <c r="R10" s="161"/>
      <c r="S10" s="128"/>
      <c r="T10" s="128"/>
      <c r="U10" s="128"/>
      <c r="V10" s="161"/>
      <c r="W10" s="161"/>
      <c r="X10" s="161"/>
      <c r="Y10" s="128"/>
      <c r="Z10" s="161"/>
      <c r="AA10" s="128"/>
      <c r="AB10" s="161"/>
      <c r="AC10" s="161"/>
      <c r="AD10" s="161"/>
      <c r="AE10" s="162"/>
      <c r="AF10" s="161"/>
      <c r="AG10" s="128"/>
      <c r="AH10" s="161"/>
      <c r="AI10" s="128"/>
    </row>
    <row r="11" spans="1:35" ht="20.85" customHeight="1">
      <c r="A11" s="119" t="s">
        <v>336</v>
      </c>
      <c r="B11" s="163"/>
      <c r="C11" s="163"/>
      <c r="D11" s="163"/>
      <c r="G11" s="164">
        <v>160000</v>
      </c>
      <c r="H11" s="162"/>
      <c r="I11" s="164">
        <v>361424</v>
      </c>
      <c r="J11" s="162"/>
      <c r="K11" s="162">
        <v>0</v>
      </c>
      <c r="L11" s="162"/>
      <c r="M11" s="162">
        <v>0</v>
      </c>
      <c r="N11" s="162"/>
      <c r="O11" s="164">
        <v>18125</v>
      </c>
      <c r="P11" s="162"/>
      <c r="Q11" s="200">
        <v>63883</v>
      </c>
      <c r="R11" s="162"/>
      <c r="S11" s="164">
        <v>338085</v>
      </c>
      <c r="T11" s="164"/>
      <c r="U11" s="164">
        <v>0</v>
      </c>
      <c r="V11" s="162"/>
      <c r="W11" s="200">
        <v>-63883</v>
      </c>
      <c r="X11" s="162"/>
      <c r="Y11" s="164">
        <v>-194</v>
      </c>
      <c r="Z11" s="162"/>
      <c r="AA11" s="164">
        <v>15452</v>
      </c>
      <c r="AB11" s="162"/>
      <c r="AC11" s="164">
        <f>Y11+AA11</f>
        <v>15258</v>
      </c>
      <c r="AD11" s="162"/>
      <c r="AE11" s="164">
        <f>SUM(G11,I11,K11,Q11,U11,AC11,W11,S11,O11,M11)</f>
        <v>892892</v>
      </c>
      <c r="AF11" s="162"/>
      <c r="AG11" s="164">
        <v>19885</v>
      </c>
      <c r="AH11" s="162"/>
      <c r="AI11" s="164">
        <f>SUM(AE11:AG11)</f>
        <v>912777</v>
      </c>
    </row>
    <row r="12" spans="1:35" ht="20.85" customHeight="1">
      <c r="A12" s="163"/>
      <c r="B12" s="163"/>
      <c r="C12" s="163"/>
      <c r="D12" s="163"/>
      <c r="G12" s="164"/>
      <c r="H12" s="162"/>
      <c r="I12" s="164"/>
      <c r="J12" s="162"/>
      <c r="K12" s="162"/>
      <c r="L12" s="162"/>
      <c r="M12" s="162"/>
      <c r="N12" s="162"/>
      <c r="O12" s="164"/>
      <c r="P12" s="162"/>
      <c r="Q12" s="162"/>
      <c r="R12" s="162"/>
      <c r="S12" s="164"/>
      <c r="T12" s="164"/>
      <c r="U12" s="164"/>
      <c r="V12" s="162"/>
      <c r="W12" s="162"/>
      <c r="X12" s="162"/>
      <c r="Y12" s="164"/>
      <c r="Z12" s="162"/>
      <c r="AA12" s="164"/>
      <c r="AB12" s="162"/>
      <c r="AC12" s="164"/>
      <c r="AD12" s="162"/>
      <c r="AE12" s="162"/>
      <c r="AF12" s="162"/>
      <c r="AG12" s="164"/>
      <c r="AH12" s="162"/>
      <c r="AI12" s="164"/>
    </row>
    <row r="13" spans="1:35" s="118" customFormat="1" ht="20.85" customHeight="1">
      <c r="A13" s="122" t="s">
        <v>325</v>
      </c>
      <c r="B13" s="165"/>
      <c r="D13" s="166"/>
      <c r="E13" s="167"/>
      <c r="F13" s="112"/>
      <c r="G13" s="168"/>
      <c r="H13" s="121"/>
      <c r="I13" s="168"/>
      <c r="J13" s="121"/>
      <c r="K13" s="121"/>
      <c r="L13" s="121"/>
      <c r="M13" s="121"/>
      <c r="N13" s="121"/>
      <c r="O13" s="168"/>
      <c r="P13" s="121"/>
      <c r="Q13" s="121"/>
      <c r="R13" s="121"/>
      <c r="S13" s="168"/>
      <c r="T13" s="168"/>
      <c r="U13" s="168"/>
      <c r="V13" s="121"/>
      <c r="W13" s="121"/>
      <c r="X13" s="121"/>
      <c r="Y13" s="168"/>
      <c r="Z13" s="121"/>
      <c r="AA13" s="168"/>
      <c r="AB13" s="121"/>
      <c r="AC13" s="168"/>
      <c r="AD13" s="121"/>
      <c r="AE13" s="168"/>
      <c r="AF13" s="121"/>
      <c r="AG13" s="168"/>
      <c r="AH13" s="121"/>
      <c r="AI13" s="168"/>
    </row>
    <row r="14" spans="1:35" s="118" customFormat="1" ht="20.85" customHeight="1">
      <c r="A14" s="122"/>
      <c r="B14" s="169" t="s">
        <v>326</v>
      </c>
      <c r="D14" s="166"/>
      <c r="E14" s="167"/>
      <c r="F14" s="112"/>
      <c r="G14" s="168"/>
      <c r="H14" s="121"/>
      <c r="I14" s="168"/>
      <c r="J14" s="121"/>
      <c r="K14" s="121"/>
      <c r="L14" s="121"/>
      <c r="M14" s="121"/>
      <c r="N14" s="121"/>
      <c r="O14" s="168"/>
      <c r="P14" s="121"/>
      <c r="Q14" s="121"/>
      <c r="R14" s="121"/>
      <c r="S14" s="168"/>
      <c r="T14" s="168"/>
      <c r="U14" s="168"/>
      <c r="V14" s="121"/>
      <c r="W14" s="121"/>
      <c r="X14" s="121"/>
      <c r="Y14" s="168"/>
      <c r="Z14" s="121"/>
      <c r="AA14" s="168"/>
      <c r="AB14" s="121"/>
      <c r="AC14" s="168"/>
      <c r="AD14" s="121"/>
      <c r="AE14" s="168"/>
      <c r="AF14" s="121"/>
      <c r="AG14" s="168"/>
      <c r="AH14" s="121"/>
      <c r="AI14" s="168"/>
    </row>
    <row r="15" spans="1:35" s="118" customFormat="1" ht="20.85" hidden="1" customHeight="1">
      <c r="A15" s="170"/>
      <c r="B15" s="170" t="s">
        <v>318</v>
      </c>
      <c r="C15" s="170"/>
      <c r="D15" s="171"/>
      <c r="E15" s="172"/>
      <c r="F15" s="173"/>
      <c r="G15" s="174">
        <v>0</v>
      </c>
      <c r="H15" s="175"/>
      <c r="I15" s="174">
        <v>0</v>
      </c>
      <c r="J15" s="175"/>
      <c r="K15" s="175"/>
      <c r="L15" s="175"/>
      <c r="M15" s="175"/>
      <c r="N15" s="175"/>
      <c r="O15" s="174">
        <v>0</v>
      </c>
      <c r="P15" s="175"/>
      <c r="Q15" s="175">
        <v>0</v>
      </c>
      <c r="R15" s="175"/>
      <c r="S15" s="174">
        <v>0</v>
      </c>
      <c r="T15" s="174"/>
      <c r="U15" s="174"/>
      <c r="V15" s="175"/>
      <c r="W15" s="175">
        <v>0</v>
      </c>
      <c r="X15" s="175"/>
      <c r="Y15" s="174">
        <v>0</v>
      </c>
      <c r="Z15" s="175"/>
      <c r="AA15" s="174">
        <v>0</v>
      </c>
      <c r="AB15" s="175"/>
      <c r="AC15" s="174">
        <v>0</v>
      </c>
      <c r="AD15" s="175"/>
      <c r="AE15" s="174">
        <f t="shared" ref="AE15:AE17" si="0">SUM(G15,I15,K15,Q15,U15,AC15,W15,S15,O15,M15)</f>
        <v>0</v>
      </c>
      <c r="AF15" s="175"/>
      <c r="AG15" s="174">
        <v>0</v>
      </c>
      <c r="AH15" s="175"/>
      <c r="AI15" s="174">
        <f t="shared" ref="AI15:AI17" si="1">SUM(AE15:AG15)</f>
        <v>0</v>
      </c>
    </row>
    <row r="16" spans="1:35" s="118" customFormat="1" ht="20.85" customHeight="1">
      <c r="A16" s="165"/>
      <c r="B16" s="165" t="s">
        <v>252</v>
      </c>
      <c r="C16" s="165"/>
      <c r="D16" s="166"/>
      <c r="E16" s="176">
        <v>10</v>
      </c>
      <c r="F16" s="112"/>
      <c r="G16" s="168">
        <v>0</v>
      </c>
      <c r="H16" s="199"/>
      <c r="I16" s="168">
        <v>0</v>
      </c>
      <c r="J16" s="199"/>
      <c r="K16" s="199"/>
      <c r="L16" s="199"/>
      <c r="M16" s="199">
        <v>0</v>
      </c>
      <c r="N16" s="199"/>
      <c r="O16" s="168">
        <v>0</v>
      </c>
      <c r="P16" s="121"/>
      <c r="Q16" s="121">
        <v>1093</v>
      </c>
      <c r="R16" s="121"/>
      <c r="S16" s="168">
        <v>-1093</v>
      </c>
      <c r="T16" s="168"/>
      <c r="U16" s="168"/>
      <c r="V16" s="121"/>
      <c r="W16" s="168">
        <v>-1093</v>
      </c>
      <c r="X16" s="121"/>
      <c r="Y16" s="168">
        <v>0</v>
      </c>
      <c r="Z16" s="199"/>
      <c r="AA16" s="168">
        <v>0</v>
      </c>
      <c r="AB16" s="199"/>
      <c r="AC16" s="168">
        <v>0</v>
      </c>
      <c r="AD16" s="121"/>
      <c r="AE16" s="168">
        <f t="shared" si="0"/>
        <v>-1093</v>
      </c>
      <c r="AF16" s="121"/>
      <c r="AG16" s="168">
        <v>0</v>
      </c>
      <c r="AH16" s="121"/>
      <c r="AI16" s="168">
        <f t="shared" si="1"/>
        <v>-1093</v>
      </c>
    </row>
    <row r="17" spans="1:35" s="118" customFormat="1" ht="20.85" customHeight="1">
      <c r="A17" s="165"/>
      <c r="B17" s="165" t="s">
        <v>327</v>
      </c>
      <c r="C17" s="165"/>
      <c r="D17" s="166"/>
      <c r="E17" s="176">
        <v>14</v>
      </c>
      <c r="F17" s="112"/>
      <c r="G17" s="168">
        <v>0</v>
      </c>
      <c r="H17" s="199"/>
      <c r="I17" s="168">
        <v>0</v>
      </c>
      <c r="J17" s="199"/>
      <c r="K17" s="199"/>
      <c r="L17" s="199"/>
      <c r="M17" s="199">
        <v>0</v>
      </c>
      <c r="N17" s="199"/>
      <c r="O17" s="168">
        <v>0</v>
      </c>
      <c r="P17" s="121"/>
      <c r="Q17" s="121">
        <v>0</v>
      </c>
      <c r="R17" s="121"/>
      <c r="S17" s="168">
        <v>-63011</v>
      </c>
      <c r="T17" s="168"/>
      <c r="U17" s="168"/>
      <c r="V17" s="121"/>
      <c r="W17" s="168">
        <v>0</v>
      </c>
      <c r="X17" s="162"/>
      <c r="Y17" s="168">
        <v>0</v>
      </c>
      <c r="Z17" s="199"/>
      <c r="AA17" s="168">
        <v>0</v>
      </c>
      <c r="AB17" s="199"/>
      <c r="AC17" s="168">
        <v>0</v>
      </c>
      <c r="AD17" s="121"/>
      <c r="AE17" s="168">
        <f t="shared" si="0"/>
        <v>-63011</v>
      </c>
      <c r="AF17" s="121"/>
      <c r="AG17" s="168">
        <v>0</v>
      </c>
      <c r="AH17" s="121"/>
      <c r="AI17" s="168">
        <f t="shared" si="1"/>
        <v>-63011</v>
      </c>
    </row>
    <row r="18" spans="1:35" ht="20.85" customHeight="1">
      <c r="A18" s="169"/>
      <c r="B18" s="179" t="s">
        <v>328</v>
      </c>
      <c r="C18" s="118"/>
      <c r="D18" s="166"/>
      <c r="E18" s="176"/>
      <c r="F18" s="112"/>
      <c r="G18" s="286">
        <v>0</v>
      </c>
      <c r="H18" s="200"/>
      <c r="I18" s="286">
        <v>0</v>
      </c>
      <c r="J18" s="200"/>
      <c r="K18" s="287"/>
      <c r="L18" s="200"/>
      <c r="M18" s="287">
        <f>SUM(M15:M16)</f>
        <v>0</v>
      </c>
      <c r="N18" s="200"/>
      <c r="O18" s="286">
        <v>0</v>
      </c>
      <c r="P18" s="162"/>
      <c r="Q18" s="178">
        <f>SUM(Q15:Q17)</f>
        <v>1093</v>
      </c>
      <c r="R18" s="162"/>
      <c r="S18" s="178">
        <f>SUM(S15:S17)</f>
        <v>-64104</v>
      </c>
      <c r="T18" s="164"/>
      <c r="U18" s="164"/>
      <c r="V18" s="162"/>
      <c r="W18" s="178">
        <f>SUM(W15:W17)</f>
        <v>-1093</v>
      </c>
      <c r="X18" s="162"/>
      <c r="Y18" s="286">
        <v>0</v>
      </c>
      <c r="Z18" s="200"/>
      <c r="AA18" s="286">
        <v>0</v>
      </c>
      <c r="AB18" s="200"/>
      <c r="AC18" s="286">
        <v>0</v>
      </c>
      <c r="AD18" s="162"/>
      <c r="AE18" s="178">
        <f>SUM(AE15:AF17)</f>
        <v>-64104</v>
      </c>
      <c r="AF18" s="162"/>
      <c r="AG18" s="286">
        <f>SUM(AG16:AG17)</f>
        <v>0</v>
      </c>
      <c r="AH18" s="162"/>
      <c r="AI18" s="178">
        <f>SUM(AI15:AI17)</f>
        <v>-64104</v>
      </c>
    </row>
    <row r="19" spans="1:35" customFormat="1" ht="8.65" customHeight="1"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</row>
    <row r="20" spans="1:35" ht="20.85" customHeight="1">
      <c r="B20" s="169" t="s">
        <v>329</v>
      </c>
      <c r="C20" s="118"/>
      <c r="D20" s="166"/>
      <c r="E20" s="176"/>
      <c r="F20" s="112"/>
      <c r="G20" s="164"/>
      <c r="H20" s="162"/>
      <c r="I20" s="164"/>
      <c r="J20" s="162"/>
      <c r="K20" s="164"/>
      <c r="L20" s="162"/>
      <c r="M20" s="164"/>
      <c r="N20" s="162"/>
      <c r="O20" s="164"/>
      <c r="P20" s="162"/>
      <c r="Q20" s="164"/>
      <c r="R20" s="162"/>
      <c r="S20" s="164"/>
      <c r="T20" s="164"/>
      <c r="U20" s="164"/>
      <c r="V20" s="162"/>
      <c r="W20" s="164"/>
      <c r="X20" s="162"/>
      <c r="Y20" s="164"/>
      <c r="Z20" s="162"/>
      <c r="AA20" s="164"/>
      <c r="AB20" s="162"/>
      <c r="AC20" s="164"/>
      <c r="AD20" s="162"/>
      <c r="AE20" s="164"/>
      <c r="AF20" s="162"/>
      <c r="AG20" s="164"/>
      <c r="AH20" s="162"/>
      <c r="AI20" s="164"/>
    </row>
    <row r="21" spans="1:35" ht="20.85" customHeight="1">
      <c r="A21" s="169"/>
      <c r="B21" s="165" t="s">
        <v>330</v>
      </c>
      <c r="C21" s="118"/>
      <c r="D21" s="166"/>
      <c r="E21" s="176"/>
      <c r="F21" s="112"/>
      <c r="G21" s="288">
        <v>0</v>
      </c>
      <c r="H21" s="121"/>
      <c r="I21" s="288">
        <v>0</v>
      </c>
      <c r="J21" s="121"/>
      <c r="K21" s="288"/>
      <c r="L21" s="121"/>
      <c r="M21" s="288"/>
      <c r="N21" s="121"/>
      <c r="O21" s="288">
        <v>0</v>
      </c>
      <c r="P21" s="121"/>
      <c r="Q21" s="288">
        <v>0</v>
      </c>
      <c r="R21" s="288">
        <v>0</v>
      </c>
      <c r="S21" s="288">
        <v>0</v>
      </c>
      <c r="T21" s="288">
        <v>0</v>
      </c>
      <c r="U21" s="288">
        <v>0</v>
      </c>
      <c r="V21" s="288">
        <v>0</v>
      </c>
      <c r="W21" s="288">
        <v>0</v>
      </c>
      <c r="X21" s="121"/>
      <c r="Y21" s="177">
        <v>0</v>
      </c>
      <c r="Z21" s="121"/>
      <c r="AA21" s="177">
        <v>0</v>
      </c>
      <c r="AB21" s="121"/>
      <c r="AC21" s="177">
        <v>0</v>
      </c>
      <c r="AD21" s="121"/>
      <c r="AE21" s="168">
        <v>0</v>
      </c>
      <c r="AF21" s="121"/>
      <c r="AG21" s="177">
        <v>2000</v>
      </c>
      <c r="AH21" s="121"/>
      <c r="AI21" s="168">
        <f>SUM(AE21:AG21)</f>
        <v>2000</v>
      </c>
    </row>
    <row r="22" spans="1:35" ht="20.85" customHeight="1">
      <c r="A22" s="169"/>
      <c r="B22" s="179" t="s">
        <v>331</v>
      </c>
      <c r="C22" s="118"/>
      <c r="D22" s="166"/>
      <c r="E22" s="176"/>
      <c r="F22" s="112"/>
      <c r="G22" s="178">
        <f>SUM(G21)</f>
        <v>0</v>
      </c>
      <c r="H22" s="162"/>
      <c r="I22" s="178">
        <f>SUM(I21)</f>
        <v>0</v>
      </c>
      <c r="J22" s="162"/>
      <c r="K22" s="178"/>
      <c r="L22" s="162"/>
      <c r="M22" s="178"/>
      <c r="N22" s="162"/>
      <c r="O22" s="178">
        <f>SUM(O21)</f>
        <v>0</v>
      </c>
      <c r="P22" s="162"/>
      <c r="Q22" s="178">
        <f>SUM(Q21)</f>
        <v>0</v>
      </c>
      <c r="R22" s="162"/>
      <c r="S22" s="178">
        <f>SUM(S21)</f>
        <v>0</v>
      </c>
      <c r="T22" s="164"/>
      <c r="U22" s="164"/>
      <c r="V22" s="162"/>
      <c r="W22" s="178">
        <f>SUM(W21)</f>
        <v>0</v>
      </c>
      <c r="X22" s="162"/>
      <c r="Y22" s="178">
        <f>SUM(Y21)</f>
        <v>0</v>
      </c>
      <c r="Z22" s="162"/>
      <c r="AA22" s="178">
        <f>SUM(AA21)</f>
        <v>0</v>
      </c>
      <c r="AB22" s="162"/>
      <c r="AC22" s="178">
        <f>SUM(AC21)</f>
        <v>0</v>
      </c>
      <c r="AD22" s="162"/>
      <c r="AE22" s="178">
        <f>SUM(AE21)</f>
        <v>0</v>
      </c>
      <c r="AF22" s="162"/>
      <c r="AG22" s="178">
        <f>SUM(AG21)</f>
        <v>2000</v>
      </c>
      <c r="AH22" s="162"/>
      <c r="AI22" s="178">
        <f>SUM(AI21)</f>
        <v>2000</v>
      </c>
    </row>
    <row r="23" spans="1:35" ht="8.65" customHeight="1">
      <c r="A23" s="169"/>
      <c r="B23" s="169"/>
      <c r="C23" s="118"/>
      <c r="D23" s="166"/>
      <c r="E23" s="176"/>
      <c r="F23" s="112"/>
      <c r="G23" s="177"/>
      <c r="H23" s="121"/>
      <c r="I23" s="177"/>
      <c r="J23" s="121"/>
      <c r="K23" s="177"/>
      <c r="L23" s="121"/>
      <c r="M23" s="177"/>
      <c r="N23" s="121"/>
      <c r="O23" s="177"/>
      <c r="P23" s="121"/>
      <c r="Q23" s="177"/>
      <c r="R23" s="121"/>
      <c r="S23" s="168"/>
      <c r="T23" s="168"/>
      <c r="U23" s="168"/>
      <c r="V23" s="121"/>
      <c r="W23" s="177"/>
      <c r="X23" s="121"/>
      <c r="Y23" s="177"/>
      <c r="Z23" s="121"/>
      <c r="AA23" s="177"/>
      <c r="AB23" s="121"/>
      <c r="AC23" s="177"/>
      <c r="AD23" s="121"/>
      <c r="AE23" s="168"/>
      <c r="AF23" s="121"/>
      <c r="AG23" s="177"/>
      <c r="AH23" s="121"/>
      <c r="AI23" s="168"/>
    </row>
    <row r="24" spans="1:35" ht="20.85" customHeight="1">
      <c r="A24" s="179" t="s">
        <v>332</v>
      </c>
      <c r="B24" s="119"/>
      <c r="C24" s="118"/>
      <c r="D24" s="118"/>
      <c r="E24" s="167"/>
      <c r="F24" s="112"/>
      <c r="G24" s="180">
        <f>G18+G22</f>
        <v>0</v>
      </c>
      <c r="H24" s="164">
        <f t="shared" ref="H24:AI24" si="2">H18+H22</f>
        <v>0</v>
      </c>
      <c r="I24" s="180">
        <f t="shared" si="2"/>
        <v>0</v>
      </c>
      <c r="J24" s="164">
        <f t="shared" si="2"/>
        <v>0</v>
      </c>
      <c r="K24" s="164">
        <f t="shared" si="2"/>
        <v>0</v>
      </c>
      <c r="L24" s="164">
        <f t="shared" si="2"/>
        <v>0</v>
      </c>
      <c r="M24" s="164">
        <f t="shared" si="2"/>
        <v>0</v>
      </c>
      <c r="N24" s="164">
        <f t="shared" si="2"/>
        <v>0</v>
      </c>
      <c r="O24" s="180">
        <f t="shared" si="2"/>
        <v>0</v>
      </c>
      <c r="P24" s="164">
        <f t="shared" si="2"/>
        <v>0</v>
      </c>
      <c r="Q24" s="180">
        <f>Q18+Q22</f>
        <v>1093</v>
      </c>
      <c r="R24" s="164">
        <f t="shared" si="2"/>
        <v>0</v>
      </c>
      <c r="S24" s="180">
        <f t="shared" si="2"/>
        <v>-64104</v>
      </c>
      <c r="T24" s="164">
        <f t="shared" si="2"/>
        <v>0</v>
      </c>
      <c r="U24" s="164">
        <f t="shared" si="2"/>
        <v>0</v>
      </c>
      <c r="V24" s="164">
        <f t="shared" si="2"/>
        <v>0</v>
      </c>
      <c r="W24" s="180">
        <f t="shared" si="2"/>
        <v>-1093</v>
      </c>
      <c r="X24" s="164">
        <f t="shared" si="2"/>
        <v>0</v>
      </c>
      <c r="Y24" s="180">
        <f t="shared" si="2"/>
        <v>0</v>
      </c>
      <c r="Z24" s="164">
        <f t="shared" si="2"/>
        <v>0</v>
      </c>
      <c r="AA24" s="180">
        <f t="shared" si="2"/>
        <v>0</v>
      </c>
      <c r="AB24" s="164">
        <f t="shared" si="2"/>
        <v>0</v>
      </c>
      <c r="AC24" s="180">
        <f t="shared" si="2"/>
        <v>0</v>
      </c>
      <c r="AD24" s="164">
        <f t="shared" si="2"/>
        <v>0</v>
      </c>
      <c r="AE24" s="180">
        <f t="shared" si="2"/>
        <v>-64104</v>
      </c>
      <c r="AF24" s="164">
        <f t="shared" si="2"/>
        <v>0</v>
      </c>
      <c r="AG24" s="180">
        <f t="shared" si="2"/>
        <v>2000</v>
      </c>
      <c r="AH24" s="164">
        <f t="shared" si="2"/>
        <v>0</v>
      </c>
      <c r="AI24" s="180">
        <f t="shared" si="2"/>
        <v>-62104</v>
      </c>
    </row>
    <row r="25" spans="1:35" ht="17.649999999999999" customHeight="1">
      <c r="A25" s="163"/>
      <c r="B25" s="163"/>
      <c r="C25" s="163"/>
      <c r="D25" s="163"/>
      <c r="G25" s="164"/>
      <c r="H25" s="162"/>
      <c r="I25" s="164"/>
      <c r="J25" s="162"/>
      <c r="K25" s="164"/>
      <c r="L25" s="162"/>
      <c r="M25" s="164"/>
      <c r="N25" s="162"/>
      <c r="O25" s="164"/>
      <c r="P25" s="162"/>
      <c r="Q25" s="164"/>
      <c r="R25" s="162"/>
      <c r="S25" s="164"/>
      <c r="T25" s="164"/>
      <c r="U25" s="164"/>
      <c r="V25" s="162"/>
      <c r="W25" s="164"/>
      <c r="X25" s="162"/>
      <c r="Y25" s="164"/>
      <c r="Z25" s="162"/>
      <c r="AA25" s="164"/>
      <c r="AB25" s="162"/>
      <c r="AC25" s="164"/>
      <c r="AD25" s="162"/>
      <c r="AE25" s="162"/>
      <c r="AF25" s="162"/>
      <c r="AG25" s="164"/>
      <c r="AH25" s="162"/>
      <c r="AI25" s="164"/>
    </row>
    <row r="26" spans="1:35" ht="20.85" customHeight="1">
      <c r="A26" s="122" t="s">
        <v>333</v>
      </c>
      <c r="B26" s="165"/>
      <c r="C26" s="118"/>
      <c r="D26" s="166"/>
      <c r="E26" s="167"/>
      <c r="F26" s="112"/>
      <c r="G26" s="168"/>
      <c r="H26" s="121"/>
      <c r="I26" s="168"/>
      <c r="J26" s="121"/>
      <c r="K26" s="168"/>
      <c r="L26" s="121"/>
      <c r="M26" s="168"/>
      <c r="N26" s="121"/>
      <c r="O26" s="168"/>
      <c r="P26" s="121"/>
      <c r="Q26" s="168"/>
      <c r="R26" s="121"/>
      <c r="S26" s="168"/>
      <c r="T26" s="168"/>
      <c r="U26" s="168"/>
      <c r="V26" s="121"/>
      <c r="W26" s="168"/>
      <c r="X26" s="121"/>
      <c r="Y26" s="168"/>
      <c r="Z26" s="121"/>
      <c r="AA26" s="168"/>
      <c r="AB26" s="121"/>
      <c r="AC26" s="168"/>
      <c r="AD26" s="121"/>
      <c r="AE26" s="168"/>
      <c r="AF26" s="121"/>
      <c r="AG26" s="168"/>
      <c r="AH26" s="121"/>
      <c r="AI26" s="168"/>
    </row>
    <row r="27" spans="1:35" ht="20.85" customHeight="1">
      <c r="B27" s="181" t="s">
        <v>339</v>
      </c>
      <c r="C27" s="118"/>
      <c r="D27" s="166"/>
      <c r="E27" s="81"/>
      <c r="F27" s="112"/>
      <c r="G27" s="168">
        <v>0</v>
      </c>
      <c r="H27" s="199"/>
      <c r="I27" s="168">
        <v>0</v>
      </c>
      <c r="J27" s="121"/>
      <c r="K27" s="168"/>
      <c r="L27" s="121"/>
      <c r="M27" s="168">
        <v>0</v>
      </c>
      <c r="N27" s="121"/>
      <c r="O27" s="168">
        <v>0</v>
      </c>
      <c r="P27" s="121"/>
      <c r="Q27" s="168">
        <v>0</v>
      </c>
      <c r="R27" s="121"/>
      <c r="S27" s="168">
        <f>'PL 6-7'!I80</f>
        <v>37777</v>
      </c>
      <c r="T27" s="168"/>
      <c r="U27" s="168"/>
      <c r="V27" s="121"/>
      <c r="W27" s="168">
        <v>0</v>
      </c>
      <c r="X27" s="121"/>
      <c r="Y27" s="168">
        <v>0</v>
      </c>
      <c r="Z27" s="121"/>
      <c r="AA27" s="168">
        <v>0</v>
      </c>
      <c r="AB27" s="121"/>
      <c r="AC27" s="168">
        <v>0</v>
      </c>
      <c r="AD27" s="121"/>
      <c r="AE27" s="168">
        <f>SUM(G27,I27,O27,S27,AC27)</f>
        <v>37777</v>
      </c>
      <c r="AF27" s="121"/>
      <c r="AG27" s="168">
        <v>-2822</v>
      </c>
      <c r="AH27" s="121"/>
      <c r="AI27" s="168">
        <f t="shared" ref="AI27:AI28" si="3">SUM(AE27:AG27)</f>
        <v>34955</v>
      </c>
    </row>
    <row r="28" spans="1:35" ht="20.85" customHeight="1">
      <c r="B28" s="181" t="s">
        <v>274</v>
      </c>
      <c r="C28" s="118"/>
      <c r="D28" s="166"/>
      <c r="E28" s="167"/>
      <c r="F28" s="112"/>
      <c r="G28" s="289">
        <v>0</v>
      </c>
      <c r="H28" s="199"/>
      <c r="I28" s="289">
        <v>0</v>
      </c>
      <c r="J28" s="121"/>
      <c r="K28" s="182"/>
      <c r="L28" s="121"/>
      <c r="M28" s="182">
        <v>0</v>
      </c>
      <c r="N28" s="121"/>
      <c r="O28" s="289">
        <v>0</v>
      </c>
      <c r="P28" s="121"/>
      <c r="Q28" s="289">
        <v>0</v>
      </c>
      <c r="R28" s="121"/>
      <c r="S28" s="290">
        <v>0</v>
      </c>
      <c r="T28" s="168"/>
      <c r="U28" s="168"/>
      <c r="V28" s="121"/>
      <c r="W28" s="289">
        <v>0</v>
      </c>
      <c r="X28" s="121"/>
      <c r="Y28" s="182">
        <v>-82</v>
      </c>
      <c r="Z28" s="121"/>
      <c r="AA28" s="182">
        <v>1519</v>
      </c>
      <c r="AB28" s="121"/>
      <c r="AC28" s="182">
        <f>SUM(Y28:AA28)</f>
        <v>1437</v>
      </c>
      <c r="AD28" s="121"/>
      <c r="AE28" s="182">
        <f>SUM(G28,I28,O28,S28,AC28)</f>
        <v>1437</v>
      </c>
      <c r="AF28" s="121"/>
      <c r="AG28" s="182">
        <v>-21</v>
      </c>
      <c r="AH28" s="121"/>
      <c r="AI28" s="182">
        <f t="shared" si="3"/>
        <v>1416</v>
      </c>
    </row>
    <row r="29" spans="1:35" ht="20.85" customHeight="1">
      <c r="A29" s="179" t="s">
        <v>340</v>
      </c>
      <c r="C29" s="118"/>
      <c r="D29" s="166"/>
      <c r="E29" s="167"/>
      <c r="F29" s="112"/>
      <c r="G29" s="286">
        <v>0</v>
      </c>
      <c r="H29" s="200"/>
      <c r="I29" s="286">
        <v>0</v>
      </c>
      <c r="J29" s="162"/>
      <c r="K29" s="180"/>
      <c r="L29" s="162"/>
      <c r="M29" s="180">
        <f>SUM(M27:M28)</f>
        <v>0</v>
      </c>
      <c r="N29" s="162"/>
      <c r="O29" s="286">
        <v>0</v>
      </c>
      <c r="P29" s="162"/>
      <c r="Q29" s="286">
        <v>0</v>
      </c>
      <c r="R29" s="162"/>
      <c r="S29" s="180">
        <f>SUM(S27:S28)</f>
        <v>37777</v>
      </c>
      <c r="T29" s="164"/>
      <c r="U29" s="164"/>
      <c r="V29" s="162"/>
      <c r="W29" s="286">
        <v>0</v>
      </c>
      <c r="X29" s="162"/>
      <c r="Y29" s="180">
        <f>SUM(Y27:Y28)</f>
        <v>-82</v>
      </c>
      <c r="Z29" s="162"/>
      <c r="AA29" s="183">
        <f>SUM(AA27:AA28)</f>
        <v>1519</v>
      </c>
      <c r="AB29" s="162"/>
      <c r="AC29" s="180">
        <f>SUM(AC27:AC28)</f>
        <v>1437</v>
      </c>
      <c r="AD29" s="162"/>
      <c r="AE29" s="180">
        <f>SUM(AE27:AE28)</f>
        <v>39214</v>
      </c>
      <c r="AF29" s="162"/>
      <c r="AG29" s="180">
        <f>SUM(AG27:AG28)</f>
        <v>-2843</v>
      </c>
      <c r="AH29" s="162"/>
      <c r="AI29" s="180">
        <f>SUM(AE29:AG29)</f>
        <v>36371</v>
      </c>
    </row>
    <row r="30" spans="1:35" ht="20.85" customHeight="1" thickBot="1">
      <c r="A30" s="122" t="s">
        <v>409</v>
      </c>
      <c r="B30" s="179"/>
      <c r="C30" s="118"/>
      <c r="D30" s="166"/>
      <c r="E30" s="167"/>
      <c r="F30" s="112"/>
      <c r="G30" s="184">
        <f>G11+G18+G29</f>
        <v>160000</v>
      </c>
      <c r="H30" s="121"/>
      <c r="I30" s="184">
        <f>I11+I18+I29</f>
        <v>361424</v>
      </c>
      <c r="J30" s="121"/>
      <c r="K30" s="184"/>
      <c r="L30" s="121"/>
      <c r="M30" s="184">
        <f>M11+M18+M29</f>
        <v>0</v>
      </c>
      <c r="N30" s="121"/>
      <c r="O30" s="184">
        <f>O11+O18+O29</f>
        <v>18125</v>
      </c>
      <c r="P30" s="121"/>
      <c r="Q30" s="184">
        <f>Q11+Q18+Q29</f>
        <v>64976</v>
      </c>
      <c r="R30" s="121"/>
      <c r="S30" s="184">
        <f>S11+S18+S29</f>
        <v>311758</v>
      </c>
      <c r="T30" s="168"/>
      <c r="U30" s="168"/>
      <c r="V30" s="121"/>
      <c r="W30" s="184">
        <f>W11+W18+W29</f>
        <v>-64976</v>
      </c>
      <c r="X30" s="121"/>
      <c r="Y30" s="184">
        <f>Y11+Y18+Y29</f>
        <v>-276</v>
      </c>
      <c r="Z30" s="121"/>
      <c r="AA30" s="185">
        <f>AA11+AA18+AA29</f>
        <v>16971</v>
      </c>
      <c r="AB30" s="121"/>
      <c r="AC30" s="184">
        <f>AC11+AC18+AC29</f>
        <v>16695</v>
      </c>
      <c r="AD30" s="121"/>
      <c r="AE30" s="184">
        <f>AE11+AE18+AE29</f>
        <v>868002</v>
      </c>
      <c r="AF30" s="121"/>
      <c r="AG30" s="184">
        <f>AG11+AG24+AG29</f>
        <v>19042</v>
      </c>
      <c r="AH30" s="121"/>
      <c r="AI30" s="184">
        <f>AI11+AI24+AI29</f>
        <v>887044</v>
      </c>
    </row>
    <row r="31" spans="1:35" ht="15.75" thickTop="1"/>
    <row r="56" spans="7:35" ht="22.5" customHeight="1"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</row>
    <row r="60" spans="7:35" ht="22.5" customHeight="1"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</sheetData>
  <mergeCells count="5">
    <mergeCell ref="G4:AI4"/>
    <mergeCell ref="O5:S5"/>
    <mergeCell ref="Y5:AC5"/>
    <mergeCell ref="S7:S8"/>
    <mergeCell ref="G9:AI9"/>
  </mergeCells>
  <pageMargins left="0.8" right="0.6" top="0.48" bottom="0.5" header="0.5" footer="0.5"/>
  <pageSetup paperSize="9" scale="59" firstPageNumber="8" fitToHeight="0" orientation="landscape" useFirstPageNumber="1" r:id="rId1"/>
  <headerFooter>
    <oddFooter>&amp;L The accompanying notes form an integral part of the interim financial statements.
&amp;C&amp;P</oddFooter>
  </headerFooter>
  <ignoredErrors>
    <ignoredError sqref="AG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8"/>
  <sheetViews>
    <sheetView view="pageBreakPreview" zoomScaleNormal="60" zoomScaleSheetLayoutView="100" workbookViewId="0"/>
  </sheetViews>
  <sheetFormatPr defaultColWidth="9.33203125" defaultRowHeight="22.5" customHeight="1"/>
  <cols>
    <col min="1" max="3" width="1.83203125" style="75" customWidth="1"/>
    <col min="4" max="4" width="61.1640625" style="75" customWidth="1"/>
    <col min="5" max="5" width="7.33203125" style="82" customWidth="1"/>
    <col min="6" max="6" width="1" style="75" customWidth="1"/>
    <col min="7" max="7" width="13" style="80" customWidth="1"/>
    <col min="8" max="8" width="1" style="117" customWidth="1"/>
    <col min="9" max="9" width="14.33203125" style="80" customWidth="1"/>
    <col min="10" max="10" width="1" style="117" customWidth="1"/>
    <col min="11" max="11" width="12.1640625" style="80" customWidth="1"/>
    <col min="12" max="12" width="1" style="117" customWidth="1"/>
    <col min="13" max="13" width="14.5" style="80" customWidth="1"/>
    <col min="14" max="14" width="1" style="80" customWidth="1"/>
    <col min="15" max="15" width="15.6640625" style="80" customWidth="1"/>
    <col min="16" max="16" width="0.6640625" style="80" customWidth="1"/>
    <col min="17" max="17" width="10.6640625" style="117" customWidth="1"/>
    <col min="18" max="18" width="0.83203125" style="117" customWidth="1"/>
    <col min="19" max="19" width="12.33203125" style="80" customWidth="1"/>
    <col min="20" max="20" width="1" style="117" customWidth="1"/>
    <col min="21" max="21" width="14" style="117" customWidth="1"/>
    <col min="22" max="22" width="1" style="117" customWidth="1"/>
    <col min="23" max="23" width="14.1640625" style="117" customWidth="1"/>
    <col min="24" max="24" width="1" style="117" customWidth="1"/>
    <col min="25" max="25" width="16.33203125" style="117" customWidth="1"/>
    <col min="26" max="26" width="1" style="117" customWidth="1"/>
    <col min="27" max="27" width="13.33203125" style="80" customWidth="1"/>
    <col min="28" max="28" width="1" style="117" customWidth="1"/>
    <col min="29" max="29" width="13.5" style="153" customWidth="1"/>
    <col min="30" max="16384" width="9.33203125" style="75"/>
  </cols>
  <sheetData>
    <row r="1" spans="1:29" s="98" customFormat="1" ht="20.85" customHeight="1">
      <c r="A1" s="294" t="s">
        <v>191</v>
      </c>
      <c r="E1" s="148"/>
      <c r="G1" s="149"/>
      <c r="H1" s="150"/>
      <c r="I1" s="149"/>
      <c r="J1" s="150"/>
      <c r="K1" s="149"/>
      <c r="L1" s="150"/>
      <c r="M1" s="149"/>
      <c r="N1" s="149"/>
      <c r="O1" s="149"/>
      <c r="P1" s="149"/>
      <c r="Q1" s="150"/>
      <c r="R1" s="150"/>
      <c r="S1" s="149"/>
      <c r="T1" s="150"/>
      <c r="U1" s="150"/>
      <c r="V1" s="150"/>
      <c r="W1" s="150"/>
      <c r="X1" s="150"/>
      <c r="Y1" s="150"/>
      <c r="Z1" s="150"/>
      <c r="AA1" s="149"/>
      <c r="AB1" s="150"/>
      <c r="AC1" s="151"/>
    </row>
    <row r="2" spans="1:29" s="98" customFormat="1" ht="20.85" customHeight="1">
      <c r="A2" s="152" t="s">
        <v>293</v>
      </c>
      <c r="E2" s="148"/>
      <c r="G2" s="149"/>
      <c r="H2" s="150"/>
      <c r="I2" s="149"/>
      <c r="J2" s="150"/>
      <c r="K2" s="149"/>
      <c r="L2" s="150"/>
      <c r="M2" s="149"/>
      <c r="N2" s="149"/>
      <c r="O2" s="149"/>
      <c r="P2" s="149"/>
      <c r="Q2" s="150"/>
      <c r="R2" s="150"/>
      <c r="S2" s="149"/>
      <c r="T2" s="150"/>
      <c r="U2" s="150"/>
      <c r="V2" s="150"/>
      <c r="W2" s="150"/>
      <c r="X2" s="150"/>
      <c r="Y2" s="150"/>
      <c r="Z2" s="150"/>
      <c r="AA2" s="149"/>
      <c r="AB2" s="150"/>
      <c r="AC2" s="151"/>
    </row>
    <row r="3" spans="1:29" ht="20.85" customHeight="1">
      <c r="A3" s="118"/>
    </row>
    <row r="4" spans="1:29" ht="20.85" customHeight="1">
      <c r="G4" s="368" t="s">
        <v>294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</row>
    <row r="5" spans="1:29" ht="20.85" customHeight="1">
      <c r="G5" s="130"/>
      <c r="H5" s="130"/>
      <c r="I5" s="130"/>
      <c r="J5" s="130"/>
      <c r="K5" s="374" t="s">
        <v>295</v>
      </c>
      <c r="L5" s="374"/>
      <c r="M5" s="374"/>
      <c r="N5" s="374"/>
      <c r="O5" s="374"/>
      <c r="P5" s="126"/>
      <c r="Q5" s="154"/>
      <c r="R5" s="154"/>
      <c r="S5" s="375" t="s">
        <v>253</v>
      </c>
      <c r="T5" s="375"/>
      <c r="U5" s="375"/>
      <c r="V5" s="375"/>
      <c r="W5" s="375"/>
      <c r="X5" s="154"/>
      <c r="Y5" s="154"/>
      <c r="Z5" s="154"/>
      <c r="AA5" s="154"/>
      <c r="AB5" s="130"/>
      <c r="AC5" s="130"/>
    </row>
    <row r="6" spans="1:29" ht="20.85" customHeight="1">
      <c r="B6" s="155"/>
      <c r="C6" s="155"/>
      <c r="D6" s="155"/>
      <c r="E6" s="156"/>
      <c r="F6" s="155"/>
      <c r="G6" s="157" t="s">
        <v>296</v>
      </c>
      <c r="H6" s="157"/>
      <c r="I6" s="157" t="s">
        <v>297</v>
      </c>
      <c r="J6" s="157"/>
      <c r="K6" s="157"/>
      <c r="L6" s="157"/>
      <c r="M6" s="158" t="s">
        <v>309</v>
      </c>
      <c r="N6" s="157"/>
      <c r="O6" s="158"/>
      <c r="P6" s="157"/>
      <c r="Q6" s="157"/>
      <c r="R6" s="157"/>
      <c r="S6" s="157" t="s">
        <v>301</v>
      </c>
      <c r="T6" s="157"/>
      <c r="U6" s="157"/>
      <c r="V6" s="157"/>
      <c r="W6" s="157" t="s">
        <v>302</v>
      </c>
      <c r="X6" s="157"/>
      <c r="Y6" s="157" t="s">
        <v>303</v>
      </c>
      <c r="Z6" s="157"/>
      <c r="AA6" s="158" t="s">
        <v>304</v>
      </c>
      <c r="AB6" s="157"/>
      <c r="AC6" s="159"/>
    </row>
    <row r="7" spans="1:29" ht="18.600000000000001" customHeight="1">
      <c r="B7" s="155"/>
      <c r="C7" s="155"/>
      <c r="D7" s="155"/>
      <c r="E7" s="156"/>
      <c r="F7" s="155"/>
      <c r="G7" s="157" t="s">
        <v>305</v>
      </c>
      <c r="H7" s="157"/>
      <c r="I7" s="157" t="s">
        <v>306</v>
      </c>
      <c r="J7" s="157"/>
      <c r="K7" s="157" t="s">
        <v>334</v>
      </c>
      <c r="L7" s="157"/>
      <c r="M7" s="158" t="s">
        <v>308</v>
      </c>
      <c r="N7" s="157"/>
      <c r="O7" s="158"/>
      <c r="P7" s="157"/>
      <c r="Q7" s="157" t="s">
        <v>309</v>
      </c>
      <c r="R7" s="157"/>
      <c r="S7" s="157" t="s">
        <v>310</v>
      </c>
      <c r="T7" s="157"/>
      <c r="U7" s="157" t="s">
        <v>311</v>
      </c>
      <c r="V7" s="157"/>
      <c r="W7" s="157" t="s">
        <v>312</v>
      </c>
      <c r="X7" s="157"/>
      <c r="Y7" s="157" t="s">
        <v>313</v>
      </c>
      <c r="Z7" s="157"/>
      <c r="AA7" s="158" t="s">
        <v>314</v>
      </c>
      <c r="AB7" s="157"/>
      <c r="AC7" s="159" t="s">
        <v>315</v>
      </c>
    </row>
    <row r="8" spans="1:29" ht="20.85" customHeight="1">
      <c r="B8" s="155"/>
      <c r="C8" s="155"/>
      <c r="D8" s="155"/>
      <c r="E8" s="81" t="s">
        <v>198</v>
      </c>
      <c r="F8" s="155"/>
      <c r="G8" s="157" t="s">
        <v>316</v>
      </c>
      <c r="H8" s="157"/>
      <c r="I8" s="157" t="s">
        <v>308</v>
      </c>
      <c r="J8" s="157"/>
      <c r="K8" s="157" t="s">
        <v>320</v>
      </c>
      <c r="L8" s="157"/>
      <c r="M8" s="158" t="s">
        <v>335</v>
      </c>
      <c r="N8" s="157"/>
      <c r="O8" s="158" t="s">
        <v>251</v>
      </c>
      <c r="P8" s="157"/>
      <c r="Q8" s="157" t="s">
        <v>308</v>
      </c>
      <c r="R8" s="157"/>
      <c r="S8" s="157" t="s">
        <v>195</v>
      </c>
      <c r="T8" s="157"/>
      <c r="U8" s="157" t="s">
        <v>320</v>
      </c>
      <c r="V8" s="157"/>
      <c r="W8" s="157" t="s">
        <v>321</v>
      </c>
      <c r="X8" s="157"/>
      <c r="Y8" s="157" t="s">
        <v>322</v>
      </c>
      <c r="Z8" s="157"/>
      <c r="AA8" s="158" t="s">
        <v>323</v>
      </c>
      <c r="AB8" s="157"/>
      <c r="AC8" s="159" t="s">
        <v>324</v>
      </c>
    </row>
    <row r="9" spans="1:29" ht="20.85" customHeight="1">
      <c r="E9" s="75"/>
      <c r="F9" s="112"/>
      <c r="G9" s="377" t="s">
        <v>200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</row>
    <row r="10" spans="1:29" ht="20.85" customHeight="1">
      <c r="A10" s="119" t="s">
        <v>410</v>
      </c>
      <c r="B10" s="119"/>
      <c r="C10" s="118"/>
      <c r="D10" s="118"/>
      <c r="E10" s="116"/>
      <c r="F10" s="118"/>
      <c r="G10" s="128"/>
      <c r="H10" s="161"/>
      <c r="I10" s="128"/>
      <c r="J10" s="161"/>
      <c r="K10" s="128"/>
      <c r="L10" s="161"/>
      <c r="M10" s="128"/>
      <c r="N10" s="128"/>
      <c r="O10" s="128"/>
      <c r="P10" s="128"/>
      <c r="Q10" s="161"/>
      <c r="R10" s="161"/>
      <c r="S10" s="128"/>
      <c r="T10" s="161"/>
      <c r="U10" s="128"/>
      <c r="V10" s="161"/>
      <c r="W10" s="161"/>
      <c r="X10" s="161"/>
      <c r="Y10" s="161"/>
      <c r="Z10" s="161"/>
      <c r="AA10" s="128"/>
      <c r="AB10" s="161"/>
      <c r="AC10" s="128"/>
    </row>
    <row r="11" spans="1:29" ht="20.85" customHeight="1">
      <c r="A11" s="119" t="s">
        <v>392</v>
      </c>
      <c r="B11" s="163"/>
      <c r="C11" s="163"/>
      <c r="D11" s="163"/>
      <c r="G11" s="164">
        <v>160000</v>
      </c>
      <c r="H11" s="162"/>
      <c r="I11" s="164">
        <v>361424</v>
      </c>
      <c r="J11" s="162"/>
      <c r="K11" s="164">
        <v>18125</v>
      </c>
      <c r="L11" s="162"/>
      <c r="M11" s="164">
        <v>64976</v>
      </c>
      <c r="N11" s="164"/>
      <c r="O11" s="164">
        <v>355277</v>
      </c>
      <c r="P11" s="164"/>
      <c r="Q11" s="162">
        <v>-64976</v>
      </c>
      <c r="R11" s="162"/>
      <c r="S11" s="164">
        <v>-1343</v>
      </c>
      <c r="T11" s="162"/>
      <c r="U11" s="164">
        <v>16971.2</v>
      </c>
      <c r="V11" s="162"/>
      <c r="W11" s="164">
        <f>SUM(S11:U11)</f>
        <v>15628.2</v>
      </c>
      <c r="X11" s="162"/>
      <c r="Y11" s="239">
        <f>SUM(G11:Q11,W11)</f>
        <v>910454.2</v>
      </c>
      <c r="Z11" s="162"/>
      <c r="AA11" s="164">
        <v>15456</v>
      </c>
      <c r="AB11" s="162"/>
      <c r="AC11" s="164">
        <f>SUM(Y11:AA11)</f>
        <v>925910.2</v>
      </c>
    </row>
    <row r="12" spans="1:29" ht="20.85" customHeight="1">
      <c r="A12" s="163"/>
      <c r="B12" s="163"/>
      <c r="C12" s="163"/>
      <c r="D12" s="163"/>
      <c r="G12" s="164"/>
      <c r="H12" s="162"/>
      <c r="I12" s="164"/>
      <c r="J12" s="162"/>
      <c r="K12" s="164"/>
      <c r="L12" s="162"/>
      <c r="M12" s="164"/>
      <c r="N12" s="164"/>
      <c r="O12" s="164"/>
      <c r="P12" s="164"/>
      <c r="Q12" s="162"/>
      <c r="R12" s="162"/>
      <c r="S12" s="164"/>
      <c r="T12" s="162"/>
      <c r="U12" s="164"/>
      <c r="V12" s="162"/>
      <c r="W12" s="164"/>
      <c r="X12" s="162"/>
      <c r="Y12" s="162"/>
      <c r="Z12" s="162"/>
      <c r="AA12" s="164"/>
      <c r="AB12" s="162"/>
      <c r="AC12" s="164"/>
    </row>
    <row r="13" spans="1:29" s="118" customFormat="1" ht="20.85" customHeight="1">
      <c r="A13" s="122" t="s">
        <v>337</v>
      </c>
      <c r="B13" s="165"/>
      <c r="D13" s="166"/>
      <c r="E13" s="167"/>
      <c r="F13" s="112"/>
      <c r="G13" s="168"/>
      <c r="H13" s="121"/>
      <c r="I13" s="168"/>
      <c r="J13" s="121"/>
      <c r="K13" s="168"/>
      <c r="L13" s="121"/>
      <c r="M13" s="168"/>
      <c r="N13" s="168"/>
      <c r="O13" s="168"/>
      <c r="P13" s="168"/>
      <c r="Q13" s="168"/>
      <c r="R13" s="121"/>
      <c r="S13" s="168"/>
      <c r="T13" s="121"/>
      <c r="U13" s="168"/>
      <c r="V13" s="121"/>
      <c r="W13" s="168"/>
      <c r="X13" s="121"/>
      <c r="Y13" s="168"/>
      <c r="Z13" s="121"/>
      <c r="AA13" s="168"/>
      <c r="AB13" s="121"/>
      <c r="AC13" s="168"/>
    </row>
    <row r="14" spans="1:29" s="118" customFormat="1" ht="20.85" customHeight="1">
      <c r="A14" s="350"/>
      <c r="B14" s="350" t="s">
        <v>326</v>
      </c>
      <c r="D14" s="166"/>
      <c r="E14" s="167"/>
      <c r="F14" s="112"/>
      <c r="G14" s="168"/>
      <c r="H14" s="121"/>
      <c r="I14" s="168"/>
      <c r="J14" s="121"/>
      <c r="K14" s="168"/>
      <c r="L14" s="121"/>
      <c r="M14" s="168"/>
      <c r="N14" s="168"/>
      <c r="O14" s="168"/>
      <c r="P14" s="168"/>
      <c r="Q14" s="168"/>
      <c r="R14" s="121"/>
      <c r="S14" s="168"/>
      <c r="T14" s="121"/>
      <c r="U14" s="168"/>
      <c r="V14" s="121"/>
      <c r="W14" s="168"/>
      <c r="X14" s="121"/>
      <c r="Y14" s="168"/>
      <c r="Z14" s="121"/>
      <c r="AA14" s="168"/>
      <c r="AB14" s="121"/>
      <c r="AC14" s="168"/>
    </row>
    <row r="15" spans="1:29" s="118" customFormat="1" ht="20.85" hidden="1" customHeight="1">
      <c r="A15" s="350"/>
      <c r="B15" s="165" t="s">
        <v>252</v>
      </c>
      <c r="D15" s="166"/>
      <c r="E15" s="176">
        <v>10</v>
      </c>
      <c r="F15" s="112"/>
      <c r="G15" s="168"/>
      <c r="H15" s="121"/>
      <c r="I15" s="168"/>
      <c r="J15" s="121"/>
      <c r="K15" s="168"/>
      <c r="L15" s="121"/>
      <c r="M15" s="168"/>
      <c r="N15" s="168"/>
      <c r="O15" s="168"/>
      <c r="P15" s="168"/>
      <c r="Q15" s="168"/>
      <c r="R15" s="121"/>
      <c r="S15" s="168"/>
      <c r="T15" s="121"/>
      <c r="U15" s="168"/>
      <c r="V15" s="121"/>
      <c r="W15" s="164">
        <f>SUM(S15:U15)</f>
        <v>0</v>
      </c>
      <c r="X15" s="121"/>
      <c r="Y15" s="164">
        <f t="shared" ref="Y15:Y16" si="0">SUM(G15:Q15,W15)</f>
        <v>0</v>
      </c>
      <c r="Z15" s="121"/>
      <c r="AA15" s="168"/>
      <c r="AB15" s="121"/>
      <c r="AC15" s="164">
        <f t="shared" ref="AC15:AC16" si="1">SUM(Y15:AA15)</f>
        <v>0</v>
      </c>
    </row>
    <row r="16" spans="1:29" ht="20.85" customHeight="1">
      <c r="A16" s="367"/>
      <c r="B16" s="165" t="s">
        <v>327</v>
      </c>
      <c r="D16" s="155"/>
      <c r="E16" s="176">
        <v>14</v>
      </c>
      <c r="F16" s="112"/>
      <c r="G16" s="288">
        <v>0</v>
      </c>
      <c r="H16" s="121"/>
      <c r="I16" s="288">
        <v>0</v>
      </c>
      <c r="J16" s="121"/>
      <c r="K16" s="288">
        <v>0</v>
      </c>
      <c r="L16" s="121"/>
      <c r="M16" s="168">
        <v>0</v>
      </c>
      <c r="N16" s="168"/>
      <c r="O16" s="217">
        <v>-50409</v>
      </c>
      <c r="P16" s="168"/>
      <c r="Q16" s="168">
        <v>0</v>
      </c>
      <c r="R16" s="121"/>
      <c r="S16" s="177">
        <v>0</v>
      </c>
      <c r="T16" s="121"/>
      <c r="U16" s="177">
        <v>0</v>
      </c>
      <c r="V16" s="121"/>
      <c r="W16" s="168">
        <f>SUM(S16:U16)</f>
        <v>0</v>
      </c>
      <c r="X16" s="121"/>
      <c r="Y16" s="279">
        <f t="shared" si="0"/>
        <v>-50409</v>
      </c>
      <c r="Z16" s="121"/>
      <c r="AA16" s="177">
        <v>0</v>
      </c>
      <c r="AB16" s="121"/>
      <c r="AC16" s="279">
        <f t="shared" si="1"/>
        <v>-50409</v>
      </c>
    </row>
    <row r="17" spans="1:29" ht="20.85" customHeight="1">
      <c r="B17" s="179" t="s">
        <v>328</v>
      </c>
      <c r="C17" s="118"/>
      <c r="D17" s="118"/>
      <c r="E17" s="167"/>
      <c r="F17" s="112"/>
      <c r="G17" s="351">
        <v>0</v>
      </c>
      <c r="H17" s="162">
        <f t="shared" ref="H17:P17" si="2">SUM(H15:H16)</f>
        <v>0</v>
      </c>
      <c r="I17" s="351">
        <v>0</v>
      </c>
      <c r="J17" s="162">
        <f t="shared" si="2"/>
        <v>0</v>
      </c>
      <c r="K17" s="351">
        <v>0</v>
      </c>
      <c r="L17" s="162">
        <f t="shared" si="2"/>
        <v>0</v>
      </c>
      <c r="M17" s="178">
        <f t="shared" si="2"/>
        <v>0</v>
      </c>
      <c r="N17" s="168">
        <f t="shared" si="2"/>
        <v>0</v>
      </c>
      <c r="O17" s="178">
        <f t="shared" si="2"/>
        <v>-50409</v>
      </c>
      <c r="P17" s="168">
        <f t="shared" si="2"/>
        <v>0</v>
      </c>
      <c r="Q17" s="178">
        <f>SUM(Q15:Q16)</f>
        <v>0</v>
      </c>
      <c r="R17" s="162">
        <f t="shared" ref="R17:AC17" si="3">SUM(R15:R16)</f>
        <v>0</v>
      </c>
      <c r="S17" s="351">
        <v>0</v>
      </c>
      <c r="T17" s="162">
        <f t="shared" si="3"/>
        <v>0</v>
      </c>
      <c r="U17" s="351">
        <v>0</v>
      </c>
      <c r="V17" s="162">
        <f t="shared" si="3"/>
        <v>0</v>
      </c>
      <c r="W17" s="351">
        <v>0</v>
      </c>
      <c r="X17" s="162">
        <f t="shared" si="3"/>
        <v>0</v>
      </c>
      <c r="Y17" s="178">
        <f t="shared" si="3"/>
        <v>-50409</v>
      </c>
      <c r="Z17" s="162">
        <f t="shared" si="3"/>
        <v>0</v>
      </c>
      <c r="AA17" s="351">
        <v>0</v>
      </c>
      <c r="AB17" s="162">
        <f t="shared" si="3"/>
        <v>0</v>
      </c>
      <c r="AC17" s="178">
        <f t="shared" si="3"/>
        <v>-50409</v>
      </c>
    </row>
    <row r="18" spans="1:29" ht="20.85" customHeight="1">
      <c r="A18" s="179"/>
      <c r="B18" s="119"/>
      <c r="C18" s="118"/>
      <c r="D18" s="118"/>
      <c r="E18" s="167"/>
      <c r="F18" s="112"/>
      <c r="G18" s="164"/>
      <c r="H18" s="162"/>
      <c r="I18" s="164"/>
      <c r="J18" s="162"/>
      <c r="K18" s="164"/>
      <c r="L18" s="162"/>
      <c r="M18" s="164"/>
      <c r="N18" s="164"/>
      <c r="O18" s="164"/>
      <c r="P18" s="164"/>
      <c r="Q18" s="164"/>
      <c r="R18" s="162"/>
      <c r="S18" s="164"/>
      <c r="T18" s="162"/>
      <c r="U18" s="164"/>
      <c r="V18" s="162"/>
      <c r="W18" s="164"/>
      <c r="X18" s="162"/>
      <c r="Y18" s="164"/>
      <c r="Z18" s="162"/>
      <c r="AA18" s="164"/>
      <c r="AB18" s="162"/>
      <c r="AC18" s="164"/>
    </row>
    <row r="19" spans="1:29" ht="20.85" customHeight="1">
      <c r="A19" s="350"/>
      <c r="B19" s="350" t="s">
        <v>329</v>
      </c>
      <c r="D19" s="118"/>
      <c r="E19" s="167"/>
      <c r="F19" s="112"/>
      <c r="G19" s="164"/>
      <c r="H19" s="162"/>
      <c r="I19" s="164"/>
      <c r="J19" s="162"/>
      <c r="K19" s="164"/>
      <c r="L19" s="162"/>
      <c r="M19" s="164"/>
      <c r="N19" s="164"/>
      <c r="O19" s="164"/>
      <c r="P19" s="164"/>
      <c r="Q19" s="164"/>
      <c r="R19" s="162"/>
      <c r="S19" s="164"/>
      <c r="T19" s="162"/>
      <c r="U19" s="164"/>
      <c r="V19" s="162"/>
      <c r="W19" s="164"/>
      <c r="X19" s="162"/>
      <c r="Y19" s="164"/>
      <c r="Z19" s="162"/>
      <c r="AA19" s="164"/>
      <c r="AB19" s="162"/>
      <c r="AC19" s="164"/>
    </row>
    <row r="20" spans="1:29" ht="20.85" customHeight="1">
      <c r="A20" s="179"/>
      <c r="B20" s="213" t="s">
        <v>330</v>
      </c>
      <c r="C20" s="118"/>
      <c r="D20" s="118"/>
      <c r="E20" s="352">
        <v>6</v>
      </c>
      <c r="F20" s="112"/>
      <c r="G20" s="353">
        <v>0</v>
      </c>
      <c r="H20" s="354"/>
      <c r="I20" s="353">
        <v>0</v>
      </c>
      <c r="J20" s="354"/>
      <c r="K20" s="353">
        <v>0</v>
      </c>
      <c r="L20" s="354"/>
      <c r="M20" s="353">
        <v>0</v>
      </c>
      <c r="N20" s="354"/>
      <c r="O20" s="353">
        <v>0</v>
      </c>
      <c r="P20" s="168"/>
      <c r="Q20" s="353">
        <v>0</v>
      </c>
      <c r="R20" s="354"/>
      <c r="S20" s="353">
        <v>0</v>
      </c>
      <c r="T20" s="354"/>
      <c r="U20" s="353">
        <v>0</v>
      </c>
      <c r="V20" s="121"/>
      <c r="W20" s="168">
        <f>SUM(S20:U20)</f>
        <v>0</v>
      </c>
      <c r="X20" s="121"/>
      <c r="Y20" s="279">
        <f t="shared" ref="Y20" si="4">SUM(G20:Q20,W20)</f>
        <v>0</v>
      </c>
      <c r="Z20" s="162"/>
      <c r="AA20" s="168">
        <v>1500</v>
      </c>
      <c r="AB20" s="162"/>
      <c r="AC20" s="182">
        <f t="shared" ref="AC20" si="5">SUM(Y20:AA20)</f>
        <v>1500</v>
      </c>
    </row>
    <row r="21" spans="1:29" ht="20.85" customHeight="1">
      <c r="A21" s="179"/>
      <c r="B21" s="119" t="s">
        <v>331</v>
      </c>
      <c r="C21" s="118"/>
      <c r="D21" s="118"/>
      <c r="E21" s="167"/>
      <c r="F21" s="112"/>
      <c r="G21" s="351">
        <v>0</v>
      </c>
      <c r="H21" s="162"/>
      <c r="I21" s="351">
        <v>0</v>
      </c>
      <c r="J21" s="162"/>
      <c r="K21" s="351">
        <v>0</v>
      </c>
      <c r="L21" s="162"/>
      <c r="M21" s="351">
        <v>0</v>
      </c>
      <c r="N21" s="164"/>
      <c r="O21" s="351">
        <v>0</v>
      </c>
      <c r="P21" s="164"/>
      <c r="Q21" s="351">
        <v>0</v>
      </c>
      <c r="R21" s="162"/>
      <c r="S21" s="351">
        <v>0</v>
      </c>
      <c r="T21" s="162"/>
      <c r="U21" s="351">
        <v>0</v>
      </c>
      <c r="V21" s="162"/>
      <c r="W21" s="351">
        <v>0</v>
      </c>
      <c r="X21" s="162"/>
      <c r="Y21" s="351">
        <v>0</v>
      </c>
      <c r="Z21" s="121"/>
      <c r="AA21" s="178">
        <f>SUM(AA20)</f>
        <v>1500</v>
      </c>
      <c r="AB21" s="121"/>
      <c r="AC21" s="178">
        <f>SUM(AC20)</f>
        <v>1500</v>
      </c>
    </row>
    <row r="22" spans="1:29" ht="20.85" customHeight="1">
      <c r="A22" s="179"/>
      <c r="B22" s="119"/>
      <c r="C22" s="118"/>
      <c r="D22" s="118"/>
      <c r="E22" s="167"/>
      <c r="F22" s="112"/>
      <c r="G22" s="164"/>
      <c r="H22" s="162"/>
      <c r="I22" s="164"/>
      <c r="J22" s="162"/>
      <c r="K22" s="164"/>
      <c r="L22" s="162"/>
      <c r="M22" s="164"/>
      <c r="N22" s="162"/>
      <c r="O22" s="164"/>
      <c r="P22" s="164"/>
      <c r="Q22" s="164"/>
      <c r="R22" s="162"/>
      <c r="S22" s="164"/>
      <c r="T22" s="162"/>
      <c r="U22" s="164"/>
      <c r="V22" s="162"/>
      <c r="W22" s="164"/>
      <c r="X22" s="162"/>
      <c r="Y22" s="162"/>
      <c r="Z22" s="162"/>
      <c r="AA22" s="164"/>
      <c r="AB22" s="162"/>
      <c r="AC22" s="164"/>
    </row>
    <row r="23" spans="1:29" ht="20.85" customHeight="1">
      <c r="A23" s="179" t="s">
        <v>338</v>
      </c>
      <c r="B23" s="119"/>
      <c r="C23" s="118"/>
      <c r="D23" s="118"/>
      <c r="E23" s="167"/>
      <c r="F23" s="112"/>
      <c r="G23" s="180">
        <f>SUM(G21,G17)</f>
        <v>0</v>
      </c>
      <c r="H23" s="162"/>
      <c r="I23" s="180">
        <f>SUM(I21,I17)</f>
        <v>0</v>
      </c>
      <c r="J23" s="162"/>
      <c r="K23" s="180">
        <f>SUM(K21,K17)</f>
        <v>0</v>
      </c>
      <c r="L23" s="162"/>
      <c r="M23" s="180">
        <f>SUM(M21,M17)</f>
        <v>0</v>
      </c>
      <c r="N23" s="121"/>
      <c r="O23" s="180">
        <f>SUM(O21,O17)</f>
        <v>-50409</v>
      </c>
      <c r="P23" s="168"/>
      <c r="Q23" s="180">
        <f>SUM(Q21,Q17)</f>
        <v>0</v>
      </c>
      <c r="R23" s="162"/>
      <c r="S23" s="180">
        <f>SUM(S21,S17)</f>
        <v>0</v>
      </c>
      <c r="T23" s="162"/>
      <c r="U23" s="180">
        <f>SUM(U21,U17)</f>
        <v>0</v>
      </c>
      <c r="V23" s="162"/>
      <c r="W23" s="180">
        <f>SUM(W21,W17)</f>
        <v>0</v>
      </c>
      <c r="X23" s="162"/>
      <c r="Y23" s="180">
        <f>SUM(Y21,Y17)</f>
        <v>-50409</v>
      </c>
      <c r="Z23" s="162"/>
      <c r="AA23" s="180">
        <f>SUM(AA21,AA17)</f>
        <v>1500</v>
      </c>
      <c r="AB23" s="162"/>
      <c r="AC23" s="180">
        <f>SUM(AC21,AC17)</f>
        <v>-48909</v>
      </c>
    </row>
    <row r="24" spans="1:29" ht="17.850000000000001" customHeight="1">
      <c r="A24" s="163"/>
      <c r="B24" s="163"/>
      <c r="C24" s="163"/>
      <c r="D24" s="163"/>
      <c r="G24" s="164"/>
      <c r="H24" s="162"/>
      <c r="I24" s="164"/>
      <c r="J24" s="162"/>
      <c r="K24" s="164"/>
      <c r="L24" s="162"/>
      <c r="M24" s="164"/>
      <c r="N24" s="164"/>
      <c r="O24" s="164"/>
      <c r="P24" s="164"/>
      <c r="Q24" s="162"/>
      <c r="R24" s="162"/>
      <c r="S24" s="164"/>
      <c r="T24" s="162"/>
      <c r="U24" s="164"/>
      <c r="V24" s="162"/>
      <c r="W24" s="164"/>
      <c r="X24" s="162"/>
      <c r="Y24" s="162"/>
      <c r="Z24" s="162"/>
      <c r="AA24" s="164"/>
      <c r="AB24" s="162"/>
      <c r="AC24" s="164"/>
    </row>
    <row r="25" spans="1:29" ht="20.85" customHeight="1">
      <c r="A25" s="122" t="s">
        <v>333</v>
      </c>
      <c r="B25" s="165"/>
      <c r="C25" s="118"/>
      <c r="D25" s="166"/>
      <c r="E25" s="167"/>
      <c r="F25" s="112"/>
      <c r="G25" s="168"/>
      <c r="H25" s="121"/>
      <c r="I25" s="168"/>
      <c r="J25" s="121"/>
      <c r="K25" s="168"/>
      <c r="L25" s="121"/>
      <c r="M25" s="168"/>
      <c r="N25" s="168"/>
      <c r="O25" s="168"/>
      <c r="P25" s="168"/>
      <c r="Q25" s="168"/>
      <c r="R25" s="121"/>
      <c r="S25" s="168"/>
      <c r="T25" s="121"/>
      <c r="U25" s="168"/>
      <c r="V25" s="121"/>
      <c r="W25" s="168"/>
      <c r="X25" s="121"/>
      <c r="Y25" s="168"/>
      <c r="Z25" s="121"/>
      <c r="AA25" s="168"/>
      <c r="AB25" s="121"/>
      <c r="AC25" s="168"/>
    </row>
    <row r="26" spans="1:29" ht="20.85" customHeight="1">
      <c r="B26" s="181" t="s">
        <v>339</v>
      </c>
      <c r="C26" s="118"/>
      <c r="D26" s="166"/>
      <c r="E26" s="81"/>
      <c r="F26" s="112"/>
      <c r="G26" s="168">
        <v>0</v>
      </c>
      <c r="H26" s="121"/>
      <c r="I26" s="168">
        <v>0</v>
      </c>
      <c r="J26" s="121"/>
      <c r="K26" s="168">
        <v>0</v>
      </c>
      <c r="L26" s="121"/>
      <c r="M26" s="168">
        <v>0</v>
      </c>
      <c r="N26" s="168"/>
      <c r="O26" s="133">
        <f>'PL 6-7'!G80</f>
        <v>21504</v>
      </c>
      <c r="P26" s="168"/>
      <c r="Q26" s="168">
        <v>0</v>
      </c>
      <c r="R26" s="168"/>
      <c r="S26" s="168">
        <v>0</v>
      </c>
      <c r="T26" s="121"/>
      <c r="U26" s="168">
        <v>0</v>
      </c>
      <c r="V26" s="121"/>
      <c r="W26" s="168">
        <f t="shared" ref="W26:W27" si="6">SUM(S26:U26)</f>
        <v>0</v>
      </c>
      <c r="X26" s="121"/>
      <c r="Y26" s="278">
        <f t="shared" ref="Y26:Y27" si="7">SUM(G26:Q26,W26)</f>
        <v>21504</v>
      </c>
      <c r="Z26" s="162"/>
      <c r="AA26" s="168">
        <f>'PL 6-7'!G81</f>
        <v>-8216</v>
      </c>
      <c r="AB26" s="162"/>
      <c r="AC26" s="168">
        <f>SUM(Y26:AA26)</f>
        <v>13288</v>
      </c>
    </row>
    <row r="27" spans="1:29" ht="20.85" customHeight="1">
      <c r="B27" s="181" t="s">
        <v>274</v>
      </c>
      <c r="C27" s="118"/>
      <c r="D27" s="166"/>
      <c r="E27" s="167"/>
      <c r="F27" s="112"/>
      <c r="G27" s="168">
        <v>0</v>
      </c>
      <c r="H27" s="121"/>
      <c r="I27" s="168">
        <v>0</v>
      </c>
      <c r="J27" s="121"/>
      <c r="K27" s="168">
        <v>0</v>
      </c>
      <c r="L27" s="121"/>
      <c r="M27" s="168">
        <v>0</v>
      </c>
      <c r="N27" s="168"/>
      <c r="O27" s="182">
        <v>0</v>
      </c>
      <c r="P27" s="168"/>
      <c r="Q27" s="182">
        <v>0</v>
      </c>
      <c r="R27" s="121"/>
      <c r="S27" s="182">
        <v>841</v>
      </c>
      <c r="T27" s="121"/>
      <c r="U27" s="182">
        <v>5029</v>
      </c>
      <c r="V27" s="121"/>
      <c r="W27" s="182">
        <f t="shared" si="6"/>
        <v>5870</v>
      </c>
      <c r="X27" s="121"/>
      <c r="Y27" s="279">
        <f t="shared" si="7"/>
        <v>5870</v>
      </c>
      <c r="Z27" s="162"/>
      <c r="AA27" s="182">
        <f>'PL 6-7'!G86-'PL 6-7'!G81</f>
        <v>133</v>
      </c>
      <c r="AB27" s="162"/>
      <c r="AC27" s="182">
        <f>SUM(Y27:AA27)</f>
        <v>6003</v>
      </c>
    </row>
    <row r="28" spans="1:29" ht="20.85" customHeight="1">
      <c r="A28" s="179" t="s">
        <v>340</v>
      </c>
      <c r="C28" s="118"/>
      <c r="D28" s="166"/>
      <c r="E28" s="167"/>
      <c r="F28" s="112"/>
      <c r="G28" s="351">
        <v>0</v>
      </c>
      <c r="H28" s="162"/>
      <c r="I28" s="351">
        <v>0</v>
      </c>
      <c r="J28" s="162"/>
      <c r="K28" s="351">
        <v>0</v>
      </c>
      <c r="L28" s="162"/>
      <c r="M28" s="351">
        <v>0</v>
      </c>
      <c r="N28" s="164"/>
      <c r="O28" s="180">
        <f>SUM(O26:O27)</f>
        <v>21504</v>
      </c>
      <c r="P28" s="164"/>
      <c r="Q28" s="351">
        <v>0</v>
      </c>
      <c r="R28" s="162"/>
      <c r="S28" s="180">
        <f>SUM(S26:S27)</f>
        <v>841</v>
      </c>
      <c r="T28" s="162"/>
      <c r="U28" s="183">
        <f>SUM(U26:U27)</f>
        <v>5029</v>
      </c>
      <c r="V28" s="162"/>
      <c r="W28" s="180">
        <f>SUM(W26:W27)</f>
        <v>5870</v>
      </c>
      <c r="X28" s="121"/>
      <c r="Y28" s="180">
        <f>SUM(Y26:Y27)</f>
        <v>27374</v>
      </c>
      <c r="Z28" s="121"/>
      <c r="AA28" s="180">
        <f>SUM(AA26:AA27)</f>
        <v>-8083</v>
      </c>
      <c r="AB28" s="121"/>
      <c r="AC28" s="180">
        <f>SUM(Y28:AA28)</f>
        <v>19291</v>
      </c>
    </row>
    <row r="29" spans="1:29" ht="20.85" customHeight="1" thickBot="1">
      <c r="A29" s="122" t="s">
        <v>411</v>
      </c>
      <c r="B29" s="179"/>
      <c r="C29" s="118"/>
      <c r="D29" s="166"/>
      <c r="E29" s="167"/>
      <c r="F29" s="112"/>
      <c r="G29" s="184">
        <f>G11+G23+G28</f>
        <v>160000</v>
      </c>
      <c r="H29" s="121">
        <f t="shared" ref="H29:X29" si="8">H11+H23+H28</f>
        <v>0</v>
      </c>
      <c r="I29" s="184">
        <f t="shared" si="8"/>
        <v>361424</v>
      </c>
      <c r="J29" s="121">
        <f t="shared" si="8"/>
        <v>0</v>
      </c>
      <c r="K29" s="184">
        <f t="shared" si="8"/>
        <v>18125</v>
      </c>
      <c r="L29" s="121">
        <f t="shared" si="8"/>
        <v>0</v>
      </c>
      <c r="M29" s="184">
        <f t="shared" si="8"/>
        <v>64976</v>
      </c>
      <c r="N29" s="168">
        <f t="shared" si="8"/>
        <v>0</v>
      </c>
      <c r="O29" s="184">
        <f>O11+O23+O28</f>
        <v>326372</v>
      </c>
      <c r="P29" s="168">
        <f t="shared" si="8"/>
        <v>0</v>
      </c>
      <c r="Q29" s="184">
        <f t="shared" si="8"/>
        <v>-64976</v>
      </c>
      <c r="R29" s="121">
        <f t="shared" si="8"/>
        <v>0</v>
      </c>
      <c r="S29" s="184">
        <f>S11+S23+S28</f>
        <v>-502</v>
      </c>
      <c r="T29" s="121">
        <f t="shared" si="8"/>
        <v>0</v>
      </c>
      <c r="U29" s="185">
        <f t="shared" si="8"/>
        <v>22000.2</v>
      </c>
      <c r="V29" s="121">
        <f t="shared" si="8"/>
        <v>0</v>
      </c>
      <c r="W29" s="184">
        <f>W11+W23+W28</f>
        <v>21498.2</v>
      </c>
      <c r="X29" s="121">
        <f t="shared" si="8"/>
        <v>0</v>
      </c>
      <c r="Y29" s="184">
        <f>Y11+Y23+Y28</f>
        <v>887419.2</v>
      </c>
      <c r="Z29" s="121">
        <f t="shared" ref="Z29:AB29" si="9">Z11+Z23+Z28</f>
        <v>0</v>
      </c>
      <c r="AA29" s="184">
        <f>AA11+AA23+AA28</f>
        <v>8873</v>
      </c>
      <c r="AB29" s="121">
        <f t="shared" si="9"/>
        <v>0</v>
      </c>
      <c r="AC29" s="184">
        <f>AC11+AC23+AC28</f>
        <v>896292.2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8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FC76-F8B1-4092-BA7E-370B698F815C}">
  <sheetPr>
    <pageSetUpPr fitToPage="1"/>
  </sheetPr>
  <dimension ref="A1:Y26"/>
  <sheetViews>
    <sheetView view="pageBreakPreview" zoomScaleNormal="100" zoomScaleSheetLayoutView="100" workbookViewId="0"/>
  </sheetViews>
  <sheetFormatPr defaultColWidth="9.33203125" defaultRowHeight="15"/>
  <cols>
    <col min="1" max="3" width="1.83203125" style="75" customWidth="1"/>
    <col min="4" max="4" width="54" style="75" customWidth="1"/>
    <col min="5" max="5" width="7.1640625" style="82" customWidth="1"/>
    <col min="6" max="6" width="1" style="75" customWidth="1"/>
    <col min="7" max="7" width="14.1640625" style="113" customWidth="1"/>
    <col min="8" max="8" width="1" style="113" customWidth="1"/>
    <col min="9" max="9" width="14" style="113" customWidth="1"/>
    <col min="10" max="10" width="1" style="114" customWidth="1"/>
    <col min="11" max="11" width="13.33203125" style="114" hidden="1" customWidth="1"/>
    <col min="12" max="12" width="1" style="114" hidden="1" customWidth="1"/>
    <col min="13" max="13" width="13.1640625" style="114" hidden="1" customWidth="1"/>
    <col min="14" max="14" width="1" style="114" hidden="1" customWidth="1"/>
    <col min="15" max="15" width="13.5" style="113" customWidth="1"/>
    <col min="16" max="16" width="1" style="114" customWidth="1"/>
    <col min="17" max="17" width="12.1640625" style="114" customWidth="1"/>
    <col min="18" max="18" width="1" style="114" customWidth="1"/>
    <col min="19" max="19" width="16.6640625" style="113" customWidth="1"/>
    <col min="20" max="20" width="0.83203125" style="113" customWidth="1"/>
    <col min="21" max="21" width="13.83203125" style="113" customWidth="1"/>
    <col min="22" max="22" width="1" style="113" customWidth="1"/>
    <col min="23" max="23" width="15.83203125" style="113" customWidth="1"/>
    <col min="24" max="24" width="1" style="113" customWidth="1"/>
    <col min="25" max="25" width="14.33203125" style="75" customWidth="1"/>
    <col min="26" max="16384" width="9.33203125" style="75"/>
  </cols>
  <sheetData>
    <row r="1" spans="1:25" ht="18.600000000000001" customHeight="1">
      <c r="A1" s="124" t="s">
        <v>191</v>
      </c>
      <c r="B1" s="98"/>
      <c r="C1" s="98"/>
      <c r="D1" s="98"/>
      <c r="E1" s="148"/>
      <c r="F1" s="98"/>
      <c r="G1" s="186"/>
      <c r="H1" s="186"/>
      <c r="I1" s="186"/>
      <c r="J1" s="187"/>
      <c r="K1" s="187"/>
      <c r="L1" s="187"/>
      <c r="M1" s="187"/>
      <c r="N1" s="187"/>
      <c r="O1" s="186"/>
      <c r="P1" s="187"/>
      <c r="Q1" s="187"/>
      <c r="R1" s="187"/>
      <c r="S1" s="186"/>
      <c r="T1" s="186"/>
      <c r="U1" s="186"/>
      <c r="V1" s="186"/>
      <c r="W1" s="186"/>
      <c r="X1" s="186"/>
      <c r="Y1" s="186"/>
    </row>
    <row r="2" spans="1:25" ht="18.600000000000001" customHeight="1">
      <c r="A2" s="188" t="s">
        <v>293</v>
      </c>
      <c r="B2" s="98"/>
      <c r="C2" s="98"/>
      <c r="D2" s="98"/>
      <c r="E2" s="148"/>
      <c r="F2" s="98"/>
      <c r="G2" s="186"/>
      <c r="H2" s="186"/>
      <c r="I2" s="186"/>
      <c r="J2" s="187"/>
      <c r="K2" s="187"/>
      <c r="L2" s="187"/>
      <c r="M2" s="187"/>
      <c r="N2" s="187"/>
      <c r="O2" s="186"/>
      <c r="P2" s="187"/>
      <c r="Q2" s="187"/>
      <c r="R2" s="187"/>
      <c r="S2" s="186"/>
      <c r="T2" s="186"/>
      <c r="U2" s="186"/>
      <c r="V2" s="186"/>
      <c r="W2" s="186"/>
      <c r="X2" s="186"/>
      <c r="Y2" s="186"/>
    </row>
    <row r="3" spans="1:25" s="118" customFormat="1" ht="18.600000000000001" customHeight="1">
      <c r="A3" s="75"/>
      <c r="B3" s="75"/>
      <c r="C3" s="75"/>
      <c r="D3" s="75"/>
      <c r="E3" s="82"/>
      <c r="F3" s="75"/>
      <c r="G3" s="113"/>
      <c r="H3" s="113"/>
      <c r="I3" s="113"/>
      <c r="J3" s="114"/>
      <c r="K3" s="114"/>
      <c r="L3" s="114"/>
      <c r="M3" s="114"/>
      <c r="N3" s="114"/>
      <c r="O3" s="113"/>
      <c r="P3" s="114"/>
      <c r="Q3" s="114"/>
      <c r="R3" s="114"/>
      <c r="S3" s="113"/>
      <c r="T3" s="113"/>
      <c r="U3" s="113"/>
      <c r="V3" s="113"/>
      <c r="W3" s="113"/>
      <c r="X3" s="113"/>
      <c r="Y3" s="113"/>
    </row>
    <row r="4" spans="1:25" ht="18.600000000000001" customHeight="1">
      <c r="G4" s="368" t="s">
        <v>341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</row>
    <row r="5" spans="1:25" ht="18.600000000000001" customHeight="1"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265" t="s">
        <v>417</v>
      </c>
      <c r="X5" s="126"/>
      <c r="Y5" s="130"/>
    </row>
    <row r="6" spans="1:25" ht="18.399999999999999" customHeight="1">
      <c r="G6" s="126"/>
      <c r="H6" s="126"/>
      <c r="I6" s="126"/>
      <c r="J6" s="126"/>
      <c r="K6" s="126"/>
      <c r="L6" s="126"/>
      <c r="M6" s="126"/>
      <c r="N6" s="126"/>
      <c r="O6" s="374" t="s">
        <v>248</v>
      </c>
      <c r="P6" s="374"/>
      <c r="Q6" s="374"/>
      <c r="R6" s="374"/>
      <c r="S6" s="374"/>
      <c r="T6" s="158"/>
      <c r="U6"/>
      <c r="V6" s="265"/>
      <c r="W6" s="280" t="s">
        <v>418</v>
      </c>
      <c r="X6" s="281"/>
      <c r="Y6" s="126"/>
    </row>
    <row r="7" spans="1:25" s="118" customFormat="1" ht="18.600000000000001" customHeight="1">
      <c r="E7" s="116"/>
      <c r="G7" s="157" t="s">
        <v>296</v>
      </c>
      <c r="H7" s="157"/>
      <c r="I7" s="157" t="s">
        <v>297</v>
      </c>
      <c r="J7" s="157"/>
      <c r="K7" s="189" t="s">
        <v>298</v>
      </c>
      <c r="L7" s="157"/>
      <c r="M7" s="189"/>
      <c r="N7" s="157"/>
      <c r="O7" s="158"/>
      <c r="P7" s="158"/>
      <c r="Q7" s="158" t="s">
        <v>299</v>
      </c>
      <c r="R7" s="158"/>
      <c r="S7" s="158"/>
      <c r="T7" s="158"/>
      <c r="U7" s="158"/>
      <c r="V7" s="158"/>
      <c r="W7" s="157"/>
      <c r="X7" s="157"/>
      <c r="Y7" s="159"/>
    </row>
    <row r="8" spans="1:25" ht="18.600000000000001" customHeight="1">
      <c r="A8" s="118"/>
      <c r="B8" s="118"/>
      <c r="C8" s="118"/>
      <c r="D8" s="118"/>
      <c r="E8" s="116"/>
      <c r="F8" s="118"/>
      <c r="G8" s="157" t="s">
        <v>305</v>
      </c>
      <c r="H8" s="157"/>
      <c r="I8" s="157" t="s">
        <v>306</v>
      </c>
      <c r="J8" s="157"/>
      <c r="K8" s="189" t="s">
        <v>307</v>
      </c>
      <c r="L8" s="157"/>
      <c r="M8" s="189"/>
      <c r="N8" s="157"/>
      <c r="O8" s="157" t="s">
        <v>334</v>
      </c>
      <c r="P8" s="158"/>
      <c r="Q8" s="158" t="s">
        <v>308</v>
      </c>
      <c r="R8" s="158"/>
      <c r="S8" s="158"/>
      <c r="T8" s="158"/>
      <c r="U8" s="158" t="s">
        <v>309</v>
      </c>
      <c r="V8" s="158"/>
      <c r="W8" s="157" t="s">
        <v>311</v>
      </c>
      <c r="X8" s="157"/>
      <c r="Y8" s="159" t="s">
        <v>315</v>
      </c>
    </row>
    <row r="9" spans="1:25" ht="18.600000000000001" customHeight="1">
      <c r="A9" s="118"/>
      <c r="B9" s="166"/>
      <c r="C9" s="166"/>
      <c r="D9" s="166"/>
      <c r="E9" s="81" t="s">
        <v>198</v>
      </c>
      <c r="F9" s="166"/>
      <c r="G9" s="157" t="s">
        <v>316</v>
      </c>
      <c r="H9" s="157"/>
      <c r="I9" s="157" t="s">
        <v>308</v>
      </c>
      <c r="J9" s="157"/>
      <c r="K9" s="189" t="s">
        <v>317</v>
      </c>
      <c r="L9" s="157"/>
      <c r="M9" s="189" t="s">
        <v>318</v>
      </c>
      <c r="N9" s="157"/>
      <c r="O9" s="157" t="s">
        <v>320</v>
      </c>
      <c r="P9" s="157"/>
      <c r="Q9" s="157" t="s">
        <v>319</v>
      </c>
      <c r="R9" s="157"/>
      <c r="S9" s="158" t="s">
        <v>251</v>
      </c>
      <c r="T9" s="158"/>
      <c r="U9" s="158" t="s">
        <v>308</v>
      </c>
      <c r="V9" s="158"/>
      <c r="W9" s="157" t="s">
        <v>320</v>
      </c>
      <c r="X9" s="157"/>
      <c r="Y9" s="159" t="s">
        <v>324</v>
      </c>
    </row>
    <row r="10" spans="1:25" ht="18.600000000000001" customHeight="1">
      <c r="A10" s="118"/>
      <c r="B10" s="118"/>
      <c r="C10" s="118"/>
      <c r="D10" s="118"/>
      <c r="E10" s="118"/>
      <c r="F10" s="115"/>
      <c r="G10" s="377" t="s">
        <v>200</v>
      </c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</row>
    <row r="11" spans="1:25" ht="18.600000000000001" customHeight="1">
      <c r="A11" s="119" t="s">
        <v>408</v>
      </c>
      <c r="B11" s="118"/>
      <c r="C11" s="118"/>
      <c r="D11" s="118"/>
      <c r="E11" s="118"/>
      <c r="F11" s="115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</row>
    <row r="12" spans="1:25" ht="18.600000000000001" customHeight="1">
      <c r="A12" s="119" t="s">
        <v>336</v>
      </c>
      <c r="B12" s="119"/>
      <c r="C12" s="118"/>
      <c r="D12" s="118"/>
      <c r="E12" s="167"/>
      <c r="F12" s="112"/>
      <c r="G12" s="87">
        <v>160000</v>
      </c>
      <c r="H12" s="87"/>
      <c r="I12" s="87">
        <v>361424</v>
      </c>
      <c r="J12" s="87"/>
      <c r="K12" s="87">
        <v>0</v>
      </c>
      <c r="L12" s="87"/>
      <c r="M12" s="87">
        <v>0</v>
      </c>
      <c r="N12" s="87"/>
      <c r="O12" s="87">
        <v>18125</v>
      </c>
      <c r="P12" s="87"/>
      <c r="Q12" s="164">
        <v>63883</v>
      </c>
      <c r="R12" s="87"/>
      <c r="S12" s="87">
        <v>260309</v>
      </c>
      <c r="T12" s="87"/>
      <c r="U12" s="164">
        <v>-63883</v>
      </c>
      <c r="V12" s="87"/>
      <c r="W12" s="87">
        <v>15452</v>
      </c>
      <c r="X12" s="87"/>
      <c r="Y12" s="87">
        <f>SUM(G12:U12,W12)</f>
        <v>815310</v>
      </c>
    </row>
    <row r="13" spans="1:25" s="118" customFormat="1" ht="18.600000000000001" customHeight="1">
      <c r="A13" s="163"/>
      <c r="B13" s="163"/>
      <c r="C13" s="163"/>
      <c r="D13" s="163"/>
      <c r="E13" s="167"/>
      <c r="F13" s="11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4"/>
    </row>
    <row r="14" spans="1:25" s="118" customFormat="1" ht="18.600000000000001" customHeight="1">
      <c r="A14" s="122" t="s">
        <v>325</v>
      </c>
      <c r="B14" s="165"/>
      <c r="D14" s="166"/>
      <c r="E14" s="167"/>
      <c r="F14" s="11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4"/>
    </row>
    <row r="15" spans="1:25" ht="15" hidden="1" customHeight="1">
      <c r="A15" s="190"/>
      <c r="B15" s="170" t="s">
        <v>318</v>
      </c>
      <c r="C15" s="191"/>
      <c r="D15" s="192"/>
      <c r="E15" s="193"/>
      <c r="F15" s="173"/>
      <c r="G15" s="175">
        <v>0</v>
      </c>
      <c r="H15" s="175"/>
      <c r="I15" s="175">
        <v>0</v>
      </c>
      <c r="J15" s="175"/>
      <c r="K15" s="175">
        <v>0</v>
      </c>
      <c r="L15" s="175"/>
      <c r="M15" s="175"/>
      <c r="N15" s="175"/>
      <c r="O15" s="175">
        <v>0</v>
      </c>
      <c r="P15" s="175"/>
      <c r="Q15" s="175">
        <v>0</v>
      </c>
      <c r="R15" s="175"/>
      <c r="S15" s="175">
        <v>0</v>
      </c>
      <c r="T15" s="175"/>
      <c r="U15" s="175">
        <v>0</v>
      </c>
      <c r="V15" s="175"/>
      <c r="W15" s="175">
        <v>0</v>
      </c>
      <c r="X15" s="175"/>
      <c r="Y15" s="174">
        <f>SUM(G15:U15,W15)</f>
        <v>0</v>
      </c>
    </row>
    <row r="16" spans="1:25" s="118" customFormat="1" ht="18.600000000000001" customHeight="1">
      <c r="A16" s="122"/>
      <c r="B16" s="169" t="s">
        <v>342</v>
      </c>
      <c r="D16" s="166"/>
      <c r="E16" s="167"/>
      <c r="F16" s="11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4"/>
    </row>
    <row r="17" spans="1:25" ht="18.600000000000001" customHeight="1">
      <c r="A17" s="181"/>
      <c r="B17" s="165" t="s">
        <v>252</v>
      </c>
      <c r="D17" s="155"/>
      <c r="E17" s="176">
        <v>10</v>
      </c>
      <c r="F17" s="112"/>
      <c r="G17" s="168">
        <v>0</v>
      </c>
      <c r="H17" s="199"/>
      <c r="I17" s="168">
        <v>0</v>
      </c>
      <c r="J17" s="199"/>
      <c r="K17" s="199">
        <v>0</v>
      </c>
      <c r="L17" s="199"/>
      <c r="M17" s="291">
        <v>0</v>
      </c>
      <c r="N17" s="199"/>
      <c r="O17" s="168">
        <v>0</v>
      </c>
      <c r="P17" s="121"/>
      <c r="Q17" s="121">
        <v>1093</v>
      </c>
      <c r="R17" s="121"/>
      <c r="S17" s="121">
        <v>-1093</v>
      </c>
      <c r="T17" s="121"/>
      <c r="U17" s="121">
        <v>-1093</v>
      </c>
      <c r="V17" s="121"/>
      <c r="W17" s="168">
        <v>0</v>
      </c>
      <c r="X17" s="164"/>
      <c r="Y17" s="168">
        <f>SUM(G17:U17,W17)</f>
        <v>-1093</v>
      </c>
    </row>
    <row r="18" spans="1:25" ht="18.600000000000001" customHeight="1">
      <c r="A18" s="181"/>
      <c r="B18" s="165" t="s">
        <v>327</v>
      </c>
      <c r="D18" s="155"/>
      <c r="E18" s="176">
        <v>14</v>
      </c>
      <c r="F18" s="112"/>
      <c r="G18" s="182">
        <v>0</v>
      </c>
      <c r="H18" s="199"/>
      <c r="I18" s="182">
        <v>0</v>
      </c>
      <c r="J18" s="199"/>
      <c r="K18" s="199">
        <v>0</v>
      </c>
      <c r="L18" s="199"/>
      <c r="M18" s="291">
        <v>0</v>
      </c>
      <c r="N18" s="199"/>
      <c r="O18" s="182">
        <v>0</v>
      </c>
      <c r="P18" s="121"/>
      <c r="Q18" s="194">
        <v>0</v>
      </c>
      <c r="R18" s="121"/>
      <c r="S18" s="194">
        <v>-63011</v>
      </c>
      <c r="T18" s="121"/>
      <c r="U18" s="194">
        <v>0</v>
      </c>
      <c r="V18" s="162"/>
      <c r="W18" s="182">
        <v>0</v>
      </c>
      <c r="X18" s="164"/>
      <c r="Y18" s="182">
        <f>SUM(G18:U18,W18)</f>
        <v>-63011</v>
      </c>
    </row>
    <row r="19" spans="1:25" ht="18.600000000000001" customHeight="1">
      <c r="A19" s="119"/>
      <c r="B19" s="119" t="s">
        <v>343</v>
      </c>
      <c r="C19" s="118"/>
      <c r="D19" s="118"/>
      <c r="E19" s="167"/>
      <c r="F19" s="112"/>
      <c r="G19" s="183">
        <f>SUM(G15:G18)</f>
        <v>0</v>
      </c>
      <c r="H19" s="162"/>
      <c r="I19" s="183">
        <f>SUM(I15:I18)</f>
        <v>0</v>
      </c>
      <c r="J19" s="162"/>
      <c r="K19" s="183"/>
      <c r="L19" s="183"/>
      <c r="M19" s="183">
        <f>SUM(M12,M15:M17)</f>
        <v>0</v>
      </c>
      <c r="N19" s="183"/>
      <c r="O19" s="183">
        <f>SUM(O15:O18)</f>
        <v>0</v>
      </c>
      <c r="P19" s="162"/>
      <c r="Q19" s="183">
        <f>SUM(Q15:Q18)</f>
        <v>1093</v>
      </c>
      <c r="R19" s="162"/>
      <c r="S19" s="183">
        <f>SUM(S16:S18)</f>
        <v>-64104</v>
      </c>
      <c r="T19" s="162"/>
      <c r="U19" s="183">
        <f>SUM(U15:U18)</f>
        <v>-1093</v>
      </c>
      <c r="V19" s="162"/>
      <c r="W19" s="183">
        <f>SUM(W16:W18)</f>
        <v>0</v>
      </c>
      <c r="X19" s="162"/>
      <c r="Y19" s="183">
        <f>SUM(Y17:Y18)</f>
        <v>-64104</v>
      </c>
    </row>
    <row r="20" spans="1:25" s="118" customFormat="1" ht="18.600000000000001" customHeight="1">
      <c r="A20" s="163"/>
      <c r="B20" s="163"/>
      <c r="C20" s="163"/>
      <c r="D20" s="163"/>
      <c r="E20" s="167"/>
      <c r="F20" s="11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4"/>
    </row>
    <row r="21" spans="1:25" ht="18.600000000000001" customHeight="1">
      <c r="A21" s="122" t="s">
        <v>333</v>
      </c>
      <c r="B21" s="119"/>
      <c r="C21" s="118"/>
      <c r="D21" s="118"/>
      <c r="E21" s="167"/>
      <c r="F21" s="112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</row>
    <row r="22" spans="1:25" ht="18.600000000000001" customHeight="1">
      <c r="A22" s="122"/>
      <c r="B22" s="195" t="s">
        <v>339</v>
      </c>
      <c r="C22" s="120"/>
      <c r="D22" s="166"/>
      <c r="E22" s="167"/>
      <c r="F22" s="112"/>
      <c r="G22" s="168">
        <v>0</v>
      </c>
      <c r="H22" s="199"/>
      <c r="I22" s="168">
        <v>0</v>
      </c>
      <c r="J22" s="199"/>
      <c r="K22" s="199">
        <v>0</v>
      </c>
      <c r="L22" s="199"/>
      <c r="M22" s="199">
        <v>0</v>
      </c>
      <c r="N22" s="199"/>
      <c r="O22" s="168">
        <v>0</v>
      </c>
      <c r="P22" s="199"/>
      <c r="Q22" s="168">
        <v>0</v>
      </c>
      <c r="R22" s="121"/>
      <c r="S22" s="121">
        <f>'PL 6-7'!M80</f>
        <v>38952</v>
      </c>
      <c r="T22" s="121"/>
      <c r="U22" s="168">
        <v>0</v>
      </c>
      <c r="V22" s="168"/>
      <c r="W22" s="168">
        <v>0</v>
      </c>
      <c r="X22" s="164"/>
      <c r="Y22" s="168">
        <f>SUM(G22:U22,W22)</f>
        <v>38952</v>
      </c>
    </row>
    <row r="23" spans="1:25" ht="18.600000000000001" customHeight="1">
      <c r="A23" s="122"/>
      <c r="B23" s="195" t="s">
        <v>274</v>
      </c>
      <c r="C23" s="120"/>
      <c r="D23" s="166"/>
      <c r="E23" s="196"/>
      <c r="F23" s="112"/>
      <c r="G23" s="289">
        <v>0</v>
      </c>
      <c r="H23" s="199"/>
      <c r="I23" s="289">
        <v>0</v>
      </c>
      <c r="J23" s="199"/>
      <c r="K23" s="292">
        <v>0</v>
      </c>
      <c r="L23" s="292"/>
      <c r="M23" s="292">
        <v>0</v>
      </c>
      <c r="N23" s="292"/>
      <c r="O23" s="289">
        <v>0</v>
      </c>
      <c r="P23" s="199"/>
      <c r="Q23" s="289">
        <v>0</v>
      </c>
      <c r="R23" s="121"/>
      <c r="S23" s="289">
        <v>0</v>
      </c>
      <c r="T23" s="121"/>
      <c r="U23" s="289">
        <v>0</v>
      </c>
      <c r="V23" s="168"/>
      <c r="W23" s="194">
        <f>'PL 6-7'!M73</f>
        <v>1519</v>
      </c>
      <c r="X23" s="121"/>
      <c r="Y23" s="182">
        <f>SUM(G23:U23,W23)</f>
        <v>1519</v>
      </c>
    </row>
    <row r="24" spans="1:25" s="118" customFormat="1" ht="18.600000000000001" customHeight="1">
      <c r="A24" s="122" t="s">
        <v>289</v>
      </c>
      <c r="B24" s="197"/>
      <c r="C24" s="120"/>
      <c r="D24" s="166"/>
      <c r="E24" s="198"/>
      <c r="F24" s="115"/>
      <c r="G24" s="286">
        <v>0</v>
      </c>
      <c r="H24" s="200"/>
      <c r="I24" s="286">
        <v>0</v>
      </c>
      <c r="J24" s="200"/>
      <c r="K24" s="200"/>
      <c r="L24" s="200"/>
      <c r="M24" s="200">
        <f>SUM(M22:M23)</f>
        <v>0</v>
      </c>
      <c r="N24" s="200"/>
      <c r="O24" s="286">
        <v>0</v>
      </c>
      <c r="P24" s="200"/>
      <c r="Q24" s="286">
        <v>0</v>
      </c>
      <c r="R24" s="162"/>
      <c r="S24" s="216">
        <f>SUM(S22:S23)</f>
        <v>38952</v>
      </c>
      <c r="T24" s="162"/>
      <c r="U24" s="286">
        <v>0</v>
      </c>
      <c r="V24" s="164"/>
      <c r="W24" s="162">
        <f>SUM(W22:W23)</f>
        <v>1519</v>
      </c>
      <c r="X24" s="162"/>
      <c r="Y24" s="164">
        <f>SUM(Y22:Y23)</f>
        <v>40471</v>
      </c>
    </row>
    <row r="25" spans="1:25" ht="18.600000000000001" customHeight="1" thickBot="1">
      <c r="A25" s="122" t="s">
        <v>409</v>
      </c>
      <c r="G25" s="184">
        <f>SUM(G12,G19,G24)</f>
        <v>160000</v>
      </c>
      <c r="H25" s="164"/>
      <c r="I25" s="184">
        <f>SUM(I12,I19,I24)</f>
        <v>361424</v>
      </c>
      <c r="J25" s="162"/>
      <c r="K25" s="184"/>
      <c r="L25" s="184"/>
      <c r="M25" s="184"/>
      <c r="N25" s="184"/>
      <c r="O25" s="184">
        <f>SUM(O12,O19,O24)</f>
        <v>18125</v>
      </c>
      <c r="P25" s="164"/>
      <c r="Q25" s="184">
        <f>SUM(Q12,Q19,Q24)</f>
        <v>64976</v>
      </c>
      <c r="R25" s="164"/>
      <c r="S25" s="184">
        <f>SUM(S12,S19,S24)</f>
        <v>235157</v>
      </c>
      <c r="T25" s="164"/>
      <c r="U25" s="184">
        <f>SUM(U12,U19,U24)</f>
        <v>-64976</v>
      </c>
      <c r="V25" s="164"/>
      <c r="W25" s="184">
        <f>SUM(W12,W19,W24)</f>
        <v>16971</v>
      </c>
      <c r="X25" s="164"/>
      <c r="Y25" s="184">
        <f>SUM(Y12,Y19,Y24)</f>
        <v>791677</v>
      </c>
    </row>
    <row r="26" spans="1:25" ht="15.75" thickTop="1"/>
  </sheetData>
  <mergeCells count="3">
    <mergeCell ref="G4:Y4"/>
    <mergeCell ref="O6:S6"/>
    <mergeCell ref="G10:Y10"/>
  </mergeCells>
  <pageMargins left="0.8" right="0.6" top="0.48" bottom="0.5" header="0.5" footer="0.5"/>
  <pageSetup paperSize="9" scale="77" firstPageNumber="10" fitToHeight="0" orientation="landscape" useFirstPageNumber="1" r:id="rId1"/>
  <headerFooter>
    <oddFooter>&amp;L The accompanying notes form an integral part of the interim financial statements.
&amp;C&amp;P</oddFooter>
  </headerFooter>
  <ignoredErrors>
    <ignoredError sqref="S19:W1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26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83203125" style="75" customWidth="1"/>
    <col min="4" max="4" width="51.1640625" style="75" customWidth="1"/>
    <col min="5" max="5" width="7.1640625" style="82" customWidth="1"/>
    <col min="6" max="6" width="1" style="75" customWidth="1"/>
    <col min="7" max="7" width="13.33203125" style="113" customWidth="1"/>
    <col min="8" max="8" width="1" style="113" customWidth="1"/>
    <col min="9" max="9" width="14.33203125" style="113" customWidth="1"/>
    <col min="10" max="10" width="1" style="114" customWidth="1"/>
    <col min="11" max="11" width="12.6640625" style="113" customWidth="1"/>
    <col min="12" max="12" width="1" style="114" customWidth="1"/>
    <col min="13" max="13" width="13.5" style="113" customWidth="1"/>
    <col min="14" max="14" width="1" style="114" customWidth="1"/>
    <col min="15" max="15" width="15.5" style="113" customWidth="1"/>
    <col min="16" max="16" width="1" style="113" customWidth="1"/>
    <col min="17" max="17" width="14.33203125" style="75" customWidth="1"/>
    <col min="18" max="18" width="1" style="113" customWidth="1"/>
    <col min="19" max="19" width="15.1640625" style="113" customWidth="1"/>
    <col min="20" max="20" width="1" style="113" customWidth="1"/>
    <col min="21" max="21" width="14.33203125" style="75" customWidth="1"/>
    <col min="22" max="16384" width="9.33203125" style="75"/>
  </cols>
  <sheetData>
    <row r="1" spans="1:21" ht="18.600000000000001" customHeight="1">
      <c r="A1" s="124" t="s">
        <v>191</v>
      </c>
      <c r="B1" s="98"/>
      <c r="C1" s="98"/>
      <c r="D1" s="98"/>
      <c r="E1" s="148"/>
      <c r="F1" s="98"/>
      <c r="G1" s="186"/>
      <c r="H1" s="186"/>
      <c r="I1" s="186"/>
      <c r="J1" s="187"/>
      <c r="K1" s="186"/>
      <c r="L1" s="187"/>
      <c r="M1" s="186"/>
      <c r="N1" s="187"/>
      <c r="O1" s="186"/>
      <c r="P1" s="186"/>
      <c r="Q1" s="186"/>
      <c r="R1" s="186"/>
      <c r="S1" s="186"/>
      <c r="T1" s="186"/>
      <c r="U1" s="186"/>
    </row>
    <row r="2" spans="1:21" ht="18.600000000000001" customHeight="1">
      <c r="A2" s="188" t="s">
        <v>293</v>
      </c>
      <c r="B2" s="98"/>
      <c r="C2" s="98"/>
      <c r="D2" s="98"/>
      <c r="E2" s="148"/>
      <c r="F2" s="98"/>
      <c r="G2" s="186"/>
      <c r="H2" s="186"/>
      <c r="I2" s="186"/>
      <c r="J2" s="187"/>
      <c r="K2" s="186"/>
      <c r="L2" s="187"/>
      <c r="M2" s="186"/>
      <c r="N2" s="187"/>
      <c r="O2" s="186"/>
      <c r="P2" s="186"/>
      <c r="Q2" s="186"/>
      <c r="R2" s="186"/>
      <c r="S2" s="186"/>
      <c r="T2" s="186"/>
      <c r="U2" s="186"/>
    </row>
    <row r="3" spans="1:21" s="118" customFormat="1" ht="18.600000000000001" customHeight="1">
      <c r="A3" s="75"/>
      <c r="B3" s="75"/>
      <c r="C3" s="75"/>
      <c r="D3" s="75"/>
      <c r="E3" s="82"/>
      <c r="F3" s="75"/>
      <c r="G3" s="113"/>
      <c r="H3" s="113"/>
      <c r="I3" s="113"/>
      <c r="J3" s="114"/>
      <c r="K3" s="113"/>
      <c r="L3" s="114"/>
      <c r="M3" s="113"/>
      <c r="N3" s="114"/>
      <c r="O3" s="113"/>
      <c r="P3" s="113"/>
      <c r="Q3" s="113"/>
      <c r="R3" s="113"/>
      <c r="S3" s="113"/>
      <c r="T3" s="113"/>
      <c r="U3" s="113"/>
    </row>
    <row r="4" spans="1:21" ht="18.600000000000001" customHeight="1">
      <c r="G4" s="368" t="s">
        <v>341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</row>
    <row r="5" spans="1:21" ht="18.600000000000001" customHeight="1"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265" t="s">
        <v>417</v>
      </c>
      <c r="T5" s="265"/>
      <c r="U5" s="130"/>
    </row>
    <row r="6" spans="1:21" ht="18.600000000000001" customHeight="1">
      <c r="G6" s="126"/>
      <c r="H6" s="126"/>
      <c r="I6" s="126"/>
      <c r="J6" s="126"/>
      <c r="K6" s="374" t="s">
        <v>248</v>
      </c>
      <c r="L6" s="374"/>
      <c r="M6" s="374"/>
      <c r="N6" s="374"/>
      <c r="O6" s="374"/>
      <c r="P6" s="126"/>
      <c r="Q6" s="126"/>
      <c r="R6" s="126"/>
      <c r="S6" s="280" t="s">
        <v>418</v>
      </c>
      <c r="T6" s="355"/>
      <c r="U6" s="126"/>
    </row>
    <row r="7" spans="1:21" s="118" customFormat="1" ht="18.600000000000001" customHeight="1">
      <c r="E7" s="116"/>
      <c r="G7" s="157" t="s">
        <v>296</v>
      </c>
      <c r="H7" s="157"/>
      <c r="I7" s="157" t="s">
        <v>297</v>
      </c>
      <c r="J7" s="157"/>
      <c r="K7" s="158"/>
      <c r="L7" s="158"/>
      <c r="M7" s="158" t="s">
        <v>309</v>
      </c>
      <c r="N7" s="158"/>
      <c r="O7" s="158"/>
      <c r="P7" s="158"/>
      <c r="Q7" s="159"/>
      <c r="R7" s="158"/>
      <c r="S7" s="157"/>
      <c r="T7" s="157"/>
      <c r="U7" s="159"/>
    </row>
    <row r="8" spans="1:21" ht="18.600000000000001" customHeight="1">
      <c r="A8" s="118"/>
      <c r="B8" s="118"/>
      <c r="C8" s="118"/>
      <c r="D8" s="118"/>
      <c r="E8" s="116"/>
      <c r="F8" s="118"/>
      <c r="G8" s="157" t="s">
        <v>305</v>
      </c>
      <c r="H8" s="157"/>
      <c r="I8" s="157" t="s">
        <v>306</v>
      </c>
      <c r="J8" s="157"/>
      <c r="K8" s="157" t="s">
        <v>334</v>
      </c>
      <c r="L8" s="158"/>
      <c r="M8" s="157" t="s">
        <v>308</v>
      </c>
      <c r="N8" s="158"/>
      <c r="O8" s="158"/>
      <c r="P8" s="158"/>
      <c r="Q8" s="159" t="s">
        <v>309</v>
      </c>
      <c r="R8" s="158"/>
      <c r="S8" s="157" t="s">
        <v>311</v>
      </c>
      <c r="T8" s="157"/>
      <c r="U8" s="159" t="s">
        <v>315</v>
      </c>
    </row>
    <row r="9" spans="1:21" ht="18.600000000000001" customHeight="1">
      <c r="A9" s="118"/>
      <c r="B9" s="166"/>
      <c r="C9" s="166"/>
      <c r="D9" s="166"/>
      <c r="E9" s="81" t="s">
        <v>198</v>
      </c>
      <c r="F9" s="166"/>
      <c r="G9" s="157" t="s">
        <v>316</v>
      </c>
      <c r="H9" s="157"/>
      <c r="I9" s="157" t="s">
        <v>308</v>
      </c>
      <c r="J9" s="157"/>
      <c r="K9" s="157" t="s">
        <v>320</v>
      </c>
      <c r="L9" s="157"/>
      <c r="M9" s="157" t="s">
        <v>335</v>
      </c>
      <c r="N9" s="157"/>
      <c r="O9" s="158" t="s">
        <v>251</v>
      </c>
      <c r="P9" s="157"/>
      <c r="Q9" s="159" t="s">
        <v>308</v>
      </c>
      <c r="R9" s="158"/>
      <c r="S9" s="157" t="s">
        <v>320</v>
      </c>
      <c r="T9" s="157"/>
      <c r="U9" s="159" t="s">
        <v>324</v>
      </c>
    </row>
    <row r="10" spans="1:21" ht="18.600000000000001" customHeight="1">
      <c r="A10" s="118"/>
      <c r="B10" s="118"/>
      <c r="C10" s="118"/>
      <c r="D10" s="118"/>
      <c r="E10" s="118"/>
      <c r="F10" s="115"/>
      <c r="G10" s="377" t="s">
        <v>200</v>
      </c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</row>
    <row r="11" spans="1:21" ht="18.600000000000001" customHeight="1">
      <c r="A11" s="119" t="s">
        <v>410</v>
      </c>
      <c r="B11" s="118"/>
      <c r="C11" s="118"/>
      <c r="D11" s="118"/>
      <c r="E11" s="118"/>
      <c r="F11" s="115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</row>
    <row r="12" spans="1:21" ht="18.600000000000001" customHeight="1">
      <c r="A12" s="119" t="s">
        <v>392</v>
      </c>
      <c r="B12" s="119"/>
      <c r="C12" s="118"/>
      <c r="D12" s="118"/>
      <c r="E12" s="167"/>
      <c r="F12" s="112"/>
      <c r="G12" s="87">
        <v>160000</v>
      </c>
      <c r="H12" s="87"/>
      <c r="I12" s="87">
        <v>361424</v>
      </c>
      <c r="J12" s="87"/>
      <c r="K12" s="87">
        <v>18125</v>
      </c>
      <c r="L12" s="87"/>
      <c r="M12" s="87">
        <v>64976</v>
      </c>
      <c r="N12" s="87"/>
      <c r="O12" s="87">
        <v>299048.8</v>
      </c>
      <c r="P12" s="87"/>
      <c r="Q12" s="87">
        <v>-64976</v>
      </c>
      <c r="R12" s="87"/>
      <c r="S12" s="87">
        <v>16971</v>
      </c>
      <c r="T12" s="87"/>
      <c r="U12" s="87">
        <f>SUM(G12:Q12,S12)</f>
        <v>855568.8</v>
      </c>
    </row>
    <row r="13" spans="1:21" s="118" customFormat="1" ht="18.600000000000001" customHeight="1">
      <c r="A13" s="163"/>
      <c r="B13" s="163"/>
      <c r="C13" s="163"/>
      <c r="D13" s="163"/>
      <c r="E13" s="167"/>
      <c r="F13" s="11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4"/>
      <c r="R13" s="162"/>
      <c r="S13" s="162"/>
      <c r="T13" s="162"/>
      <c r="U13" s="164"/>
    </row>
    <row r="14" spans="1:21" s="118" customFormat="1" ht="18.600000000000001" customHeight="1">
      <c r="A14" s="122" t="s">
        <v>337</v>
      </c>
      <c r="B14" s="165"/>
      <c r="D14" s="166"/>
      <c r="E14" s="167"/>
      <c r="F14" s="11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4"/>
      <c r="R14" s="162"/>
      <c r="S14" s="162"/>
      <c r="T14" s="162"/>
      <c r="U14" s="164"/>
    </row>
    <row r="15" spans="1:21" s="118" customFormat="1" ht="18.600000000000001" customHeight="1">
      <c r="A15" s="350"/>
      <c r="B15" s="350" t="s">
        <v>344</v>
      </c>
      <c r="D15" s="166"/>
      <c r="E15" s="167"/>
      <c r="F15" s="11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4"/>
      <c r="R15" s="162"/>
      <c r="S15" s="162"/>
      <c r="T15" s="162"/>
      <c r="U15" s="164"/>
    </row>
    <row r="16" spans="1:21" s="118" customFormat="1" ht="18.600000000000001" hidden="1" customHeight="1">
      <c r="A16" s="350"/>
      <c r="B16" s="165" t="s">
        <v>252</v>
      </c>
      <c r="D16" s="166"/>
      <c r="E16" s="176">
        <v>10</v>
      </c>
      <c r="F16" s="112"/>
      <c r="G16" s="121"/>
      <c r="H16" s="121"/>
      <c r="I16" s="121"/>
      <c r="J16" s="121"/>
      <c r="K16" s="121"/>
      <c r="L16" s="121"/>
      <c r="M16" s="168"/>
      <c r="N16" s="168"/>
      <c r="O16" s="168"/>
      <c r="P16" s="168"/>
      <c r="Q16" s="168"/>
      <c r="R16" s="168"/>
      <c r="S16" s="168"/>
      <c r="T16" s="168"/>
      <c r="U16" s="164">
        <f>SUM(G16:Q16,S16)</f>
        <v>0</v>
      </c>
    </row>
    <row r="17" spans="1:21" ht="18.600000000000001" customHeight="1">
      <c r="A17" s="169"/>
      <c r="B17" s="165" t="s">
        <v>327</v>
      </c>
      <c r="C17" s="118"/>
      <c r="D17" s="166"/>
      <c r="E17" s="176">
        <v>14</v>
      </c>
      <c r="F17" s="112"/>
      <c r="G17" s="194">
        <v>0</v>
      </c>
      <c r="H17" s="121"/>
      <c r="I17" s="194">
        <v>0</v>
      </c>
      <c r="J17" s="121"/>
      <c r="K17" s="194">
        <v>0</v>
      </c>
      <c r="L17" s="121"/>
      <c r="M17" s="182">
        <v>0</v>
      </c>
      <c r="N17" s="168"/>
      <c r="O17" s="182">
        <v>-50409</v>
      </c>
      <c r="P17" s="168"/>
      <c r="Q17" s="182">
        <v>0</v>
      </c>
      <c r="R17" s="168"/>
      <c r="S17" s="182">
        <v>0</v>
      </c>
      <c r="T17" s="168"/>
      <c r="U17" s="182">
        <f>SUM(G17:Q17,S17)</f>
        <v>-50409</v>
      </c>
    </row>
    <row r="18" spans="1:21" s="118" customFormat="1" ht="18.600000000000001" customHeight="1">
      <c r="A18" s="119"/>
      <c r="B18" s="119" t="s">
        <v>345</v>
      </c>
      <c r="E18" s="167"/>
      <c r="F18" s="115"/>
      <c r="G18" s="183">
        <f>SUM(G16:G17)</f>
        <v>0</v>
      </c>
      <c r="H18" s="162"/>
      <c r="I18" s="183">
        <f>SUM(I16:I17)</f>
        <v>0</v>
      </c>
      <c r="J18" s="162"/>
      <c r="K18" s="183">
        <f>SUM(K16:K17)</f>
        <v>0</v>
      </c>
      <c r="L18" s="162"/>
      <c r="M18" s="183">
        <f>SUM(M16:M17)</f>
        <v>0</v>
      </c>
      <c r="N18" s="162"/>
      <c r="O18" s="183">
        <f>SUM(O16:O17)</f>
        <v>-50409</v>
      </c>
      <c r="P18" s="162"/>
      <c r="Q18" s="183">
        <f>SUM(Q16:Q17)</f>
        <v>0</v>
      </c>
      <c r="R18" s="162"/>
      <c r="S18" s="183">
        <f>SUM(S16:S17)</f>
        <v>0</v>
      </c>
      <c r="T18" s="121"/>
      <c r="U18" s="183">
        <f>SUM(U16:U17)</f>
        <v>-50409</v>
      </c>
    </row>
    <row r="19" spans="1:21" s="118" customFormat="1" ht="18.600000000000001" customHeight="1">
      <c r="A19" s="163"/>
      <c r="B19" s="163"/>
      <c r="C19" s="163"/>
      <c r="D19" s="163"/>
      <c r="E19" s="167"/>
      <c r="F19" s="11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4"/>
      <c r="R19" s="162"/>
      <c r="S19" s="162"/>
      <c r="T19" s="162"/>
      <c r="U19" s="164"/>
    </row>
    <row r="20" spans="1:21" s="118" customFormat="1" ht="18.600000000000001" customHeight="1">
      <c r="A20" s="163"/>
      <c r="B20" s="163"/>
      <c r="C20" s="163"/>
      <c r="D20" s="163"/>
      <c r="E20" s="167"/>
      <c r="F20" s="11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4"/>
      <c r="R20" s="162"/>
      <c r="S20" s="162"/>
      <c r="T20" s="162"/>
      <c r="U20" s="164"/>
    </row>
    <row r="21" spans="1:21" ht="18.600000000000001" customHeight="1">
      <c r="A21" s="122" t="s">
        <v>333</v>
      </c>
      <c r="B21" s="119"/>
      <c r="C21" s="118"/>
      <c r="D21" s="118"/>
      <c r="E21" s="167"/>
      <c r="F21" s="112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18.600000000000001" customHeight="1">
      <c r="A22" s="122"/>
      <c r="B22" s="195" t="s">
        <v>339</v>
      </c>
      <c r="C22" s="120"/>
      <c r="D22" s="166"/>
      <c r="E22" s="167"/>
      <c r="F22" s="112"/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v>0</v>
      </c>
      <c r="N22" s="121"/>
      <c r="O22" s="168">
        <f>'PL 6-7'!K80</f>
        <v>28610</v>
      </c>
      <c r="P22" s="168"/>
      <c r="Q22" s="168">
        <v>0</v>
      </c>
      <c r="R22" s="168"/>
      <c r="S22" s="121">
        <v>0</v>
      </c>
      <c r="T22" s="162"/>
      <c r="U22" s="168">
        <f>SUM(G22:Q22,S22)</f>
        <v>28610</v>
      </c>
    </row>
    <row r="23" spans="1:21" ht="18.600000000000001" customHeight="1">
      <c r="A23" s="122"/>
      <c r="B23" s="195" t="s">
        <v>274</v>
      </c>
      <c r="C23" s="120"/>
      <c r="D23" s="166"/>
      <c r="E23" s="196"/>
      <c r="F23" s="112"/>
      <c r="G23" s="194">
        <v>0</v>
      </c>
      <c r="H23" s="121"/>
      <c r="I23" s="194">
        <v>0</v>
      </c>
      <c r="J23" s="121"/>
      <c r="K23" s="194">
        <v>0</v>
      </c>
      <c r="L23" s="121"/>
      <c r="M23" s="194">
        <v>0</v>
      </c>
      <c r="N23" s="121"/>
      <c r="O23" s="194">
        <v>0</v>
      </c>
      <c r="P23" s="121"/>
      <c r="Q23" s="194">
        <v>0</v>
      </c>
      <c r="R23" s="121"/>
      <c r="S23" s="194">
        <f>'PL 6-7'!K75</f>
        <v>5029</v>
      </c>
      <c r="T23" s="162"/>
      <c r="U23" s="182">
        <f>SUM(G23:Q23,S23)</f>
        <v>5029</v>
      </c>
    </row>
    <row r="24" spans="1:21" s="118" customFormat="1" ht="18.600000000000001" customHeight="1">
      <c r="A24" s="122" t="s">
        <v>289</v>
      </c>
      <c r="B24" s="197"/>
      <c r="C24" s="120"/>
      <c r="D24" s="166"/>
      <c r="E24" s="198"/>
      <c r="F24" s="115"/>
      <c r="G24" s="183">
        <f>SUM(G22:G23)</f>
        <v>0</v>
      </c>
      <c r="H24" s="162"/>
      <c r="I24" s="183">
        <f>SUM(I22:I23)</f>
        <v>0</v>
      </c>
      <c r="J24" s="162"/>
      <c r="K24" s="183">
        <f>SUM(K22:K23)</f>
        <v>0</v>
      </c>
      <c r="L24" s="162"/>
      <c r="M24" s="183">
        <f>SUM(M22:M23)</f>
        <v>0</v>
      </c>
      <c r="N24" s="162"/>
      <c r="O24" s="164">
        <f>SUM(O22:O23)</f>
        <v>28610</v>
      </c>
      <c r="P24" s="164"/>
      <c r="Q24" s="183">
        <f>SUM(Q22:Q23)</f>
        <v>0</v>
      </c>
      <c r="R24" s="168"/>
      <c r="S24" s="162">
        <f>SUM(S22:S23)</f>
        <v>5029</v>
      </c>
      <c r="T24" s="121"/>
      <c r="U24" s="164">
        <f>SUM(U22:U23)</f>
        <v>33639</v>
      </c>
    </row>
    <row r="25" spans="1:21" ht="18.600000000000001" customHeight="1" thickBot="1">
      <c r="A25" s="122" t="s">
        <v>411</v>
      </c>
      <c r="G25" s="184">
        <f>G12+G18+G24</f>
        <v>160000</v>
      </c>
      <c r="H25" s="164"/>
      <c r="I25" s="184">
        <f>I12+I18+I24</f>
        <v>361424</v>
      </c>
      <c r="J25" s="162"/>
      <c r="K25" s="184">
        <f>K12+K18+K24</f>
        <v>18125</v>
      </c>
      <c r="L25" s="162"/>
      <c r="M25" s="184">
        <f>M12+M18+M24</f>
        <v>64976</v>
      </c>
      <c r="N25" s="162"/>
      <c r="O25" s="184">
        <f>O12+O18+O24</f>
        <v>277249.8</v>
      </c>
      <c r="P25" s="164"/>
      <c r="Q25" s="184">
        <f>Q12+Q18+Q24</f>
        <v>-64976</v>
      </c>
      <c r="R25" s="164"/>
      <c r="S25" s="184">
        <f>S12+S18+S24</f>
        <v>22000</v>
      </c>
      <c r="T25" s="164"/>
      <c r="U25" s="184">
        <f>U12+U18+U24</f>
        <v>838798.8</v>
      </c>
    </row>
    <row r="26" spans="1:21" ht="18.600000000000001" customHeight="1" thickTop="1">
      <c r="G26" s="121"/>
      <c r="H26" s="75"/>
      <c r="I26" s="121"/>
      <c r="J26" s="75"/>
      <c r="K26" s="121"/>
      <c r="L26" s="75"/>
      <c r="M26" s="121"/>
      <c r="N26" s="75"/>
      <c r="O26" s="121"/>
      <c r="P26" s="75"/>
      <c r="Q26" s="121"/>
      <c r="R26" s="75"/>
      <c r="S26" s="75"/>
      <c r="T26" s="75"/>
      <c r="U26" s="121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79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23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83203125" style="75" customWidth="1"/>
    <col min="4" max="4" width="51.1640625" style="75" customWidth="1"/>
    <col min="5" max="5" width="4.1640625" style="112" customWidth="1"/>
    <col min="6" max="6" width="0.83203125" style="75" customWidth="1"/>
    <col min="7" max="7" width="13.5" style="113" customWidth="1"/>
    <col min="8" max="8" width="1.1640625" style="75" customWidth="1"/>
    <col min="9" max="9" width="13.5" style="113" customWidth="1"/>
    <col min="10" max="10" width="1.1640625" style="114" customWidth="1"/>
    <col min="11" max="11" width="13.5" style="113" customWidth="1"/>
    <col min="12" max="12" width="1.1640625" style="114" customWidth="1"/>
    <col min="13" max="13" width="13.5" style="113" customWidth="1"/>
    <col min="14" max="16384" width="11" style="75"/>
  </cols>
  <sheetData>
    <row r="1" spans="1:13" ht="18.600000000000001" customHeight="1">
      <c r="A1" s="240" t="s">
        <v>191</v>
      </c>
      <c r="B1" s="98"/>
      <c r="C1" s="98"/>
      <c r="D1" s="98"/>
    </row>
    <row r="2" spans="1:13" ht="18.600000000000001" customHeight="1">
      <c r="A2" s="378" t="s">
        <v>346</v>
      </c>
      <c r="B2" s="378"/>
      <c r="C2" s="378"/>
      <c r="D2" s="378"/>
      <c r="F2" s="241"/>
      <c r="H2" s="241"/>
      <c r="J2" s="242"/>
      <c r="L2" s="242"/>
    </row>
    <row r="3" spans="1:13" ht="18.600000000000001" customHeight="1">
      <c r="A3" s="122" t="s">
        <v>347</v>
      </c>
      <c r="B3" s="241"/>
      <c r="C3" s="241"/>
      <c r="D3" s="241"/>
      <c r="F3" s="241"/>
      <c r="H3" s="241"/>
      <c r="J3" s="242"/>
      <c r="L3" s="242"/>
    </row>
    <row r="4" spans="1:13" ht="18.600000000000001" customHeight="1">
      <c r="A4" s="241"/>
      <c r="B4" s="241"/>
      <c r="C4" s="241"/>
      <c r="D4" s="241"/>
      <c r="E4" s="115"/>
      <c r="F4" s="243"/>
      <c r="G4" s="368" t="s">
        <v>193</v>
      </c>
      <c r="H4" s="368"/>
      <c r="I4" s="368"/>
      <c r="J4" s="244"/>
      <c r="K4" s="368" t="s">
        <v>194</v>
      </c>
      <c r="L4" s="368"/>
      <c r="M4" s="368"/>
    </row>
    <row r="5" spans="1:13" ht="18.600000000000001" customHeight="1">
      <c r="F5" s="115"/>
      <c r="G5" s="379" t="s">
        <v>195</v>
      </c>
      <c r="H5" s="379"/>
      <c r="I5" s="379"/>
      <c r="J5" s="244"/>
      <c r="K5" s="379" t="s">
        <v>195</v>
      </c>
      <c r="L5" s="379"/>
      <c r="M5" s="379"/>
    </row>
    <row r="6" spans="1:13" ht="18.600000000000001" customHeight="1">
      <c r="F6" s="115"/>
      <c r="G6" s="373" t="s">
        <v>412</v>
      </c>
      <c r="H6" s="373"/>
      <c r="I6" s="373"/>
      <c r="J6" s="80"/>
      <c r="K6" s="373" t="s">
        <v>412</v>
      </c>
      <c r="L6" s="373"/>
      <c r="M6" s="373"/>
    </row>
    <row r="7" spans="1:13" ht="18.600000000000001" customHeight="1">
      <c r="F7" s="115"/>
      <c r="G7" s="373" t="s">
        <v>407</v>
      </c>
      <c r="H7" s="373"/>
      <c r="I7" s="373"/>
      <c r="J7" s="245"/>
      <c r="K7" s="373" t="s">
        <v>407</v>
      </c>
      <c r="L7" s="373"/>
      <c r="M7" s="373"/>
    </row>
    <row r="8" spans="1:13" ht="18.600000000000001" customHeight="1">
      <c r="F8" s="115"/>
      <c r="G8" s="356" t="s">
        <v>394</v>
      </c>
      <c r="H8" s="357"/>
      <c r="I8" s="356" t="s">
        <v>393</v>
      </c>
      <c r="J8" s="112"/>
      <c r="K8" s="356" t="s">
        <v>394</v>
      </c>
      <c r="L8" s="357"/>
      <c r="M8" s="356" t="s">
        <v>393</v>
      </c>
    </row>
    <row r="9" spans="1:13" ht="18.600000000000001" customHeight="1">
      <c r="F9" s="112"/>
      <c r="G9" s="380" t="s">
        <v>200</v>
      </c>
      <c r="H9" s="380"/>
      <c r="I9" s="380"/>
      <c r="J9" s="380"/>
      <c r="K9" s="380"/>
      <c r="L9" s="380"/>
      <c r="M9" s="380"/>
    </row>
    <row r="10" spans="1:13" s="82" customFormat="1" ht="18.600000000000001" customHeight="1">
      <c r="A10" s="116" t="s">
        <v>348</v>
      </c>
      <c r="E10" s="246"/>
      <c r="F10" s="246"/>
      <c r="G10" s="247"/>
      <c r="H10" s="246"/>
      <c r="I10" s="247"/>
      <c r="K10" s="247"/>
      <c r="M10" s="247"/>
    </row>
    <row r="11" spans="1:13" ht="18.600000000000001" customHeight="1">
      <c r="A11" s="213" t="s">
        <v>273</v>
      </c>
      <c r="B11" s="213"/>
      <c r="C11" s="213"/>
      <c r="G11" s="89">
        <f>'PL 6-7'!G82</f>
        <v>13288</v>
      </c>
      <c r="H11" s="89"/>
      <c r="I11" s="89">
        <f>'PL 6-7'!I82</f>
        <v>34955</v>
      </c>
      <c r="J11" s="89"/>
      <c r="K11" s="89">
        <f>'PL 6-7'!K82</f>
        <v>28610</v>
      </c>
      <c r="L11" s="89"/>
      <c r="M11" s="89">
        <f>'PL 6-7'!M82</f>
        <v>38952</v>
      </c>
    </row>
    <row r="12" spans="1:13" ht="18.600000000000001" customHeight="1">
      <c r="A12" s="248" t="s">
        <v>349</v>
      </c>
      <c r="B12" s="213"/>
      <c r="C12" s="213"/>
      <c r="G12" s="89"/>
      <c r="H12" s="90"/>
      <c r="I12" s="89"/>
      <c r="J12" s="90"/>
      <c r="K12" s="89"/>
      <c r="L12" s="89"/>
      <c r="M12" s="89"/>
    </row>
    <row r="13" spans="1:13" ht="18.600000000000001" customHeight="1">
      <c r="A13" s="213" t="s">
        <v>272</v>
      </c>
      <c r="C13" s="213"/>
      <c r="G13" s="221">
        <v>4211</v>
      </c>
      <c r="H13" s="90"/>
      <c r="I13" s="89">
        <v>8561</v>
      </c>
      <c r="J13" s="90"/>
      <c r="K13" s="89">
        <v>3938</v>
      </c>
      <c r="L13" s="89"/>
      <c r="M13" s="89">
        <v>7867</v>
      </c>
    </row>
    <row r="14" spans="1:13" ht="18.600000000000001" customHeight="1">
      <c r="A14" s="75" t="s">
        <v>268</v>
      </c>
      <c r="C14" s="117"/>
      <c r="G14" s="358">
        <v>9258</v>
      </c>
      <c r="H14" s="88"/>
      <c r="I14" s="89">
        <v>13589</v>
      </c>
      <c r="J14" s="88"/>
      <c r="K14" s="89">
        <v>4961</v>
      </c>
      <c r="L14" s="88"/>
      <c r="M14" s="89">
        <v>11779</v>
      </c>
    </row>
    <row r="15" spans="1:13" ht="18.600000000000001" customHeight="1">
      <c r="A15" s="249" t="s">
        <v>350</v>
      </c>
      <c r="C15" s="213"/>
      <c r="G15" s="358">
        <v>20923</v>
      </c>
      <c r="H15" s="90"/>
      <c r="I15" s="89">
        <v>14923</v>
      </c>
      <c r="J15" s="90"/>
      <c r="K15" s="219">
        <v>11924</v>
      </c>
      <c r="L15" s="89"/>
      <c r="M15" s="89">
        <v>11692</v>
      </c>
    </row>
    <row r="16" spans="1:13" ht="18.600000000000001" customHeight="1">
      <c r="A16" s="249" t="s">
        <v>269</v>
      </c>
      <c r="C16" s="213"/>
      <c r="G16" s="358">
        <v>14540</v>
      </c>
      <c r="H16" s="90"/>
      <c r="I16" s="89">
        <v>279</v>
      </c>
      <c r="J16" s="90"/>
      <c r="K16" s="89">
        <v>14522</v>
      </c>
      <c r="L16" s="89"/>
      <c r="M16" s="89">
        <v>334</v>
      </c>
    </row>
    <row r="17" spans="1:13" ht="18.600000000000001" customHeight="1">
      <c r="A17" s="214" t="s">
        <v>238</v>
      </c>
      <c r="C17" s="117"/>
      <c r="G17" s="358">
        <v>2808</v>
      </c>
      <c r="H17" s="88"/>
      <c r="I17" s="89">
        <v>2214</v>
      </c>
      <c r="J17" s="88"/>
      <c r="K17" s="219">
        <v>2651</v>
      </c>
      <c r="L17" s="88"/>
      <c r="M17" s="89">
        <v>2096</v>
      </c>
    </row>
    <row r="18" spans="1:13" ht="18.600000000000001" customHeight="1">
      <c r="A18" s="214" t="s">
        <v>351</v>
      </c>
      <c r="C18" s="117"/>
      <c r="G18" s="358">
        <v>-6782</v>
      </c>
      <c r="H18" s="88"/>
      <c r="I18" s="89">
        <v>-6546</v>
      </c>
      <c r="J18" s="88"/>
      <c r="K18" s="219">
        <v>-8186</v>
      </c>
      <c r="L18" s="88"/>
      <c r="M18" s="89">
        <v>-6584</v>
      </c>
    </row>
    <row r="19" spans="1:13" ht="18.600000000000001" customHeight="1">
      <c r="A19" s="213" t="s">
        <v>436</v>
      </c>
      <c r="C19" s="117"/>
      <c r="H19" s="88"/>
      <c r="I19" s="89"/>
      <c r="J19" s="88"/>
      <c r="L19" s="88"/>
      <c r="M19" s="89"/>
    </row>
    <row r="20" spans="1:13" ht="18.600000000000001" customHeight="1">
      <c r="B20" s="75" t="s">
        <v>352</v>
      </c>
      <c r="C20" s="213"/>
      <c r="G20" s="358">
        <v>1827</v>
      </c>
      <c r="H20" s="90"/>
      <c r="I20" s="89">
        <v>-2427</v>
      </c>
      <c r="J20" s="88"/>
      <c r="K20" s="89">
        <v>0</v>
      </c>
      <c r="L20" s="88"/>
      <c r="M20" s="121">
        <v>0</v>
      </c>
    </row>
    <row r="21" spans="1:13" ht="18.600000000000001" customHeight="1">
      <c r="A21" s="249" t="s">
        <v>405</v>
      </c>
      <c r="C21" s="213"/>
      <c r="H21" s="90"/>
      <c r="I21" s="89"/>
      <c r="J21" s="90"/>
      <c r="K21" s="89"/>
      <c r="L21" s="89"/>
      <c r="M21" s="89"/>
    </row>
    <row r="22" spans="1:13" ht="18.600000000000001" customHeight="1">
      <c r="A22" s="214"/>
      <c r="B22" s="75" t="s">
        <v>353</v>
      </c>
      <c r="C22" s="117"/>
      <c r="G22" s="358">
        <v>-51</v>
      </c>
      <c r="H22" s="88"/>
      <c r="I22" s="121">
        <v>803</v>
      </c>
      <c r="J22" s="88"/>
      <c r="K22" s="219">
        <v>-51</v>
      </c>
      <c r="L22" s="88"/>
      <c r="M22" s="121">
        <v>803</v>
      </c>
    </row>
    <row r="23" spans="1:13" ht="18.600000000000001" customHeight="1">
      <c r="A23" s="214" t="s">
        <v>420</v>
      </c>
      <c r="G23" s="358">
        <v>14</v>
      </c>
      <c r="H23" s="90"/>
      <c r="I23" s="89">
        <v>600</v>
      </c>
      <c r="J23" s="90"/>
      <c r="K23" s="220">
        <v>35</v>
      </c>
      <c r="L23" s="89"/>
      <c r="M23" s="89">
        <v>600</v>
      </c>
    </row>
    <row r="24" spans="1:13" ht="18.600000000000001" customHeight="1">
      <c r="A24" s="214" t="s">
        <v>425</v>
      </c>
      <c r="C24" s="117"/>
      <c r="G24" s="358">
        <v>9695</v>
      </c>
      <c r="H24" s="88"/>
      <c r="I24" s="219">
        <v>-3258</v>
      </c>
      <c r="J24" s="88"/>
      <c r="K24" s="219">
        <v>9695</v>
      </c>
      <c r="L24" s="88"/>
      <c r="M24" s="219">
        <v>-3258</v>
      </c>
    </row>
    <row r="25" spans="1:13" ht="18.600000000000001" hidden="1" customHeight="1">
      <c r="A25" s="75" t="s">
        <v>388</v>
      </c>
      <c r="C25" s="117"/>
      <c r="G25" s="358">
        <v>0</v>
      </c>
      <c r="I25" s="121">
        <v>0</v>
      </c>
      <c r="J25" s="88"/>
      <c r="K25" s="219">
        <v>0</v>
      </c>
      <c r="L25" s="88"/>
      <c r="M25" s="121">
        <v>0</v>
      </c>
    </row>
    <row r="26" spans="1:13" ht="18.600000000000001" customHeight="1">
      <c r="A26" s="214" t="s">
        <v>354</v>
      </c>
      <c r="C26" s="117"/>
      <c r="G26" s="358">
        <v>-1204</v>
      </c>
      <c r="H26" s="88"/>
      <c r="I26" s="89">
        <v>-2661</v>
      </c>
      <c r="K26" s="219">
        <v>-1204</v>
      </c>
      <c r="M26" s="113">
        <v>-2661</v>
      </c>
    </row>
    <row r="27" spans="1:13" ht="18.600000000000001" customHeight="1">
      <c r="A27" s="214" t="s">
        <v>355</v>
      </c>
      <c r="C27" s="117"/>
      <c r="G27" s="359">
        <v>-752</v>
      </c>
      <c r="H27" s="88"/>
      <c r="I27" s="91">
        <v>-668</v>
      </c>
      <c r="J27" s="88"/>
      <c r="K27" s="218">
        <v>-6038</v>
      </c>
      <c r="L27" s="88"/>
      <c r="M27" s="91">
        <v>-1579</v>
      </c>
    </row>
    <row r="28" spans="1:13" ht="18.600000000000001" customHeight="1">
      <c r="A28" s="250"/>
      <c r="B28" s="116"/>
      <c r="C28" s="251"/>
      <c r="D28" s="116"/>
      <c r="G28" s="282">
        <f>SUM(G11:G27)</f>
        <v>67775</v>
      </c>
      <c r="H28" s="92"/>
      <c r="I28" s="87">
        <f>SUM(I11:I27)</f>
        <v>60364</v>
      </c>
      <c r="J28" s="92"/>
      <c r="K28" s="282">
        <f>SUM(K11:K27)</f>
        <v>60857</v>
      </c>
      <c r="L28" s="93"/>
      <c r="M28" s="87">
        <f>SUM(M11:M27)</f>
        <v>60041</v>
      </c>
    </row>
    <row r="29" spans="1:13" ht="18.600000000000001" customHeight="1">
      <c r="A29" s="252" t="s">
        <v>356</v>
      </c>
      <c r="B29" s="116"/>
      <c r="C29" s="251"/>
      <c r="D29" s="116"/>
      <c r="G29" s="87"/>
      <c r="H29" s="92"/>
      <c r="I29" s="87"/>
      <c r="J29" s="92"/>
      <c r="K29" s="87"/>
      <c r="L29" s="93"/>
      <c r="M29" s="87"/>
    </row>
    <row r="30" spans="1:13" s="82" customFormat="1" ht="18.600000000000001" customHeight="1">
      <c r="A30" s="253" t="s">
        <v>203</v>
      </c>
      <c r="B30" s="75"/>
      <c r="C30" s="75"/>
      <c r="D30" s="75"/>
      <c r="E30" s="112"/>
      <c r="F30" s="75"/>
      <c r="G30" s="358">
        <v>-154726</v>
      </c>
      <c r="H30" s="89"/>
      <c r="I30" s="89">
        <v>14876</v>
      </c>
      <c r="J30" s="89"/>
      <c r="K30" s="89">
        <v>-143114</v>
      </c>
      <c r="L30" s="89"/>
      <c r="M30" s="89">
        <v>14192</v>
      </c>
    </row>
    <row r="31" spans="1:13" ht="18.600000000000001" customHeight="1">
      <c r="A31" s="253" t="s">
        <v>205</v>
      </c>
      <c r="G31" s="358">
        <v>-146</v>
      </c>
      <c r="H31" s="89"/>
      <c r="I31" s="89">
        <v>-447</v>
      </c>
      <c r="J31" s="89"/>
      <c r="K31" s="89">
        <v>56</v>
      </c>
      <c r="L31" s="89"/>
      <c r="M31" s="89">
        <v>-743</v>
      </c>
    </row>
    <row r="32" spans="1:13" ht="18.600000000000001" customHeight="1">
      <c r="A32" s="253" t="s">
        <v>217</v>
      </c>
      <c r="G32" s="358">
        <v>-1030</v>
      </c>
      <c r="H32" s="89"/>
      <c r="I32" s="89">
        <v>-1721</v>
      </c>
      <c r="J32" s="89"/>
      <c r="K32" s="89">
        <v>-1506</v>
      </c>
      <c r="L32" s="89"/>
      <c r="M32" s="89">
        <v>-1712</v>
      </c>
    </row>
    <row r="33" spans="1:13" ht="18.600000000000001" customHeight="1">
      <c r="A33" s="253" t="s">
        <v>224</v>
      </c>
      <c r="G33" s="358">
        <v>22246</v>
      </c>
      <c r="H33" s="89"/>
      <c r="I33" s="89">
        <v>-105252</v>
      </c>
      <c r="J33" s="89"/>
      <c r="K33" s="89">
        <v>23506</v>
      </c>
      <c r="L33" s="89"/>
      <c r="M33" s="89">
        <v>-103846</v>
      </c>
    </row>
    <row r="34" spans="1:13" ht="18.600000000000001" customHeight="1">
      <c r="A34" s="253" t="s">
        <v>231</v>
      </c>
      <c r="G34" s="358">
        <v>4161</v>
      </c>
      <c r="H34" s="89"/>
      <c r="I34" s="89">
        <v>-5704</v>
      </c>
      <c r="J34" s="89"/>
      <c r="K34" s="89">
        <v>4277</v>
      </c>
      <c r="L34" s="89"/>
      <c r="M34" s="89">
        <v>-5689</v>
      </c>
    </row>
    <row r="35" spans="1:13" s="118" customFormat="1" ht="18.600000000000001" hidden="1" customHeight="1">
      <c r="A35" s="253" t="s">
        <v>357</v>
      </c>
      <c r="B35" s="75"/>
      <c r="C35" s="75"/>
      <c r="D35" s="75"/>
      <c r="E35" s="112"/>
      <c r="F35" s="75"/>
      <c r="G35" s="360">
        <v>0</v>
      </c>
      <c r="H35" s="89"/>
      <c r="I35" s="109">
        <v>0</v>
      </c>
      <c r="J35" s="93"/>
      <c r="K35" s="109"/>
      <c r="L35" s="93"/>
      <c r="M35" s="109">
        <v>0</v>
      </c>
    </row>
    <row r="36" spans="1:13" ht="18.600000000000001" customHeight="1">
      <c r="A36" s="119" t="s">
        <v>431</v>
      </c>
      <c r="B36" s="249"/>
      <c r="G36" s="283">
        <f>SUM(G28:G35)</f>
        <v>-61720</v>
      </c>
      <c r="H36" s="93"/>
      <c r="I36" s="129">
        <f>SUM(I28:I35)</f>
        <v>-37884</v>
      </c>
      <c r="J36" s="93"/>
      <c r="K36" s="283">
        <f>SUM(K28:K35)</f>
        <v>-55924</v>
      </c>
      <c r="L36" s="93"/>
      <c r="M36" s="129">
        <f>SUM(M28:M35)</f>
        <v>-37757</v>
      </c>
    </row>
    <row r="37" spans="1:13" s="118" customFormat="1" ht="18.600000000000001" customHeight="1">
      <c r="A37" s="249" t="s">
        <v>358</v>
      </c>
      <c r="B37" s="75"/>
      <c r="C37" s="75"/>
      <c r="D37" s="75"/>
      <c r="E37" s="112"/>
      <c r="F37" s="75"/>
      <c r="G37" s="361">
        <v>-15136</v>
      </c>
      <c r="H37" s="89"/>
      <c r="I37" s="91">
        <v>-36247</v>
      </c>
      <c r="J37" s="89"/>
      <c r="K37" s="91">
        <v>-14984</v>
      </c>
      <c r="L37" s="89"/>
      <c r="M37" s="91">
        <v>-35186</v>
      </c>
    </row>
    <row r="38" spans="1:13" s="118" customFormat="1" ht="18.600000000000001" customHeight="1">
      <c r="A38" s="120" t="s">
        <v>416</v>
      </c>
      <c r="B38" s="75"/>
      <c r="C38" s="75"/>
      <c r="D38" s="75"/>
      <c r="E38" s="112"/>
      <c r="F38" s="75"/>
      <c r="G38" s="284">
        <f>SUM(G36:G37)</f>
        <v>-76856</v>
      </c>
      <c r="H38" s="92"/>
      <c r="I38" s="109">
        <f>SUM(I36:I37)</f>
        <v>-74131</v>
      </c>
      <c r="J38" s="92"/>
      <c r="K38" s="284">
        <f>SUM(K36:K37)</f>
        <v>-70908</v>
      </c>
      <c r="L38" s="93"/>
      <c r="M38" s="109">
        <f>SUM(M36:M37)</f>
        <v>-72943</v>
      </c>
    </row>
    <row r="39" spans="1:13" ht="18.600000000000001" customHeight="1">
      <c r="G39" s="94"/>
      <c r="H39" s="95"/>
      <c r="I39" s="94"/>
      <c r="J39" s="95"/>
      <c r="K39" s="94"/>
      <c r="L39" s="94"/>
      <c r="M39" s="94"/>
    </row>
    <row r="40" spans="1:13" ht="18.600000000000001" customHeight="1">
      <c r="A40" s="240" t="s">
        <v>191</v>
      </c>
    </row>
    <row r="41" spans="1:13" ht="19.350000000000001" customHeight="1">
      <c r="A41" s="378" t="s">
        <v>346</v>
      </c>
      <c r="B41" s="378"/>
      <c r="C41" s="378"/>
      <c r="D41" s="378"/>
      <c r="F41" s="241"/>
      <c r="H41" s="241"/>
      <c r="J41" s="242"/>
      <c r="L41" s="242"/>
    </row>
    <row r="42" spans="1:13" ht="13.35" customHeight="1">
      <c r="A42" s="122" t="str">
        <f>+A3</f>
        <v xml:space="preserve"> </v>
      </c>
      <c r="B42" s="241"/>
      <c r="C42" s="241"/>
      <c r="D42" s="241"/>
      <c r="F42" s="241"/>
      <c r="H42" s="241"/>
      <c r="J42" s="242"/>
      <c r="L42" s="242"/>
    </row>
    <row r="43" spans="1:13" ht="18.600000000000001" customHeight="1">
      <c r="A43" s="120"/>
      <c r="B43" s="241"/>
      <c r="C43" s="241"/>
      <c r="D43" s="241"/>
      <c r="F43" s="241"/>
      <c r="G43" s="368" t="s">
        <v>193</v>
      </c>
      <c r="H43" s="368"/>
      <c r="I43" s="368"/>
      <c r="J43" s="244"/>
      <c r="K43" s="368" t="s">
        <v>194</v>
      </c>
      <c r="L43" s="368"/>
      <c r="M43" s="368"/>
    </row>
    <row r="44" spans="1:13" ht="18.600000000000001" customHeight="1">
      <c r="A44" s="120"/>
      <c r="B44" s="241"/>
      <c r="C44" s="241"/>
      <c r="D44" s="241"/>
      <c r="F44" s="241"/>
      <c r="G44" s="379" t="s">
        <v>195</v>
      </c>
      <c r="H44" s="379"/>
      <c r="I44" s="379"/>
      <c r="J44" s="244"/>
      <c r="K44" s="379" t="s">
        <v>195</v>
      </c>
      <c r="L44" s="379"/>
      <c r="M44" s="379"/>
    </row>
    <row r="45" spans="1:13" ht="18.600000000000001" customHeight="1">
      <c r="A45" s="241"/>
      <c r="B45" s="241"/>
      <c r="C45" s="241"/>
      <c r="D45" s="241"/>
      <c r="E45" s="115"/>
      <c r="F45" s="243"/>
      <c r="G45" s="373" t="s">
        <v>412</v>
      </c>
      <c r="H45" s="373"/>
      <c r="I45" s="373"/>
      <c r="J45" s="80"/>
      <c r="K45" s="373" t="s">
        <v>412</v>
      </c>
      <c r="L45" s="373"/>
      <c r="M45" s="373"/>
    </row>
    <row r="46" spans="1:13" ht="18.600000000000001" customHeight="1">
      <c r="F46" s="115"/>
      <c r="G46" s="373" t="s">
        <v>407</v>
      </c>
      <c r="H46" s="373"/>
      <c r="I46" s="373"/>
      <c r="J46" s="245"/>
      <c r="K46" s="373" t="s">
        <v>407</v>
      </c>
      <c r="L46" s="373"/>
      <c r="M46" s="373"/>
    </row>
    <row r="47" spans="1:13" ht="18.600000000000001" customHeight="1">
      <c r="F47" s="115"/>
      <c r="G47" s="356" t="s">
        <v>394</v>
      </c>
      <c r="H47" s="357"/>
      <c r="I47" s="356" t="s">
        <v>393</v>
      </c>
      <c r="J47" s="112"/>
      <c r="K47" s="356" t="s">
        <v>394</v>
      </c>
      <c r="L47" s="357"/>
      <c r="M47" s="356" t="s">
        <v>393</v>
      </c>
    </row>
    <row r="48" spans="1:13" ht="16.899999999999999" customHeight="1">
      <c r="F48" s="115"/>
      <c r="G48" s="380" t="s">
        <v>200</v>
      </c>
      <c r="H48" s="380"/>
      <c r="I48" s="380"/>
      <c r="J48" s="380"/>
      <c r="K48" s="380"/>
      <c r="L48" s="380"/>
      <c r="M48" s="380"/>
    </row>
    <row r="49" spans="1:13" ht="18.600000000000001" customHeight="1">
      <c r="A49" s="251" t="s">
        <v>359</v>
      </c>
      <c r="B49" s="213"/>
      <c r="G49" s="95"/>
      <c r="H49" s="95"/>
      <c r="I49" s="95"/>
      <c r="J49" s="95"/>
      <c r="K49" s="95"/>
      <c r="L49" s="95"/>
      <c r="M49" s="95"/>
    </row>
    <row r="50" spans="1:13" ht="18.600000000000001" customHeight="1">
      <c r="A50" s="213" t="s">
        <v>400</v>
      </c>
      <c r="B50" s="213"/>
      <c r="G50" s="358">
        <v>-186</v>
      </c>
      <c r="H50" s="95"/>
      <c r="I50" s="95">
        <v>-5054</v>
      </c>
      <c r="J50" s="95"/>
      <c r="K50" s="95">
        <v>-186</v>
      </c>
      <c r="L50" s="95"/>
      <c r="M50" s="95">
        <v>-5054</v>
      </c>
    </row>
    <row r="51" spans="1:13" ht="18.600000000000001" customHeight="1">
      <c r="A51" s="213" t="s">
        <v>401</v>
      </c>
      <c r="B51" s="213"/>
      <c r="G51" s="221">
        <v>0</v>
      </c>
      <c r="H51" s="95"/>
      <c r="I51" s="121">
        <v>-67715</v>
      </c>
      <c r="J51" s="95"/>
      <c r="K51" s="121">
        <v>0</v>
      </c>
      <c r="L51" s="95"/>
      <c r="M51" s="121">
        <v>-67715</v>
      </c>
    </row>
    <row r="52" spans="1:13" ht="18.600000000000001" customHeight="1">
      <c r="A52" s="213" t="s">
        <v>422</v>
      </c>
      <c r="B52" s="213"/>
      <c r="E52" s="115"/>
      <c r="F52" s="118"/>
      <c r="G52" s="221">
        <v>0</v>
      </c>
      <c r="H52" s="362"/>
      <c r="I52" s="121">
        <v>0</v>
      </c>
      <c r="J52" s="95"/>
      <c r="K52" s="95">
        <v>-22000</v>
      </c>
      <c r="L52" s="95"/>
      <c r="M52" s="88">
        <v>-12000</v>
      </c>
    </row>
    <row r="53" spans="1:13" ht="15">
      <c r="A53" s="75" t="s">
        <v>360</v>
      </c>
      <c r="G53" s="221">
        <v>0</v>
      </c>
      <c r="H53" s="89"/>
      <c r="I53" s="121">
        <v>500</v>
      </c>
      <c r="J53" s="89"/>
      <c r="K53" s="121">
        <v>0</v>
      </c>
      <c r="L53" s="89"/>
      <c r="M53" s="121">
        <v>500</v>
      </c>
    </row>
    <row r="54" spans="1:13" ht="18.600000000000001" customHeight="1">
      <c r="A54" s="75" t="s">
        <v>396</v>
      </c>
      <c r="G54" s="221">
        <v>0</v>
      </c>
      <c r="H54" s="89"/>
      <c r="I54" s="121">
        <v>0</v>
      </c>
      <c r="J54" s="89"/>
      <c r="K54" s="95">
        <v>-3500</v>
      </c>
      <c r="L54" s="89"/>
      <c r="M54" s="121">
        <v>-5000</v>
      </c>
    </row>
    <row r="55" spans="1:13" ht="18.600000000000001" hidden="1" customHeight="1">
      <c r="A55" s="75" t="s">
        <v>415</v>
      </c>
      <c r="G55" s="358">
        <v>0</v>
      </c>
      <c r="H55" s="89"/>
      <c r="I55" s="121">
        <v>0</v>
      </c>
      <c r="J55" s="89"/>
      <c r="K55" s="95">
        <v>0</v>
      </c>
      <c r="L55" s="89"/>
      <c r="M55" s="121">
        <v>0</v>
      </c>
    </row>
    <row r="56" spans="1:13" ht="18.600000000000001" customHeight="1">
      <c r="A56" s="75" t="s">
        <v>395</v>
      </c>
      <c r="G56" s="358">
        <v>-12250</v>
      </c>
      <c r="H56" s="89"/>
      <c r="I56" s="133">
        <v>-2000</v>
      </c>
      <c r="J56" s="89"/>
      <c r="K56" s="95">
        <v>-12250</v>
      </c>
      <c r="L56" s="89"/>
      <c r="M56" s="133">
        <v>-2000</v>
      </c>
    </row>
    <row r="57" spans="1:13" ht="18.600000000000001" customHeight="1">
      <c r="A57" s="213" t="s">
        <v>432</v>
      </c>
      <c r="G57" s="358">
        <v>-25000</v>
      </c>
      <c r="H57" s="89"/>
      <c r="I57" s="121">
        <v>0</v>
      </c>
      <c r="J57" s="89"/>
      <c r="K57" s="95">
        <v>-25000</v>
      </c>
      <c r="L57" s="89"/>
      <c r="M57" s="121">
        <v>0</v>
      </c>
    </row>
    <row r="58" spans="1:13" ht="18.600000000000001" customHeight="1">
      <c r="A58" s="213" t="s">
        <v>361</v>
      </c>
      <c r="B58" s="213"/>
      <c r="G58" s="358">
        <v>30273</v>
      </c>
      <c r="H58" s="90"/>
      <c r="I58" s="89">
        <v>271246</v>
      </c>
      <c r="J58" s="90"/>
      <c r="K58" s="95">
        <v>30273</v>
      </c>
      <c r="L58" s="89"/>
      <c r="M58" s="89">
        <v>271246</v>
      </c>
    </row>
    <row r="59" spans="1:13" ht="18.600000000000001" customHeight="1">
      <c r="A59" s="213" t="s">
        <v>362</v>
      </c>
      <c r="B59" s="213"/>
      <c r="G59" s="221">
        <v>0</v>
      </c>
      <c r="H59" s="90"/>
      <c r="I59" s="89">
        <v>-240217</v>
      </c>
      <c r="J59" s="90"/>
      <c r="K59" s="121">
        <v>0</v>
      </c>
      <c r="L59" s="89"/>
      <c r="M59" s="89">
        <v>-240217</v>
      </c>
    </row>
    <row r="60" spans="1:13" ht="18.600000000000001" customHeight="1">
      <c r="A60" s="213" t="s">
        <v>363</v>
      </c>
      <c r="B60" s="213"/>
      <c r="G60" s="358">
        <v>1187</v>
      </c>
      <c r="H60" s="90"/>
      <c r="I60" s="121">
        <v>12583</v>
      </c>
      <c r="J60" s="90"/>
      <c r="K60" s="95">
        <v>1187</v>
      </c>
      <c r="L60" s="89"/>
      <c r="M60" s="121">
        <v>12583</v>
      </c>
    </row>
    <row r="61" spans="1:13" ht="18.600000000000001" customHeight="1">
      <c r="A61" s="213" t="s">
        <v>364</v>
      </c>
      <c r="G61" s="358">
        <v>-71</v>
      </c>
      <c r="H61" s="88"/>
      <c r="I61" s="88">
        <v>-30055</v>
      </c>
      <c r="J61" s="88"/>
      <c r="K61" s="95">
        <v>-71</v>
      </c>
      <c r="L61" s="88"/>
      <c r="M61" s="88">
        <v>-30055</v>
      </c>
    </row>
    <row r="62" spans="1:13" ht="18.600000000000001" customHeight="1">
      <c r="A62" s="213" t="s">
        <v>365</v>
      </c>
      <c r="B62" s="213"/>
      <c r="G62" s="358">
        <v>52</v>
      </c>
      <c r="H62" s="90"/>
      <c r="I62" s="89">
        <v>0</v>
      </c>
      <c r="J62" s="92"/>
      <c r="K62" s="121">
        <v>0</v>
      </c>
      <c r="L62" s="93"/>
      <c r="M62" s="89">
        <v>0</v>
      </c>
    </row>
    <row r="63" spans="1:13" ht="18.600000000000001" customHeight="1">
      <c r="A63" s="213" t="s">
        <v>366</v>
      </c>
      <c r="B63" s="213"/>
      <c r="G63" s="358">
        <v>-82825</v>
      </c>
      <c r="H63" s="90"/>
      <c r="I63" s="89">
        <v>-13553</v>
      </c>
      <c r="J63" s="90"/>
      <c r="K63" s="95">
        <v>-82720</v>
      </c>
      <c r="L63" s="89"/>
      <c r="M63" s="89">
        <v>-9257</v>
      </c>
    </row>
    <row r="64" spans="1:13" ht="18.600000000000001" customHeight="1">
      <c r="A64" s="213" t="s">
        <v>367</v>
      </c>
      <c r="B64" s="213"/>
      <c r="G64" s="358">
        <v>-30756</v>
      </c>
      <c r="H64" s="90"/>
      <c r="I64" s="89">
        <v>-7900</v>
      </c>
      <c r="J64" s="90"/>
      <c r="K64" s="95">
        <v>-30756</v>
      </c>
      <c r="L64" s="89"/>
      <c r="M64" s="89">
        <v>-7900</v>
      </c>
    </row>
    <row r="65" spans="1:13" ht="18.600000000000001" customHeight="1">
      <c r="A65" s="213" t="s">
        <v>368</v>
      </c>
      <c r="B65" s="213"/>
      <c r="G65" s="358">
        <v>-330</v>
      </c>
      <c r="H65" s="90"/>
      <c r="I65" s="89">
        <v>-717</v>
      </c>
      <c r="J65" s="90"/>
      <c r="K65" s="95">
        <v>-330</v>
      </c>
      <c r="L65" s="89"/>
      <c r="M65" s="89">
        <v>-404</v>
      </c>
    </row>
    <row r="66" spans="1:13" ht="18.600000000000001" customHeight="1">
      <c r="A66" s="213" t="s">
        <v>369</v>
      </c>
      <c r="B66" s="213"/>
      <c r="G66" s="358">
        <v>1204</v>
      </c>
      <c r="H66" s="90"/>
      <c r="I66" s="89">
        <v>2661</v>
      </c>
      <c r="J66" s="90"/>
      <c r="K66" s="95">
        <v>1204</v>
      </c>
      <c r="L66" s="89"/>
      <c r="M66" s="89">
        <v>2661</v>
      </c>
    </row>
    <row r="67" spans="1:13" ht="18.600000000000001" customHeight="1">
      <c r="A67" s="213" t="s">
        <v>370</v>
      </c>
      <c r="B67" s="213"/>
      <c r="G67" s="361">
        <v>934</v>
      </c>
      <c r="H67" s="90"/>
      <c r="I67" s="91">
        <v>726</v>
      </c>
      <c r="J67" s="90"/>
      <c r="K67" s="91">
        <v>3319</v>
      </c>
      <c r="L67" s="89"/>
      <c r="M67" s="91">
        <v>1638</v>
      </c>
    </row>
    <row r="68" spans="1:13" ht="18.600000000000001" customHeight="1">
      <c r="A68" s="119" t="s">
        <v>371</v>
      </c>
      <c r="G68" s="284">
        <f>SUM(G50:G67)</f>
        <v>-117768</v>
      </c>
      <c r="H68" s="92"/>
      <c r="I68" s="109">
        <f>SUM(I50:I67)</f>
        <v>-79495</v>
      </c>
      <c r="J68" s="92"/>
      <c r="K68" s="363">
        <f>SUM(K50:K67)</f>
        <v>-140830</v>
      </c>
      <c r="L68" s="93"/>
      <c r="M68" s="109">
        <f>SUM(M50:M67)</f>
        <v>-90974</v>
      </c>
    </row>
    <row r="69" spans="1:13" s="254" customFormat="1" ht="11.45" customHeight="1">
      <c r="A69" s="75"/>
      <c r="B69" s="75"/>
      <c r="C69" s="75"/>
      <c r="D69" s="75"/>
      <c r="E69" s="112"/>
      <c r="F69" s="75"/>
      <c r="G69" s="89"/>
      <c r="H69" s="90"/>
      <c r="I69" s="89"/>
      <c r="J69" s="90"/>
      <c r="K69" s="364"/>
      <c r="L69" s="89"/>
      <c r="M69" s="89"/>
    </row>
    <row r="70" spans="1:13" s="254" customFormat="1" ht="18.600000000000001" customHeight="1">
      <c r="A70" s="116" t="s">
        <v>372</v>
      </c>
      <c r="B70" s="75"/>
      <c r="C70" s="75"/>
      <c r="D70" s="75"/>
      <c r="E70" s="112"/>
      <c r="F70" s="75"/>
      <c r="G70" s="89"/>
      <c r="H70" s="90"/>
      <c r="I70" s="89"/>
      <c r="J70" s="90"/>
      <c r="K70" s="364"/>
      <c r="L70" s="89"/>
      <c r="M70" s="89"/>
    </row>
    <row r="71" spans="1:13" ht="18.600000000000001" customHeight="1">
      <c r="A71" s="75" t="s">
        <v>402</v>
      </c>
      <c r="G71" s="364">
        <v>13783</v>
      </c>
      <c r="H71" s="121"/>
      <c r="I71" s="121">
        <v>0</v>
      </c>
      <c r="J71" s="121"/>
      <c r="K71" s="364">
        <v>13743</v>
      </c>
      <c r="L71" s="121"/>
      <c r="M71" s="121">
        <v>0</v>
      </c>
    </row>
    <row r="72" spans="1:13" ht="18.600000000000001" customHeight="1">
      <c r="A72" s="75" t="s">
        <v>373</v>
      </c>
      <c r="G72" s="364">
        <v>672000</v>
      </c>
      <c r="H72" s="121"/>
      <c r="I72" s="121">
        <v>0</v>
      </c>
      <c r="J72" s="121"/>
      <c r="K72" s="364">
        <v>672000</v>
      </c>
      <c r="L72" s="121"/>
      <c r="M72" s="121">
        <v>0</v>
      </c>
    </row>
    <row r="73" spans="1:13" ht="18.600000000000001" customHeight="1">
      <c r="A73" s="75" t="s">
        <v>374</v>
      </c>
      <c r="G73" s="364">
        <v>-417800</v>
      </c>
      <c r="H73" s="121"/>
      <c r="I73" s="121">
        <v>0</v>
      </c>
      <c r="J73" s="121"/>
      <c r="K73" s="364">
        <v>-417800</v>
      </c>
      <c r="L73" s="121"/>
      <c r="M73" s="121">
        <v>0</v>
      </c>
    </row>
    <row r="74" spans="1:13" ht="18.600000000000001" customHeight="1">
      <c r="A74" s="75" t="s">
        <v>375</v>
      </c>
      <c r="G74" s="89">
        <v>6000</v>
      </c>
      <c r="H74" s="121"/>
      <c r="I74" s="89">
        <v>3000</v>
      </c>
      <c r="J74" s="121"/>
      <c r="K74" s="121">
        <v>0</v>
      </c>
      <c r="L74" s="121"/>
      <c r="M74" s="121">
        <v>0</v>
      </c>
    </row>
    <row r="75" spans="1:13" ht="18.600000000000001" customHeight="1">
      <c r="A75" s="75" t="s">
        <v>376</v>
      </c>
      <c r="G75" s="89">
        <v>-6000</v>
      </c>
      <c r="H75" s="121"/>
      <c r="I75" s="89">
        <v>-3000</v>
      </c>
      <c r="J75" s="121"/>
      <c r="K75" s="121">
        <v>0</v>
      </c>
      <c r="L75" s="121"/>
      <c r="M75" s="121">
        <v>0</v>
      </c>
    </row>
    <row r="76" spans="1:13" ht="15" hidden="1">
      <c r="A76" s="75" t="s">
        <v>377</v>
      </c>
      <c r="G76" s="364">
        <v>0</v>
      </c>
      <c r="H76" s="121"/>
      <c r="I76" s="121">
        <v>0</v>
      </c>
      <c r="J76" s="121"/>
      <c r="K76" s="121">
        <v>0</v>
      </c>
      <c r="L76" s="121"/>
      <c r="M76" s="162">
        <v>0</v>
      </c>
    </row>
    <row r="77" spans="1:13" ht="18.600000000000001" customHeight="1">
      <c r="A77" s="75" t="s">
        <v>378</v>
      </c>
      <c r="G77" s="364">
        <v>-7620</v>
      </c>
      <c r="H77" s="121"/>
      <c r="I77" s="121">
        <v>-1620</v>
      </c>
      <c r="J77" s="121"/>
      <c r="K77" s="121">
        <v>-1620</v>
      </c>
      <c r="L77" s="121"/>
      <c r="M77" s="121">
        <v>-1620</v>
      </c>
    </row>
    <row r="78" spans="1:13" ht="18.600000000000001" customHeight="1">
      <c r="A78" s="75" t="s">
        <v>379</v>
      </c>
      <c r="G78" s="89">
        <v>-18987</v>
      </c>
      <c r="H78" s="90"/>
      <c r="I78" s="89">
        <v>-11728</v>
      </c>
      <c r="J78" s="90"/>
      <c r="K78" s="89">
        <v>-11868</v>
      </c>
      <c r="L78" s="89"/>
      <c r="M78" s="89">
        <v>-3940</v>
      </c>
    </row>
    <row r="79" spans="1:13" ht="18.600000000000001" customHeight="1">
      <c r="A79" s="75" t="s">
        <v>380</v>
      </c>
      <c r="G79" s="89">
        <v>0</v>
      </c>
      <c r="H79" s="90"/>
      <c r="I79" s="89">
        <v>-1093</v>
      </c>
      <c r="J79" s="90"/>
      <c r="K79" s="89">
        <v>0</v>
      </c>
      <c r="L79" s="89"/>
      <c r="M79" s="89">
        <v>-1093</v>
      </c>
    </row>
    <row r="80" spans="1:13" ht="18.600000000000001" customHeight="1">
      <c r="A80" s="75" t="s">
        <v>414</v>
      </c>
      <c r="G80" s="89">
        <v>-50409</v>
      </c>
      <c r="H80" s="90"/>
      <c r="I80" s="89">
        <v>-63011</v>
      </c>
      <c r="J80" s="90"/>
      <c r="K80" s="89">
        <v>-50409</v>
      </c>
      <c r="L80" s="89"/>
      <c r="M80" s="89">
        <v>-63011</v>
      </c>
    </row>
    <row r="81" spans="1:13" ht="18.600000000000001" customHeight="1">
      <c r="A81" s="75" t="s">
        <v>419</v>
      </c>
      <c r="G81" s="89">
        <v>1500</v>
      </c>
      <c r="H81" s="90"/>
      <c r="I81" s="89">
        <v>0</v>
      </c>
      <c r="J81" s="90"/>
      <c r="K81" s="89">
        <v>0</v>
      </c>
      <c r="L81" s="89"/>
      <c r="M81" s="89">
        <v>0</v>
      </c>
    </row>
    <row r="82" spans="1:13" ht="18.600000000000001" customHeight="1">
      <c r="A82" s="75" t="s">
        <v>381</v>
      </c>
      <c r="G82" s="91">
        <v>-6407</v>
      </c>
      <c r="H82" s="88"/>
      <c r="I82" s="91">
        <v>-7205</v>
      </c>
      <c r="J82" s="88"/>
      <c r="K82" s="91">
        <v>-4535</v>
      </c>
      <c r="L82" s="89"/>
      <c r="M82" s="91">
        <v>-7786</v>
      </c>
    </row>
    <row r="83" spans="1:13" ht="18.600000000000001" customHeight="1">
      <c r="A83" s="118" t="s">
        <v>389</v>
      </c>
      <c r="G83" s="284">
        <f>SUM(G71:G82)</f>
        <v>186060</v>
      </c>
      <c r="H83" s="92"/>
      <c r="I83" s="109">
        <f>SUM(I71:I82)</f>
        <v>-84657</v>
      </c>
      <c r="J83" s="92"/>
      <c r="K83" s="284">
        <f>SUM(K71:K82)</f>
        <v>199511</v>
      </c>
      <c r="L83" s="93"/>
      <c r="M83" s="109">
        <f>SUM(M71:M82)</f>
        <v>-77450</v>
      </c>
    </row>
    <row r="84" spans="1:13" ht="10.15" customHeight="1">
      <c r="G84" s="89"/>
      <c r="H84" s="90"/>
      <c r="I84" s="89"/>
      <c r="J84" s="90"/>
      <c r="K84" s="89"/>
      <c r="L84" s="89"/>
      <c r="M84" s="89"/>
    </row>
    <row r="85" spans="1:13" ht="18.600000000000001" customHeight="1">
      <c r="A85" s="75" t="s">
        <v>403</v>
      </c>
      <c r="G85" s="89"/>
      <c r="H85" s="90"/>
      <c r="I85" s="89"/>
      <c r="J85" s="90"/>
      <c r="K85" s="89"/>
      <c r="L85" s="89"/>
      <c r="M85" s="89"/>
    </row>
    <row r="86" spans="1:13" ht="18.600000000000001" customHeight="1">
      <c r="B86" s="75" t="s">
        <v>382</v>
      </c>
      <c r="G86" s="201">
        <f>SUM(G83,G68,G38)</f>
        <v>-8564</v>
      </c>
      <c r="H86" s="88"/>
      <c r="I86" s="365">
        <f>SUM(I83,I68,I38)</f>
        <v>-238283</v>
      </c>
      <c r="J86" s="88"/>
      <c r="K86" s="201">
        <f>SUM(K83,K68,K38)</f>
        <v>-12227</v>
      </c>
      <c r="L86" s="89"/>
      <c r="M86" s="365">
        <f>SUM(M83,M68,M38)</f>
        <v>-241367</v>
      </c>
    </row>
    <row r="87" spans="1:13" ht="15.6" customHeight="1">
      <c r="A87" s="75" t="s">
        <v>383</v>
      </c>
      <c r="G87" s="88"/>
      <c r="H87" s="88"/>
      <c r="I87" s="88"/>
      <c r="J87" s="88"/>
      <c r="K87" s="88"/>
      <c r="L87" s="89"/>
      <c r="M87" s="88"/>
    </row>
    <row r="88" spans="1:13" ht="18.600000000000001" customHeight="1">
      <c r="B88" s="75" t="s">
        <v>384</v>
      </c>
      <c r="G88" s="110">
        <v>2395</v>
      </c>
      <c r="H88" s="88"/>
      <c r="I88" s="110">
        <v>480</v>
      </c>
      <c r="J88" s="89"/>
      <c r="K88" s="366">
        <v>0</v>
      </c>
      <c r="L88" s="88"/>
      <c r="M88" s="88">
        <v>0</v>
      </c>
    </row>
    <row r="89" spans="1:13" ht="18.600000000000001" customHeight="1">
      <c r="A89" s="118" t="s">
        <v>404</v>
      </c>
      <c r="B89" s="118"/>
      <c r="C89" s="118"/>
      <c r="D89" s="118"/>
      <c r="E89" s="115"/>
      <c r="F89" s="118"/>
      <c r="G89" s="285">
        <f>SUM(G86:G88)</f>
        <v>-6169</v>
      </c>
      <c r="H89" s="87"/>
      <c r="I89" s="87">
        <f>SUM(I86:I88)</f>
        <v>-237803</v>
      </c>
      <c r="J89" s="93"/>
      <c r="K89" s="285">
        <f>SUM(K86:K88)</f>
        <v>-12227</v>
      </c>
      <c r="L89" s="87"/>
      <c r="M89" s="129">
        <f>SUM(M86:M88)</f>
        <v>-241367</v>
      </c>
    </row>
    <row r="90" spans="1:13" ht="18.600000000000001" customHeight="1">
      <c r="A90" s="75" t="s">
        <v>385</v>
      </c>
      <c r="G90" s="91">
        <f>'BS 2-3'!I11</f>
        <v>99444</v>
      </c>
      <c r="H90" s="90"/>
      <c r="I90" s="91">
        <v>383001</v>
      </c>
      <c r="J90" s="90"/>
      <c r="K90" s="91">
        <f>'BS 2-3'!M11</f>
        <v>63521</v>
      </c>
      <c r="L90" s="89"/>
      <c r="M90" s="91">
        <v>355771</v>
      </c>
    </row>
    <row r="91" spans="1:13" ht="18.600000000000001" customHeight="1" thickBot="1">
      <c r="A91" s="118" t="s">
        <v>413</v>
      </c>
      <c r="G91" s="202">
        <f>SUM(G89:G90)</f>
        <v>93275</v>
      </c>
      <c r="H91" s="92"/>
      <c r="I91" s="111">
        <f>SUM(I89:I90)</f>
        <v>145198</v>
      </c>
      <c r="J91" s="92"/>
      <c r="K91" s="202">
        <f>SUM(K89:K90)</f>
        <v>51294</v>
      </c>
      <c r="L91" s="93"/>
      <c r="M91" s="111">
        <f>SUM(M89:M90)</f>
        <v>114404</v>
      </c>
    </row>
    <row r="92" spans="1:13" ht="10.9" customHeight="1" thickTop="1">
      <c r="G92" s="89"/>
      <c r="H92" s="90"/>
      <c r="I92" s="89"/>
      <c r="J92" s="90"/>
      <c r="K92" s="89"/>
      <c r="L92" s="90"/>
      <c r="M92" s="89"/>
    </row>
    <row r="93" spans="1:13" ht="18.600000000000001" customHeight="1">
      <c r="A93" s="116" t="s">
        <v>386</v>
      </c>
      <c r="B93" s="116"/>
      <c r="C93" s="116"/>
      <c r="D93" s="116"/>
      <c r="E93" s="246"/>
      <c r="F93" s="116"/>
      <c r="G93" s="255"/>
      <c r="H93" s="255"/>
      <c r="I93" s="255"/>
      <c r="J93" s="255"/>
      <c r="K93" s="255"/>
      <c r="L93" s="255"/>
      <c r="M93" s="255"/>
    </row>
    <row r="94" spans="1:13" ht="18.600000000000001" customHeight="1">
      <c r="A94" s="75" t="s">
        <v>387</v>
      </c>
      <c r="G94" s="215">
        <v>0</v>
      </c>
      <c r="H94" s="121"/>
      <c r="I94" s="215">
        <v>63548</v>
      </c>
      <c r="J94" s="121"/>
      <c r="K94" s="215">
        <v>0</v>
      </c>
      <c r="L94" s="121"/>
      <c r="M94" s="215">
        <v>63587</v>
      </c>
    </row>
    <row r="95" spans="1:13" ht="18.600000000000001" customHeight="1">
      <c r="A95" s="118"/>
      <c r="G95" s="75"/>
      <c r="I95" s="75"/>
      <c r="J95" s="75"/>
      <c r="K95" s="75"/>
      <c r="L95" s="75"/>
      <c r="M95" s="75"/>
    </row>
    <row r="96" spans="1:13" ht="18.600000000000001" customHeight="1">
      <c r="B96" s="118"/>
      <c r="G96" s="256"/>
      <c r="I96" s="256"/>
      <c r="K96" s="256"/>
      <c r="M96" s="256"/>
    </row>
    <row r="97" spans="5:13" ht="18.600000000000001" customHeight="1">
      <c r="G97" s="256"/>
      <c r="I97" s="256"/>
      <c r="K97" s="256"/>
      <c r="M97" s="256"/>
    </row>
    <row r="98" spans="5:13" ht="18.600000000000001" customHeight="1">
      <c r="G98" s="96"/>
      <c r="I98" s="96"/>
      <c r="K98" s="96"/>
      <c r="L98" s="75"/>
      <c r="M98" s="96"/>
    </row>
    <row r="99" spans="5:13" ht="18.600000000000001" customHeight="1">
      <c r="E99" s="75"/>
      <c r="G99" s="96"/>
      <c r="I99" s="96"/>
      <c r="K99" s="96"/>
      <c r="L99" s="75"/>
      <c r="M99" s="96"/>
    </row>
    <row r="100" spans="5:13" ht="18.600000000000001" customHeight="1">
      <c r="E100" s="75"/>
      <c r="G100" s="96"/>
      <c r="I100" s="96"/>
      <c r="K100" s="96"/>
      <c r="M100" s="96"/>
    </row>
    <row r="101" spans="5:13" ht="18.600000000000001" customHeight="1">
      <c r="E101" s="75"/>
      <c r="G101" s="96"/>
      <c r="I101" s="96"/>
      <c r="K101" s="96"/>
      <c r="M101" s="96"/>
    </row>
    <row r="102" spans="5:13" ht="18.600000000000001" customHeight="1">
      <c r="E102" s="75"/>
      <c r="G102" s="96"/>
      <c r="I102" s="96"/>
      <c r="K102" s="96"/>
      <c r="M102" s="96"/>
    </row>
    <row r="103" spans="5:13" ht="18.600000000000001" customHeight="1">
      <c r="E103" s="75"/>
      <c r="G103" s="96"/>
      <c r="I103" s="96"/>
      <c r="K103" s="96"/>
      <c r="M103" s="96"/>
    </row>
    <row r="104" spans="5:13" ht="18.600000000000001" customHeight="1">
      <c r="E104" s="75"/>
      <c r="G104" s="96"/>
      <c r="I104" s="96"/>
      <c r="K104" s="96"/>
      <c r="M104" s="96"/>
    </row>
    <row r="105" spans="5:13" ht="18.600000000000001" customHeight="1">
      <c r="E105" s="75"/>
      <c r="G105" s="96"/>
      <c r="I105" s="96"/>
      <c r="K105" s="96"/>
      <c r="M105" s="96"/>
    </row>
    <row r="106" spans="5:13" ht="18.600000000000001" customHeight="1">
      <c r="E106" s="75"/>
      <c r="G106" s="96"/>
      <c r="I106" s="96"/>
      <c r="K106" s="96"/>
      <c r="M106" s="96"/>
    </row>
    <row r="107" spans="5:13" ht="18.600000000000001" customHeight="1">
      <c r="E107" s="75"/>
      <c r="G107" s="96"/>
      <c r="I107" s="96"/>
      <c r="K107" s="96"/>
      <c r="M107" s="96"/>
    </row>
    <row r="108" spans="5:13" ht="18.600000000000001" customHeight="1">
      <c r="E108" s="75"/>
      <c r="G108" s="96"/>
      <c r="I108" s="96"/>
      <c r="K108" s="96"/>
      <c r="M108" s="96"/>
    </row>
    <row r="109" spans="5:13" ht="18.600000000000001" customHeight="1">
      <c r="E109" s="75"/>
      <c r="G109" s="96"/>
      <c r="I109" s="96"/>
      <c r="K109" s="96"/>
      <c r="M109" s="96"/>
    </row>
    <row r="110" spans="5:13" ht="18.600000000000001" customHeight="1">
      <c r="E110" s="75"/>
      <c r="G110" s="96"/>
      <c r="I110" s="96"/>
      <c r="K110" s="96"/>
      <c r="M110" s="96"/>
    </row>
    <row r="111" spans="5:13" ht="18.600000000000001" customHeight="1">
      <c r="E111" s="75"/>
      <c r="G111" s="96"/>
      <c r="I111" s="96"/>
      <c r="K111" s="96"/>
      <c r="M111" s="96"/>
    </row>
    <row r="112" spans="5:13" ht="18.600000000000001" customHeight="1">
      <c r="E112" s="75"/>
      <c r="G112" s="96"/>
      <c r="I112" s="96"/>
      <c r="K112" s="96"/>
      <c r="M112" s="96"/>
    </row>
    <row r="113" spans="5:13" ht="18.600000000000001" customHeight="1">
      <c r="E113" s="75"/>
      <c r="G113" s="96"/>
      <c r="I113" s="96"/>
      <c r="K113" s="96"/>
      <c r="M113" s="96"/>
    </row>
    <row r="114" spans="5:13" ht="18.600000000000001" customHeight="1">
      <c r="E114" s="75"/>
      <c r="G114" s="96"/>
      <c r="I114" s="96"/>
      <c r="K114" s="96"/>
      <c r="M114" s="96"/>
    </row>
    <row r="115" spans="5:13" ht="18.600000000000001" customHeight="1">
      <c r="E115" s="75"/>
      <c r="G115" s="96"/>
      <c r="I115" s="96"/>
      <c r="K115" s="96"/>
      <c r="M115" s="96"/>
    </row>
    <row r="116" spans="5:13" ht="18.600000000000001" customHeight="1">
      <c r="E116" s="75"/>
      <c r="G116" s="96"/>
      <c r="I116" s="96"/>
      <c r="K116" s="96"/>
      <c r="M116" s="96"/>
    </row>
    <row r="117" spans="5:13" ht="18.600000000000001" customHeight="1">
      <c r="E117" s="75"/>
      <c r="G117" s="96"/>
      <c r="I117" s="96"/>
      <c r="K117" s="96"/>
      <c r="M117" s="96"/>
    </row>
    <row r="118" spans="5:13" ht="18.600000000000001" customHeight="1">
      <c r="E118" s="75"/>
      <c r="G118" s="96"/>
      <c r="I118" s="96"/>
      <c r="K118" s="96"/>
      <c r="M118" s="96"/>
    </row>
    <row r="119" spans="5:13" ht="18.600000000000001" customHeight="1">
      <c r="E119" s="75"/>
      <c r="G119" s="96"/>
      <c r="I119" s="96"/>
      <c r="K119" s="96"/>
      <c r="M119" s="96"/>
    </row>
    <row r="120" spans="5:13" ht="18.600000000000001" customHeight="1">
      <c r="E120" s="75"/>
    </row>
    <row r="121" spans="5:13" ht="18.600000000000001" customHeight="1">
      <c r="E121" s="75"/>
    </row>
    <row r="122" spans="5:13" ht="18.600000000000001" customHeight="1">
      <c r="E122" s="75"/>
    </row>
    <row r="123" spans="5:13" ht="18.600000000000001" customHeight="1">
      <c r="E123" s="75"/>
    </row>
  </sheetData>
  <mergeCells count="20">
    <mergeCell ref="G46:I46"/>
    <mergeCell ref="K46:M46"/>
    <mergeCell ref="G48:M48"/>
    <mergeCell ref="G9:M9"/>
    <mergeCell ref="A41:D41"/>
    <mergeCell ref="G43:I43"/>
    <mergeCell ref="K43:M43"/>
    <mergeCell ref="G45:I45"/>
    <mergeCell ref="K45:M45"/>
    <mergeCell ref="G44:I44"/>
    <mergeCell ref="K44:M44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80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B539C-8970-4529-B8AB-1B6D0419B33B}">
  <ds:schemaRefs>
    <ds:schemaRef ds:uri="http://schemas.microsoft.com/office/infopath/2007/PartnerControls"/>
    <ds:schemaRef ds:uri="http://www.w3.org/XML/1998/namespace"/>
    <ds:schemaRef ds:uri="f6ba49b0-bcda-4796-8236-5b5cc1493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AA6D2B-3746-4513-84B0-F7B2A684B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bs-x</vt:lpstr>
      <vt:lpstr>cf-x</vt:lpstr>
      <vt:lpstr>BS 2-3</vt:lpstr>
      <vt:lpstr>PL 4-5</vt:lpstr>
      <vt:lpstr>PL 6-7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4-5'!Print_Area</vt:lpstr>
      <vt:lpstr>'PL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2024-08-08T03:52:10Z</cp:lastPrinted>
  <dcterms:created xsi:type="dcterms:W3CDTF">2001-03-23T09:28:11Z</dcterms:created>
  <dcterms:modified xsi:type="dcterms:W3CDTF">2024-08-08T08:32:04Z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