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(ANB) Q2 June'24\"/>
    </mc:Choice>
  </mc:AlternateContent>
  <xr:revisionPtr revIDLastSave="0" documentId="13_ncr:1_{62800FDB-4537-4809-839C-DC6DDBDFCEB6}" xr6:coauthVersionLast="47" xr6:coauthVersionMax="47" xr10:uidLastSave="{00000000-0000-0000-0000-000000000000}"/>
  <bookViews>
    <workbookView xWindow="-120" yWindow="-120" windowWidth="24240" windowHeight="13020" tabRatio="674" activeTab="7" xr2:uid="{2B135C1C-D086-4221-B994-3E24FFB05DB3}"/>
  </bookViews>
  <sheets>
    <sheet name="TH BS 3-5" sheetId="1" r:id="rId1"/>
    <sheet name="TH_PL 6-7 (3M)" sheetId="8" r:id="rId2"/>
    <sheet name="TH_PL 8-9 (6M)" sheetId="9" r:id="rId3"/>
    <sheet name="TH_Equity10" sheetId="13" r:id="rId4"/>
    <sheet name="TH_Equity11" sheetId="14" r:id="rId5"/>
    <sheet name="TH_Equity 12" sheetId="15" r:id="rId6"/>
    <sheet name="TH_Equity 13" sheetId="16" r:id="rId7"/>
    <sheet name="TH_CF 14-16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7" hidden="1">#REF!</definedName>
    <definedName name="__123Graph_A" hidden="1">#REF!</definedName>
    <definedName name="__123Graph_B" localSheetId="0" hidden="1">#REF!</definedName>
    <definedName name="__123Graph_B" localSheetId="7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7" hidden="1">#REF!</definedName>
    <definedName name="__123Graph_D" hidden="1">#REF!</definedName>
    <definedName name="__123Graph_E" localSheetId="0" hidden="1">#REF!</definedName>
    <definedName name="__123Graph_E" localSheetId="7" hidden="1">#REF!</definedName>
    <definedName name="__123Graph_E" hidden="1">#REF!</definedName>
    <definedName name="__123Graph_F" localSheetId="0" hidden="1">#REF!</definedName>
    <definedName name="__123Graph_F" localSheetId="7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7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7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7" hidden="1">[6]SUMMARY!#REF!</definedName>
    <definedName name="_12__123Graph_B_CURRENT_1" hidden="1">[6]SUMMARY!#REF!</definedName>
    <definedName name="_123Graph_M" localSheetId="0" hidden="1">#REF!</definedName>
    <definedName name="_123Graph_M" localSheetId="7" hidden="1">#REF!</definedName>
    <definedName name="_123Graph_M" hidden="1">#REF!</definedName>
    <definedName name="_13__123Graph_B_CURRENT_2" localSheetId="0" hidden="1">[6]SUMMARY!#REF!</definedName>
    <definedName name="_13__123Graph_B_CURRENT_2" localSheetId="7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7" hidden="1">[8]SEMANAIS!#REF!</definedName>
    <definedName name="_2d" hidden="1">[8]SEMANAIS!#REF!</definedName>
    <definedName name="_2S" localSheetId="0" hidden="1">[8]SEMANAIS!#REF!</definedName>
    <definedName name="_2S" localSheetId="7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7" hidden="1">[6]SUMMARY!#REF!</definedName>
    <definedName name="_4__123Graph_A_CURRENT_4" hidden="1">[6]SUMMARY!#REF!</definedName>
    <definedName name="_4_0_S" hidden="1">[8]SEMANAIS!#REF!</definedName>
    <definedName name="_5__123Graph_A_CURRENT_5" localSheetId="7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7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7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7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7" hidden="1">#REF!</definedName>
    <definedName name="_k1" hidden="1">#REF!</definedName>
    <definedName name="_k2" localSheetId="0" hidden="1">#REF!</definedName>
    <definedName name="_k2" localSheetId="7" hidden="1">#REF!</definedName>
    <definedName name="_k2" hidden="1">#REF!</definedName>
    <definedName name="_Key1" localSheetId="0" hidden="1">#REF!</definedName>
    <definedName name="_Key1" localSheetId="7" hidden="1">#REF!</definedName>
    <definedName name="_Key1" hidden="1">#REF!</definedName>
    <definedName name="_Key2" localSheetId="0" hidden="1">#REF!</definedName>
    <definedName name="_Key2" localSheetId="7" hidden="1">#REF!</definedName>
    <definedName name="_Key2" hidden="1">#REF!</definedName>
    <definedName name="_Key3" localSheetId="0" hidden="1">#REF!</definedName>
    <definedName name="_Key3" localSheetId="7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7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7" hidden="1">#REF!</definedName>
    <definedName name="_R" hidden="1">#REF!</definedName>
    <definedName name="_Regression_X" localSheetId="0" hidden="1">#REF!</definedName>
    <definedName name="_Regression_X" localSheetId="7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7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7" hidden="1">#REF!</definedName>
    <definedName name="asasa" hidden="1">#REF!</definedName>
    <definedName name="ASDASDASD_SDFKSDFJOISDF" localSheetId="0" hidden="1">#REF!</definedName>
    <definedName name="ASDASDASD_SDFKSDFJOISDF" localSheetId="7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7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7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7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7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7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6" hidden="1">[13]!ChangeRange</definedName>
    <definedName name="ChangeRange" localSheetId="4" hidden="1">[13]!ChangeRange</definedName>
    <definedName name="ChangeRange" localSheetId="2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6" hidden="1">[13]!ContentsHelp</definedName>
    <definedName name="ContentsHelp" localSheetId="4" hidden="1">[13]!ContentsHelp</definedName>
    <definedName name="ContentsHelp" localSheetId="2" hidden="1">[13]!ContentsHelp</definedName>
    <definedName name="ContentsHelp" hidden="1">[13]!ContentsHelp</definedName>
    <definedName name="CONTROLE" localSheetId="0" hidden="1">#REF!</definedName>
    <definedName name="CONTROLE" localSheetId="7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7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6" hidden="1">[13]!CreateTable</definedName>
    <definedName name="CreateTable" localSheetId="4" hidden="1">[13]!CreateTable</definedName>
    <definedName name="CreateTable" localSheetId="2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7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7" hidden="1">#REF!</definedName>
    <definedName name="data3" hidden="1">#REF!</definedName>
    <definedName name="DeleteRange" localSheetId="6" hidden="1">[13]!DeleteRange</definedName>
    <definedName name="DeleteRange" localSheetId="4" hidden="1">[13]!DeleteRange</definedName>
    <definedName name="DeleteRange" localSheetId="2" hidden="1">[13]!DeleteRange</definedName>
    <definedName name="DeleteRange" hidden="1">[13]!DeleteRange</definedName>
    <definedName name="DeleteTable" localSheetId="6" hidden="1">[13]!DeleteTable</definedName>
    <definedName name="DeleteTable" localSheetId="4" hidden="1">[13]!DeleteTable</definedName>
    <definedName name="DeleteTable" localSheetId="2" hidden="1">[13]!DeleteTable</definedName>
    <definedName name="DeleteTable" hidden="1">[13]!DeleteTable</definedName>
    <definedName name="DERNIERECOLONNE" localSheetId="0" hidden="1">#REF!</definedName>
    <definedName name="DERNIERECOLONNE" localSheetId="7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7" hidden="1">#REF!</definedName>
    <definedName name="Discount" hidden="1">#REF!</definedName>
    <definedName name="display_area_2" localSheetId="0" hidden="1">#REF!</definedName>
    <definedName name="display_area_2" localSheetId="7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7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7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7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7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7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7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7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7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7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7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6" hidden="1">[13]!MerrillPrintIt</definedName>
    <definedName name="MerrillPrintIt" localSheetId="4" hidden="1">[13]!MerrillPrintIt</definedName>
    <definedName name="MerrillPrintIt" localSheetId="2" hidden="1">[13]!MerrillPrintIt</definedName>
    <definedName name="MerrillPrintIt" hidden="1">[13]!MerrillPrintIt</definedName>
    <definedName name="mmkj" localSheetId="0" hidden="1">{"'Model'!$A$1:$N$53"}</definedName>
    <definedName name="mmkj" localSheetId="7" hidden="1">{"'Model'!$A$1:$N$53"}</definedName>
    <definedName name="mmkj" hidden="1">{"'Model'!$A$1:$N$53"}</definedName>
    <definedName name="ndgf" localSheetId="0" hidden="1">#REF!</definedName>
    <definedName name="ndgf" localSheetId="7" hidden="1">#REF!</definedName>
    <definedName name="ndgf" hidden="1">#REF!</definedName>
    <definedName name="new" localSheetId="7" hidden="1">{"'Model'!$A$1:$N$53"}</definedName>
    <definedName name="new" hidden="1">{"'Model'!$A$1:$N$53"}</definedName>
    <definedName name="NewRange" localSheetId="6" hidden="1">[13]!NewRange</definedName>
    <definedName name="NewRange" localSheetId="4" hidden="1">[13]!NewRange</definedName>
    <definedName name="NewRange" localSheetId="2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7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7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7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7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7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7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7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7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7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7" hidden="1">#REF!</definedName>
    <definedName name="RCArea" hidden="1">#REF!</definedName>
    <definedName name="RedefinePrintTableRange" localSheetId="6" hidden="1">[13]!RedefinePrintTableRange</definedName>
    <definedName name="RedefinePrintTableRange" localSheetId="4" hidden="1">[13]!RedefinePrintTableRange</definedName>
    <definedName name="RedefinePrintTableRange" localSheetId="2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7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7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7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7" hidden="1">#REF!</definedName>
    <definedName name="SIG_CONTROLE" hidden="1">#REF!</definedName>
    <definedName name="SIG_DERNIERECOLONNE" localSheetId="0" hidden="1">#REF!</definedName>
    <definedName name="SIG_DERNIERECOLONNE" localSheetId="7" hidden="1">#REF!</definedName>
    <definedName name="SIG_DERNIERECOLONNE" hidden="1">#REF!</definedName>
    <definedName name="SIG_LG11_firstLine" localSheetId="0" hidden="1">#REF!</definedName>
    <definedName name="SIG_LG11_firstLine" localSheetId="7" hidden="1">#REF!</definedName>
    <definedName name="SIG_LG11_firstLine" hidden="1">#REF!</definedName>
    <definedName name="SIG_LG11_H349" localSheetId="0" hidden="1">#REF!</definedName>
    <definedName name="SIG_LG11_H349" localSheetId="7" hidden="1">#REF!</definedName>
    <definedName name="SIG_LG11_H349" hidden="1">#REF!</definedName>
    <definedName name="SIG_LG11_H353" localSheetId="0" hidden="1">#REF!</definedName>
    <definedName name="SIG_LG11_H353" localSheetId="7" hidden="1">#REF!</definedName>
    <definedName name="SIG_LG11_H353" hidden="1">#REF!</definedName>
    <definedName name="SIG_LG11_H354" localSheetId="0" hidden="1">#REF!</definedName>
    <definedName name="SIG_LG11_H354" localSheetId="7" hidden="1">#REF!</definedName>
    <definedName name="SIG_LG11_H354" hidden="1">#REF!</definedName>
    <definedName name="SIG_LG11_H357" localSheetId="0" hidden="1">#REF!</definedName>
    <definedName name="SIG_LG11_H357" localSheetId="7" hidden="1">#REF!</definedName>
    <definedName name="SIG_LG11_H357" hidden="1">#REF!</definedName>
    <definedName name="SIG_LG11_H358" localSheetId="0" hidden="1">#REF!</definedName>
    <definedName name="SIG_LG11_H358" localSheetId="7" hidden="1">#REF!</definedName>
    <definedName name="SIG_LG11_H358" hidden="1">#REF!</definedName>
    <definedName name="SIG_LG11_H359" localSheetId="0" hidden="1">#REF!</definedName>
    <definedName name="SIG_LG11_H359" localSheetId="7" hidden="1">#REF!</definedName>
    <definedName name="SIG_LG11_H359" hidden="1">#REF!</definedName>
    <definedName name="SIG_LG11_H388" localSheetId="0" hidden="1">#REF!</definedName>
    <definedName name="SIG_LG11_H388" localSheetId="7" hidden="1">#REF!</definedName>
    <definedName name="SIG_LG11_H388" hidden="1">#REF!</definedName>
    <definedName name="SIG_LG11_H395" localSheetId="0" hidden="1">#REF!</definedName>
    <definedName name="SIG_LG11_H395" localSheetId="7" hidden="1">#REF!</definedName>
    <definedName name="SIG_LG11_H395" hidden="1">#REF!</definedName>
    <definedName name="SIG_LG11_IsControlOK" localSheetId="0" hidden="1">#REF!</definedName>
    <definedName name="SIG_LG11_IsControlOK" localSheetId="7" hidden="1">#REF!</definedName>
    <definedName name="SIG_LG11_IsControlOK" hidden="1">#REF!</definedName>
    <definedName name="SIG_LG11_lastLine" localSheetId="0" hidden="1">#REF!</definedName>
    <definedName name="SIG_LG11_lastLine" localSheetId="7" hidden="1">#REF!</definedName>
    <definedName name="SIG_LG11_lastLine" hidden="1">#REF!</definedName>
    <definedName name="SIG_LG11_ListeRangeMontant" localSheetId="0" hidden="1">#REF!</definedName>
    <definedName name="SIG_LG11_ListeRangeMontant" localSheetId="7" hidden="1">#REF!</definedName>
    <definedName name="SIG_LG11_ListeRangeMontant" hidden="1">#REF!</definedName>
    <definedName name="SIG_LG11_TITLECOL" localSheetId="0" hidden="1">#REF!</definedName>
    <definedName name="SIG_LG11_TITLECOL" localSheetId="7" hidden="1">#REF!</definedName>
    <definedName name="SIG_LG11_TITLECOL" hidden="1">#REF!</definedName>
    <definedName name="SIG_LG11_TITLELINE" localSheetId="0" hidden="1">#REF!</definedName>
    <definedName name="SIG_LG11_TITLELINE" localSheetId="7" hidden="1">#REF!</definedName>
    <definedName name="SIG_LG11_TITLELINE" hidden="1">#REF!</definedName>
    <definedName name="SIG_PTBD_LG11" localSheetId="0" hidden="1">#REF!</definedName>
    <definedName name="SIG_PTBD_LG11" localSheetId="7" hidden="1">#REF!</definedName>
    <definedName name="SIG_PTBD_LG11" hidden="1">#REF!</definedName>
    <definedName name="SIG_PTHG_LG11" localSheetId="0" hidden="1">#REF!</definedName>
    <definedName name="SIG_PTHG_LG11" localSheetId="7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7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7" hidden="1">#REF!</definedName>
    <definedName name="SpecialPrice" hidden="1">#REF!</definedName>
    <definedName name="tbl_ProdInfo" localSheetId="0" hidden="1">#REF!</definedName>
    <definedName name="tbl_ProdInfo" localSheetId="7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7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7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7" hidden="1">#REF!</definedName>
    <definedName name="tetatat" hidden="1">#REF!</definedName>
    <definedName name="TextRefCopyRangeCount" localSheetId="7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7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7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7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7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7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7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7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7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7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7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7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7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7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7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7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7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2" l="1"/>
  <c r="P17" i="14" l="1"/>
  <c r="R25" i="13"/>
  <c r="R24" i="13"/>
  <c r="F84" i="12"/>
  <c r="L84" i="12"/>
  <c r="J84" i="12"/>
  <c r="H84" i="12"/>
  <c r="L73" i="12"/>
  <c r="J73" i="12"/>
  <c r="H73" i="12"/>
  <c r="F73" i="12"/>
  <c r="L43" i="12"/>
  <c r="L48" i="12" s="1"/>
  <c r="J43" i="12"/>
  <c r="J48" i="12" s="1"/>
  <c r="H43" i="12"/>
  <c r="H48" i="12" s="1"/>
  <c r="F48" i="12"/>
  <c r="P16" i="16"/>
  <c r="N16" i="16"/>
  <c r="F16" i="16"/>
  <c r="F23" i="16" s="1"/>
  <c r="N18" i="15"/>
  <c r="N26" i="15" s="1"/>
  <c r="L25" i="14"/>
  <c r="R17" i="14"/>
  <c r="R25" i="14" s="1"/>
  <c r="T17" i="14"/>
  <c r="N17" i="14"/>
  <c r="L17" i="14"/>
  <c r="J17" i="14"/>
  <c r="J25" i="14" s="1"/>
  <c r="H17" i="14"/>
  <c r="H25" i="14" s="1"/>
  <c r="F17" i="14"/>
  <c r="F25" i="14" s="1"/>
  <c r="P19" i="13"/>
  <c r="P28" i="13" s="1"/>
  <c r="N19" i="13"/>
  <c r="N28" i="13" s="1"/>
  <c r="L19" i="13"/>
  <c r="L28" i="13" s="1"/>
  <c r="J19" i="13"/>
  <c r="J28" i="13" s="1"/>
  <c r="H19" i="13"/>
  <c r="H28" i="13" s="1"/>
  <c r="F19" i="13"/>
  <c r="F28" i="13" s="1"/>
  <c r="L62" i="9"/>
  <c r="L56" i="9"/>
  <c r="L13" i="9"/>
  <c r="L20" i="9" s="1"/>
  <c r="L23" i="9" s="1"/>
  <c r="J13" i="9"/>
  <c r="J20" i="9" s="1"/>
  <c r="J23" i="9" s="1"/>
  <c r="H13" i="9"/>
  <c r="H20" i="9" s="1"/>
  <c r="H23" i="9" s="1"/>
  <c r="F13" i="9"/>
  <c r="F20" i="9" s="1"/>
  <c r="F23" i="9" s="1"/>
  <c r="L64" i="8"/>
  <c r="H64" i="8"/>
  <c r="L58" i="8"/>
  <c r="H58" i="8"/>
  <c r="L13" i="8"/>
  <c r="L20" i="8" s="1"/>
  <c r="L23" i="8" s="1"/>
  <c r="J13" i="8"/>
  <c r="J20" i="8" s="1"/>
  <c r="J23" i="8" s="1"/>
  <c r="H13" i="8"/>
  <c r="H20" i="8" s="1"/>
  <c r="H23" i="8" s="1"/>
  <c r="F13" i="8"/>
  <c r="F20" i="8" s="1"/>
  <c r="F23" i="8" s="1"/>
  <c r="L120" i="1"/>
  <c r="L123" i="1" s="1"/>
  <c r="H120" i="1"/>
  <c r="H123" i="1" s="1"/>
  <c r="L83" i="1"/>
  <c r="J83" i="1"/>
  <c r="H83" i="1"/>
  <c r="F83" i="1"/>
  <c r="L74" i="1"/>
  <c r="J74" i="1"/>
  <c r="H74" i="1"/>
  <c r="F74" i="1"/>
  <c r="L34" i="1"/>
  <c r="J34" i="1"/>
  <c r="H34" i="1"/>
  <c r="F34" i="1"/>
  <c r="L21" i="1"/>
  <c r="J21" i="1"/>
  <c r="H21" i="1"/>
  <c r="F21" i="1"/>
  <c r="F36" i="1" l="1"/>
  <c r="F85" i="1"/>
  <c r="H36" i="1"/>
  <c r="J85" i="1"/>
  <c r="J36" i="1"/>
  <c r="L85" i="1"/>
  <c r="L125" i="1" s="1"/>
  <c r="H85" i="1"/>
  <c r="H125" i="1" s="1"/>
  <c r="F86" i="12"/>
  <c r="F89" i="12" s="1"/>
  <c r="R19" i="13"/>
  <c r="L36" i="1"/>
  <c r="R26" i="13"/>
  <c r="V26" i="13" s="1"/>
  <c r="R28" i="13" l="1"/>
  <c r="T22" i="14"/>
  <c r="R24" i="15" l="1"/>
  <c r="R23" i="15"/>
  <c r="A3" i="13" l="1"/>
  <c r="A3" i="14" s="1"/>
  <c r="A3" i="15" s="1"/>
  <c r="A3" i="16" s="1"/>
  <c r="L16" i="16"/>
  <c r="L23" i="16" s="1"/>
  <c r="J16" i="16"/>
  <c r="J23" i="16" s="1"/>
  <c r="H16" i="16"/>
  <c r="H23" i="16" s="1"/>
  <c r="P18" i="15"/>
  <c r="P26" i="15" s="1"/>
  <c r="L18" i="15"/>
  <c r="L26" i="15" s="1"/>
  <c r="J18" i="15"/>
  <c r="J26" i="15" s="1"/>
  <c r="H18" i="15"/>
  <c r="H26" i="15" s="1"/>
  <c r="F18" i="15"/>
  <c r="R16" i="15"/>
  <c r="R15" i="15"/>
  <c r="T15" i="14"/>
  <c r="T14" i="14"/>
  <c r="V25" i="13"/>
  <c r="V24" i="13"/>
  <c r="T19" i="13"/>
  <c r="R17" i="13"/>
  <c r="V17" i="13" s="1"/>
  <c r="R16" i="13"/>
  <c r="V16" i="13" s="1"/>
  <c r="F26" i="15" l="1"/>
  <c r="R18" i="15"/>
  <c r="R26" i="15" s="1"/>
  <c r="T28" i="13"/>
  <c r="V19" i="13"/>
  <c r="V28" i="13" s="1"/>
  <c r="H36" i="8"/>
  <c r="H38" i="8" s="1"/>
  <c r="L36" i="8"/>
  <c r="L38" i="8" s="1"/>
  <c r="H36" i="9"/>
  <c r="H38" i="9" s="1"/>
  <c r="L36" i="9"/>
  <c r="L38" i="9" s="1"/>
  <c r="J36" i="9"/>
  <c r="J38" i="9" s="1"/>
  <c r="F36" i="9"/>
  <c r="F38" i="9" s="1"/>
  <c r="J36" i="8"/>
  <c r="J38" i="8" s="1"/>
  <c r="F36" i="8"/>
  <c r="F38" i="8" s="1"/>
  <c r="J58" i="8"/>
  <c r="N23" i="16" l="1"/>
  <c r="J56" i="9"/>
  <c r="F58" i="8"/>
  <c r="J120" i="1"/>
  <c r="J123" i="1" s="1"/>
  <c r="J125" i="1" s="1"/>
  <c r="H86" i="12"/>
  <c r="H89" i="12" s="1"/>
  <c r="J64" i="8"/>
  <c r="J62" i="9"/>
  <c r="L86" i="12"/>
  <c r="L89" i="12" s="1"/>
  <c r="J86" i="12"/>
  <c r="J89" i="12" s="1"/>
  <c r="P21" i="16" l="1"/>
  <c r="P23" i="16" s="1"/>
  <c r="F64" i="8"/>
  <c r="F56" i="9"/>
  <c r="F62" i="9"/>
  <c r="H62" i="9"/>
  <c r="H56" i="9"/>
  <c r="N25" i="14" l="1"/>
  <c r="P25" i="14" l="1"/>
  <c r="F120" i="1"/>
  <c r="F123" i="1" s="1"/>
  <c r="F125" i="1" s="1"/>
  <c r="T23" i="14" l="1"/>
  <c r="T25" i="14" s="1"/>
  <c r="A50" i="1"/>
  <c r="A93" i="1" s="1"/>
</calcChain>
</file>

<file path=xl/sharedStrings.xml><?xml version="1.0" encoding="utf-8"?>
<sst xmlns="http://schemas.openxmlformats.org/spreadsheetml/2006/main" count="555" uniqueCount="221">
  <si>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</si>
  <si>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</si>
  <si>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</si>
  <si>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</si>
  <si>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</si>
  <si>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</si>
  <si>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</si>
  <si>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</si>
  <si>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</si>
  <si>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</si>
  <si>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</si>
  <si>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</si>
  <si>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</si>
  <si>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</si>
  <si>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</si>
  <si>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</si>
  <si>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</si>
  <si>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</si>
  <si>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</si>
  <si>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</si>
  <si>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</si>
  <si>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</si>
  <si>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</si>
  <si>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</si>
  <si>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</si>
  <si>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</si>
  <si>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</si>
  <si>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</si>
  <si>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</si>
  <si>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</si>
  <si>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</si>
  <si>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</si>
  <si>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</si>
  <si>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</si>
  <si>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เจ้าหนี้การค้าและเจ้าหนี้หมุนเวียนอื่น  </t>
  </si>
  <si>
    <t>เจ้าหนี้บริการเก็บเงินปลายทาง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</si>
  <si>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</si>
  <si>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</si>
  <si>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</si>
  <si>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</si>
  <si>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</si>
  <si>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</si>
  <si>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</si>
  <si>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</si>
  <si>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</si>
  <si>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</si>
  <si>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</si>
  <si>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</si>
  <si>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</si>
  <si>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</si>
  <si>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</si>
  <si>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</si>
  <si>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</si>
  <si>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</si>
  <si>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</si>
  <si>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</si>
  <si>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</si>
  <si>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</si>
  <si>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</si>
  <si>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</si>
  <si>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</si>
  <si>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</si>
  <si>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</si>
  <si>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</si>
  <si>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</si>
  <si>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</si>
  <si>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</si>
  <si>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</si>
  <si>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</si>
  <si>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</si>
  <si>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</si>
  <si>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</si>
  <si>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ส่วนแบ่งขาดทุนจากบริษัทร่วมตามวิธีส่วนได้เสีย</t>
  </si>
  <si>
    <t>-</t>
  </si>
  <si>
    <t>ขาดทุนก่อนภาษีเงินได้</t>
  </si>
  <si>
    <t>ภาษีเงินได้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</si>
  <si>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</si>
  <si>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</si>
  <si>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</si>
  <si>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</si>
  <si>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</si>
  <si>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</si>
  <si>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</si>
  <si>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การแบ่งปันขาดทุน</t>
  </si>
  <si>
    <t>ส่วนของผู้เป็นเจ้าของของบริษัท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</si>
  <si>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</si>
  <si>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</si>
  <si>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</si>
  <si>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</si>
  <si>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</si>
  <si>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</si>
  <si>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</si>
  <si>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</si>
  <si>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</si>
  <si>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รวมส่วนของ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</si>
  <si>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</si>
  <si>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</si>
  <si>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</si>
  <si>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</si>
  <si>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</si>
  <si>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ผู้เป็นเจ้าของ</t>
  </si>
  <si>
    <t>ส่วนได้เสียที่ไม่มี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</si>
  <si>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</si>
  <si>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</si>
  <si>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</si>
  <si>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</si>
  <si>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</si>
  <si>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</si>
  <si>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</si>
  <si>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</si>
  <si>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การเพิ่มทุนของบริษัทย่อย</t>
  </si>
  <si>
    <t>กระแสเงินสดจากกิจกรรมดำเนินงาน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</si>
  <si>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</si>
  <si>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ขาดทุนจากการจำหน่ายและการตัดจำหน่ายอุปกรณ์</t>
  </si>
  <si>
    <t>ขาดทุนจากการจำหน่ายและการตัดจำหน่ายสินทรัพย์ไม่มีตัวตน</t>
  </si>
  <si>
    <t>ขาดทุนจากการตัดจำหน่ายเงินมัดจำ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</si>
  <si>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</si>
  <si>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</si>
  <si>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</si>
  <si>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</si>
  <si>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</si>
  <si>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</si>
  <si>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</si>
  <si>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</si>
  <si>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</si>
  <si>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</si>
  <si>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</si>
  <si>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</si>
  <si>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</si>
  <si>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</si>
  <si>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</si>
  <si>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</si>
  <si>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</si>
  <si>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</si>
  <si>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</si>
  <si>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</si>
  <si>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</si>
  <si>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</si>
  <si>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</si>
  <si>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เงินสดจ่ายสำหรับเงินมัดจำ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</si>
  <si>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</si>
  <si>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</si>
  <si>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</si>
  <si>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เงินสดรับจากการเพิ่มทุนของบริษัทย่อย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</si>
  <si>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</si>
  <si>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</si>
  <si>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</si>
  <si>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การเปลี่ยนแปลงซึ่งสินทรัพย์สิทธิการใช้ภายใต้สัญญาเช่า</t>
  </si>
  <si>
    <t>จากการเปลี่ยนแปลงสัญญาเช่าและการวัดมูลค่า</t>
  </si>
  <si>
    <t>ตามสัญญาเช่าใหม่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</si>
  <si>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</si>
  <si>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</si>
  <si>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ปรับปรุงใหม่</t>
  </si>
  <si>
    <t>7, 16</t>
  </si>
  <si>
    <t>งบกำไรขาดทุนเบ็ดเสร็จ (ยังไม่ได้ตรวจสอบ)</t>
  </si>
  <si>
    <t>งบการเปลี่ยนแปลงส่วนของเจ้าของ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</si>
  <si>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</si>
  <si>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</si>
  <si>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</si>
  <si>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เงินให้กู้ยืมแก่บริษัทย่อย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</si>
  <si>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</si>
  <si>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</si>
  <si>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ภาระผูกพันผลประโยชน์พนักงาน</t>
  </si>
  <si>
    <t>การแบ่งปันกำไร (ขาดทุน) เบ็ดเสร็จรวม</t>
  </si>
  <si>
    <t>ยอดคงเหลือ วันที่ 30 มิถุนายน พ.ศ. 2566</t>
  </si>
  <si>
    <t>รายการปรับปรุง</t>
  </si>
  <si>
    <t>ค่าเสื่อมราคา และค่าตัดจำหน่าย</t>
  </si>
  <si>
    <t>ค่าใช้จ่ายผลประโยชน์พนักงาน</t>
  </si>
  <si>
    <t>การกลับรายการประมาณการหนี้สินค่ารื้อถอน</t>
  </si>
  <si>
    <t>(กำไร) ขาดทุนจากการยกเลิกสัญญาเช่า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</si>
  <si>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</si>
  <si>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</si>
  <si>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</si>
  <si>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- ลูกหนี้การค้าและลูกหนี้อื่น</t>
  </si>
  <si>
    <t>- เจ้าหนี้การค้าและเจ้าหนี้อื่น</t>
  </si>
  <si>
    <t>วิธีมูลค่ายุติธรรมผ่านกำไรหรือขาดทุน</t>
  </si>
  <si>
    <t>วิธีมูลค่ายุติธรรมผ่านกำไรขาดทุนเบ็ดเสร็จอื่น</t>
  </si>
  <si>
    <t>เงินสดรับจากการขายสินทรัพย์ทางการเงินที่วัดมูลค่าด้วย</t>
  </si>
  <si>
    <t>เงินสดรับจากเงินกู้ระยะยาวจากสถาบันการเงิน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</si>
  <si>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</si>
  <si>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</si>
  <si>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</si>
  <si>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การเปลี่ยนแปลงของมูลค่ายุติธรรมของสินทรัพย์ทางการเงิน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</si>
  <si>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</si>
  <si>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ประมาณการหนี้สินที่เกิดจากการรื้อถอนสินทรัพย์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</si>
  <si>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</si>
  <si>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</si>
  <si>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</si>
  <si>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ณ วันที่ 30 มิถุนายน พ.ศ. 2567</t>
  </si>
  <si>
    <t>30 มิถุนายน</t>
  </si>
  <si>
    <t>ยอดคงเหลือ ณ วันที่ 31 ธันวาคม พ.ศ. 2565</t>
  </si>
  <si>
    <t xml:space="preserve">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</si>
  <si>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</si>
  <si>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2566</t>
  </si>
  <si>
    <t>- ปรับปรุงใหม่</t>
  </si>
  <si>
    <t>การเปลี่ยนแปลงในส่วนของเจ้าของ</t>
  </si>
  <si>
    <t>กำไร (ขาดทุน) เบ็ดเสร็จรวมสำหรับรอบระยะเวลา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</si>
  <si>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</si>
  <si>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ยอดคงเหลือ ณ วันที่ 31 ธันวาคม พ.ศ. 2566</t>
  </si>
  <si>
    <t>ยอดคงเหลือ ณ วันที่ 1 มกราคม พ.ศ. 2567</t>
  </si>
  <si>
    <t>ขาดทุนเบ็ดเสร็จรวมสำหรับรอบระยะเวลา</t>
  </si>
  <si>
    <t xml:space="preserve">สำหรับรอบระยะเวลาหกเดือน </t>
  </si>
  <si>
    <t>สิ้นสุดวันที่ 30 มิถุนายน พ.ศ. 2566</t>
  </si>
  <si>
    <t>สิ้นสุดวันที่ 30 มิถุนายน พ.ศ. 2567</t>
  </si>
  <si>
    <t>ยอดคงเหลือ ณ วันที่ 30 มิถุนายน พ.ศ. 2567</t>
  </si>
  <si>
    <t>เงินสดรับจากเงินกู้ระยะสั้นจากสถาบันการเงิน</t>
  </si>
  <si>
    <t>เงินสดจ่ายคืนเงินกู้ยืมระยะสั้นจากสถาบันการเงิน</t>
  </si>
  <si>
    <t>ขาดทุนสุทธิสำหรับรอบระยะเวลา</t>
  </si>
  <si>
    <t xml:space="preserve">กำไร (ขาดทุน) เบ็ดเสร็จอื่นสำหรับรอบระยะเวลา </t>
  </si>
  <si>
    <t>- สุทธิจากภาษี</t>
  </si>
  <si>
    <t>กำไร (ขาดทุน) เบ็ดเสร็จอื่นสำหรับรอบระยะเวลา</t>
  </si>
  <si>
    <t>ขาดทุนจากค่าเผื่อการด้อยค่าความเสียหาย</t>
  </si>
  <si>
    <t>เงินสดรับคืนเงินมัดจำ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</si>
  <si>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</si>
  <si>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</si>
  <si>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เงินสดรับจากเงินกู้ระยะสั้นจากกิจการที่เกี่ยวข้องกัน</t>
  </si>
  <si>
    <t>ขาดทุนจากค่าเผื่อการด้อยค่าของอุปกรณ์</t>
  </si>
  <si>
    <t>ขาดทุนจากค่าเผื่อการด้อยค่าของสินทรัพย์ไม่มีตัวตน</t>
  </si>
  <si>
    <t>7, 22</t>
  </si>
  <si>
    <t>บริษัท เคอรี่ เอ็กซ์เพรส (ประเทศไทย) จำกัด (มหาชน)</t>
  </si>
  <si>
    <t>กำไรจากการจำหน่ายอุปกรณ์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</si>
</sst>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#,##0.000;\(#,##0.000\);\-"/>
    <numFmt numFmtId="172" formatCode="#,##0.00;\(#,##0.00\);\-"/>
    <numFmt numFmtId="173" formatCode="#,##0;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* #,##0_);* \(#,##0\);&quot;-&quot;??_);@"/>
    <numFmt numFmtId="177" formatCode="* #,##0.00_);* \(#,##0.00\);&quot;-&quot;??_);@"/>
    <numFmt numFmtId="178" formatCode="* \(#,##0\);* #,##0_);&quot;-&quot;??_);@"/>
    <numFmt numFmtId="179" formatCode="#,##0.000;\(#,##0.000\);&quot;-&quot;;@"/>
  </numFmts>
  <fonts count="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0"/>
      <color indexed="8"/>
      <name val="MS Sans Serif"/>
    </font>
    <font>
      <sz val="8.0500000000000007"/>
      <color indexed="8"/>
      <name val="Arial"/>
      <family val="2"/>
    </font>
    <font>
      <u/>
      <sz val="10"/>
      <color theme="10"/>
      <name val="Tahoma"/>
      <family val="2"/>
    </font>
    <font>
      <u/>
      <sz val="9"/>
      <color theme="10"/>
      <name val="Arial"/>
      <family val="2"/>
    </font>
    <font>
      <sz val="11"/>
      <color indexed="8"/>
      <name val="Calibri"/>
      <family val="2"/>
      <scheme val="minor"/>
    </font>
    <font>
      <sz val="11"/>
      <color rgb="FF0000FF"/>
      <name val="Calibri"/>
      <family val="2"/>
      <scheme val="minor"/>
    </font>
    <font>
      <u/>
      <sz val="10"/>
      <color theme="10"/>
      <name val="Georgia"/>
      <family val="1"/>
    </font>
    <font>
      <sz val="10"/>
      <color indexed="8"/>
      <name val="MS Sans Serif"/>
      <family val="2"/>
      <charset val="222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u/>
      <sz val="10"/>
      <color indexed="12"/>
      <name val="Arial"/>
      <family val="2"/>
    </font>
    <font>
      <b/>
      <sz val="10"/>
      <color indexed="9"/>
      <name val="Tahoma"/>
      <family val="2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0"/>
      <color rgb="FF0000FF"/>
      <name val="Arial Unicode MS"/>
      <family val="2"/>
    </font>
    <font>
      <sz val="11"/>
      <color rgb="FF9C6500"/>
      <name val="Calibri"/>
      <family val="2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9"/>
      <color theme="1"/>
      <name val="Leelawadee"/>
      <family val="2"/>
    </font>
    <font>
      <i/>
      <sz val="13"/>
      <name val="Browallia New"/>
      <family val="2"/>
    </font>
    <font>
      <b/>
      <sz val="13"/>
      <color indexed="8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indexed="8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A7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997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4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8" applyNumberFormat="0" applyAlignment="0" applyProtection="0"/>
    <xf numFmtId="0" fontId="16" fillId="7" borderId="9" applyNumberFormat="0" applyAlignment="0" applyProtection="0"/>
    <xf numFmtId="0" fontId="17" fillId="7" borderId="8" applyNumberFormat="0" applyAlignment="0" applyProtection="0"/>
    <xf numFmtId="0" fontId="18" fillId="0" borderId="10" applyNumberFormat="0" applyFill="0" applyAlignment="0" applyProtection="0"/>
    <xf numFmtId="0" fontId="19" fillId="8" borderId="11" applyNumberFormat="0" applyAlignment="0" applyProtection="0"/>
    <xf numFmtId="0" fontId="20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5" fillId="0" borderId="0">
      <protection locked="0"/>
    </xf>
    <xf numFmtId="0" fontId="1" fillId="0" borderId="0"/>
    <xf numFmtId="0" fontId="5" fillId="0" borderId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/>
    <xf numFmtId="0" fontId="5" fillId="0" borderId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43" fontId="5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4" fillId="0" borderId="0"/>
    <xf numFmtId="0" fontId="39" fillId="0" borderId="0"/>
    <xf numFmtId="0" fontId="29" fillId="0" borderId="0"/>
    <xf numFmtId="0" fontId="5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29" fillId="0" borderId="0" applyFont="0" applyFill="0" applyBorder="0" applyAlignment="0" applyProtection="0"/>
    <xf numFmtId="0" fontId="30" fillId="0" borderId="0"/>
    <xf numFmtId="0" fontId="30" fillId="0" borderId="0"/>
    <xf numFmtId="0" fontId="32" fillId="0" borderId="0" applyNumberFormat="0" applyFill="0" applyBorder="0" applyAlignment="0" applyProtection="0"/>
    <xf numFmtId="0" fontId="40" fillId="0" borderId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9" fillId="0" borderId="0"/>
    <xf numFmtId="0" fontId="43" fillId="0" borderId="0"/>
    <xf numFmtId="0" fontId="44" fillId="0" borderId="0" applyNumberForma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5" fillId="0" borderId="0">
      <protection locked="0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1" fillId="0" borderId="0" applyNumberFormat="0" applyFill="0" applyBorder="0" applyProtection="0">
      <alignment wrapText="1"/>
    </xf>
    <xf numFmtId="0" fontId="45" fillId="0" borderId="0" applyNumberFormat="0" applyFill="0" applyBorder="0" applyProtection="0">
      <alignment vertical="top" wrapText="1"/>
      <protection locked="0"/>
    </xf>
    <xf numFmtId="0" fontId="33" fillId="0" borderId="0" applyNumberFormat="0" applyFill="0" applyBorder="0" applyProtection="0">
      <alignment wrapText="1"/>
    </xf>
    <xf numFmtId="0" fontId="5" fillId="0" borderId="0"/>
    <xf numFmtId="0" fontId="31" fillId="0" borderId="0" applyNumberFormat="0" applyFill="0" applyBorder="0" applyProtection="0">
      <alignment vertical="top" wrapText="1"/>
      <protection locked="0"/>
    </xf>
    <xf numFmtId="0" fontId="1" fillId="0" borderId="0"/>
    <xf numFmtId="0" fontId="30" fillId="0" borderId="0"/>
    <xf numFmtId="0" fontId="31" fillId="0" borderId="0" applyNumberFormat="0" applyFill="0" applyBorder="0" applyProtection="0">
      <alignment wrapText="1"/>
    </xf>
    <xf numFmtId="0" fontId="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4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34" borderId="14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176" fontId="47" fillId="0" borderId="0" applyFill="0" applyBorder="0" applyProtection="0"/>
    <xf numFmtId="176" fontId="47" fillId="0" borderId="15" applyFill="0" applyProtection="0"/>
    <xf numFmtId="176" fontId="47" fillId="0" borderId="4" applyFill="0" applyProtection="0"/>
    <xf numFmtId="177" fontId="47" fillId="0" borderId="0" applyFont="0" applyFill="0" applyBorder="0" applyAlignment="0" applyProtection="0"/>
    <xf numFmtId="178" fontId="47" fillId="0" borderId="0" applyFill="0" applyBorder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9" fontId="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9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" fillId="0" borderId="0">
      <protection locked="0"/>
    </xf>
    <xf numFmtId="174" fontId="29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2" fillId="0" borderId="16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5" fillId="0" borderId="0">
      <protection locked="0"/>
    </xf>
    <xf numFmtId="0" fontId="5" fillId="0" borderId="0">
      <protection locked="0"/>
    </xf>
    <xf numFmtId="0" fontId="48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0" fontId="41" fillId="0" borderId="16" applyNumberFormat="0" applyFill="0" applyAlignment="0">
      <protection locked="0"/>
    </xf>
    <xf numFmtId="0" fontId="35" fillId="0" borderId="0"/>
    <xf numFmtId="43" fontId="36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9" borderId="1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28" fillId="0" borderId="0"/>
    <xf numFmtId="0" fontId="7" fillId="0" borderId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0" fontId="1" fillId="0" borderId="0"/>
    <xf numFmtId="0" fontId="5" fillId="0" borderId="0">
      <protection locked="0"/>
    </xf>
    <xf numFmtId="0" fontId="29" fillId="0" borderId="0"/>
    <xf numFmtId="0" fontId="32" fillId="0" borderId="16" applyNumberFormat="0" applyFill="0" applyBorder="0" applyAlignment="0">
      <protection locked="0"/>
    </xf>
    <xf numFmtId="0" fontId="24" fillId="0" borderId="0"/>
    <xf numFmtId="0" fontId="35" fillId="0" borderId="0"/>
    <xf numFmtId="0" fontId="28" fillId="0" borderId="0"/>
    <xf numFmtId="0" fontId="1" fillId="0" borderId="0"/>
    <xf numFmtId="0" fontId="30" fillId="0" borderId="0"/>
    <xf numFmtId="0" fontId="5" fillId="0" borderId="0">
      <protection locked="0"/>
    </xf>
    <xf numFmtId="9" fontId="5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9" borderId="12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0" fillId="0" borderId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2" fillId="0" borderId="0" applyNumberFormat="0" applyFill="0" applyBorder="0" applyAlignment="0" applyProtection="0">
      <alignment wrapText="1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alignment wrapText="1"/>
      <protection locked="0"/>
    </xf>
    <xf numFmtId="0" fontId="29" fillId="0" borderId="0">
      <protection locked="0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2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48" fillId="0" borderId="0"/>
    <xf numFmtId="0" fontId="1" fillId="0" borderId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2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>
      <protection locked="0"/>
    </xf>
    <xf numFmtId="0" fontId="30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16" applyNumberFormat="0" applyFill="0" applyAlignment="0">
      <alignment wrapText="1"/>
      <protection locked="0"/>
    </xf>
    <xf numFmtId="0" fontId="29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 applyNumberFormat="0" applyFill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5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41" fillId="0" borderId="16" applyNumberFormat="0" applyFill="0" applyAlignment="0">
      <protection locked="0"/>
    </xf>
    <xf numFmtId="0" fontId="1" fillId="0" borderId="0"/>
    <xf numFmtId="0" fontId="2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5" fillId="0" borderId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2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4" fillId="0" borderId="0"/>
    <xf numFmtId="0" fontId="1" fillId="0" borderId="0"/>
    <xf numFmtId="0" fontId="29" fillId="0" borderId="0"/>
    <xf numFmtId="0" fontId="25" fillId="0" borderId="0"/>
    <xf numFmtId="0" fontId="1" fillId="0" borderId="0"/>
    <xf numFmtId="0" fontId="25" fillId="0" borderId="0"/>
    <xf numFmtId="0" fontId="53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0" fontId="5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0">
    <xf numFmtId="0" fontId="0" fillId="0" borderId="0" xfId="0"/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3" fontId="3" fillId="0" borderId="0" xfId="2" applyNumberFormat="1" applyFont="1" applyAlignment="1">
      <alignment vertical="center"/>
    </xf>
    <xf numFmtId="166" fontId="3" fillId="0" borderId="0" xfId="3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3" fontId="3" fillId="0" borderId="1" xfId="2" applyNumberFormat="1" applyFont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65" fontId="3" fillId="2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0" xfId="6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2" borderId="2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43" fontId="3" fillId="2" borderId="0" xfId="6" applyFont="1" applyFill="1" applyAlignment="1">
      <alignment vertical="center"/>
    </xf>
    <xf numFmtId="43" fontId="3" fillId="0" borderId="0" xfId="6" applyFont="1" applyFill="1" applyAlignment="1">
      <alignment vertical="center"/>
    </xf>
    <xf numFmtId="170" fontId="3" fillId="2" borderId="0" xfId="6" applyNumberFormat="1" applyFont="1" applyFill="1" applyAlignment="1">
      <alignment vertical="center"/>
    </xf>
    <xf numFmtId="170" fontId="3" fillId="0" borderId="0" xfId="6" applyNumberFormat="1" applyFont="1" applyFill="1" applyAlignment="1">
      <alignment vertical="center"/>
    </xf>
    <xf numFmtId="171" fontId="3" fillId="0" borderId="0" xfId="0" applyNumberFormat="1" applyFont="1" applyAlignment="1">
      <alignment vertical="center"/>
    </xf>
    <xf numFmtId="172" fontId="3" fillId="0" borderId="0" xfId="6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3" fontId="3" fillId="0" borderId="1" xfId="6" applyFont="1" applyBorder="1" applyAlignment="1">
      <alignment vertical="center"/>
    </xf>
    <xf numFmtId="43" fontId="3" fillId="0" borderId="1" xfId="6" applyFont="1" applyFill="1" applyBorder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5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73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0" fontId="3" fillId="0" borderId="1" xfId="8" applyFont="1" applyBorder="1" applyAlignment="1">
      <alignment horizontal="left" vertical="center"/>
    </xf>
    <xf numFmtId="173" fontId="3" fillId="0" borderId="0" xfId="9" applyNumberFormat="1" applyFont="1" applyFill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73" fontId="3" fillId="2" borderId="0" xfId="9" applyNumberFormat="1" applyFont="1" applyFill="1" applyAlignment="1">
      <alignment horizontal="right" vertical="center"/>
    </xf>
    <xf numFmtId="173" fontId="3" fillId="0" borderId="0" xfId="8" applyNumberFormat="1" applyFont="1" applyAlignment="1">
      <alignment horizontal="right" vertical="center"/>
    </xf>
    <xf numFmtId="173" fontId="3" fillId="2" borderId="0" xfId="8" applyNumberFormat="1" applyFont="1" applyFill="1" applyAlignment="1">
      <alignment horizontal="right" vertical="center"/>
    </xf>
    <xf numFmtId="0" fontId="2" fillId="0" borderId="0" xfId="8" applyFont="1" applyAlignment="1">
      <alignment vertical="center"/>
    </xf>
    <xf numFmtId="173" fontId="2" fillId="2" borderId="0" xfId="8" applyNumberFormat="1" applyFont="1" applyFill="1" applyAlignment="1">
      <alignment horizontal="right" vertical="center"/>
    </xf>
    <xf numFmtId="165" fontId="2" fillId="2" borderId="0" xfId="8" applyNumberFormat="1" applyFont="1" applyFill="1" applyAlignment="1">
      <alignment horizontal="right" vertical="center"/>
    </xf>
    <xf numFmtId="15" fontId="2" fillId="0" borderId="0" xfId="8" applyNumberFormat="1" applyFont="1" applyAlignment="1">
      <alignment horizontal="center" vertical="center"/>
    </xf>
    <xf numFmtId="173" fontId="2" fillId="0" borderId="1" xfId="8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5" fontId="2" fillId="0" borderId="1" xfId="8" applyNumberFormat="1" applyFont="1" applyBorder="1" applyAlignment="1">
      <alignment horizontal="center" vertical="center"/>
    </xf>
    <xf numFmtId="165" fontId="2" fillId="0" borderId="0" xfId="8" applyNumberFormat="1" applyFont="1" applyAlignment="1">
      <alignment vertical="center"/>
    </xf>
    <xf numFmtId="173" fontId="3" fillId="0" borderId="0" xfId="9" applyNumberFormat="1" applyFont="1" applyAlignment="1">
      <alignment horizontal="right" vertical="center"/>
    </xf>
    <xf numFmtId="173" fontId="2" fillId="0" borderId="1" xfId="8" applyNumberFormat="1" applyFont="1" applyBorder="1" applyAlignment="1">
      <alignment vertical="center"/>
    </xf>
    <xf numFmtId="0" fontId="2" fillId="0" borderId="1" xfId="8" applyFont="1" applyBorder="1" applyAlignment="1">
      <alignment vertical="center"/>
    </xf>
    <xf numFmtId="0" fontId="2" fillId="0" borderId="1" xfId="8" applyFont="1" applyBorder="1" applyAlignment="1">
      <alignment horizontal="center" vertical="center"/>
    </xf>
    <xf numFmtId="173" fontId="2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173" fontId="3" fillId="2" borderId="2" xfId="8" applyNumberFormat="1" applyFont="1" applyFill="1" applyBorder="1" applyAlignment="1">
      <alignment horizontal="right" vertical="center"/>
    </xf>
    <xf numFmtId="173" fontId="3" fillId="0" borderId="1" xfId="9" applyNumberFormat="1" applyFont="1" applyFill="1" applyBorder="1" applyAlignment="1">
      <alignment vertical="center"/>
    </xf>
    <xf numFmtId="173" fontId="3" fillId="2" borderId="1" xfId="9" applyNumberFormat="1" applyFont="1" applyFill="1" applyBorder="1" applyAlignment="1">
      <alignment vertical="center"/>
    </xf>
    <xf numFmtId="173" fontId="3" fillId="0" borderId="0" xfId="9" applyNumberFormat="1" applyFont="1" applyFill="1" applyBorder="1" applyAlignment="1">
      <alignment vertical="center"/>
    </xf>
    <xf numFmtId="173" fontId="3" fillId="2" borderId="1" xfId="8" applyNumberFormat="1" applyFont="1" applyFill="1" applyBorder="1" applyAlignment="1">
      <alignment horizontal="right" vertical="center"/>
    </xf>
    <xf numFmtId="173" fontId="3" fillId="0" borderId="0" xfId="9" applyNumberFormat="1" applyFont="1" applyFill="1" applyBorder="1" applyAlignment="1">
      <alignment horizontal="right" vertical="center"/>
    </xf>
    <xf numFmtId="0" fontId="3" fillId="0" borderId="0" xfId="8" quotePrefix="1" applyFont="1" applyAlignment="1">
      <alignment horizontal="left" vertical="center"/>
    </xf>
    <xf numFmtId="0" fontId="3" fillId="0" borderId="0" xfId="8" quotePrefix="1" applyFont="1" applyAlignment="1">
      <alignment horizontal="center" vertical="center"/>
    </xf>
    <xf numFmtId="173" fontId="3" fillId="0" borderId="1" xfId="9" applyNumberFormat="1" applyFont="1" applyFill="1" applyBorder="1" applyAlignment="1">
      <alignment horizontal="right" vertical="center"/>
    </xf>
    <xf numFmtId="173" fontId="3" fillId="2" borderId="1" xfId="9" applyNumberFormat="1" applyFont="1" applyFill="1" applyBorder="1" applyAlignment="1">
      <alignment horizontal="right" vertical="center"/>
    </xf>
    <xf numFmtId="173" fontId="3" fillId="2" borderId="0" xfId="8" applyNumberFormat="1" applyFont="1" applyFill="1" applyAlignment="1">
      <alignment vertical="center"/>
    </xf>
    <xf numFmtId="0" fontId="3" fillId="0" borderId="0" xfId="8" quotePrefix="1" applyFont="1" applyAlignment="1">
      <alignment vertical="center"/>
    </xf>
    <xf numFmtId="173" fontId="3" fillId="0" borderId="1" xfId="8" applyNumberFormat="1" applyFont="1" applyBorder="1" applyAlignment="1">
      <alignment vertical="center"/>
    </xf>
    <xf numFmtId="0" fontId="3" fillId="0" borderId="0" xfId="8" applyFont="1"/>
    <xf numFmtId="0" fontId="3" fillId="0" borderId="0" xfId="8" applyFont="1" applyAlignment="1">
      <alignment horizontal="left" vertical="center"/>
    </xf>
    <xf numFmtId="15" fontId="2" fillId="0" borderId="0" xfId="8" applyNumberFormat="1" applyFont="1" applyAlignment="1">
      <alignment horizontal="right" vertical="center"/>
    </xf>
    <xf numFmtId="0" fontId="2" fillId="0" borderId="0" xfId="5" quotePrefix="1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5" applyFont="1" applyBorder="1" applyAlignment="1">
      <alignment horizontal="right" vertical="center"/>
    </xf>
    <xf numFmtId="165" fontId="3" fillId="2" borderId="1" xfId="13" applyNumberFormat="1" applyFont="1" applyFill="1" applyBorder="1" applyAlignment="1">
      <alignment horizontal="right" vertical="center"/>
    </xf>
    <xf numFmtId="173" fontId="3" fillId="2" borderId="0" xfId="0" applyNumberFormat="1" applyFont="1" applyFill="1" applyAlignment="1">
      <alignment vertical="center"/>
    </xf>
    <xf numFmtId="173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5" fontId="3" fillId="2" borderId="0" xfId="7" applyNumberFormat="1" applyFont="1" applyFill="1" applyBorder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0" fontId="3" fillId="0" borderId="0" xfId="0" applyFont="1"/>
    <xf numFmtId="173" fontId="3" fillId="0" borderId="0" xfId="8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3" fillId="0" borderId="0" xfId="8" applyNumberFormat="1" applyFont="1" applyAlignment="1">
      <alignment horizontal="center" vertical="center"/>
    </xf>
    <xf numFmtId="173" fontId="3" fillId="0" borderId="0" xfId="8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vertical="center"/>
    </xf>
    <xf numFmtId="165" fontId="3" fillId="2" borderId="0" xfId="3037" applyNumberFormat="1" applyFont="1" applyFill="1" applyAlignment="1">
      <alignment horizontal="right" vertical="center"/>
    </xf>
    <xf numFmtId="165" fontId="3" fillId="2" borderId="1" xfId="3037" applyNumberFormat="1" applyFont="1" applyFill="1" applyBorder="1" applyAlignment="1">
      <alignment horizontal="right" vertical="center"/>
    </xf>
    <xf numFmtId="173" fontId="3" fillId="0" borderId="0" xfId="0" applyNumberFormat="1" applyFont="1"/>
    <xf numFmtId="165" fontId="2" fillId="0" borderId="0" xfId="0" applyNumberFormat="1" applyFont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73" fontId="2" fillId="0" borderId="0" xfId="8" applyNumberFormat="1" applyFont="1" applyFill="1" applyAlignment="1">
      <alignment horizontal="right" vertical="center"/>
    </xf>
    <xf numFmtId="173" fontId="2" fillId="0" borderId="1" xfId="8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/>
    </xf>
    <xf numFmtId="173" fontId="3" fillId="0" borderId="0" xfId="8" applyNumberFormat="1" applyFont="1" applyFill="1" applyAlignment="1">
      <alignment horizontal="right" vertical="center"/>
    </xf>
    <xf numFmtId="173" fontId="3" fillId="0" borderId="0" xfId="8" applyNumberFormat="1" applyFont="1" applyFill="1" applyAlignment="1">
      <alignment vertical="center"/>
    </xf>
    <xf numFmtId="173" fontId="3" fillId="0" borderId="1" xfId="8" applyNumberFormat="1" applyFont="1" applyFill="1" applyBorder="1" applyAlignment="1">
      <alignment horizontal="right" vertical="center"/>
    </xf>
    <xf numFmtId="173" fontId="3" fillId="0" borderId="1" xfId="8" applyNumberFormat="1" applyFont="1" applyFill="1" applyBorder="1" applyAlignment="1">
      <alignment vertical="center"/>
    </xf>
    <xf numFmtId="173" fontId="3" fillId="0" borderId="2" xfId="8" applyNumberFormat="1" applyFont="1" applyFill="1" applyBorder="1" applyAlignment="1">
      <alignment horizontal="right" vertical="center"/>
    </xf>
    <xf numFmtId="0" fontId="3" fillId="0" borderId="0" xfId="0" applyFont="1" applyFill="1"/>
    <xf numFmtId="165" fontId="2" fillId="0" borderId="0" xfId="8" applyNumberFormat="1" applyFont="1" applyFill="1" applyAlignment="1">
      <alignment vertical="center"/>
    </xf>
    <xf numFmtId="173" fontId="2" fillId="0" borderId="0" xfId="8" applyNumberFormat="1" applyFont="1" applyFill="1" applyAlignment="1">
      <alignment vertical="center"/>
    </xf>
    <xf numFmtId="173" fontId="2" fillId="0" borderId="1" xfId="8" applyNumberFormat="1" applyFont="1" applyFill="1" applyBorder="1" applyAlignment="1">
      <alignment vertical="center"/>
    </xf>
    <xf numFmtId="171" fontId="3" fillId="0" borderId="0" xfId="6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73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73" fontId="3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5" fontId="2" fillId="0" borderId="1" xfId="0" applyNumberFormat="1" applyFont="1" applyBorder="1" applyAlignment="1">
      <alignment horizontal="right" vertical="center"/>
    </xf>
    <xf numFmtId="15" fontId="2" fillId="0" borderId="1" xfId="0" applyNumberFormat="1" applyFont="1" applyFill="1" applyBorder="1" applyAlignment="1">
      <alignment horizontal="right" vertical="center"/>
    </xf>
    <xf numFmtId="0" fontId="55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70" fontId="3" fillId="0" borderId="0" xfId="6" applyNumberFormat="1" applyFont="1" applyAlignment="1">
      <alignment vertical="center"/>
    </xf>
    <xf numFmtId="165" fontId="3" fillId="0" borderId="0" xfId="3037" applyNumberFormat="1" applyFont="1" applyFill="1" applyAlignment="1">
      <alignment horizontal="right" vertical="center"/>
    </xf>
    <xf numFmtId="165" fontId="3" fillId="0" borderId="1" xfId="3037" applyNumberFormat="1" applyFont="1" applyFill="1" applyBorder="1" applyAlignment="1">
      <alignment horizontal="right" vertical="center"/>
    </xf>
    <xf numFmtId="173" fontId="3" fillId="2" borderId="0" xfId="12" applyNumberFormat="1" applyFont="1" applyFill="1" applyAlignment="1">
      <alignment horizontal="right" vertical="center"/>
    </xf>
    <xf numFmtId="173" fontId="3" fillId="0" borderId="0" xfId="12" applyNumberFormat="1" applyFont="1" applyAlignment="1">
      <alignment horizontal="right" vertical="center"/>
    </xf>
    <xf numFmtId="173" fontId="3" fillId="2" borderId="1" xfId="1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right" vertical="center"/>
    </xf>
    <xf numFmtId="165" fontId="3" fillId="2" borderId="0" xfId="12" applyNumberFormat="1" applyFont="1" applyFill="1" applyAlignment="1">
      <alignment horizontal="right" vertical="center"/>
    </xf>
    <xf numFmtId="0" fontId="56" fillId="0" borderId="0" xfId="0" applyFont="1" applyAlignment="1">
      <alignment vertical="center"/>
    </xf>
    <xf numFmtId="165" fontId="56" fillId="0" borderId="0" xfId="0" applyNumberFormat="1" applyFont="1" applyAlignment="1">
      <alignment vertical="center"/>
    </xf>
    <xf numFmtId="0" fontId="57" fillId="0" borderId="0" xfId="0" applyFont="1"/>
    <xf numFmtId="0" fontId="56" fillId="0" borderId="1" xfId="0" applyFont="1" applyBorder="1" applyAlignment="1">
      <alignment vertical="center"/>
    </xf>
    <xf numFmtId="0" fontId="58" fillId="0" borderId="0" xfId="0" applyFont="1" applyAlignment="1">
      <alignment horizontal="right"/>
    </xf>
    <xf numFmtId="0" fontId="56" fillId="0" borderId="1" xfId="0" applyFont="1" applyBorder="1" applyAlignment="1">
      <alignment horizontal="center" vertical="center"/>
    </xf>
    <xf numFmtId="165" fontId="59" fillId="0" borderId="0" xfId="7" applyNumberFormat="1" applyFont="1" applyFill="1" applyAlignment="1">
      <alignment horizontal="right" vertical="center"/>
    </xf>
    <xf numFmtId="165" fontId="59" fillId="0" borderId="0" xfId="7" applyNumberFormat="1" applyFont="1" applyAlignment="1">
      <alignment horizontal="right" vertical="center"/>
    </xf>
    <xf numFmtId="165" fontId="59" fillId="0" borderId="0" xfId="7" applyNumberFormat="1" applyFont="1" applyAlignment="1">
      <alignment horizontal="center" vertical="center"/>
    </xf>
    <xf numFmtId="165" fontId="59" fillId="0" borderId="1" xfId="7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59" fillId="0" borderId="0" xfId="7" applyNumberFormat="1" applyFont="1" applyFill="1" applyBorder="1" applyAlignment="1">
      <alignment horizontal="right" vertical="center"/>
    </xf>
    <xf numFmtId="165" fontId="59" fillId="0" borderId="2" xfId="7" applyNumberFormat="1" applyFont="1" applyFill="1" applyBorder="1" applyAlignment="1">
      <alignment horizontal="right" vertical="center"/>
    </xf>
    <xf numFmtId="0" fontId="59" fillId="0" borderId="1" xfId="0" applyFont="1" applyBorder="1" applyAlignment="1">
      <alignment horizontal="left" vertical="center"/>
    </xf>
    <xf numFmtId="165" fontId="59" fillId="2" borderId="0" xfId="7" applyNumberFormat="1" applyFont="1" applyFill="1" applyAlignment="1">
      <alignment horizontal="right" vertical="center"/>
    </xf>
    <xf numFmtId="165" fontId="59" fillId="0" borderId="0" xfId="7" applyNumberFormat="1" applyFont="1" applyFill="1" applyAlignment="1">
      <alignment horizontal="center" vertical="center"/>
    </xf>
    <xf numFmtId="165" fontId="59" fillId="2" borderId="1" xfId="7" applyNumberFormat="1" applyFont="1" applyFill="1" applyBorder="1" applyAlignment="1">
      <alignment horizontal="right" vertical="center"/>
    </xf>
    <xf numFmtId="165" fontId="59" fillId="2" borderId="2" xfId="7" applyNumberFormat="1" applyFont="1" applyFill="1" applyBorder="1" applyAlignment="1">
      <alignment horizontal="right" vertical="center"/>
    </xf>
    <xf numFmtId="165" fontId="59" fillId="0" borderId="0" xfId="6" applyNumberFormat="1" applyFont="1" applyFill="1" applyAlignment="1">
      <alignment horizontal="right" vertical="center"/>
    </xf>
    <xf numFmtId="168" fontId="57" fillId="0" borderId="0" xfId="1" applyNumberFormat="1" applyFont="1" applyFill="1"/>
    <xf numFmtId="165" fontId="59" fillId="0" borderId="1" xfId="6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59" fillId="0" borderId="2" xfId="6" applyNumberFormat="1" applyFont="1" applyFill="1" applyBorder="1" applyAlignment="1">
      <alignment horizontal="right" vertical="center"/>
    </xf>
    <xf numFmtId="165" fontId="59" fillId="0" borderId="0" xfId="6" applyNumberFormat="1" applyFont="1" applyFill="1" applyBorder="1" applyAlignment="1">
      <alignment horizontal="right" vertical="center"/>
    </xf>
    <xf numFmtId="165" fontId="59" fillId="0" borderId="0" xfId="6" applyNumberFormat="1" applyFont="1" applyAlignment="1">
      <alignment horizontal="right" vertical="center"/>
    </xf>
    <xf numFmtId="0" fontId="57" fillId="0" borderId="0" xfId="0" applyFont="1" applyAlignment="1">
      <alignment horizontal="center"/>
    </xf>
    <xf numFmtId="165" fontId="59" fillId="2" borderId="0" xfId="6" applyNumberFormat="1" applyFont="1" applyFill="1" applyAlignment="1">
      <alignment horizontal="right" vertical="center"/>
    </xf>
    <xf numFmtId="165" fontId="59" fillId="2" borderId="0" xfId="6" applyNumberFormat="1" applyFont="1" applyFill="1" applyBorder="1" applyAlignment="1">
      <alignment horizontal="right" vertical="center"/>
    </xf>
    <xf numFmtId="165" fontId="59" fillId="2" borderId="1" xfId="6" applyNumberFormat="1" applyFont="1" applyFill="1" applyBorder="1" applyAlignment="1">
      <alignment horizontal="right" vertical="center"/>
    </xf>
    <xf numFmtId="165" fontId="59" fillId="2" borderId="2" xfId="6" applyNumberFormat="1" applyFont="1" applyFill="1" applyBorder="1" applyAlignment="1">
      <alignment horizontal="right" vertical="center"/>
    </xf>
    <xf numFmtId="179" fontId="3" fillId="2" borderId="0" xfId="0" applyNumberFormat="1" applyFont="1" applyFill="1" applyAlignment="1">
      <alignment vertical="center"/>
    </xf>
    <xf numFmtId="171" fontId="3" fillId="2" borderId="0" xfId="6" applyNumberFormat="1" applyFont="1" applyFill="1" applyAlignment="1">
      <alignment horizontal="right" vertical="center"/>
    </xf>
    <xf numFmtId="171" fontId="3" fillId="0" borderId="0" xfId="6" applyNumberFormat="1" applyFont="1" applyFill="1" applyAlignment="1">
      <alignment horizontal="right" vertical="center"/>
    </xf>
    <xf numFmtId="179" fontId="3" fillId="0" borderId="0" xfId="0" applyNumberFormat="1" applyFont="1" applyFill="1" applyAlignment="1">
      <alignment vertical="center"/>
    </xf>
    <xf numFmtId="165" fontId="3" fillId="0" borderId="1" xfId="2" applyNumberFormat="1" applyFont="1" applyBorder="1" applyAlignment="1">
      <alignment vertical="center"/>
    </xf>
    <xf numFmtId="173" fontId="3" fillId="0" borderId="0" xfId="8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5" fontId="3" fillId="0" borderId="1" xfId="7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5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5" fontId="2" fillId="0" borderId="1" xfId="8" applyNumberFormat="1" applyFont="1" applyBorder="1" applyAlignment="1">
      <alignment horizontal="center" vertical="center"/>
    </xf>
  </cellXfs>
  <cellStyles count="9979">
    <cellStyle name="20% - Accent1" xfId="33" builtinId="30" customBuiltin="1"/>
    <cellStyle name="20% - Accent1 2" xfId="1565" xr:uid="{1FEB7538-0BE8-49C0-825C-89439EC0A134}"/>
    <cellStyle name="20% - Accent2" xfId="37" builtinId="34" customBuiltin="1"/>
    <cellStyle name="20% - Accent2 2" xfId="1568" xr:uid="{FEE07A6D-DBFE-4AD4-83D0-4A48CD2F97E8}"/>
    <cellStyle name="20% - Accent3" xfId="41" builtinId="38" customBuiltin="1"/>
    <cellStyle name="20% - Accent3 2" xfId="1571" xr:uid="{658A0477-4318-49CC-8CD7-CFA378E6E09A}"/>
    <cellStyle name="20% - Accent4" xfId="45" builtinId="42" customBuiltin="1"/>
    <cellStyle name="20% - Accent4 2" xfId="1574" xr:uid="{82EEB82B-5B6E-4905-A77C-D26DFA396537}"/>
    <cellStyle name="20% - Accent5" xfId="49" builtinId="46" customBuiltin="1"/>
    <cellStyle name="20% - Accent5 2" xfId="1577" xr:uid="{C518F092-4E15-4AAF-9DD9-F1C41099E81C}"/>
    <cellStyle name="20% - Accent6" xfId="53" builtinId="50" customBuiltin="1"/>
    <cellStyle name="20% - Accent6 2" xfId="1580" xr:uid="{B09F362B-2E26-4602-9969-9088CB7757D5}"/>
    <cellStyle name="40% - Accent1" xfId="34" builtinId="31" customBuiltin="1"/>
    <cellStyle name="40% - Accent1 2" xfId="1566" xr:uid="{0E4976D0-CDAE-4C8F-8FBF-9C19FE5E8350}"/>
    <cellStyle name="40% - Accent2" xfId="38" builtinId="35" customBuiltin="1"/>
    <cellStyle name="40% - Accent2 2" xfId="1569" xr:uid="{33D0F092-03F3-4CCD-97E3-775783A4F3DD}"/>
    <cellStyle name="40% - Accent3" xfId="42" builtinId="39" customBuiltin="1"/>
    <cellStyle name="40% - Accent3 2" xfId="1572" xr:uid="{B64CD38E-E6AE-44DF-B0B7-D8867EC90348}"/>
    <cellStyle name="40% - Accent4" xfId="46" builtinId="43" customBuiltin="1"/>
    <cellStyle name="40% - Accent4 2" xfId="1575" xr:uid="{E234180A-BA7B-42DB-868C-3BDF66A4EA01}"/>
    <cellStyle name="40% - Accent5" xfId="50" builtinId="47" customBuiltin="1"/>
    <cellStyle name="40% - Accent5 2" xfId="1578" xr:uid="{A30C6BC7-4A4D-4E70-B324-6AB9D671A845}"/>
    <cellStyle name="40% - Accent6" xfId="54" builtinId="51" customBuiltin="1"/>
    <cellStyle name="40% - Accent6 2" xfId="1581" xr:uid="{3C3F1104-F15C-4279-9D41-F032F119A1C1}"/>
    <cellStyle name="60% - Accent1" xfId="35" builtinId="32" customBuiltin="1"/>
    <cellStyle name="60% - Accent1 2" xfId="1567" xr:uid="{D684973C-8966-4D24-B1FF-025CDB62BC16}"/>
    <cellStyle name="60% - Accent1 3" xfId="5011" xr:uid="{5A8B4BA9-8E86-4865-A58B-A12307CFC46D}"/>
    <cellStyle name="60% - Accent2" xfId="39" builtinId="36" customBuiltin="1"/>
    <cellStyle name="60% - Accent2 2" xfId="1570" xr:uid="{08FFA7EF-0F02-48BB-B136-A1F0BAFF6208}"/>
    <cellStyle name="60% - Accent2 3" xfId="5012" xr:uid="{050F94E3-6A41-4692-B62D-E340DE2BE8E3}"/>
    <cellStyle name="60% - Accent3" xfId="43" builtinId="40" customBuiltin="1"/>
    <cellStyle name="60% - Accent3 2" xfId="1573" xr:uid="{28E6CCB4-C290-4019-8FCB-B3B34A17FA5F}"/>
    <cellStyle name="60% - Accent3 3" xfId="5013" xr:uid="{E8C791FD-1AF8-4675-B478-204BF97DC60B}"/>
    <cellStyle name="60% - Accent4" xfId="47" builtinId="44" customBuiltin="1"/>
    <cellStyle name="60% - Accent4 2" xfId="1576" xr:uid="{2F7948AB-EE14-48A9-BA05-3E8E19BECA1F}"/>
    <cellStyle name="60% - Accent4 3" xfId="5014" xr:uid="{F7F4CFFA-2BCE-4E32-AA2B-FA3244D423D0}"/>
    <cellStyle name="60% - Accent5" xfId="51" builtinId="48" customBuiltin="1"/>
    <cellStyle name="60% - Accent5 2" xfId="1579" xr:uid="{480E7F02-A287-4D8E-B40C-03731EC12D95}"/>
    <cellStyle name="60% - Accent5 3" xfId="5015" xr:uid="{0C485FAF-990D-47FC-AB28-84E880F65D7E}"/>
    <cellStyle name="60% - Accent6" xfId="55" builtinId="52" customBuiltin="1"/>
    <cellStyle name="60% - Accent6 2" xfId="1582" xr:uid="{ABF509AF-81B0-46D9-A8A8-EE161DE00FF9}"/>
    <cellStyle name="60% - Accent6 3" xfId="5016" xr:uid="{3D125899-58D8-4802-90A4-3F5EA015CD39}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Bad" xfId="21" builtinId="27" customBuiltin="1"/>
    <cellStyle name="Calculation" xfId="25" builtinId="22" customBuiltin="1"/>
    <cellStyle name="Check Cell" xfId="27" builtinId="23" customBuiltin="1"/>
    <cellStyle name="Comma" xfId="1" builtinId="3"/>
    <cellStyle name="Comma [0] 2" xfId="5020" xr:uid="{28232775-06DC-4CFA-B7D6-DCB168D7992B}"/>
    <cellStyle name="Comma [0] 2 2" xfId="5021" xr:uid="{8886D052-F8A0-4DDC-B914-A4FEAB67F8B3}"/>
    <cellStyle name="Comma [0] 2 2 2" xfId="9812" xr:uid="{1F556A0E-24B6-49F2-9EA4-301DDEF76537}"/>
    <cellStyle name="Comma [0] 2 3" xfId="9811" xr:uid="{AFE3E7A6-4F42-4B9C-AC4E-1CB9BB4661D7}"/>
    <cellStyle name="Comma 10" xfId="189" xr:uid="{DBE3FD64-F967-45C9-905A-20CD04EF9176}"/>
    <cellStyle name="Comma 10 10" xfId="1512" xr:uid="{C545019C-7CC9-4CD9-97ED-24DBFD57A024}"/>
    <cellStyle name="Comma 10 10 2" xfId="1598" xr:uid="{E46B4A56-C4D9-42F5-A73C-D8A466D4AA35}"/>
    <cellStyle name="Comma 10 10 2 2" xfId="4348" xr:uid="{8FC18F36-545C-42AD-97F9-EC2DAC76A924}"/>
    <cellStyle name="Comma 10 10 2 2 2" xfId="9150" xr:uid="{08740FF2-81E7-4ACA-8E72-959B5AB4FAEE}"/>
    <cellStyle name="Comma 10 10 2 3" xfId="2954" xr:uid="{A1B71CC0-6B4A-44C7-BE62-F1CD88C5F136}"/>
    <cellStyle name="Comma 10 10 2 3 2" xfId="7771" xr:uid="{D9D542F6-295A-4443-9EAA-1D3855943692}"/>
    <cellStyle name="Comma 10 10 2 4" xfId="6446" xr:uid="{6EB8FAAC-3A0B-4EC7-BB3F-934F3C2CBC53}"/>
    <cellStyle name="Comma 10 10 3" xfId="4322" xr:uid="{2601452C-C2C8-4DD3-A87E-B57773941ADE}"/>
    <cellStyle name="Comma 10 10 3 2" xfId="9124" xr:uid="{E8C55281-C089-49B0-B5B7-D4C194747216}"/>
    <cellStyle name="Comma 10 10 4" xfId="2928" xr:uid="{71E0F619-460B-4A9C-B0FE-46E677DA9995}"/>
    <cellStyle name="Comma 10 10 4 2" xfId="7745" xr:uid="{80F8DACB-4673-48F2-A00E-3E7B9951D6E3}"/>
    <cellStyle name="Comma 10 10 5" xfId="74" xr:uid="{4AE0ADF7-E265-486E-980D-6270B7FB1FAF}"/>
    <cellStyle name="Comma 10 10 5 2" xfId="5062" xr:uid="{91DCB348-86D8-4BE2-BF27-09B1365E95F8}"/>
    <cellStyle name="Comma 10 10 5 2 2" xfId="9842" xr:uid="{9DE465FB-ECD3-4C0C-84C9-2B3A8EA36AD8}"/>
    <cellStyle name="Comma 10 10 5 2 2 2" xfId="9814" xr:uid="{306081F3-D650-4568-9892-F4E80F7F1472}"/>
    <cellStyle name="Comma 10 10 5 3" xfId="5109" xr:uid="{2B3D2A1E-79D3-4371-B748-FDC29BE0F2B5}"/>
    <cellStyle name="Comma 10 10 5 3 2" xfId="5206" xr:uid="{2FA3F565-18D3-4A91-9928-4FFB02F31D6E}"/>
    <cellStyle name="Comma 10 10 5 4" xfId="6432" xr:uid="{4E6CCF4A-0623-4D08-A19B-F393472831E2}"/>
    <cellStyle name="Comma 10 10 6" xfId="5061" xr:uid="{383C59DB-522C-4C47-B93C-44E045D420AE}"/>
    <cellStyle name="Comma 10 10 6 2" xfId="9841" xr:uid="{52F9DF77-F306-4919-9D3A-DC95100E010E}"/>
    <cellStyle name="Comma 10 10 7" xfId="6410" xr:uid="{7FBD9113-9656-4876-97A8-DDBC1662A061}"/>
    <cellStyle name="Comma 10 11" xfId="3115" xr:uid="{2CEA46C7-D7D2-476C-8D44-BA75EBBFFCE1}"/>
    <cellStyle name="Comma 10 11 2" xfId="7918" xr:uid="{5F1B1892-69E6-4560-BF02-2AE9396E5369}"/>
    <cellStyle name="Comma 10 12" xfId="1722" xr:uid="{88DC465A-0F87-4E12-BAD1-3406093C6853}"/>
    <cellStyle name="Comma 10 12 2" xfId="6539" xr:uid="{E9F9D42E-DD76-4831-96F1-0D2BF0A824F4}"/>
    <cellStyle name="Comma 10 13" xfId="4427" xr:uid="{68349147-E166-4BF6-93CF-D2A8E8C3635C}"/>
    <cellStyle name="Comma 10 13 2" xfId="9229" xr:uid="{E3F770D6-B348-4B9E-A27B-A31DBC2A52CF}"/>
    <cellStyle name="Comma 10 14" xfId="5039" xr:uid="{F2078FBB-0312-45A6-9FF9-4CB379F1A50D}"/>
    <cellStyle name="Comma 10 14 2" xfId="9824" xr:uid="{EE710F5A-CFC0-46FB-8C81-986C8C4E6D46}"/>
    <cellStyle name="Comma 10 15" xfId="5180" xr:uid="{0AAF9996-D5CC-4DCF-ABD0-2291D0EA92AB}"/>
    <cellStyle name="Comma 10 2" xfId="328" xr:uid="{1EEA86AD-55A2-4830-AB7C-DEC127B56F2D}"/>
    <cellStyle name="Comma 10 2 10" xfId="5282" xr:uid="{AFA7F24D-7119-4ED1-88DE-9BD6308FD8D2}"/>
    <cellStyle name="Comma 10 2 2" xfId="538" xr:uid="{075827F9-FEBE-4646-B30B-EB853BC35BEF}"/>
    <cellStyle name="Comma 10 2 2 2" xfId="734" xr:uid="{49DE255A-6AFD-4F25-9B70-535F627415CD}"/>
    <cellStyle name="Comma 10 2 2 2 2" xfId="841" xr:uid="{6CDFCD11-09E1-49DF-BA08-B552C836263F}"/>
    <cellStyle name="Comma 10 2 2 2 2 2" xfId="1474" xr:uid="{FC6B806B-7018-4B06-BBF9-270F1A6C50F1}"/>
    <cellStyle name="Comma 10 2 2 2 2 2 2" xfId="4285" xr:uid="{20AB2F15-4BD0-4453-856E-B2BBDDA15C47}"/>
    <cellStyle name="Comma 10 2 2 2 2 2 2 2" xfId="9087" xr:uid="{F823B483-9190-4A86-BEE0-CA9C74B083A4}"/>
    <cellStyle name="Comma 10 2 2 2 2 2 3" xfId="2891" xr:uid="{972A896E-2DE4-4617-98A5-E1A9939E1350}"/>
    <cellStyle name="Comma 10 2 2 2 2 2 3 2" xfId="7708" xr:uid="{3D814AB5-AC91-4F41-8D6A-374C936EC336}"/>
    <cellStyle name="Comma 10 2 2 2 2 2 4" xfId="6373" xr:uid="{59C31E67-08B4-4A19-A3AF-BC205D83B205}"/>
    <cellStyle name="Comma 10 2 2 2 2 3" xfId="3652" xr:uid="{12690A86-F604-484D-A5A1-83CDA8FFF1A6}"/>
    <cellStyle name="Comma 10 2 2 2 2 3 2" xfId="8454" xr:uid="{9B7667CE-6AD5-4863-9F75-8A5620915962}"/>
    <cellStyle name="Comma 10 2 2 2 2 4" xfId="2258" xr:uid="{62422118-3EE8-483E-A70C-7D0E4B2E1EF8}"/>
    <cellStyle name="Comma 10 2 2 2 2 4 2" xfId="7075" xr:uid="{4C4A0190-8D92-4E7A-B71F-898443CFBF85}"/>
    <cellStyle name="Comma 10 2 2 2 2 5" xfId="4963" xr:uid="{0910F3B6-8C44-447C-B63D-5861C10940AB}"/>
    <cellStyle name="Comma 10 2 2 2 2 5 2" xfId="9765" xr:uid="{E9F3E6B7-4BCE-4D4F-9B84-B85CA2B170AD}"/>
    <cellStyle name="Comma 10 2 2 2 2 6" xfId="5740" xr:uid="{17D8698E-7A34-491C-A141-F70E6CCE7B37}"/>
    <cellStyle name="Comma 10 2 2 2 3" xfId="1414" xr:uid="{5F18098A-9C4B-40DF-B197-623426E75FEA}"/>
    <cellStyle name="Comma 10 2 2 2 3 2" xfId="4225" xr:uid="{E2D6B532-2D14-4E7F-B29D-DC916516A558}"/>
    <cellStyle name="Comma 10 2 2 2 3 2 2" xfId="9027" xr:uid="{995504BB-ED17-448F-B68B-159EB01E8CD6}"/>
    <cellStyle name="Comma 10 2 2 2 3 3" xfId="2831" xr:uid="{13380FD2-E577-48F9-81A5-55EAD8F9195D}"/>
    <cellStyle name="Comma 10 2 2 2 3 3 2" xfId="7648" xr:uid="{B90F7541-E566-4024-8619-4F726EDA567F}"/>
    <cellStyle name="Comma 10 2 2 2 3 4" xfId="6313" xr:uid="{79316261-99F7-4034-BDC0-6C655DE76630}"/>
    <cellStyle name="Comma 10 2 2 2 4" xfId="3592" xr:uid="{E2FA4566-50A6-4C8D-B520-949230865168}"/>
    <cellStyle name="Comma 10 2 2 2 4 2" xfId="8394" xr:uid="{5C0152D8-20BB-4AF7-9477-79B9ECF948C5}"/>
    <cellStyle name="Comma 10 2 2 2 5" xfId="2198" xr:uid="{62284D21-1A20-48DB-A3AA-54F375A0F9CC}"/>
    <cellStyle name="Comma 10 2 2 2 5 2" xfId="7015" xr:uid="{4B583C98-72C0-460E-B782-9E6FA386B24E}"/>
    <cellStyle name="Comma 10 2 2 2 6" xfId="4903" xr:uid="{2F30B33D-6E5F-423F-AB38-52CA7E1678AD}"/>
    <cellStyle name="Comma 10 2 2 2 6 2" xfId="9705" xr:uid="{75AB8614-B27F-445F-891C-36F2B10FAF97}"/>
    <cellStyle name="Comma 10 2 2 2 7" xfId="5665" xr:uid="{8FAC07B6-24BA-4004-9530-BDE7A4B9F2A1}"/>
    <cellStyle name="Comma 10 2 2 3" xfId="1239" xr:uid="{9CBC6F5A-6721-451C-9899-34F9BEE06E91}"/>
    <cellStyle name="Comma 10 2 2 3 2" xfId="4050" xr:uid="{03D1A773-C22B-431F-90D1-68FF08BF30FB}"/>
    <cellStyle name="Comma 10 2 2 3 2 2" xfId="8852" xr:uid="{3D6729A7-4B8A-4E12-82BF-B860C4F9B4D2}"/>
    <cellStyle name="Comma 10 2 2 3 3" xfId="2656" xr:uid="{F85E87EB-3F10-4F2A-BDC1-2F459E010D34}"/>
    <cellStyle name="Comma 10 2 2 3 3 2" xfId="7473" xr:uid="{FABA424E-830E-4620-A502-D1935747A4DA}"/>
    <cellStyle name="Comma 10 2 2 3 4" xfId="6138" xr:uid="{77DB9403-B1CB-4B52-BC7E-850D2F6D959B}"/>
    <cellStyle name="Comma 10 2 2 4" xfId="3417" xr:uid="{09F49482-7F46-4A56-8F06-3E671B746044}"/>
    <cellStyle name="Comma 10 2 2 4 2" xfId="8219" xr:uid="{3E864BFB-ADF1-461F-958B-8683FCCE0FA9}"/>
    <cellStyle name="Comma 10 2 2 5" xfId="2023" xr:uid="{BD3E9FFC-3929-4E84-BEA1-37D3928AA983}"/>
    <cellStyle name="Comma 10 2 2 5 2" xfId="6840" xr:uid="{9627DD33-645C-48E0-8D73-489EA59434B4}"/>
    <cellStyle name="Comma 10 2 2 6" xfId="4728" xr:uid="{1804C9AB-C9DA-49C5-BAE0-613C1EFAD985}"/>
    <cellStyle name="Comma 10 2 2 6 2" xfId="9530" xr:uid="{63E5E07D-5006-4F67-B6D0-8D2860CB2179}"/>
    <cellStyle name="Comma 10 2 2 7" xfId="5489" xr:uid="{C87E0836-0093-4CDD-8A00-D405543EDA48}"/>
    <cellStyle name="Comma 10 2 3" xfId="742" xr:uid="{BAD16903-9BAA-4E43-8AB4-B775437B5B93}"/>
    <cellStyle name="Comma 10 2 3 2" xfId="845" xr:uid="{40E24AB8-D5F4-476A-8158-1F6A6FC12224}"/>
    <cellStyle name="Comma 10 2 3 2 2" xfId="1478" xr:uid="{6AE296D1-0CDD-431E-A54D-12713D25BD13}"/>
    <cellStyle name="Comma 10 2 3 2 2 2" xfId="4289" xr:uid="{881E160E-ADEF-4C7F-B1D0-D00855E5D12D}"/>
    <cellStyle name="Comma 10 2 3 2 2 2 2" xfId="9091" xr:uid="{ADD27035-690E-477E-BC5C-9F8C07A29574}"/>
    <cellStyle name="Comma 10 2 3 2 2 3" xfId="2895" xr:uid="{911A470C-B14A-4642-9985-C8650A4E5E43}"/>
    <cellStyle name="Comma 10 2 3 2 2 3 2" xfId="7712" xr:uid="{74619CB3-F63F-4545-A31E-44F4996CCC12}"/>
    <cellStyle name="Comma 10 2 3 2 2 4" xfId="6377" xr:uid="{31D6ECE1-972E-4962-B7B2-369AC76DEC49}"/>
    <cellStyle name="Comma 10 2 3 2 3" xfId="3656" xr:uid="{FA6F1D9D-0207-47AD-82D5-BE60DFD22D53}"/>
    <cellStyle name="Comma 10 2 3 2 3 2" xfId="8458" xr:uid="{16C4738D-B7F9-48E7-8801-EAD8003F4236}"/>
    <cellStyle name="Comma 10 2 3 2 4" xfId="2262" xr:uid="{861A0902-CB28-421F-BA5A-E081D44E7A93}"/>
    <cellStyle name="Comma 10 2 3 2 4 2" xfId="7079" xr:uid="{C331369A-D158-4866-864A-A381E52554B7}"/>
    <cellStyle name="Comma 10 2 3 2 5" xfId="4967" xr:uid="{028DDC38-4413-4019-B032-C6277483718A}"/>
    <cellStyle name="Comma 10 2 3 2 5 2" xfId="9769" xr:uid="{8CF6F65E-ABC6-41A8-BDA0-FDF31A31365B}"/>
    <cellStyle name="Comma 10 2 3 2 6" xfId="5744" xr:uid="{9F35140A-27F5-42B6-8D3B-A84CD285DDEE}"/>
    <cellStyle name="Comma 10 2 3 3" xfId="1418" xr:uid="{8B6BBCD7-74B2-4920-963A-394324C8452C}"/>
    <cellStyle name="Comma 10 2 3 3 2" xfId="4229" xr:uid="{139142BC-CA86-445E-8129-11776A7319BD}"/>
    <cellStyle name="Comma 10 2 3 3 2 2" xfId="9031" xr:uid="{8BBADCD1-A688-49ED-AFE1-CA527B39B177}"/>
    <cellStyle name="Comma 10 2 3 3 3" xfId="2835" xr:uid="{E38B0A5F-BF79-4AB6-975E-908C7895B10B}"/>
    <cellStyle name="Comma 10 2 3 3 3 2" xfId="7652" xr:uid="{08A765A4-E27F-42A4-8AFE-7426D9FEC058}"/>
    <cellStyle name="Comma 10 2 3 3 4" xfId="6317" xr:uid="{282D9199-0955-45F0-B2B8-F97E48806AF6}"/>
    <cellStyle name="Comma 10 2 3 4" xfId="3596" xr:uid="{23E6B5DE-B54B-4794-90D1-71A6DE7B7960}"/>
    <cellStyle name="Comma 10 2 3 4 2" xfId="8398" xr:uid="{82867006-F084-4CBC-B8B1-1758E10A71DC}"/>
    <cellStyle name="Comma 10 2 3 5" xfId="2202" xr:uid="{AA9E040C-4934-48A0-9120-7D653E6334C2}"/>
    <cellStyle name="Comma 10 2 3 5 2" xfId="7019" xr:uid="{00FE0FEF-C6A3-48FC-945C-95372127D522}"/>
    <cellStyle name="Comma 10 2 3 6" xfId="4907" xr:uid="{ABBB7A4E-3772-4D6D-AD7A-126B7E72A696}"/>
    <cellStyle name="Comma 10 2 3 6 2" xfId="9709" xr:uid="{7C061E7B-0C40-471D-9E0E-46AB9FCCFFAB}"/>
    <cellStyle name="Comma 10 2 3 7" xfId="5670" xr:uid="{174C1E05-5DB3-4733-B138-EF2896EA3BB4}"/>
    <cellStyle name="Comma 10 2 4" xfId="807" xr:uid="{1CFF2A5F-79B0-40A4-8F5D-C5C683062A6C}"/>
    <cellStyle name="Comma 10 2 4 2" xfId="1447" xr:uid="{25A8CF42-E1FB-40CE-9E56-055A8459D848}"/>
    <cellStyle name="Comma 10 2 4 2 2" xfId="4258" xr:uid="{37F66771-415A-4212-AFD2-A0F9EBE38A86}"/>
    <cellStyle name="Comma 10 2 4 2 2 2" xfId="9060" xr:uid="{F8CDB45D-F4D6-4047-840A-94285B5C1CC8}"/>
    <cellStyle name="Comma 10 2 4 2 3" xfId="2864" xr:uid="{F89DDB52-EEBC-424C-A960-D44F274A1BF1}"/>
    <cellStyle name="Comma 10 2 4 2 3 2" xfId="7681" xr:uid="{DD2999EC-42D0-4167-B7AE-62C2EA5E2748}"/>
    <cellStyle name="Comma 10 2 4 2 4" xfId="6346" xr:uid="{D62BEC34-314C-4F7C-9CD1-44C7D2989140}"/>
    <cellStyle name="Comma 10 2 4 3" xfId="3625" xr:uid="{C03F92BB-C5D7-4595-9A2D-BCFE28AF2371}"/>
    <cellStyle name="Comma 10 2 4 3 2" xfId="8427" xr:uid="{AD6B2BA5-7723-498E-A304-8C73679B0B90}"/>
    <cellStyle name="Comma 10 2 4 4" xfId="2231" xr:uid="{F412C11F-0E07-4867-A517-34A51B8F3D23}"/>
    <cellStyle name="Comma 10 2 4 4 2" xfId="7048" xr:uid="{F2B0459E-DFCB-48A6-9F78-4ABFA3BCB2FA}"/>
    <cellStyle name="Comma 10 2 4 5" xfId="4936" xr:uid="{DD1F1522-845A-4640-93F0-ACA84AEF32A8}"/>
    <cellStyle name="Comma 10 2 4 5 2" xfId="9738" xr:uid="{23999E88-50BB-494C-9B10-A4D63F9212BC}"/>
    <cellStyle name="Comma 10 2 4 6" xfId="5711" xr:uid="{9D74D1F2-EFBB-4A7C-94F5-10C74A09B624}"/>
    <cellStyle name="Comma 10 2 5" xfId="872" xr:uid="{9D1AD27F-7B50-4F6D-82A7-19ECBEAA6EF2}"/>
    <cellStyle name="Comma 10 2 5 2" xfId="1505" xr:uid="{6468C164-933D-4CD7-97CF-4F9A340F0DDA}"/>
    <cellStyle name="Comma 10 2 5 2 2" xfId="4316" xr:uid="{EEEB9C5B-5466-45E7-83DF-240144D44DCF}"/>
    <cellStyle name="Comma 10 2 5 2 2 2" xfId="9118" xr:uid="{44A30D26-56A9-4671-BEA2-2B44B17B2990}"/>
    <cellStyle name="Comma 10 2 5 2 3" xfId="2922" xr:uid="{30B12602-F580-463F-91B5-5D551067F771}"/>
    <cellStyle name="Comma 10 2 5 2 3 2" xfId="7739" xr:uid="{D8B950EC-321C-4031-BD25-6FD43DA038D2}"/>
    <cellStyle name="Comma 10 2 5 2 4" xfId="6404" xr:uid="{97E3B254-F847-4E44-820E-D77F1E621805}"/>
    <cellStyle name="Comma 10 2 5 3" xfId="3683" xr:uid="{A0BE2062-5C43-47C9-B5EB-23BE41323C30}"/>
    <cellStyle name="Comma 10 2 5 3 2" xfId="8485" xr:uid="{352FA988-2F0F-49DF-AF60-24CE08AB7C04}"/>
    <cellStyle name="Comma 10 2 5 4" xfId="2289" xr:uid="{F0E7A7AE-2684-4506-A044-674F40BC8EEA}"/>
    <cellStyle name="Comma 10 2 5 4 2" xfId="7106" xr:uid="{55AB15EF-AB75-488C-873A-62A52F18E533}"/>
    <cellStyle name="Comma 10 2 5 5" xfId="4994" xr:uid="{19E83615-6D55-48A8-9FCA-F4FF08D55430}"/>
    <cellStyle name="Comma 10 2 5 5 2" xfId="9796" xr:uid="{B6F511C4-869E-4FCF-84E6-E78A5B05FDFA}"/>
    <cellStyle name="Comma 10 2 5 6" xfId="5771" xr:uid="{C4394DC3-4066-4845-A30E-95B264D4C2EB}"/>
    <cellStyle name="Comma 10 2 6" xfId="1032" xr:uid="{690CACDE-5DD5-4F13-934E-64A12C61D1ED}"/>
    <cellStyle name="Comma 10 2 6 2" xfId="3843" xr:uid="{ACD277C9-1CE7-40D3-BECC-AF51646995F8}"/>
    <cellStyle name="Comma 10 2 6 2 2" xfId="8645" xr:uid="{F5F39870-B97A-4C9E-9D4E-D2F81A08AFB4}"/>
    <cellStyle name="Comma 10 2 6 3" xfId="2449" xr:uid="{58A3E4D6-2A2A-441C-AA47-4094D97CEE83}"/>
    <cellStyle name="Comma 10 2 6 3 2" xfId="7266" xr:uid="{09145DF8-005C-4E2A-89D5-5F8AE492B277}"/>
    <cellStyle name="Comma 10 2 6 4" xfId="5931" xr:uid="{F2F292F5-5558-418F-89A2-222A9FC018A4}"/>
    <cellStyle name="Comma 10 2 7" xfId="3210" xr:uid="{61EB9493-A5AA-4728-B7D7-8EB2A39FEB99}"/>
    <cellStyle name="Comma 10 2 7 2" xfId="8012" xr:uid="{4915D723-56A2-4DDA-9C52-83FD98655B5A}"/>
    <cellStyle name="Comma 10 2 8" xfId="1816" xr:uid="{EAA62AB9-D80A-4B32-9BA3-025707EEC34F}"/>
    <cellStyle name="Comma 10 2 8 2" xfId="6633" xr:uid="{3C8537BB-B74E-4B78-B011-794B38E1D79B}"/>
    <cellStyle name="Comma 10 2 9" xfId="4521" xr:uid="{13DD16B9-6FFC-4997-AD18-0D27AFEC5433}"/>
    <cellStyle name="Comma 10 2 9 2" xfId="9323" xr:uid="{7AC1CB5A-BA30-4C5B-831D-37DBA3065964}"/>
    <cellStyle name="Comma 10 23" xfId="748" xr:uid="{B15BF9D0-32B8-43A5-BF05-DFD192BAC27E}"/>
    <cellStyle name="Comma 10 23 2" xfId="847" xr:uid="{4C3F6D79-B44A-4FAC-9CB3-DF0593C86FB2}"/>
    <cellStyle name="Comma 10 23 2 2" xfId="1480" xr:uid="{67C4D199-0704-4BA1-B445-1E8587500508}"/>
    <cellStyle name="Comma 10 23 2 2 2" xfId="4291" xr:uid="{0BA182F5-6B78-4A4E-8B3C-183783FECD8A}"/>
    <cellStyle name="Comma 10 23 2 2 2 2" xfId="9093" xr:uid="{6AB1DA25-F2E9-404E-98D5-92FA2447538C}"/>
    <cellStyle name="Comma 10 23 2 2 3" xfId="2897" xr:uid="{A430A51B-73A5-4523-B356-C3C4493B6D5A}"/>
    <cellStyle name="Comma 10 23 2 2 3 2" xfId="7714" xr:uid="{10DD8622-9FFF-4C15-9A8A-CD2C847C42E1}"/>
    <cellStyle name="Comma 10 23 2 2 4" xfId="6379" xr:uid="{8C8E75EA-2166-4A7D-8A36-7FA41E761A41}"/>
    <cellStyle name="Comma 10 23 2 3" xfId="3658" xr:uid="{C11DB2B4-078D-469D-9CB3-8EC83B14EB34}"/>
    <cellStyle name="Comma 10 23 2 3 2" xfId="8460" xr:uid="{D8200BC4-B104-477F-A861-410183BBC856}"/>
    <cellStyle name="Comma 10 23 2 4" xfId="2264" xr:uid="{2FA48C75-96F3-4661-BD02-78C9C1CF6145}"/>
    <cellStyle name="Comma 10 23 2 4 2" xfId="7081" xr:uid="{80C90583-D28B-4C3C-A281-72D68DD00DA2}"/>
    <cellStyle name="Comma 10 23 2 5" xfId="4969" xr:uid="{E0A716F4-2553-4D40-AA93-84A5C70A0E4C}"/>
    <cellStyle name="Comma 10 23 2 5 2" xfId="9771" xr:uid="{CD291EE1-3A9A-467C-A278-243A76D485A7}"/>
    <cellStyle name="Comma 10 23 2 6" xfId="5746" xr:uid="{C043A451-6C2A-4333-94E9-47F04BDADA2D}"/>
    <cellStyle name="Comma 10 23 3" xfId="1420" xr:uid="{1B4FF5CE-FCF0-40DA-A0C1-88F0AF52ABFB}"/>
    <cellStyle name="Comma 10 23 3 2" xfId="4231" xr:uid="{AC74504C-99FE-42DC-9C31-0633EE8678D7}"/>
    <cellStyle name="Comma 10 23 3 2 2" xfId="9033" xr:uid="{66E9FEA4-6B8E-430D-AF7D-14BAB2184D34}"/>
    <cellStyle name="Comma 10 23 3 3" xfId="2837" xr:uid="{A9FBE61F-5C33-4ABA-8604-DC028A012DA4}"/>
    <cellStyle name="Comma 10 23 3 3 2" xfId="7654" xr:uid="{1DB7AB6B-9F8E-42AD-956E-D07B414CFA83}"/>
    <cellStyle name="Comma 10 23 3 4" xfId="6319" xr:uid="{BD54B2EB-CAD5-4B40-9FC4-BF897F27CBB7}"/>
    <cellStyle name="Comma 10 23 4" xfId="3598" xr:uid="{83DEF926-1924-4F1E-909F-E0499206DFB8}"/>
    <cellStyle name="Comma 10 23 4 2" xfId="8400" xr:uid="{04FE46BB-B218-4B82-A5DF-5858B89EE61D}"/>
    <cellStyle name="Comma 10 23 5" xfId="2204" xr:uid="{9C546F98-992B-419F-9715-A358AC668835}"/>
    <cellStyle name="Comma 10 23 5 2" xfId="7021" xr:uid="{F0906B72-6F9D-47C4-ADD9-585E0F90B04B}"/>
    <cellStyle name="Comma 10 23 6" xfId="4909" xr:uid="{66870E1A-18D2-4201-8FB5-E870D9B6B09C}"/>
    <cellStyle name="Comma 10 23 6 2" xfId="9711" xr:uid="{C797CB27-F009-494E-BB57-4F44C0B026EB}"/>
    <cellStyle name="Comma 10 23 7" xfId="5674" xr:uid="{EBE8681B-7F18-4636-AF91-628858E4920B}"/>
    <cellStyle name="Comma 10 3" xfId="444" xr:uid="{81190F89-F4F1-4E4D-95D5-DAE79196AB71}"/>
    <cellStyle name="Comma 10 3 2" xfId="741" xr:uid="{2D96E007-F768-4FC3-BF6D-C42E10507BF2}"/>
    <cellStyle name="Comma 10 3 2 2" xfId="785" xr:uid="{E1FFBEC6-421A-434D-9CDB-4B74E99B2129}"/>
    <cellStyle name="Comma 10 3 2 2 2" xfId="814" xr:uid="{03BD7BB7-7F15-4863-BA18-9232A9A34606}"/>
    <cellStyle name="Comma 10 3 2 2 2 2" xfId="875" xr:uid="{7CE6C0D1-13B3-4E6F-A3A5-4ED5C5A007C4}"/>
    <cellStyle name="Comma 10 3 2 2 2 2 2" xfId="1508" xr:uid="{7A283413-083C-447C-923F-7520CA1B6617}"/>
    <cellStyle name="Comma 10 3 2 2 2 2 2 2" xfId="4319" xr:uid="{2D97FDB2-A725-47BB-A5DF-FE42F4C3F35A}"/>
    <cellStyle name="Comma 10 3 2 2 2 2 2 2 2" xfId="9121" xr:uid="{2234AA57-1922-4E6D-83AE-0BD0E7B71599}"/>
    <cellStyle name="Comma 10 3 2 2 2 2 2 3" xfId="2925" xr:uid="{93DCDA51-D0C4-4551-ACC0-B7811B475A7A}"/>
    <cellStyle name="Comma 10 3 2 2 2 2 2 3 2" xfId="7742" xr:uid="{5E4FC3A2-0358-4258-B840-F70214794384}"/>
    <cellStyle name="Comma 10 3 2 2 2 2 2 4" xfId="6407" xr:uid="{FE212889-26A8-42AD-A41B-554E9BFF4F32}"/>
    <cellStyle name="Comma 10 3 2 2 2 2 3" xfId="3686" xr:uid="{CFC19F18-37F7-4A1F-8F70-FEE3E00E2FCE}"/>
    <cellStyle name="Comma 10 3 2 2 2 2 3 2" xfId="8488" xr:uid="{C0381F5B-15E8-4C88-9F47-ED16428A5619}"/>
    <cellStyle name="Comma 10 3 2 2 2 2 4" xfId="2292" xr:uid="{33486676-5A19-4456-A9C6-8340DC96E614}"/>
    <cellStyle name="Comma 10 3 2 2 2 2 4 2" xfId="7109" xr:uid="{92C70CCE-CBFC-4D98-ADBE-1FBB0309855D}"/>
    <cellStyle name="Comma 10 3 2 2 2 2 5" xfId="4997" xr:uid="{0076B42D-8B85-4F6C-82C0-4708E7BF9490}"/>
    <cellStyle name="Comma 10 3 2 2 2 2 5 2" xfId="9799" xr:uid="{5CC26A05-53DF-4F4C-A7B6-A1485B5BE63D}"/>
    <cellStyle name="Comma 10 3 2 2 2 2 6" xfId="5774" xr:uid="{C48ACE77-EAF4-4E21-A9BD-FC1BD670C395}"/>
    <cellStyle name="Comma 10 3 2 2 2 3" xfId="1450" xr:uid="{D0C4BB2E-994B-4380-BAED-61A660FE6898}"/>
    <cellStyle name="Comma 10 3 2 2 2 3 2" xfId="4261" xr:uid="{12F42295-DD35-410E-88ED-22B2CCDEC60F}"/>
    <cellStyle name="Comma 10 3 2 2 2 3 2 2" xfId="9063" xr:uid="{A61F44F7-331F-4C9E-9288-E19352A6AB9E}"/>
    <cellStyle name="Comma 10 3 2 2 2 3 3" xfId="2867" xr:uid="{C3FB4525-7DD4-4F76-BC90-71B8A01508B0}"/>
    <cellStyle name="Comma 10 3 2 2 2 3 3 2" xfId="7684" xr:uid="{E9E64266-1CBF-43AD-8811-A1B9C2603D33}"/>
    <cellStyle name="Comma 10 3 2 2 2 3 4" xfId="6349" xr:uid="{6A3C9170-2510-4017-B3E1-A9371AD09080}"/>
    <cellStyle name="Comma 10 3 2 2 2 4" xfId="3628" xr:uid="{4D2287F5-6587-40CC-8840-D39E6DDB22CA}"/>
    <cellStyle name="Comma 10 3 2 2 2 4 2" xfId="8430" xr:uid="{595B1B39-BD93-4101-B039-664809080AC4}"/>
    <cellStyle name="Comma 10 3 2 2 2 5" xfId="2234" xr:uid="{9D8E611C-36E0-40DA-95A2-07DCB4EF9366}"/>
    <cellStyle name="Comma 10 3 2 2 2 5 2" xfId="7051" xr:uid="{BC4B5804-F07E-467F-AD22-063B4028C12D}"/>
    <cellStyle name="Comma 10 3 2 2 2 6" xfId="4939" xr:uid="{299BC847-F3B1-4A10-AE17-320A6A425CEE}"/>
    <cellStyle name="Comma 10 3 2 2 2 6 2" xfId="9741" xr:uid="{B9BE98C1-8908-45E6-9C83-200351716C4A}"/>
    <cellStyle name="Comma 10 3 2 2 2 7" xfId="5715" xr:uid="{3AACEE09-5767-4AB0-9944-0CCC60639237}"/>
    <cellStyle name="Comma 10 3 2 2 3" xfId="821" xr:uid="{4AC566B7-624C-471A-8974-7B8B4B138E67}"/>
    <cellStyle name="Comma 10 3 2 2 3 2" xfId="1457" xr:uid="{8FAA51DB-BAA2-491E-93C0-61EFAD767AD3}"/>
    <cellStyle name="Comma 10 3 2 2 3 2 2" xfId="4268" xr:uid="{9023B711-A6FB-48AC-B826-6336EF01C9C5}"/>
    <cellStyle name="Comma 10 3 2 2 3 2 2 2" xfId="9070" xr:uid="{9FACC372-7DFA-46DD-8E8E-9977A5124B93}"/>
    <cellStyle name="Comma 10 3 2 2 3 2 3" xfId="2874" xr:uid="{AC015D22-5591-4742-B3D4-5F435C0FB338}"/>
    <cellStyle name="Comma 10 3 2 2 3 2 3 2" xfId="7691" xr:uid="{6B6E3FD9-92D0-472D-B078-02358693D843}"/>
    <cellStyle name="Comma 10 3 2 2 3 2 4" xfId="6356" xr:uid="{D49B5DB7-989D-4100-BE1F-A00619A15924}"/>
    <cellStyle name="Comma 10 3 2 2 3 3" xfId="3635" xr:uid="{D6A85F5F-6AE2-4CB1-B4A9-5552459B6ECA}"/>
    <cellStyle name="Comma 10 3 2 2 3 3 2" xfId="8437" xr:uid="{E6B7858C-E2DD-4A89-80CB-53C879006E7F}"/>
    <cellStyle name="Comma 10 3 2 2 3 4" xfId="2241" xr:uid="{D937653C-EC03-4651-AB89-5112B2CC18A9}"/>
    <cellStyle name="Comma 10 3 2 2 3 4 2" xfId="7058" xr:uid="{79D23183-70D9-4BAB-907F-5EE0172D7401}"/>
    <cellStyle name="Comma 10 3 2 2 3 5" xfId="4946" xr:uid="{B71C06F1-4192-4654-9697-416F8B27AD20}"/>
    <cellStyle name="Comma 10 3 2 2 3 5 2" xfId="9748" xr:uid="{BA05CFEE-89C5-4817-A12A-399670E7E219}"/>
    <cellStyle name="Comma 10 3 2 2 3 6" xfId="5722" xr:uid="{FF0FE1C3-38C1-44A3-AA47-8ECFF9C45C59}"/>
    <cellStyle name="Comma 10 3 2 2 4" xfId="862" xr:uid="{A099022C-962C-46BB-81F7-3E863E3A9B99}"/>
    <cellStyle name="Comma 10 3 2 2 4 2" xfId="1495" xr:uid="{7BA327D9-22BD-4D1D-B20D-B641F2AAF738}"/>
    <cellStyle name="Comma 10 3 2 2 4 2 2" xfId="4306" xr:uid="{37B85841-D33E-4BE9-B82F-D90609D96E6F}"/>
    <cellStyle name="Comma 10 3 2 2 4 2 2 2" xfId="9108" xr:uid="{B9BFF443-09D5-47B3-94B5-DBD24150A94A}"/>
    <cellStyle name="Comma 10 3 2 2 4 2 3" xfId="2912" xr:uid="{A392B290-40B7-4462-8C67-A2C462A40985}"/>
    <cellStyle name="Comma 10 3 2 2 4 2 3 2" xfId="7729" xr:uid="{C1130DEF-E738-4560-ADBF-3E0422AB8F27}"/>
    <cellStyle name="Comma 10 3 2 2 4 2 4" xfId="6394" xr:uid="{020A5595-004A-4EE9-9BBF-40504049FA8A}"/>
    <cellStyle name="Comma 10 3 2 2 4 3" xfId="3673" xr:uid="{54B6A18F-C6B1-4E18-BC2B-0D6E8E0F1ACA}"/>
    <cellStyle name="Comma 10 3 2 2 4 3 2" xfId="8475" xr:uid="{68C83E46-851E-4771-B257-50E69A4DCDB8}"/>
    <cellStyle name="Comma 10 3 2 2 4 4" xfId="2279" xr:uid="{8B35E326-B79D-4E79-A42B-FDF7C5F9B69D}"/>
    <cellStyle name="Comma 10 3 2 2 4 4 2" xfId="7096" xr:uid="{1441AF19-A48B-49F5-A54A-9A98AAB945C4}"/>
    <cellStyle name="Comma 10 3 2 2 4 5" xfId="4984" xr:uid="{2EED0972-87B4-442B-BB20-1616F1B90F03}"/>
    <cellStyle name="Comma 10 3 2 2 4 5 2" xfId="9786" xr:uid="{5B586C67-861F-4CF3-AA1E-49278C37304A}"/>
    <cellStyle name="Comma 10 3 2 2 4 6" xfId="5761" xr:uid="{532384E2-54AB-4468-BF36-DB116F04D687}"/>
    <cellStyle name="Comma 10 3 2 2 5" xfId="1437" xr:uid="{978D2CD7-6F21-437C-8E84-FDF7836D5C0E}"/>
    <cellStyle name="Comma 10 3 2 2 5 2" xfId="4248" xr:uid="{AABF0160-DC6D-4CBC-8B76-0D0AA0EE327C}"/>
    <cellStyle name="Comma 10 3 2 2 5 2 2" xfId="9050" xr:uid="{12F46557-6056-4613-A325-8B13AA9BB2FA}"/>
    <cellStyle name="Comma 10 3 2 2 5 3" xfId="2854" xr:uid="{9657C5C7-A2F0-450D-9252-5CD2CA1FB8CD}"/>
    <cellStyle name="Comma 10 3 2 2 5 3 2" xfId="7671" xr:uid="{397F35BA-B7F8-40CF-8DC2-9E0B00AE0E94}"/>
    <cellStyle name="Comma 10 3 2 2 5 4" xfId="6336" xr:uid="{FDFA5749-49B5-4038-BCC1-B482BF44A108}"/>
    <cellStyle name="Comma 10 3 2 2 6" xfId="3615" xr:uid="{E664F64C-5643-4FD6-952B-B37C24CEB44F}"/>
    <cellStyle name="Comma 10 3 2 2 6 2" xfId="8417" xr:uid="{B0B2EF20-9B83-4D01-9108-D0425070C546}"/>
    <cellStyle name="Comma 10 3 2 2 7" xfId="2221" xr:uid="{1AD0CA6F-58D7-4177-9585-D01479901FB5}"/>
    <cellStyle name="Comma 10 3 2 2 7 2" xfId="7038" xr:uid="{D61A0CB6-BAF4-4616-B45B-6EF3205191A1}"/>
    <cellStyle name="Comma 10 3 2 2 8" xfId="4926" xr:uid="{AE0E066F-241B-460F-B0B9-069F015C6548}"/>
    <cellStyle name="Comma 10 3 2 2 8 2" xfId="9728" xr:uid="{F3F68FC8-053F-4CAF-B1F7-645391189D0B}"/>
    <cellStyle name="Comma 10 3 2 2 9" xfId="5699" xr:uid="{AF8AB6B5-3E65-4939-82DB-FAE968F576EE}"/>
    <cellStyle name="Comma 10 3 2 3" xfId="844" xr:uid="{35BB6F35-3D39-49F8-BE63-C030AC267CED}"/>
    <cellStyle name="Comma 10 3 2 3 2" xfId="1477" xr:uid="{63C45EB8-10EB-4B55-97EB-77B0A1ADC5D5}"/>
    <cellStyle name="Comma 10 3 2 3 2 2" xfId="4288" xr:uid="{D02D0F87-B030-4DDF-A22D-9E6E4406A1EC}"/>
    <cellStyle name="Comma 10 3 2 3 2 2 2" xfId="9090" xr:uid="{BE09FFED-EE21-4785-AA19-58AD4C07529D}"/>
    <cellStyle name="Comma 10 3 2 3 2 3" xfId="2894" xr:uid="{216C6547-A968-4DE1-B80C-1BD65EB3B078}"/>
    <cellStyle name="Comma 10 3 2 3 2 3 2" xfId="7711" xr:uid="{35A31966-EC96-4F89-AA70-7A66F74E0DCE}"/>
    <cellStyle name="Comma 10 3 2 3 2 4" xfId="6376" xr:uid="{D27680F8-2C36-4CBD-B725-B2A458354472}"/>
    <cellStyle name="Comma 10 3 2 3 3" xfId="3655" xr:uid="{4550A9CC-91E3-4CA7-B76E-220F5CB5D976}"/>
    <cellStyle name="Comma 10 3 2 3 3 2" xfId="8457" xr:uid="{65B18A66-BF88-4E36-9CD2-83BFED03EFD0}"/>
    <cellStyle name="Comma 10 3 2 3 4" xfId="2261" xr:uid="{8AC7322C-23A3-4293-A06A-A9BE362A4953}"/>
    <cellStyle name="Comma 10 3 2 3 4 2" xfId="7078" xr:uid="{D7661918-AA08-41EC-A13F-F03315ACCFA3}"/>
    <cellStyle name="Comma 10 3 2 3 5" xfId="4966" xr:uid="{F9AC929A-AA2A-4D11-A284-96B844D92621}"/>
    <cellStyle name="Comma 10 3 2 3 5 2" xfId="9768" xr:uid="{5329A1FD-ACFE-4376-87EE-55E81370B460}"/>
    <cellStyle name="Comma 10 3 2 3 6" xfId="5743" xr:uid="{35D82723-9FBF-4CF3-96EC-B4A60BF9260A}"/>
    <cellStyle name="Comma 10 3 2 4" xfId="1417" xr:uid="{2E28E2C9-6DAA-4672-BEB6-76E1A9E6D4DD}"/>
    <cellStyle name="Comma 10 3 2 4 2" xfId="4228" xr:uid="{05D74AF5-A816-4B09-B228-5EEFD4C4E129}"/>
    <cellStyle name="Comma 10 3 2 4 2 2" xfId="9030" xr:uid="{835F2E33-44A2-4890-8806-6B641C4656A6}"/>
    <cellStyle name="Comma 10 3 2 4 3" xfId="2834" xr:uid="{65ADE3E9-0889-4987-B3A7-7AA50AFE5D0D}"/>
    <cellStyle name="Comma 10 3 2 4 3 2" xfId="7651" xr:uid="{7E60CED6-210E-43C7-AA27-5820F37ACDC3}"/>
    <cellStyle name="Comma 10 3 2 4 4" xfId="6316" xr:uid="{DA6E3455-96EB-4656-9AEF-ECC90A7A43CD}"/>
    <cellStyle name="Comma 10 3 2 5" xfId="3595" xr:uid="{C05842A2-C255-4020-871F-CF5764392EB2}"/>
    <cellStyle name="Comma 10 3 2 5 2" xfId="8397" xr:uid="{ABB7150D-3002-48C4-AF97-6E7D871CB17A}"/>
    <cellStyle name="Comma 10 3 2 6" xfId="2201" xr:uid="{20B0AF8F-6C33-4C08-A186-47D4BB09446A}"/>
    <cellStyle name="Comma 10 3 2 6 2" xfId="7018" xr:uid="{C63556BA-46B2-4319-8286-924A48185ECA}"/>
    <cellStyle name="Comma 10 3 2 7" xfId="4906" xr:uid="{0F245BB4-0E22-45D2-994F-7BD61E031363}"/>
    <cellStyle name="Comma 10 3 2 7 2" xfId="9708" xr:uid="{60E77C43-994C-4040-ACFE-9246CAB7432B}"/>
    <cellStyle name="Comma 10 3 2 8" xfId="5669" xr:uid="{4C387F79-03CA-494F-86E4-A8AA6066DB26}"/>
    <cellStyle name="Comma 10 3 3" xfId="815" xr:uid="{6D4B33C3-5762-4E4A-B1CB-FA5A38594481}"/>
    <cellStyle name="Comma 10 3 3 2" xfId="1451" xr:uid="{6D4A8835-8926-4594-990E-AB866E6E1322}"/>
    <cellStyle name="Comma 10 3 3 2 2" xfId="4262" xr:uid="{9E202DE2-84F5-4CC9-A57B-DF88976DBD66}"/>
    <cellStyle name="Comma 10 3 3 2 2 2" xfId="9064" xr:uid="{68FE0038-9A30-4DFF-A3DF-89CB769A1D18}"/>
    <cellStyle name="Comma 10 3 3 2 3" xfId="2868" xr:uid="{3CBE69B8-0DA3-4C3D-A085-95FB888457A7}"/>
    <cellStyle name="Comma 10 3 3 2 3 2" xfId="7685" xr:uid="{6C350FFA-0F90-4148-B967-603650DF6AEC}"/>
    <cellStyle name="Comma 10 3 3 2 4" xfId="6350" xr:uid="{CD7ECF10-E9F9-427D-AE98-39E90F33B5C4}"/>
    <cellStyle name="Comma 10 3 3 3" xfId="3629" xr:uid="{1F029676-86C9-4F51-BE3B-E38C795FF094}"/>
    <cellStyle name="Comma 10 3 3 3 2" xfId="8431" xr:uid="{EF75A97D-6BED-40D2-8DB7-051E5DC83ADE}"/>
    <cellStyle name="Comma 10 3 3 4" xfId="2235" xr:uid="{0DCDB9B5-CDB9-46E2-B83D-A8FC5C3F179D}"/>
    <cellStyle name="Comma 10 3 3 4 2" xfId="7052" xr:uid="{5686C122-9251-4BA6-ADB9-E0DA946074CF}"/>
    <cellStyle name="Comma 10 3 3 5" xfId="4940" xr:uid="{1EFDA034-CB9C-4060-AAF5-59B0D947F701}"/>
    <cellStyle name="Comma 10 3 3 5 2" xfId="9742" xr:uid="{FF17C77A-EE12-4CED-94A6-9935499717D6}"/>
    <cellStyle name="Comma 10 3 3 6" xfId="5716" xr:uid="{E4BC28D4-BC70-414D-A78E-F78A63CE7B76}"/>
    <cellStyle name="Comma 10 3 4" xfId="876" xr:uid="{B1F4CBB6-04C0-4FC4-93E3-A8920FA73179}"/>
    <cellStyle name="Comma 10 3 4 2" xfId="1509" xr:uid="{2282EAF6-814A-47E8-B944-B949511D0BFB}"/>
    <cellStyle name="Comma 10 3 4 2 2" xfId="4320" xr:uid="{372BF1A8-9E43-4651-987F-A3DC61F092A7}"/>
    <cellStyle name="Comma 10 3 4 2 2 2" xfId="9122" xr:uid="{50A5623D-A06B-4BA3-927C-CCC9AF576E40}"/>
    <cellStyle name="Comma 10 3 4 2 3" xfId="2926" xr:uid="{DA9D2676-C6F3-4F55-9528-0930A916D503}"/>
    <cellStyle name="Comma 10 3 4 2 3 2" xfId="7743" xr:uid="{75E86116-DB87-497E-BCF4-436DA4A80408}"/>
    <cellStyle name="Comma 10 3 4 2 4" xfId="6408" xr:uid="{376BA6EA-BB2B-4843-8D5B-C0C1B64CACAF}"/>
    <cellStyle name="Comma 10 3 4 3" xfId="3687" xr:uid="{0862A8E5-34E3-4573-9C3C-2C4DD5B6F3E9}"/>
    <cellStyle name="Comma 10 3 4 3 2" xfId="8489" xr:uid="{9B430DB4-77B1-44F8-A47C-E057726620A3}"/>
    <cellStyle name="Comma 10 3 4 4" xfId="2293" xr:uid="{ACFDB452-06FB-4C73-9665-72EF8A16EB66}"/>
    <cellStyle name="Comma 10 3 4 4 2" xfId="7110" xr:uid="{314AB505-D2B6-45AF-87CB-B44C59C9046F}"/>
    <cellStyle name="Comma 10 3 4 5" xfId="4998" xr:uid="{BD60FCC8-A023-4A8F-9420-CF2C540263E4}"/>
    <cellStyle name="Comma 10 3 4 5 2" xfId="9800" xr:uid="{75A15BAC-F65C-4152-9B6A-071C3C4511E3}"/>
    <cellStyle name="Comma 10 3 4 6" xfId="5775" xr:uid="{48C2DBCF-41CC-45A7-BD93-97E80701E503}"/>
    <cellStyle name="Comma 10 3 5" xfId="1145" xr:uid="{40596331-F4D1-4AA3-97E3-1028F512C70A}"/>
    <cellStyle name="Comma 10 3 5 2" xfId="3956" xr:uid="{4C54098C-9027-4ECD-B47F-6C36D5B4953B}"/>
    <cellStyle name="Comma 10 3 5 2 2" xfId="8758" xr:uid="{B0A8DD98-1E95-44A5-9341-61FA095E7899}"/>
    <cellStyle name="Comma 10 3 5 3" xfId="2562" xr:uid="{1E4AAD3A-0C4A-4D36-A38F-3603561B3B3F}"/>
    <cellStyle name="Comma 10 3 5 3 2" xfId="7379" xr:uid="{5E9B0E92-36F4-4AD5-A8F2-9629DC2601A4}"/>
    <cellStyle name="Comma 10 3 5 4" xfId="6044" xr:uid="{321FDC35-8826-4CCF-B32C-5FA3D7089C7E}"/>
    <cellStyle name="Comma 10 3 6" xfId="3323" xr:uid="{FF841027-41DD-4A6A-9D37-B32B347B2E1A}"/>
    <cellStyle name="Comma 10 3 6 2" xfId="8125" xr:uid="{BA474139-5774-4B6D-9ADF-6566539F5C30}"/>
    <cellStyle name="Comma 10 3 7" xfId="1929" xr:uid="{9847CEF0-9D68-42A8-959D-183A04B229D7}"/>
    <cellStyle name="Comma 10 3 7 2" xfId="6746" xr:uid="{AB56BCB0-4C01-45F6-9F45-6FB19B896DA8}"/>
    <cellStyle name="Comma 10 3 8" xfId="4634" xr:uid="{C84234D9-A4DF-41C5-A816-F09DBC66731D}"/>
    <cellStyle name="Comma 10 3 8 2" xfId="9436" xr:uid="{F3DA0A8D-1404-405B-95F1-5D59C3AC5606}"/>
    <cellStyle name="Comma 10 3 9" xfId="5395" xr:uid="{9620ADA6-2B5B-4EC1-8284-E8BDD27FF243}"/>
    <cellStyle name="Comma 10 4" xfId="642" xr:uid="{1CE0635B-486E-484A-AC59-2F3EB80F7979}"/>
    <cellStyle name="Comma 10 4 2" xfId="736" xr:uid="{C58C065D-3F00-4629-9ECB-BAF1A21C14CA}"/>
    <cellStyle name="Comma 10 4 2 2" xfId="1415" xr:uid="{A39B60B0-729C-4B04-86CB-8DCCC9526B83}"/>
    <cellStyle name="Comma 10 4 2 2 2" xfId="4226" xr:uid="{447B87A7-547B-4230-9634-F9FD0FD03C84}"/>
    <cellStyle name="Comma 10 4 2 2 2 2" xfId="9028" xr:uid="{D1C06395-FFB8-4602-9D7B-1BDEFAFA946C}"/>
    <cellStyle name="Comma 10 4 2 2 3" xfId="2832" xr:uid="{2A7144DD-B945-47BD-A2E9-8DA67D53EA58}"/>
    <cellStyle name="Comma 10 4 2 2 3 2" xfId="7649" xr:uid="{5360035C-1CEB-4B19-AE54-B9AD34DE5F9A}"/>
    <cellStyle name="Comma 10 4 2 2 4" xfId="6314" xr:uid="{348461E5-BB08-4544-BFE8-176FFCAF721E}"/>
    <cellStyle name="Comma 10 4 2 3" xfId="3593" xr:uid="{7C1B9A5F-08F9-4B14-9F9C-802731731CEC}"/>
    <cellStyle name="Comma 10 4 2 3 2" xfId="8395" xr:uid="{6AE23921-FAF4-4789-80DE-1E615DB892CA}"/>
    <cellStyle name="Comma 10 4 2 4" xfId="2199" xr:uid="{B1185A0F-C54B-4F30-8141-4676F6DDA80A}"/>
    <cellStyle name="Comma 10 4 2 4 2" xfId="7016" xr:uid="{715BB6CB-B689-4EB1-A356-42B13DEE1A67}"/>
    <cellStyle name="Comma 10 4 2 5" xfId="4904" xr:uid="{9F7044E5-B872-44B8-B937-978C8FCE717C}"/>
    <cellStyle name="Comma 10 4 2 5 2" xfId="9706" xr:uid="{D80041B7-60BA-4A47-8327-069F44E97157}"/>
    <cellStyle name="Comma 10 4 2 6" xfId="5666" xr:uid="{E27C57E7-F304-4D81-B0F2-9BE0A185CF28}"/>
    <cellStyle name="Comma 10 4 3" xfId="842" xr:uid="{0318E56C-3CC1-4F52-B7D5-A9130D1F9A6A}"/>
    <cellStyle name="Comma 10 4 3 2" xfId="1475" xr:uid="{7C23B4E5-C6C3-4312-9795-0B5489C35E86}"/>
    <cellStyle name="Comma 10 4 3 2 2" xfId="4286" xr:uid="{2A2A6B4F-A4C1-44DC-9E71-5C1D5C53F226}"/>
    <cellStyle name="Comma 10 4 3 2 2 2" xfId="9088" xr:uid="{5CBE165B-854C-4E34-95B2-0FBE737A25AD}"/>
    <cellStyle name="Comma 10 4 3 2 3" xfId="2892" xr:uid="{77DA19A9-016D-42D1-808C-C7212FC42A38}"/>
    <cellStyle name="Comma 10 4 3 2 3 2" xfId="7709" xr:uid="{409032B0-54F5-44E4-9756-35E5E5E621EA}"/>
    <cellStyle name="Comma 10 4 3 2 4" xfId="6374" xr:uid="{9E0B63F7-D409-4C20-8E29-A29DF3A31D19}"/>
    <cellStyle name="Comma 10 4 3 3" xfId="3653" xr:uid="{3F973591-D6EB-49B5-85D9-D9226819391A}"/>
    <cellStyle name="Comma 10 4 3 3 2" xfId="8455" xr:uid="{DEE9F93A-29EB-47DA-8494-ED8CE6C238EE}"/>
    <cellStyle name="Comma 10 4 3 4" xfId="2259" xr:uid="{2769A274-352E-4C40-BD1C-DA29290B1544}"/>
    <cellStyle name="Comma 10 4 3 4 2" xfId="7076" xr:uid="{C7D09994-C18B-4B50-BDD4-E5665B03A5BA}"/>
    <cellStyle name="Comma 10 4 3 5" xfId="4964" xr:uid="{FDFCD2F3-C643-406A-82DE-B90B3DC7FD05}"/>
    <cellStyle name="Comma 10 4 3 5 2" xfId="9766" xr:uid="{8356F5AD-C0D2-4375-82AD-7DF29F0A086A}"/>
    <cellStyle name="Comma 10 4 3 6" xfId="5741" xr:uid="{3AFCCC4F-D3EF-45F5-AB91-B28471D32A6F}"/>
    <cellStyle name="Comma 10 4 4" xfId="1337" xr:uid="{F97A5FB8-8A35-47BA-8FA0-A786A759084D}"/>
    <cellStyle name="Comma 10 4 4 2" xfId="4148" xr:uid="{ED1D879B-1955-44AA-A73F-0E486767939E}"/>
    <cellStyle name="Comma 10 4 4 2 2" xfId="8950" xr:uid="{A562135C-DED8-4EC5-AEE5-D323B8BDE6BF}"/>
    <cellStyle name="Comma 10 4 4 3" xfId="2754" xr:uid="{B26FD1C9-F3BD-4E56-86D2-316A3F844375}"/>
    <cellStyle name="Comma 10 4 4 3 2" xfId="7571" xr:uid="{EF0D0CDE-9C8C-4712-BE4D-1D86A8DB4DE5}"/>
    <cellStyle name="Comma 10 4 4 4" xfId="6236" xr:uid="{CD92733C-B460-492A-B97D-60D958288C4C}"/>
    <cellStyle name="Comma 10 4 5" xfId="3515" xr:uid="{F499FE01-73F8-4B56-A4A6-EAF57C596C8C}"/>
    <cellStyle name="Comma 10 4 5 2" xfId="8317" xr:uid="{528713E5-5C0C-44FE-B671-B0F244952FED}"/>
    <cellStyle name="Comma 10 4 6" xfId="2121" xr:uid="{3D73188E-42BF-4847-8691-98AC8013089B}"/>
    <cellStyle name="Comma 10 4 6 2" xfId="6938" xr:uid="{A96B2835-0FE3-41FB-8589-F4BCC969B221}"/>
    <cellStyle name="Comma 10 4 7" xfId="4826" xr:uid="{71DB9CE1-33C8-48DB-B436-585A77DDFE19}"/>
    <cellStyle name="Comma 10 4 7 2" xfId="9628" xr:uid="{D0EE3ABF-5DC1-40AF-A50A-1D65E5CF04A9}"/>
    <cellStyle name="Comma 10 4 8" xfId="5587" xr:uid="{2C9FB879-FA35-44C3-9B7B-B1A4638AF6F0}"/>
    <cellStyle name="Comma 10 5" xfId="819" xr:uid="{74AAE088-CE65-460E-8F25-A0804E35AC4D}"/>
    <cellStyle name="Comma 10 5 2" xfId="1455" xr:uid="{3E570437-8C31-4300-9E7E-C0216C4E1726}"/>
    <cellStyle name="Comma 10 5 2 2" xfId="4266" xr:uid="{6D425108-FB0D-4D4B-AB2F-DE26C9BBAD13}"/>
    <cellStyle name="Comma 10 5 2 2 2" xfId="9068" xr:uid="{7ED014A6-C1AA-4373-8F2E-9B70F6ECFC8E}"/>
    <cellStyle name="Comma 10 5 2 3" xfId="2872" xr:uid="{EA65B9EF-43B7-42A4-9E03-03FD59B45A19}"/>
    <cellStyle name="Comma 10 5 2 3 2" xfId="7689" xr:uid="{3D10BDF3-E62C-4696-96E9-E3FF0E09AE45}"/>
    <cellStyle name="Comma 10 5 2 4" xfId="6354" xr:uid="{20C0F0B9-6902-42BD-80FC-2AA7262DE363}"/>
    <cellStyle name="Comma 10 5 3" xfId="3633" xr:uid="{EC4352A3-1346-4C97-B2D1-20A17C5F25B6}"/>
    <cellStyle name="Comma 10 5 3 2" xfId="8435" xr:uid="{16D23D20-FF36-4341-87A8-D125FE72E9DB}"/>
    <cellStyle name="Comma 10 5 4" xfId="2239" xr:uid="{2A3EBC78-B2BA-4C8F-BBE8-B518E91155C0}"/>
    <cellStyle name="Comma 10 5 4 2" xfId="7056" xr:uid="{5E3E0869-7D23-4242-8D63-2C2CF9ED29FC}"/>
    <cellStyle name="Comma 10 5 5" xfId="4944" xr:uid="{2D1AF093-6AF0-4A99-8633-9C4245C7489A}"/>
    <cellStyle name="Comma 10 5 5 2" xfId="9746" xr:uid="{4CC04740-0C5F-4D25-953D-FCD84F29A9BD}"/>
    <cellStyle name="Comma 10 5 6" xfId="5720" xr:uid="{4E8DF8F7-941D-480C-8AFB-4C92C1E631C3}"/>
    <cellStyle name="Comma 10 6" xfId="754" xr:uid="{1846FD17-A167-4771-984C-68F275A5FCEE}"/>
    <cellStyle name="Comma 10 6 2" xfId="1424" xr:uid="{6717630A-2309-4B09-A7D4-9E9B9E086CA9}"/>
    <cellStyle name="Comma 10 6 2 2" xfId="4235" xr:uid="{9F7A9AAC-9FD0-4FB5-9477-F889384A7C83}"/>
    <cellStyle name="Comma 10 6 2 2 2" xfId="9037" xr:uid="{103837DF-8FB4-4223-96AB-0FDAFF3FEB16}"/>
    <cellStyle name="Comma 10 6 2 3" xfId="2841" xr:uid="{AA11889C-DA98-4950-BF21-4DD8A33BFF9B}"/>
    <cellStyle name="Comma 10 6 2 3 2" xfId="7658" xr:uid="{6CB8F01D-B6C2-4133-9858-C4100A42AE55}"/>
    <cellStyle name="Comma 10 6 2 4" xfId="6323" xr:uid="{70721CC2-9743-486E-9913-1E8D2FC2C128}"/>
    <cellStyle name="Comma 10 6 3" xfId="3602" xr:uid="{AB756244-B3BE-4854-A83B-E77977F25CDF}"/>
    <cellStyle name="Comma 10 6 3 2" xfId="8404" xr:uid="{2564625D-1803-40B3-9700-9FC887B823F0}"/>
    <cellStyle name="Comma 10 6 4" xfId="2208" xr:uid="{19895E76-2F57-4460-8B9C-104F1E488AA6}"/>
    <cellStyle name="Comma 10 6 4 2" xfId="7025" xr:uid="{213C66DA-E8B2-4615-9AAB-624F5130FCF1}"/>
    <cellStyle name="Comma 10 6 5" xfId="4913" xr:uid="{4505603F-9564-4767-8ED4-B2364F6F386E}"/>
    <cellStyle name="Comma 10 6 5 2" xfId="9715" xr:uid="{54C92CDD-69AE-427C-B398-813E7FC99226}"/>
    <cellStyle name="Comma 10 6 6" xfId="5679" xr:uid="{BDC419F2-C585-430E-BB0D-75BAA861DDB4}"/>
    <cellStyle name="Comma 10 7" xfId="850" xr:uid="{3703CDE5-8313-4C7F-9FAE-C10C3CD607A7}"/>
    <cellStyle name="Comma 10 7 2" xfId="1483" xr:uid="{CAF5C8EC-26EE-45FC-9AE9-01479D097A62}"/>
    <cellStyle name="Comma 10 7 2 2" xfId="4294" xr:uid="{0A455DC1-C46B-4743-B9FB-55689D6AF370}"/>
    <cellStyle name="Comma 10 7 2 2 2" xfId="9096" xr:uid="{DAA5BEF2-5E38-4A87-A697-A5BC44988C28}"/>
    <cellStyle name="Comma 10 7 2 3" xfId="2900" xr:uid="{165CA506-A688-44C8-899E-212C1786E398}"/>
    <cellStyle name="Comma 10 7 2 3 2" xfId="7717" xr:uid="{D6037315-AE66-4AB5-A8A2-E7048365557C}"/>
    <cellStyle name="Comma 10 7 2 4" xfId="6382" xr:uid="{CEF71CBB-8DAD-4839-8ED6-9FEE8C412939}"/>
    <cellStyle name="Comma 10 7 3" xfId="3661" xr:uid="{21952196-1391-4466-A0D1-4FE704E2229F}"/>
    <cellStyle name="Comma 10 7 3 2" xfId="8463" xr:uid="{53B926D9-877A-4D0A-8FAC-0A327BEF3713}"/>
    <cellStyle name="Comma 10 7 4" xfId="2267" xr:uid="{591EE4FC-A9B7-4E20-8658-92235DE5D967}"/>
    <cellStyle name="Comma 10 7 4 2" xfId="7084" xr:uid="{FD88CC88-E2CE-44BC-9821-9C385323562F}"/>
    <cellStyle name="Comma 10 7 5" xfId="4972" xr:uid="{C2E3034F-F403-4411-B1BB-FE70109BB708}"/>
    <cellStyle name="Comma 10 7 5 2" xfId="9774" xr:uid="{769194BB-3359-47F7-BA18-00A4B994B030}"/>
    <cellStyle name="Comma 10 7 6" xfId="5749" xr:uid="{4567FC52-5EA5-4A61-8528-C70221CD66C2}"/>
    <cellStyle name="Comma 10 8" xfId="938" xr:uid="{C1F44F17-2EA3-42B1-B1F9-45B3AA41F406}"/>
    <cellStyle name="Comma 10 8 2" xfId="3749" xr:uid="{59930D1D-5B97-4C4B-AE9F-7363D33D4155}"/>
    <cellStyle name="Comma 10 8 2 2" xfId="8551" xr:uid="{637F8E78-4221-495A-978D-85F007078B3D}"/>
    <cellStyle name="Comma 10 8 3" xfId="2355" xr:uid="{666718FE-1070-44BB-85CA-C087BE43A0E5}"/>
    <cellStyle name="Comma 10 8 3 2" xfId="7172" xr:uid="{9ED3D8F1-BF38-4AA2-A69B-486C4B60A37A}"/>
    <cellStyle name="Comma 10 8 4" xfId="5837" xr:uid="{7B4E06BB-F7C9-4ADB-AE81-297B2CBEFB31}"/>
    <cellStyle name="Comma 10 9" xfId="733" xr:uid="{E42DFCED-2901-4329-AA43-7F8B77FF4C50}"/>
    <cellStyle name="Comma 10 9 2" xfId="840" xr:uid="{BC9B4E40-A573-4927-980B-8AFB16A3E28B}"/>
    <cellStyle name="Comma 10 9 2 2" xfId="1473" xr:uid="{C351EE0E-28EB-4ED6-A2D5-E34D7AE12AD6}"/>
    <cellStyle name="Comma 10 9 2 2 2" xfId="4284" xr:uid="{29629A98-98E5-488A-A20B-DA42C7F2931C}"/>
    <cellStyle name="Comma 10 9 2 2 2 2" xfId="9086" xr:uid="{BBBDC4A3-93E2-4320-BBEA-E29BA9D5AEAC}"/>
    <cellStyle name="Comma 10 9 2 2 3" xfId="2890" xr:uid="{6FB9CB07-B6C7-4048-91B2-39D211527784}"/>
    <cellStyle name="Comma 10 9 2 2 3 2" xfId="7707" xr:uid="{A5976DD4-2828-40FF-986D-09C1385B8187}"/>
    <cellStyle name="Comma 10 9 2 2 4" xfId="6372" xr:uid="{6B23D4D9-D093-4979-94B4-CADBE63C289E}"/>
    <cellStyle name="Comma 10 9 2 3" xfId="3651" xr:uid="{47C58B19-F3B0-4B3A-BEAB-BF2AE414A4BF}"/>
    <cellStyle name="Comma 10 9 2 3 2" xfId="8453" xr:uid="{8D021BCC-0C71-4030-A486-A7D365FEFDE0}"/>
    <cellStyle name="Comma 10 9 2 4" xfId="2257" xr:uid="{EA33C8F7-E68A-4F13-8535-C4804B4C62E5}"/>
    <cellStyle name="Comma 10 9 2 4 2" xfId="7074" xr:uid="{EDE494A8-258E-4297-9A11-A0058127A0E9}"/>
    <cellStyle name="Comma 10 9 2 5" xfId="4962" xr:uid="{93D3F07C-B0FA-414A-8981-5F47AF499C8B}"/>
    <cellStyle name="Comma 10 9 2 5 2" xfId="9764" xr:uid="{D434BF01-2037-4D75-ACCA-645FB7076316}"/>
    <cellStyle name="Comma 10 9 2 6" xfId="5739" xr:uid="{37F1BD4A-6336-4D66-94B2-2F8A1C3427AF}"/>
    <cellStyle name="Comma 10 9 3" xfId="1413" xr:uid="{3B3F245A-4EEB-42E0-AB4E-94503FACFEC3}"/>
    <cellStyle name="Comma 10 9 3 2" xfId="4224" xr:uid="{772B5F23-35C3-4D75-B5A6-3811282FF67B}"/>
    <cellStyle name="Comma 10 9 3 2 2" xfId="9026" xr:uid="{EA6E01B9-BC54-4649-A8B0-B9364825B5DC}"/>
    <cellStyle name="Comma 10 9 3 3" xfId="2830" xr:uid="{7A22CA33-BB0E-4631-B7F8-24FC0210D10B}"/>
    <cellStyle name="Comma 10 9 3 3 2" xfId="7647" xr:uid="{7E5448D2-E0B0-4126-ACC2-1A1F8DF9E3DB}"/>
    <cellStyle name="Comma 10 9 3 4" xfId="6312" xr:uid="{447C4F85-93DD-47F0-A1D3-6E1A50FF2615}"/>
    <cellStyle name="Comma 10 9 4" xfId="3591" xr:uid="{0160824B-D9FE-40F0-9AFE-DBDA9F68D99F}"/>
    <cellStyle name="Comma 10 9 4 2" xfId="8393" xr:uid="{5109D748-794A-4617-9A22-D6072219B935}"/>
    <cellStyle name="Comma 10 9 5" xfId="2197" xr:uid="{4FC93602-4134-45D0-BEE0-F64827071424}"/>
    <cellStyle name="Comma 10 9 5 2" xfId="7014" xr:uid="{FB453560-9F9D-42AB-8CCB-306464E3FB3B}"/>
    <cellStyle name="Comma 10 9 6" xfId="4902" xr:uid="{D9F46CE5-C991-4327-8151-3F1A24FF1612}"/>
    <cellStyle name="Comma 10 9 6 2" xfId="9704" xr:uid="{BE0EBBC9-902B-4501-AB1D-AF96612B1E3B}"/>
    <cellStyle name="Comma 10 9 7" xfId="5664" xr:uid="{909BA8B9-9C76-4877-ACD1-CA256708A462}"/>
    <cellStyle name="Comma 100" xfId="9896" xr:uid="{A6EA75DB-3916-4391-8674-AE1F5FB342F3}"/>
    <cellStyle name="Comma 100 10 2 3" xfId="127" xr:uid="{B541CC83-72DD-4F84-9C3C-5C0865BAD2BE}"/>
    <cellStyle name="Comma 100 10 2 3 10" xfId="4387" xr:uid="{0FE5B418-6D07-4D3E-A007-2F72311C7BA7}"/>
    <cellStyle name="Comma 100 10 2 3 10 2" xfId="9189" xr:uid="{F45C06BB-6E69-440A-898C-85C2604149DD}"/>
    <cellStyle name="Comma 100 10 2 3 11" xfId="5139" xr:uid="{B1019753-F9A6-4747-8A52-EA324EDB672F}"/>
    <cellStyle name="Comma 100 10 2 3 2" xfId="185" xr:uid="{0092BA96-45B8-4002-8C4B-6CC78620638F}"/>
    <cellStyle name="Comma 100 10 2 3 2 2" xfId="324" xr:uid="{C5666CBD-DB20-41EC-85D0-1D23364AE762}"/>
    <cellStyle name="Comma 100 10 2 3 2 2 2" xfId="534" xr:uid="{4F6D9A9E-769D-4881-941A-CD91C6EC86B3}"/>
    <cellStyle name="Comma 100 10 2 3 2 2 2 2" xfId="1235" xr:uid="{CA3E48B8-DA75-4AC2-A3AC-3922BE788769}"/>
    <cellStyle name="Comma 100 10 2 3 2 2 2 2 2" xfId="4046" xr:uid="{B44BC750-F1C9-4463-9396-2A437AF63F7E}"/>
    <cellStyle name="Comma 100 10 2 3 2 2 2 2 2 2" xfId="8848" xr:uid="{019703DD-131D-4599-9C7B-15697AA2E9AF}"/>
    <cellStyle name="Comma 100 10 2 3 2 2 2 2 3" xfId="2652" xr:uid="{2BBBA9C0-7CBE-4FE0-96F8-020507207D0F}"/>
    <cellStyle name="Comma 100 10 2 3 2 2 2 2 3 2" xfId="7469" xr:uid="{473A7877-5766-4798-A2D2-BDAE3EAAAF89}"/>
    <cellStyle name="Comma 100 10 2 3 2 2 2 2 4" xfId="6134" xr:uid="{8E4C4612-249D-4170-BF3E-2686869F94BD}"/>
    <cellStyle name="Comma 100 10 2 3 2 2 2 3" xfId="3413" xr:uid="{F8B48C62-FFB4-44B5-BD2B-FF4C6449C4C5}"/>
    <cellStyle name="Comma 100 10 2 3 2 2 2 3 2" xfId="8215" xr:uid="{EF38C999-8CAD-483B-A0CB-326D4655CA8E}"/>
    <cellStyle name="Comma 100 10 2 3 2 2 2 4" xfId="2019" xr:uid="{A1D81640-104B-42E6-A5D0-8E57B0287773}"/>
    <cellStyle name="Comma 100 10 2 3 2 2 2 4 2" xfId="6836" xr:uid="{CC59A826-9F15-48F3-B3DE-384F9383E82F}"/>
    <cellStyle name="Comma 100 10 2 3 2 2 2 5" xfId="4724" xr:uid="{F37FE7A9-4ADF-4D61-B848-DA382F58C0EB}"/>
    <cellStyle name="Comma 100 10 2 3 2 2 2 5 2" xfId="9526" xr:uid="{6927F797-AB7A-4B64-933C-F4A5ED244E70}"/>
    <cellStyle name="Comma 100 10 2 3 2 2 2 6" xfId="5485" xr:uid="{E01BF197-A5DC-4425-B024-8C28B9EFABF1}"/>
    <cellStyle name="Comma 100 10 2 3 2 2 3" xfId="1028" xr:uid="{B586F3E6-26B8-4D61-B730-56220E8C83B5}"/>
    <cellStyle name="Comma 100 10 2 3 2 2 3 2" xfId="3839" xr:uid="{AA414268-B0E9-4B4A-B7C8-E3C6B2BB1E40}"/>
    <cellStyle name="Comma 100 10 2 3 2 2 3 2 2" xfId="8641" xr:uid="{626F4285-998F-469F-8D64-4E77852C9831}"/>
    <cellStyle name="Comma 100 10 2 3 2 2 3 3" xfId="2445" xr:uid="{9C36A825-D20C-467C-91EA-568CB2CFC6C1}"/>
    <cellStyle name="Comma 100 10 2 3 2 2 3 3 2" xfId="7262" xr:uid="{5168DD91-E8A5-485A-9AD9-FC0B7692E939}"/>
    <cellStyle name="Comma 100 10 2 3 2 2 3 4" xfId="5927" xr:uid="{CDF4C908-D0EC-4458-AD79-43F92065CA5A}"/>
    <cellStyle name="Comma 100 10 2 3 2 2 4" xfId="3206" xr:uid="{6324C53E-584F-4834-B43A-143E271C622F}"/>
    <cellStyle name="Comma 100 10 2 3 2 2 4 2" xfId="8008" xr:uid="{D64D06ED-E87D-42A9-9E9E-4ED7E5175891}"/>
    <cellStyle name="Comma 100 10 2 3 2 2 5" xfId="1812" xr:uid="{83427084-CE99-4985-84C3-DFDFFAA51660}"/>
    <cellStyle name="Comma 100 10 2 3 2 2 5 2" xfId="6629" xr:uid="{4E8ADCC7-F409-4C4B-9F72-4A0534E23B90}"/>
    <cellStyle name="Comma 100 10 2 3 2 2 6" xfId="4517" xr:uid="{C0E01BCF-2496-4877-9CB3-72CC00B3C068}"/>
    <cellStyle name="Comma 100 10 2 3 2 2 6 2" xfId="9319" xr:uid="{4A6DCCC1-EC5E-4CAA-8AD2-748694007868}"/>
    <cellStyle name="Comma 100 10 2 3 2 2 7" xfId="5278" xr:uid="{718B6AEA-21EC-4ECA-A012-D5522656D10A}"/>
    <cellStyle name="Comma 100 10 2 3 2 3" xfId="440" xr:uid="{F44F860A-5577-45E8-ACF7-2CC368D8283B}"/>
    <cellStyle name="Comma 100 10 2 3 2 3 2" xfId="1141" xr:uid="{6BB086C8-36EF-4A99-BE3C-40D9ABF8FB23}"/>
    <cellStyle name="Comma 100 10 2 3 2 3 2 2" xfId="3952" xr:uid="{2DF1F99B-EAB4-438A-81B9-1AB2EA67FAC2}"/>
    <cellStyle name="Comma 100 10 2 3 2 3 2 2 2" xfId="8754" xr:uid="{C0D9FBC3-FC1E-44DB-BF9A-35345EA4F40A}"/>
    <cellStyle name="Comma 100 10 2 3 2 3 2 3" xfId="2558" xr:uid="{F7FBB459-D339-40CF-BC7F-FB0B197E03B8}"/>
    <cellStyle name="Comma 100 10 2 3 2 3 2 3 2" xfId="7375" xr:uid="{22E9D363-3BB2-481B-811D-751E80B177A3}"/>
    <cellStyle name="Comma 100 10 2 3 2 3 2 4" xfId="6040" xr:uid="{BA7DAAAF-209E-46EC-9278-E44C7BDF2D69}"/>
    <cellStyle name="Comma 100 10 2 3 2 3 3" xfId="3319" xr:uid="{62B7979F-8A6D-48B1-B6F2-F1F741B6C26B}"/>
    <cellStyle name="Comma 100 10 2 3 2 3 3 2" xfId="8121" xr:uid="{F37CEDAD-BD0A-4917-BA17-A94226C6F370}"/>
    <cellStyle name="Comma 100 10 2 3 2 3 4" xfId="1925" xr:uid="{6FA00D52-A3E1-4656-8B45-233B616D65B1}"/>
    <cellStyle name="Comma 100 10 2 3 2 3 4 2" xfId="6742" xr:uid="{14F2A255-DA41-49CC-B725-E12B4A2D72A6}"/>
    <cellStyle name="Comma 100 10 2 3 2 3 5" xfId="4630" xr:uid="{5CFD2BD2-A25C-49B2-8C87-18F20F8B27C2}"/>
    <cellStyle name="Comma 100 10 2 3 2 3 5 2" xfId="9432" xr:uid="{662E65F9-6D36-416D-989D-E57B4216E93F}"/>
    <cellStyle name="Comma 100 10 2 3 2 3 6" xfId="5391" xr:uid="{E43958E6-84B5-467C-A7DF-6734BB2FCEDD}"/>
    <cellStyle name="Comma 100 10 2 3 2 4" xfId="638" xr:uid="{76451C30-24CF-4520-AE55-1D1B1804E0AC}"/>
    <cellStyle name="Comma 100 10 2 3 2 4 2" xfId="1333" xr:uid="{6030ABFA-6BD7-40AE-9D64-A4CCE10FEFF6}"/>
    <cellStyle name="Comma 100 10 2 3 2 4 2 2" xfId="4144" xr:uid="{FF163BA3-E1A1-4209-AEA9-C784C736D6B8}"/>
    <cellStyle name="Comma 100 10 2 3 2 4 2 2 2" xfId="8946" xr:uid="{5CA2186A-E157-4657-82D8-C85E1BAD12F3}"/>
    <cellStyle name="Comma 100 10 2 3 2 4 2 3" xfId="2750" xr:uid="{95AB3CE4-A6A4-4875-9195-61B1DA29087E}"/>
    <cellStyle name="Comma 100 10 2 3 2 4 2 3 2" xfId="7567" xr:uid="{1768B411-45FB-49D6-96B5-FAB647855502}"/>
    <cellStyle name="Comma 100 10 2 3 2 4 2 4" xfId="6232" xr:uid="{A30BF089-1B31-4BF5-8AB7-B75D5514C9C2}"/>
    <cellStyle name="Comma 100 10 2 3 2 4 3" xfId="3511" xr:uid="{3F0D2CF6-1E70-467F-998D-CD04F277BA2F}"/>
    <cellStyle name="Comma 100 10 2 3 2 4 3 2" xfId="8313" xr:uid="{86D2FCA4-E3B5-40C2-BADC-A3F193FE56F5}"/>
    <cellStyle name="Comma 100 10 2 3 2 4 4" xfId="2117" xr:uid="{48C1FC59-E3ED-4AD6-B217-CE808E09FECC}"/>
    <cellStyle name="Comma 100 10 2 3 2 4 4 2" xfId="6934" xr:uid="{1A175469-9285-4E42-8E86-301B9F18B02B}"/>
    <cellStyle name="Comma 100 10 2 3 2 4 5" xfId="4822" xr:uid="{A4CAAC78-E429-46EA-AB8B-52223E36E9A0}"/>
    <cellStyle name="Comma 100 10 2 3 2 4 5 2" xfId="9624" xr:uid="{4461BC62-2756-4823-B089-1852C748D751}"/>
    <cellStyle name="Comma 100 10 2 3 2 4 6" xfId="5583" xr:uid="{545078C1-065E-4E32-AC09-21D44EBBB30B}"/>
    <cellStyle name="Comma 100 10 2 3 2 5" xfId="934" xr:uid="{32D8790F-3A28-4BA6-A936-96998D899161}"/>
    <cellStyle name="Comma 100 10 2 3 2 5 2" xfId="3745" xr:uid="{86F2E03C-5F30-4647-BFAB-A6F09987D2F5}"/>
    <cellStyle name="Comma 100 10 2 3 2 5 2 2" xfId="8547" xr:uid="{6D2C6D22-3D4E-47EB-B37C-1C70FFF83B7D}"/>
    <cellStyle name="Comma 100 10 2 3 2 5 3" xfId="2351" xr:uid="{CD14A74C-CF98-41FA-8B52-4C17A9393D0D}"/>
    <cellStyle name="Comma 100 10 2 3 2 5 3 2" xfId="7168" xr:uid="{FEE3147F-B87A-4762-9C60-BB9E8C0F4374}"/>
    <cellStyle name="Comma 100 10 2 3 2 5 4" xfId="5833" xr:uid="{A3BE653D-47D8-4BAB-AC5E-D287F074DB0F}"/>
    <cellStyle name="Comma 100 10 2 3 2 6" xfId="3111" xr:uid="{A12AE8B7-B490-453A-BC7B-CB3FEAAEA0D5}"/>
    <cellStyle name="Comma 100 10 2 3 2 6 2" xfId="7914" xr:uid="{CBA3AAE1-1943-479E-8A98-4205D37EA727}"/>
    <cellStyle name="Comma 100 10 2 3 2 7" xfId="1718" xr:uid="{35D9B0DD-62EB-4822-B50B-203FC28F5475}"/>
    <cellStyle name="Comma 100 10 2 3 2 7 2" xfId="6535" xr:uid="{10081D67-1EDA-4AA3-88F3-291ABC074B2B}"/>
    <cellStyle name="Comma 100 10 2 3 2 8" xfId="4423" xr:uid="{8757DC26-2511-42BB-86E0-EF8266B86F06}"/>
    <cellStyle name="Comma 100 10 2 3 2 8 2" xfId="9225" xr:uid="{7D61AC4A-8BFA-4BEB-9204-4DB25D4EA5AA}"/>
    <cellStyle name="Comma 100 10 2 3 2 9" xfId="5176" xr:uid="{8CA6C8E8-D2CD-4DBC-8106-5C8D2F2753AB}"/>
    <cellStyle name="Comma 100 10 2 3 3" xfId="179" xr:uid="{AD868E28-E2CF-4E88-8C09-BC2B25CF97C5}"/>
    <cellStyle name="Comma 100 10 2 3 3 2" xfId="436" xr:uid="{EBC2B548-A55A-42B6-B631-A177A97586DD}"/>
    <cellStyle name="Comma 100 10 2 3 3 2 2" xfId="1137" xr:uid="{6FB689E7-A849-45BB-B5FC-22222E08DB4A}"/>
    <cellStyle name="Comma 100 10 2 3 3 2 2 2" xfId="3948" xr:uid="{FE30D455-D595-4239-BAB1-CF212F30997B}"/>
    <cellStyle name="Comma 100 10 2 3 3 2 2 2 2" xfId="8750" xr:uid="{14624572-5A09-456C-AFED-C34F1998634C}"/>
    <cellStyle name="Comma 100 10 2 3 3 2 2 3" xfId="2554" xr:uid="{2D5AB348-834B-48F8-AE4A-85765381D4C4}"/>
    <cellStyle name="Comma 100 10 2 3 3 2 2 3 2" xfId="7371" xr:uid="{2C341970-F802-424F-8B19-44E68B7D72E0}"/>
    <cellStyle name="Comma 100 10 2 3 3 2 2 4" xfId="6036" xr:uid="{BDDB1C28-89EC-4748-9A4F-02CFFC95DE50}"/>
    <cellStyle name="Comma 100 10 2 3 3 2 3" xfId="3315" xr:uid="{B791CFD6-2922-470F-A385-988642FCFE28}"/>
    <cellStyle name="Comma 100 10 2 3 3 2 3 2" xfId="8117" xr:uid="{A9D92F52-3789-497F-8836-31C086A48E04}"/>
    <cellStyle name="Comma 100 10 2 3 3 2 4" xfId="1921" xr:uid="{328280EF-B8B8-47F6-9707-2D9AAA514EB0}"/>
    <cellStyle name="Comma 100 10 2 3 3 2 4 2" xfId="6738" xr:uid="{6435BB73-AE24-4A28-9FBC-E90023B9EC0A}"/>
    <cellStyle name="Comma 100 10 2 3 3 2 5" xfId="4626" xr:uid="{C6B5D05E-20E5-4229-9129-1BF257D266D0}"/>
    <cellStyle name="Comma 100 10 2 3 3 2 5 2" xfId="9428" xr:uid="{FCAD955B-B3AC-4842-90E7-B644674405D5}"/>
    <cellStyle name="Comma 100 10 2 3 3 2 6" xfId="5387" xr:uid="{15DC7DE3-6ECE-4170-8651-470D3CE37FD4}"/>
    <cellStyle name="Comma 100 10 2 3 3 3" xfId="930" xr:uid="{E54AD97F-B6E6-4C92-8906-6E0FC774A5D1}"/>
    <cellStyle name="Comma 100 10 2 3 3 3 2" xfId="3741" xr:uid="{89ACC87A-6D76-4F8C-AEC5-3F85FA5B0C5A}"/>
    <cellStyle name="Comma 100 10 2 3 3 3 2 2" xfId="8543" xr:uid="{54B3EA9D-3E3C-45DB-84AE-AB306D3BADB3}"/>
    <cellStyle name="Comma 100 10 2 3 3 3 3" xfId="2347" xr:uid="{7E042F74-8C0E-4F8F-A4FE-5BC5B980E9A6}"/>
    <cellStyle name="Comma 100 10 2 3 3 3 3 2" xfId="7164" xr:uid="{F3BDB916-9092-4D39-9118-040DC1A989C8}"/>
    <cellStyle name="Comma 100 10 2 3 3 3 4" xfId="5829" xr:uid="{712094D8-8FBB-40C3-9463-106B24D464CE}"/>
    <cellStyle name="Comma 100 10 2 3 3 4" xfId="3106" xr:uid="{790DE1B5-48FB-49F3-908F-4B954822105F}"/>
    <cellStyle name="Comma 100 10 2 3 3 4 2" xfId="7910" xr:uid="{6851EFBB-C974-4310-A873-29BBD62637E2}"/>
    <cellStyle name="Comma 100 10 2 3 3 5" xfId="1714" xr:uid="{0A302537-1F3A-472B-9C3A-0CF51D304C16}"/>
    <cellStyle name="Comma 100 10 2 3 3 5 2" xfId="6531" xr:uid="{F53A5547-E0AD-440D-8510-6CD5CBD36FC4}"/>
    <cellStyle name="Comma 100 10 2 3 3 6" xfId="4419" xr:uid="{A82E86BF-E635-402A-B9F9-C27BFB49FE1C}"/>
    <cellStyle name="Comma 100 10 2 3 3 6 2" xfId="9221" xr:uid="{2CF08B40-D03B-4FAC-8421-7CA39226B47F}"/>
    <cellStyle name="Comma 100 10 2 3 3 7" xfId="5172" xr:uid="{B8A16444-BBD9-4153-90D0-95BA2624E02D}"/>
    <cellStyle name="Comma 100 10 2 3 4" xfId="320" xr:uid="{593CD968-CC0C-4B99-A888-464D9B30D367}"/>
    <cellStyle name="Comma 100 10 2 3 4 2" xfId="530" xr:uid="{69854FDA-B884-4F38-90CF-AF3C2BC67F72}"/>
    <cellStyle name="Comma 100 10 2 3 4 2 2" xfId="1231" xr:uid="{FDF78D0E-2919-4798-81CF-AD246637B04E}"/>
    <cellStyle name="Comma 100 10 2 3 4 2 2 2" xfId="4042" xr:uid="{4C56DF52-5B7E-46C5-9801-B342C216D02A}"/>
    <cellStyle name="Comma 100 10 2 3 4 2 2 2 2" xfId="8844" xr:uid="{FBDD6F3C-F8A6-4345-9ED6-5F4D08238D98}"/>
    <cellStyle name="Comma 100 10 2 3 4 2 2 3" xfId="2648" xr:uid="{96C0718F-DF6C-4E08-8B13-642854112F86}"/>
    <cellStyle name="Comma 100 10 2 3 4 2 2 3 2" xfId="7465" xr:uid="{0A0F585D-9811-414B-AF69-DBA38D91EFCB}"/>
    <cellStyle name="Comma 100 10 2 3 4 2 2 4" xfId="6130" xr:uid="{EE61F006-B318-44E3-99B1-044EC886295C}"/>
    <cellStyle name="Comma 100 10 2 3 4 2 3" xfId="3409" xr:uid="{306BDCD8-1794-482F-BCBA-E5C432AA1C21}"/>
    <cellStyle name="Comma 100 10 2 3 4 2 3 2" xfId="8211" xr:uid="{6B1F1D93-DB48-4255-B0F7-EBFDA5D25332}"/>
    <cellStyle name="Comma 100 10 2 3 4 2 4" xfId="2015" xr:uid="{6908C6B3-69B7-416F-BBA7-AA7C15AACCFE}"/>
    <cellStyle name="Comma 100 10 2 3 4 2 4 2" xfId="6832" xr:uid="{9827D18C-66E3-4489-9AD6-B686466AF48D}"/>
    <cellStyle name="Comma 100 10 2 3 4 2 5" xfId="4720" xr:uid="{FC005D2D-0B25-4D48-B8DC-3C1A2FCA3D08}"/>
    <cellStyle name="Comma 100 10 2 3 4 2 5 2" xfId="9522" xr:uid="{4E10C4C5-FD62-4D4A-9FF7-118D14ED5057}"/>
    <cellStyle name="Comma 100 10 2 3 4 2 6" xfId="5481" xr:uid="{A3B01303-9F7A-4549-A292-385680EC7F88}"/>
    <cellStyle name="Comma 100 10 2 3 4 3" xfId="1024" xr:uid="{86A8175A-AC05-41F7-9009-E8D82E58F940}"/>
    <cellStyle name="Comma 100 10 2 3 4 3 2" xfId="3835" xr:uid="{C2BCD095-2176-464C-9231-66D07B1A8BAF}"/>
    <cellStyle name="Comma 100 10 2 3 4 3 2 2" xfId="8637" xr:uid="{AE1DE315-EC34-45A0-9493-27030B9500D7}"/>
    <cellStyle name="Comma 100 10 2 3 4 3 3" xfId="2441" xr:uid="{53C98DC8-976F-4FCB-9F74-ECDBCE3423C9}"/>
    <cellStyle name="Comma 100 10 2 3 4 3 3 2" xfId="7258" xr:uid="{AC2C12FB-33CD-41AA-9965-6F1752AF10CF}"/>
    <cellStyle name="Comma 100 10 2 3 4 3 4" xfId="5923" xr:uid="{8F386278-02A7-412B-B4DD-FC59679731D3}"/>
    <cellStyle name="Comma 100 10 2 3 4 4" xfId="3202" xr:uid="{CCC1C807-36DC-47B8-BB73-F1A43BD7CA0C}"/>
    <cellStyle name="Comma 100 10 2 3 4 4 2" xfId="8004" xr:uid="{AC8CF847-F5E7-48A8-8A8D-EFBFB08434B5}"/>
    <cellStyle name="Comma 100 10 2 3 4 5" xfId="1808" xr:uid="{09A4014C-A832-4175-9A17-D21CD797C72B}"/>
    <cellStyle name="Comma 100 10 2 3 4 5 2" xfId="6625" xr:uid="{BDC0C3EA-63CF-4E8B-9B6B-C21A9F05A601}"/>
    <cellStyle name="Comma 100 10 2 3 4 6" xfId="4513" xr:uid="{54C948E5-24DD-48B3-8C2E-407EB6EF0003}"/>
    <cellStyle name="Comma 100 10 2 3 4 6 2" xfId="9315" xr:uid="{6D554C17-5C81-41E8-9D14-C329CA7854CC}"/>
    <cellStyle name="Comma 100 10 2 3 4 7" xfId="5274" xr:uid="{F119ACDF-7C44-4306-8BF6-B5C6383EC406}"/>
    <cellStyle name="Comma 100 10 2 3 5" xfId="404" xr:uid="{C5D36093-771D-4204-A355-42A194DFB943}"/>
    <cellStyle name="Comma 100 10 2 3 5 2" xfId="1105" xr:uid="{B519A085-183E-43A1-8AA9-2DDA132FCF0D}"/>
    <cellStyle name="Comma 100 10 2 3 5 2 2" xfId="3916" xr:uid="{BB086A55-D4F0-4291-8EA9-3EF2F880D121}"/>
    <cellStyle name="Comma 100 10 2 3 5 2 2 2" xfId="8718" xr:uid="{DD73AD00-D7B6-450A-9B76-7352F096F4CA}"/>
    <cellStyle name="Comma 100 10 2 3 5 2 3" xfId="2522" xr:uid="{F53B4C45-E566-4F3C-826A-7F7925799748}"/>
    <cellStyle name="Comma 100 10 2 3 5 2 3 2" xfId="7339" xr:uid="{EA3671E4-A8F5-48B5-8DD6-A1F4BE62CA91}"/>
    <cellStyle name="Comma 100 10 2 3 5 2 4" xfId="6004" xr:uid="{BC1D5D88-CC92-42E3-976B-8D6820935961}"/>
    <cellStyle name="Comma 100 10 2 3 5 3" xfId="3283" xr:uid="{44B72CFB-C260-48B5-8B8C-2CD6645FE512}"/>
    <cellStyle name="Comma 100 10 2 3 5 3 2" xfId="8085" xr:uid="{DB35311D-A071-49E5-9A17-C717B768D5B2}"/>
    <cellStyle name="Comma 100 10 2 3 5 4" xfId="1889" xr:uid="{BBFFD48E-BD63-456F-B61E-5A76FDE74B43}"/>
    <cellStyle name="Comma 100 10 2 3 5 4 2" xfId="6706" xr:uid="{AF3B9A7C-0C09-4E6C-A54B-9B3ED8DFA991}"/>
    <cellStyle name="Comma 100 10 2 3 5 5" xfId="4594" xr:uid="{707FB3CF-943A-47FB-B7A1-7534F5EDC174}"/>
    <cellStyle name="Comma 100 10 2 3 5 5 2" xfId="9396" xr:uid="{9BE51A41-B6A1-46D1-8728-833B3A68713F}"/>
    <cellStyle name="Comma 100 10 2 3 5 6" xfId="5355" xr:uid="{B5263322-B8B1-436C-9EBA-1B69E5EC9C4C}"/>
    <cellStyle name="Comma 100 10 2 3 6" xfId="634" xr:uid="{3A295122-FE07-4834-A885-AE7BEABACE3E}"/>
    <cellStyle name="Comma 100 10 2 3 6 2" xfId="1329" xr:uid="{F8026A84-086D-444B-8A9E-31CD748A29E5}"/>
    <cellStyle name="Comma 100 10 2 3 6 2 2" xfId="4140" xr:uid="{BE6FB81E-8DD6-45E7-BE58-E61EC67E2CA1}"/>
    <cellStyle name="Comma 100 10 2 3 6 2 2 2" xfId="8942" xr:uid="{9468BA35-6067-46A6-ABBF-31A05B3311ED}"/>
    <cellStyle name="Comma 100 10 2 3 6 2 3" xfId="2746" xr:uid="{7065DF20-3786-4EC5-BAC6-27130B77A22A}"/>
    <cellStyle name="Comma 100 10 2 3 6 2 3 2" xfId="7563" xr:uid="{AC5FED1C-1B40-499F-80AC-03A62FAE010E}"/>
    <cellStyle name="Comma 100 10 2 3 6 2 4" xfId="6228" xr:uid="{4F1F409B-C66F-4DDD-B9D3-414DACA52C5D}"/>
    <cellStyle name="Comma 100 10 2 3 6 3" xfId="3507" xr:uid="{B36B072B-783E-454C-AE5D-50642B83DE74}"/>
    <cellStyle name="Comma 100 10 2 3 6 3 2" xfId="8309" xr:uid="{9EE1404A-8DC6-4A06-874C-030D9DD89C9C}"/>
    <cellStyle name="Comma 100 10 2 3 6 4" xfId="2113" xr:uid="{815C65BA-50C4-404A-9E4F-F0B478905946}"/>
    <cellStyle name="Comma 100 10 2 3 6 4 2" xfId="6930" xr:uid="{627AA438-ADC2-4D5E-B610-92256F3DA897}"/>
    <cellStyle name="Comma 100 10 2 3 6 5" xfId="4818" xr:uid="{F61C2DA3-8784-4DAF-8298-52460708D3C9}"/>
    <cellStyle name="Comma 100 10 2 3 6 5 2" xfId="9620" xr:uid="{6400E8B2-437C-4663-B09C-D0B1C4963578}"/>
    <cellStyle name="Comma 100 10 2 3 6 6" xfId="5579" xr:uid="{DAE9A50B-DEF0-473D-B2D2-454E06FC8817}"/>
    <cellStyle name="Comma 100 10 2 3 7" xfId="898" xr:uid="{93F552D2-1A5B-4323-8869-C347B180DF72}"/>
    <cellStyle name="Comma 100 10 2 3 7 2" xfId="3709" xr:uid="{6570BDD9-0D74-4C97-9E2C-D376687E272F}"/>
    <cellStyle name="Comma 100 10 2 3 7 2 2" xfId="8511" xr:uid="{2A6FEA4C-E57F-4473-B833-9BE51682726C}"/>
    <cellStyle name="Comma 100 10 2 3 7 3" xfId="2315" xr:uid="{54CE0AE2-F9D6-46EA-8334-929B54E542CF}"/>
    <cellStyle name="Comma 100 10 2 3 7 3 2" xfId="7132" xr:uid="{FDC1AFC1-A449-4072-B280-E493997D4B32}"/>
    <cellStyle name="Comma 100 10 2 3 7 4" xfId="5797" xr:uid="{F3F72484-C605-41DF-BAC9-0A009C5A87F9}"/>
    <cellStyle name="Comma 100 10 2 3 8" xfId="3072" xr:uid="{84B22A42-0CF0-48EE-B533-3567B9888A59}"/>
    <cellStyle name="Comma 100 10 2 3 8 2" xfId="7878" xr:uid="{2A7BA8D4-0242-44E8-9ABA-963C92CE3A8F}"/>
    <cellStyle name="Comma 100 10 2 3 9" xfId="1682" xr:uid="{EB279027-1D83-491F-ADC2-56C39AC89F6E}"/>
    <cellStyle name="Comma 100 10 2 3 9 2" xfId="6499" xr:uid="{AF7AC191-4F12-4F76-86CA-5D8319D5C7DF}"/>
    <cellStyle name="Comma 100 18" xfId="117" xr:uid="{C1098CB4-1021-4D80-8CB7-13F133AD1838}"/>
    <cellStyle name="Comma 100 18 10" xfId="5132" xr:uid="{F5F1AF19-6362-46DD-BFC9-07160B2D74F0}"/>
    <cellStyle name="Comma 100 18 2" xfId="149" xr:uid="{F01532B6-2980-4624-A142-1CCA807DFA47}"/>
    <cellStyle name="Comma 100 18 2 2" xfId="415" xr:uid="{C8461802-25B1-4692-BA2F-736CCA7DAB2F}"/>
    <cellStyle name="Comma 100 18 2 2 2" xfId="1116" xr:uid="{88402187-4298-47B0-88F3-DFD439D668A3}"/>
    <cellStyle name="Comma 100 18 2 2 2 2" xfId="3927" xr:uid="{C27CBFE2-5068-414A-B76B-2A0A4384D878}"/>
    <cellStyle name="Comma 100 18 2 2 2 2 2" xfId="8729" xr:uid="{ACB2CED9-11B6-45F4-9570-58EDA1102313}"/>
    <cellStyle name="Comma 100 18 2 2 2 3" xfId="2533" xr:uid="{78008124-0785-4C18-9DD2-761CC8B603B8}"/>
    <cellStyle name="Comma 100 18 2 2 2 3 2" xfId="7350" xr:uid="{C4168C2B-039F-4713-8D93-201247B1A0C4}"/>
    <cellStyle name="Comma 100 18 2 2 2 4" xfId="6015" xr:uid="{581840BC-CDA3-462D-A1B2-D66481A17FF8}"/>
    <cellStyle name="Comma 100 18 2 2 3" xfId="3294" xr:uid="{38D05D42-19E4-43AD-93EB-6617DE676299}"/>
    <cellStyle name="Comma 100 18 2 2 3 2" xfId="8096" xr:uid="{9C6D7470-3823-4CB6-B956-0502EAE09429}"/>
    <cellStyle name="Comma 100 18 2 2 4" xfId="1900" xr:uid="{99C0F274-B129-48F3-BA24-406D14F28356}"/>
    <cellStyle name="Comma 100 18 2 2 4 2" xfId="6717" xr:uid="{B81E683B-A4B4-445F-A955-426FC8FF64E0}"/>
    <cellStyle name="Comma 100 18 2 2 5" xfId="4605" xr:uid="{72C17590-BDCF-49A3-A1C0-7EDC841DC343}"/>
    <cellStyle name="Comma 100 18 2 2 5 2" xfId="9407" xr:uid="{29D61316-753E-45FF-A206-BBD65D6B61F1}"/>
    <cellStyle name="Comma 100 18 2 2 6" xfId="5366" xr:uid="{921E5A1B-BA4F-499B-A437-1D41896E8732}"/>
    <cellStyle name="Comma 100 18 2 3" xfId="909" xr:uid="{D80384B5-EAB8-44A8-A2BF-1266681C0012}"/>
    <cellStyle name="Comma 100 18 2 3 2" xfId="3720" xr:uid="{EFA26D02-71F6-43A4-9312-6D3002938005}"/>
    <cellStyle name="Comma 100 18 2 3 2 2" xfId="8522" xr:uid="{1BF9139F-FD03-4CAF-B326-D00B0FDEB678}"/>
    <cellStyle name="Comma 100 18 2 3 3" xfId="2326" xr:uid="{2E71D793-7F10-4325-BDED-F167AB1D4A84}"/>
    <cellStyle name="Comma 100 18 2 3 3 2" xfId="7143" xr:uid="{086C77DB-5166-4460-9E18-D1F3C1252210}"/>
    <cellStyle name="Comma 100 18 2 3 4" xfId="5808" xr:uid="{55BEE0F7-47DC-45CD-B262-FD1AB25C9125}"/>
    <cellStyle name="Comma 100 18 2 4" xfId="3084" xr:uid="{78C670A7-8568-4614-B79C-26A5746324E4}"/>
    <cellStyle name="Comma 100 18 2 4 2" xfId="7889" xr:uid="{063742EE-0BDB-4089-A021-4A0F4F784511}"/>
    <cellStyle name="Comma 100 18 2 5" xfId="1693" xr:uid="{8D96FC94-F341-45B5-B7A9-389D2B46DCD7}"/>
    <cellStyle name="Comma 100 18 2 5 2" xfId="6510" xr:uid="{1D74480F-2175-4CC9-A0FB-9CF61F27100A}"/>
    <cellStyle name="Comma 100 18 2 6" xfId="4398" xr:uid="{E5BAD095-C072-43C2-BFFE-1DD202427729}"/>
    <cellStyle name="Comma 100 18 2 6 2" xfId="9200" xr:uid="{74FA975E-EFDA-4FD3-BBC0-3DBD79F2876C}"/>
    <cellStyle name="Comma 100 18 2 7" xfId="5150" xr:uid="{536F089E-08C0-4553-9D46-DB12A020EDEE}"/>
    <cellStyle name="Comma 100 18 3" xfId="298" xr:uid="{C47C1325-4551-4177-85F3-8E27DE1AB28E}"/>
    <cellStyle name="Comma 100 18 3 2" xfId="508" xr:uid="{93FFD04B-C3D2-4058-BF1C-93CBBCC299D9}"/>
    <cellStyle name="Comma 100 18 3 2 2" xfId="1209" xr:uid="{D6C0DC3A-9150-4A80-BFC2-5EA10CE0FBC4}"/>
    <cellStyle name="Comma 100 18 3 2 2 2" xfId="4020" xr:uid="{8B3ED0C9-D27F-4A5A-9924-FF3859638689}"/>
    <cellStyle name="Comma 100 18 3 2 2 2 2" xfId="8822" xr:uid="{4977A8D9-EAA9-4D0B-B9A3-359438645773}"/>
    <cellStyle name="Comma 100 18 3 2 2 3" xfId="2626" xr:uid="{5D15D360-CBCD-4D78-BAF4-F10ADBB83C30}"/>
    <cellStyle name="Comma 100 18 3 2 2 3 2" xfId="7443" xr:uid="{8798497E-9138-4EBF-966B-2F07F271A985}"/>
    <cellStyle name="Comma 100 18 3 2 2 4" xfId="6108" xr:uid="{A2E593CD-C5F4-4F72-9C4F-A8D085259C62}"/>
    <cellStyle name="Comma 100 18 3 2 3" xfId="3387" xr:uid="{48EEF14B-C7D3-46D0-98D9-7E002B6A9D15}"/>
    <cellStyle name="Comma 100 18 3 2 3 2" xfId="8189" xr:uid="{7F7100DC-82FA-4B9E-BABC-4C959235F615}"/>
    <cellStyle name="Comma 100 18 3 2 4" xfId="1993" xr:uid="{8275C954-289C-4D24-964F-0DB815DCB159}"/>
    <cellStyle name="Comma 100 18 3 2 4 2" xfId="6810" xr:uid="{2140DB21-8CF4-4A9C-BC37-72FF14EF9E04}"/>
    <cellStyle name="Comma 100 18 3 2 5" xfId="4698" xr:uid="{2B63274F-BE6C-4EFB-BCB9-D23E0CF2BB23}"/>
    <cellStyle name="Comma 100 18 3 2 5 2" xfId="9500" xr:uid="{E5AE4C2C-48F2-47D5-AC0C-A5D503072BCA}"/>
    <cellStyle name="Comma 100 18 3 2 6" xfId="5459" xr:uid="{B0C1E0D8-5A48-4F4E-AF47-01BCF0D36E31}"/>
    <cellStyle name="Comma 100 18 3 3" xfId="1002" xr:uid="{236A60B4-0734-4B89-98D0-312D7A64D4FB}"/>
    <cellStyle name="Comma 100 18 3 3 2" xfId="3813" xr:uid="{D53B3CDC-E184-4694-843F-1AB035C6C918}"/>
    <cellStyle name="Comma 100 18 3 3 2 2" xfId="8615" xr:uid="{AC84A50F-DE18-4390-997F-3CB0FA9BE12D}"/>
    <cellStyle name="Comma 100 18 3 3 3" xfId="2419" xr:uid="{49D479D0-01FC-4FB1-8E0D-3429FD26A0CD}"/>
    <cellStyle name="Comma 100 18 3 3 3 2" xfId="7236" xr:uid="{22847D95-6DC2-4265-8CDC-EBF6D108F3A1}"/>
    <cellStyle name="Comma 100 18 3 3 4" xfId="5901" xr:uid="{F15F19BA-C270-4EBF-B35B-EFD8DCC09E91}"/>
    <cellStyle name="Comma 100 18 3 4" xfId="3180" xr:uid="{A5D4FFDD-FC5D-4016-A96B-BDCA230A2ED4}"/>
    <cellStyle name="Comma 100 18 3 4 2" xfId="7982" xr:uid="{BC472071-ED3B-49B7-89F5-089D773BF41E}"/>
    <cellStyle name="Comma 100 18 3 5" xfId="1786" xr:uid="{55A31764-33E5-4637-9F83-C60C8A991EC2}"/>
    <cellStyle name="Comma 100 18 3 5 2" xfId="6603" xr:uid="{3A49A47B-DFFE-4D3A-AD6B-FFA3348F7542}"/>
    <cellStyle name="Comma 100 18 3 6" xfId="4491" xr:uid="{C50549FB-2DA4-41F0-9C43-38384FB97B9C}"/>
    <cellStyle name="Comma 100 18 3 6 2" xfId="9293" xr:uid="{83803A30-F8D4-45B2-8FDB-7F3DE1773CE1}"/>
    <cellStyle name="Comma 100 18 3 7" xfId="5252" xr:uid="{61C5270C-91F4-4D94-B4A2-86C949979A3C}"/>
    <cellStyle name="Comma 100 18 4" xfId="397" xr:uid="{B6CC5E1F-76D5-41A6-A64D-1DE0DE2E02B7}"/>
    <cellStyle name="Comma 100 18 4 2" xfId="1098" xr:uid="{BB1CBB7C-01CF-4923-B7C5-ED15AD97D45E}"/>
    <cellStyle name="Comma 100 18 4 2 2" xfId="3909" xr:uid="{A4AF83DC-776B-4D5E-BEAB-6DE4EAECD2F6}"/>
    <cellStyle name="Comma 100 18 4 2 2 2" xfId="8711" xr:uid="{4EEBA8B0-D524-429E-8AD8-52D3D7548A2D}"/>
    <cellStyle name="Comma 100 18 4 2 3" xfId="2515" xr:uid="{764A6721-1344-418C-9B91-02AB3F66653E}"/>
    <cellStyle name="Comma 100 18 4 2 3 2" xfId="7332" xr:uid="{0B8AECB3-44E3-4DD7-9131-4245E4C2A865}"/>
    <cellStyle name="Comma 100 18 4 2 4" xfId="5997" xr:uid="{15EE31A4-B8F7-4038-9407-945B9D6CC98C}"/>
    <cellStyle name="Comma 100 18 4 3" xfId="3276" xr:uid="{A2680B17-D4AD-45A8-AD02-8263F74247C1}"/>
    <cellStyle name="Comma 100 18 4 3 2" xfId="8078" xr:uid="{6B60D7E9-51F9-4048-9E13-8D01D4E1D20B}"/>
    <cellStyle name="Comma 100 18 4 4" xfId="1882" xr:uid="{55442F70-DA8E-43D2-8F6C-59F3FFB692B5}"/>
    <cellStyle name="Comma 100 18 4 4 2" xfId="6699" xr:uid="{6E4CBF8C-0C04-464E-962C-B96D1FC8C554}"/>
    <cellStyle name="Comma 100 18 4 5" xfId="4587" xr:uid="{C7419AB6-F1AD-4693-A86B-919AF22AF5C4}"/>
    <cellStyle name="Comma 100 18 4 5 2" xfId="9389" xr:uid="{B95E34E6-549C-45E2-B9A6-1F539C625A8B}"/>
    <cellStyle name="Comma 100 18 4 6" xfId="5348" xr:uid="{2ACBE01B-1EC7-4C01-B984-CBF51B28BC9F}"/>
    <cellStyle name="Comma 100 18 5" xfId="612" xr:uid="{C6B7B20A-4D30-4AD7-8E02-425AB7044E86}"/>
    <cellStyle name="Comma 100 18 5 2" xfId="1307" xr:uid="{3F4CAF1F-14BB-4D77-999E-27F82643E1C4}"/>
    <cellStyle name="Comma 100 18 5 2 2" xfId="4118" xr:uid="{8D17330B-092B-4975-8605-8754F39A50CE}"/>
    <cellStyle name="Comma 100 18 5 2 2 2" xfId="8920" xr:uid="{A98DB83F-53AB-4ECA-BD50-43C2412C3707}"/>
    <cellStyle name="Comma 100 18 5 2 3" xfId="2724" xr:uid="{28FF38B3-5A99-4917-AA28-14FAC0A75645}"/>
    <cellStyle name="Comma 100 18 5 2 3 2" xfId="7541" xr:uid="{0C317F9A-0DF1-4D39-9661-DF6B230341E8}"/>
    <cellStyle name="Comma 100 18 5 2 4" xfId="6206" xr:uid="{4D31231F-D75C-4DB3-BAF0-C0BBF0714C67}"/>
    <cellStyle name="Comma 100 18 5 3" xfId="3485" xr:uid="{F08C84E8-D70F-4ECE-93F6-D88BF0DEBC53}"/>
    <cellStyle name="Comma 100 18 5 3 2" xfId="8287" xr:uid="{43BAAA90-0D33-44F8-A7BE-F5DDC92F592B}"/>
    <cellStyle name="Comma 100 18 5 4" xfId="2091" xr:uid="{75FB2A5C-F76F-42A3-B11D-56652204C476}"/>
    <cellStyle name="Comma 100 18 5 4 2" xfId="6908" xr:uid="{5584D8C2-E1CA-4457-84B5-21A42CC8AEF1}"/>
    <cellStyle name="Comma 100 18 5 5" xfId="4796" xr:uid="{080DFE39-908C-4040-BF98-D2F8A6375D8F}"/>
    <cellStyle name="Comma 100 18 5 5 2" xfId="9598" xr:uid="{D2C76299-2C8F-46B5-8D0B-9F17ED9DF812}"/>
    <cellStyle name="Comma 100 18 5 6" xfId="5557" xr:uid="{A2555B85-B688-49C6-9003-47B323F7BCAC}"/>
    <cellStyle name="Comma 100 18 6" xfId="891" xr:uid="{2B333229-4622-4E75-8A49-6D01A810FA75}"/>
    <cellStyle name="Comma 100 18 6 2" xfId="3702" xr:uid="{49843E52-55B2-4D11-9397-9D1F3D8220C5}"/>
    <cellStyle name="Comma 100 18 6 2 2" xfId="8504" xr:uid="{94709DF5-E23E-4820-9FCB-AD03343B0456}"/>
    <cellStyle name="Comma 100 18 6 3" xfId="2308" xr:uid="{B29B66E0-F9F9-4197-8DBE-8FF26BF351ED}"/>
    <cellStyle name="Comma 100 18 6 3 2" xfId="7125" xr:uid="{6B3A610B-2CA9-48C1-8349-DC956694DCC0}"/>
    <cellStyle name="Comma 100 18 6 4" xfId="5790" xr:uid="{A84001E7-49E9-4171-AD20-EBAD9D3EE827}"/>
    <cellStyle name="Comma 100 18 7" xfId="3065" xr:uid="{472C027F-A237-4523-9518-D120C3C51CA1}"/>
    <cellStyle name="Comma 100 18 7 2" xfId="7871" xr:uid="{EED8B2FD-FCFF-46FF-A983-18E2928EF52D}"/>
    <cellStyle name="Comma 100 18 8" xfId="1675" xr:uid="{D9701045-A857-4D0B-9058-BC4B69D90F40}"/>
    <cellStyle name="Comma 100 18 8 2" xfId="6492" xr:uid="{718E5F46-3EA5-4ECD-9137-4737643DD078}"/>
    <cellStyle name="Comma 100 18 9" xfId="4380" xr:uid="{607D1BFC-B859-4F58-8272-B9B0F19FC03A}"/>
    <cellStyle name="Comma 100 18 9 2" xfId="9182" xr:uid="{BAE14FCA-510A-470A-BB0D-EECCF9E28F3C}"/>
    <cellStyle name="Comma 100 3 14" xfId="132" xr:uid="{A47620DE-328A-4A37-AD2E-75E12840B05A}"/>
    <cellStyle name="Comma 100 3 14 10" xfId="5141" xr:uid="{2AE6E68C-2B62-46BC-A85B-2E539744EBA6}"/>
    <cellStyle name="Comma 100 3 14 2" xfId="174" xr:uid="{A79EB90D-7084-41DD-8A1D-8C2707E3FA35}"/>
    <cellStyle name="Comma 100 3 14 2 2" xfId="432" xr:uid="{EF47DC3A-76D4-42CD-B3D8-1406D1FA11E5}"/>
    <cellStyle name="Comma 100 3 14 2 2 2" xfId="1133" xr:uid="{F5517163-D06F-4CA8-8D10-1932B6A6E97C}"/>
    <cellStyle name="Comma 100 3 14 2 2 2 2" xfId="3944" xr:uid="{135615F1-1A84-4D87-A74D-2900989BBBD5}"/>
    <cellStyle name="Comma 100 3 14 2 2 2 2 2" xfId="8746" xr:uid="{83B14994-32C8-41D7-B7D2-675B5629CEDD}"/>
    <cellStyle name="Comma 100 3 14 2 2 2 3" xfId="2550" xr:uid="{0DDD257E-8692-4B8C-82E4-B9E0FF162017}"/>
    <cellStyle name="Comma 100 3 14 2 2 2 3 2" xfId="7367" xr:uid="{C3025113-A949-4824-8D10-DA29025ABC7B}"/>
    <cellStyle name="Comma 100 3 14 2 2 2 4" xfId="6032" xr:uid="{D95414CD-A6B0-4D59-A0B3-204EE6B55040}"/>
    <cellStyle name="Comma 100 3 14 2 2 3" xfId="3311" xr:uid="{BDE37956-BE1F-4926-9E84-D6332D4D2EB4}"/>
    <cellStyle name="Comma 100 3 14 2 2 3 2" xfId="8113" xr:uid="{BA3BB4E5-D06A-4E82-95D1-73D5762C6FA3}"/>
    <cellStyle name="Comma 100 3 14 2 2 4" xfId="1917" xr:uid="{56014753-9D80-4069-91FE-158A4A6F427E}"/>
    <cellStyle name="Comma 100 3 14 2 2 4 2" xfId="6734" xr:uid="{39D9A44D-0751-4B6B-8FB2-F4953BD63904}"/>
    <cellStyle name="Comma 100 3 14 2 2 5" xfId="4622" xr:uid="{098DC558-413A-4DA3-8CB0-64156F16117A}"/>
    <cellStyle name="Comma 100 3 14 2 2 5 2" xfId="9424" xr:uid="{6FB47D86-30D3-42B7-AD6A-5D0EA119FB1B}"/>
    <cellStyle name="Comma 100 3 14 2 2 6" xfId="5383" xr:uid="{D0E827C6-6D79-404C-A378-D4FB311A081E}"/>
    <cellStyle name="Comma 100 3 14 2 3" xfId="926" xr:uid="{012A8D51-5DEB-4FAA-9937-6A97DE4CA393}"/>
    <cellStyle name="Comma 100 3 14 2 3 2" xfId="3737" xr:uid="{E74C08AC-ECF0-421B-8127-AB90C0724352}"/>
    <cellStyle name="Comma 100 3 14 2 3 2 2" xfId="8539" xr:uid="{C4C8A4E5-AAE4-4F6A-B4A3-B35E5EB938E4}"/>
    <cellStyle name="Comma 100 3 14 2 3 3" xfId="2343" xr:uid="{8DFC2284-C3BA-423B-A78A-75B907FDC1BB}"/>
    <cellStyle name="Comma 100 3 14 2 3 3 2" xfId="7160" xr:uid="{750AAFB5-9BAE-4FEA-B319-6862753E3298}"/>
    <cellStyle name="Comma 100 3 14 2 3 4" xfId="5825" xr:uid="{329CDB91-9D3E-4049-8B4D-9FB104565501}"/>
    <cellStyle name="Comma 100 3 14 2 4" xfId="3102" xr:uid="{145ADAF7-DA36-4BEE-96D2-2C7C35EC99E3}"/>
    <cellStyle name="Comma 100 3 14 2 4 2" xfId="7906" xr:uid="{6DDE4BA7-13BF-47A8-8C37-07804ECAFB6E}"/>
    <cellStyle name="Comma 100 3 14 2 5" xfId="1710" xr:uid="{025165AD-CC1E-4804-BB47-C821E79A20C7}"/>
    <cellStyle name="Comma 100 3 14 2 5 2" xfId="6527" xr:uid="{18A0E255-D10C-426F-80D7-1DFC3E228DEE}"/>
    <cellStyle name="Comma 100 3 14 2 6" xfId="4415" xr:uid="{6601869A-2B92-4B82-A17C-A7C39D824E26}"/>
    <cellStyle name="Comma 100 3 14 2 6 2" xfId="9217" xr:uid="{C5178BBD-6C0E-4D1D-BB7A-27CFDCBAC275}"/>
    <cellStyle name="Comma 100 3 14 2 7" xfId="5167" xr:uid="{281E54CD-F22D-4916-82CC-6B8299A17152}"/>
    <cellStyle name="Comma 100 3 14 3" xfId="316" xr:uid="{54A83151-8CF6-4F2A-9535-0C823F587D60}"/>
    <cellStyle name="Comma 100 3 14 3 2" xfId="526" xr:uid="{0118F451-39FC-41BD-80BF-31AF92168089}"/>
    <cellStyle name="Comma 100 3 14 3 2 2" xfId="1227" xr:uid="{84AEF0AE-90A8-42D0-954C-D238626395E0}"/>
    <cellStyle name="Comma 100 3 14 3 2 2 2" xfId="4038" xr:uid="{6E0D1D72-211E-4B24-B2CA-1E2016CA1DF7}"/>
    <cellStyle name="Comma 100 3 14 3 2 2 2 2" xfId="8840" xr:uid="{94540A3E-571B-4279-8B3D-2515A54AAD3D}"/>
    <cellStyle name="Comma 100 3 14 3 2 2 3" xfId="2644" xr:uid="{8D5D20A4-34C6-4964-8DAF-8A9176C26534}"/>
    <cellStyle name="Comma 100 3 14 3 2 2 3 2" xfId="7461" xr:uid="{E048ADD4-33EB-4C5F-A5B0-8035E3FD573E}"/>
    <cellStyle name="Comma 100 3 14 3 2 2 4" xfId="6126" xr:uid="{C31061BF-5C12-49F9-8C4A-E0C959E8E813}"/>
    <cellStyle name="Comma 100 3 14 3 2 3" xfId="3405" xr:uid="{919D534B-8BBC-4781-9BF5-F95516BD0B98}"/>
    <cellStyle name="Comma 100 3 14 3 2 3 2" xfId="8207" xr:uid="{35ACE456-E71E-4D95-828F-06E4C3F32BA8}"/>
    <cellStyle name="Comma 100 3 14 3 2 4" xfId="2011" xr:uid="{A8C7755B-897B-4A32-A74D-1CBF8716328C}"/>
    <cellStyle name="Comma 100 3 14 3 2 4 2" xfId="6828" xr:uid="{FFD6BB2F-2882-44CE-866A-05E2CDA5AC25}"/>
    <cellStyle name="Comma 100 3 14 3 2 5" xfId="4716" xr:uid="{26E8A19D-32B8-41E3-9870-703CA721F911}"/>
    <cellStyle name="Comma 100 3 14 3 2 5 2" xfId="9518" xr:uid="{F99244BC-6E5B-419F-9A72-44D318E4F14D}"/>
    <cellStyle name="Comma 100 3 14 3 2 6" xfId="5477" xr:uid="{6391BCEC-1CF6-4446-8F79-4C15DDA602EF}"/>
    <cellStyle name="Comma 100 3 14 3 3" xfId="1020" xr:uid="{CA9C6A6D-218F-4972-A03B-BA74D7EEE5DF}"/>
    <cellStyle name="Comma 100 3 14 3 3 2" xfId="3831" xr:uid="{0B76A547-875E-49F6-B844-51F454F212D5}"/>
    <cellStyle name="Comma 100 3 14 3 3 2 2" xfId="8633" xr:uid="{B608D97A-CCCC-43B6-ACD0-EB8A755F434B}"/>
    <cellStyle name="Comma 100 3 14 3 3 3" xfId="2437" xr:uid="{E51C5295-1A20-4F3A-8EE6-9EAFA7E42243}"/>
    <cellStyle name="Comma 100 3 14 3 3 3 2" xfId="7254" xr:uid="{B511AB4A-1F04-4E16-A04A-435AB6350CD0}"/>
    <cellStyle name="Comma 100 3 14 3 3 4" xfId="5919" xr:uid="{097534E8-B1FD-4DAA-93E5-E65BA29CEC97}"/>
    <cellStyle name="Comma 100 3 14 3 4" xfId="3198" xr:uid="{7ED774CE-B101-4E4F-BB63-DB90508831AC}"/>
    <cellStyle name="Comma 100 3 14 3 4 2" xfId="8000" xr:uid="{0509472B-7DAD-4DA8-918C-7135E7464B54}"/>
    <cellStyle name="Comma 100 3 14 3 5" xfId="1804" xr:uid="{EC76AC5C-E51E-40E2-8BF1-E9CCA2654CEB}"/>
    <cellStyle name="Comma 100 3 14 3 5 2" xfId="6621" xr:uid="{7EFB6102-B108-4E2D-A95D-DC2466BC3D49}"/>
    <cellStyle name="Comma 100 3 14 3 6" xfId="4509" xr:uid="{FAFB3F23-C404-49F5-ACAB-B0995AC4E80F}"/>
    <cellStyle name="Comma 100 3 14 3 6 2" xfId="9311" xr:uid="{95731902-3735-4719-9144-E74B8C754B4E}"/>
    <cellStyle name="Comma 100 3 14 3 7" xfId="5270" xr:uid="{FA81FDC7-1144-41BC-8318-1A3135302F2F}"/>
    <cellStyle name="Comma 100 3 14 4" xfId="406" xr:uid="{B0EF8A73-D374-4852-BF44-6A7F513E76BB}"/>
    <cellStyle name="Comma 100 3 14 4 2" xfId="1107" xr:uid="{B3A0FBE3-DF2D-47FC-873F-79A9F8EE8155}"/>
    <cellStyle name="Comma 100 3 14 4 2 2" xfId="3918" xr:uid="{DC08941B-8856-415C-ABC0-9802DD58C43A}"/>
    <cellStyle name="Comma 100 3 14 4 2 2 2" xfId="8720" xr:uid="{8EA3D2F2-1DAB-4935-9E85-2E3C4295885F}"/>
    <cellStyle name="Comma 100 3 14 4 2 3" xfId="2524" xr:uid="{CA65B258-277F-450D-BB27-932747016516}"/>
    <cellStyle name="Comma 100 3 14 4 2 3 2" xfId="7341" xr:uid="{ED757610-7CB5-446B-BC6C-36F71953C3EB}"/>
    <cellStyle name="Comma 100 3 14 4 2 4" xfId="6006" xr:uid="{99BEAE7B-FBFD-4BCE-A419-B507CDD4E9EE}"/>
    <cellStyle name="Comma 100 3 14 4 3" xfId="3285" xr:uid="{6D83535E-8319-4D96-BB73-B91CE60AC3B0}"/>
    <cellStyle name="Comma 100 3 14 4 3 2" xfId="8087" xr:uid="{0EEC3544-1C38-49BD-8961-67C6FB3E29C5}"/>
    <cellStyle name="Comma 100 3 14 4 4" xfId="1891" xr:uid="{CE038C1B-EAB1-41CB-B59A-F8AD6E6C4BCB}"/>
    <cellStyle name="Comma 100 3 14 4 4 2" xfId="6708" xr:uid="{48277D22-F551-4BFD-B451-B69498169266}"/>
    <cellStyle name="Comma 100 3 14 4 5" xfId="4596" xr:uid="{24FDE435-38C2-4D35-9E1D-2B3A59B1DFC7}"/>
    <cellStyle name="Comma 100 3 14 4 5 2" xfId="9398" xr:uid="{77398C5A-D358-4A8C-9D8C-1F2E5FECD493}"/>
    <cellStyle name="Comma 100 3 14 4 6" xfId="5357" xr:uid="{1BD419A1-E52A-47DF-B3BD-B3B965B5FA9E}"/>
    <cellStyle name="Comma 100 3 14 5" xfId="630" xr:uid="{568F335E-F460-4001-BDE9-7A86FCCDB2BA}"/>
    <cellStyle name="Comma 100 3 14 5 2" xfId="1325" xr:uid="{D05229F4-574D-44B3-85F1-94E325FB28C1}"/>
    <cellStyle name="Comma 100 3 14 5 2 2" xfId="4136" xr:uid="{FFD71C07-48B7-498B-B790-D5D76305E614}"/>
    <cellStyle name="Comma 100 3 14 5 2 2 2" xfId="8938" xr:uid="{DA1B4993-83A3-4EE5-BC77-B2DC0207BD48}"/>
    <cellStyle name="Comma 100 3 14 5 2 3" xfId="2742" xr:uid="{77CFDADB-86B1-4469-91EF-2F163E6D4120}"/>
    <cellStyle name="Comma 100 3 14 5 2 3 2" xfId="7559" xr:uid="{D33D9C9C-EFA3-4B94-BD26-E710AE414828}"/>
    <cellStyle name="Comma 100 3 14 5 2 4" xfId="6224" xr:uid="{35E83C6E-5A39-4517-89F1-CC89AB147823}"/>
    <cellStyle name="Comma 100 3 14 5 3" xfId="3503" xr:uid="{013B4C93-EE93-4614-A920-59A9761731CB}"/>
    <cellStyle name="Comma 100 3 14 5 3 2" xfId="8305" xr:uid="{9E328DEC-FE4F-40DC-9E52-62B4EE410C8A}"/>
    <cellStyle name="Comma 100 3 14 5 4" xfId="2109" xr:uid="{76D8EA4B-AD23-498E-9CB1-1FE66027A587}"/>
    <cellStyle name="Comma 100 3 14 5 4 2" xfId="6926" xr:uid="{2A975643-67FC-4ADD-A453-E1DB3462883A}"/>
    <cellStyle name="Comma 100 3 14 5 5" xfId="4814" xr:uid="{FEFE4FFA-7BBF-4C05-BEC4-C62900E7CC4F}"/>
    <cellStyle name="Comma 100 3 14 5 5 2" xfId="9616" xr:uid="{86036650-624C-4AE2-9FB1-58913D8E2025}"/>
    <cellStyle name="Comma 100 3 14 5 6" xfId="5575" xr:uid="{382A1275-4B90-4C9A-B69E-340D0FBF55E3}"/>
    <cellStyle name="Comma 100 3 14 6" xfId="900" xr:uid="{C235333A-8403-4A2E-A0CC-3C915B9613C0}"/>
    <cellStyle name="Comma 100 3 14 6 2" xfId="3711" xr:uid="{B3BAB686-9B37-4CFE-A145-BA7E7F857CA4}"/>
    <cellStyle name="Comma 100 3 14 6 2 2" xfId="8513" xr:uid="{6D3515ED-6060-4563-A86E-7C779C7684B0}"/>
    <cellStyle name="Comma 100 3 14 6 3" xfId="2317" xr:uid="{15B12879-6FBA-4BAC-94BE-25C34B7B9667}"/>
    <cellStyle name="Comma 100 3 14 6 3 2" xfId="7134" xr:uid="{D7BAA625-2B2C-4006-A82F-08B7BAC55813}"/>
    <cellStyle name="Comma 100 3 14 6 4" xfId="5799" xr:uid="{3E629C4F-4AFD-40A5-B4CA-36D22F0BB406}"/>
    <cellStyle name="Comma 100 3 14 7" xfId="3074" xr:uid="{8DE5E09E-4E0D-4EA8-8913-BD49B69A3F63}"/>
    <cellStyle name="Comma 100 3 14 7 2" xfId="7880" xr:uid="{4850F275-A76C-44D9-B406-0A1E857EB9AE}"/>
    <cellStyle name="Comma 100 3 14 8" xfId="1684" xr:uid="{CA237342-AAE0-42F8-B35C-548E9B08EFB5}"/>
    <cellStyle name="Comma 100 3 14 8 2" xfId="6501" xr:uid="{418A0A50-B6C3-4910-B074-0A60BEB2DA47}"/>
    <cellStyle name="Comma 100 3 14 9" xfId="4389" xr:uid="{3C43B6A3-A8FA-4FDB-A1F5-7F648B8AE4B6}"/>
    <cellStyle name="Comma 100 3 14 9 2" xfId="9191" xr:uid="{E1EB39EB-C9DA-490E-A4D5-CA33F2373440}"/>
    <cellStyle name="Comma 101" xfId="5203" xr:uid="{E0F1F954-27C0-4E6D-A537-66ABB5E97544}"/>
    <cellStyle name="Comma 102" xfId="9889" xr:uid="{23DA77A5-534A-4195-A024-6DBF3790F90C}"/>
    <cellStyle name="Comma 103" xfId="5193" xr:uid="{894A448D-6753-453A-89A6-A032A56F2CE4}"/>
    <cellStyle name="Comma 104" xfId="9885" xr:uid="{E1F246C7-2D02-4AC6-9341-8D17059C595B}"/>
    <cellStyle name="Comma 105" xfId="56" xr:uid="{1EDA4C5C-33BB-45EB-9B8B-9A2709F42601}"/>
    <cellStyle name="Comma 106" xfId="69" xr:uid="{8C3A07E2-0BD9-45E1-9231-EFF1EC0F522E}"/>
    <cellStyle name="Comma 107" xfId="68" xr:uid="{E9680948-B249-4036-B79D-428466A6EBD3}"/>
    <cellStyle name="Comma 108" xfId="70" xr:uid="{B80A4DCF-F7B4-4174-82E3-BA683EE73769}"/>
    <cellStyle name="Comma 109" xfId="9934" xr:uid="{00B8B496-0B9D-4EF3-93EB-2301FC0562AE}"/>
    <cellStyle name="Comma 11" xfId="198" xr:uid="{F24DEA22-D11E-4D01-9870-DAE1A033C562}"/>
    <cellStyle name="Comma 11 10" xfId="5189" xr:uid="{5DA3FCE3-B619-4AC7-82F1-DDE5AC1E2EF2}"/>
    <cellStyle name="Comma 11 2" xfId="337" xr:uid="{26D02422-DC64-40E0-94B6-C120C384ABF2}"/>
    <cellStyle name="Comma 11 2 2" xfId="547" xr:uid="{54219067-AA6A-4073-90D1-D030D477C49E}"/>
    <cellStyle name="Comma 11 2 2 2" xfId="1248" xr:uid="{AC97AD70-3D83-4A11-9B5E-0CB3EF33E8F3}"/>
    <cellStyle name="Comma 11 2 2 2 2" xfId="4059" xr:uid="{C127C233-32CB-4B6D-8912-4E99B614E492}"/>
    <cellStyle name="Comma 11 2 2 2 2 2" xfId="8861" xr:uid="{E864EBC3-3D47-412A-A65A-C74EE61C1DA4}"/>
    <cellStyle name="Comma 11 2 2 2 3" xfId="2665" xr:uid="{6810BBBD-1BEB-49AE-9A0A-009013C2A827}"/>
    <cellStyle name="Comma 11 2 2 2 3 2" xfId="7482" xr:uid="{78B618FE-41A8-4CAF-BC7B-6D839650F046}"/>
    <cellStyle name="Comma 11 2 2 2 4" xfId="6147" xr:uid="{540F91D3-3448-457E-8533-D7855ED9FD9B}"/>
    <cellStyle name="Comma 11 2 2 3" xfId="3426" xr:uid="{2BB36C98-7FC4-4710-ADC0-AF331B8A35C6}"/>
    <cellStyle name="Comma 11 2 2 3 2" xfId="8228" xr:uid="{49871FB8-D5E3-4064-BCB6-9F4C386FE654}"/>
    <cellStyle name="Comma 11 2 2 4" xfId="2032" xr:uid="{E8E721EB-2618-4620-8BB5-074BDEB23E8A}"/>
    <cellStyle name="Comma 11 2 2 4 2" xfId="6849" xr:uid="{5CB9F642-EACE-490E-ADFD-ECD7E1268DD8}"/>
    <cellStyle name="Comma 11 2 2 5" xfId="4737" xr:uid="{9D32A1F2-5226-44CD-99A3-7ADF47804078}"/>
    <cellStyle name="Comma 11 2 2 5 2" xfId="9539" xr:uid="{6729124B-E890-4367-8354-00C6DF02E185}"/>
    <cellStyle name="Comma 11 2 2 6" xfId="5498" xr:uid="{335EF2D1-B947-42FE-B88D-B0EC216EECE9}"/>
    <cellStyle name="Comma 11 2 3" xfId="1041" xr:uid="{109AF93F-9682-4629-9788-85FFB6AFA355}"/>
    <cellStyle name="Comma 11 2 3 2" xfId="3852" xr:uid="{0FF7D517-D723-40C4-886E-313BD14A3206}"/>
    <cellStyle name="Comma 11 2 3 2 2" xfId="8654" xr:uid="{33CC5054-7F4F-4357-9BBF-C46C51015EA4}"/>
    <cellStyle name="Comma 11 2 3 3" xfId="2458" xr:uid="{A092F2FD-D3DB-4BDA-A4A9-95319FF83076}"/>
    <cellStyle name="Comma 11 2 3 3 2" xfId="7275" xr:uid="{2F31BF35-EC59-4404-9DB8-51A06C8273CE}"/>
    <cellStyle name="Comma 11 2 3 4" xfId="5940" xr:uid="{8452FCEB-14C6-4C8B-80A5-E9CCB74479A8}"/>
    <cellStyle name="Comma 11 2 4" xfId="3219" xr:uid="{4A899C80-DC81-4495-833C-1FEBC4993FC1}"/>
    <cellStyle name="Comma 11 2 4 2" xfId="8021" xr:uid="{D7F6F1E9-B514-4A74-BD19-ACF540756C75}"/>
    <cellStyle name="Comma 11 2 5" xfId="1825" xr:uid="{0CCC11B0-1252-483D-9965-31A3916E2369}"/>
    <cellStyle name="Comma 11 2 5 2" xfId="6642" xr:uid="{92A078D4-8C0D-4C4A-A718-FE2AF2293671}"/>
    <cellStyle name="Comma 11 2 6" xfId="4530" xr:uid="{1C1F383D-509E-4B4B-B71D-3A36416A040A}"/>
    <cellStyle name="Comma 11 2 6 2" xfId="9332" xr:uid="{5D0FD92E-A788-426F-80AE-7ADB781F7B50}"/>
    <cellStyle name="Comma 11 2 7" xfId="5291" xr:uid="{F43BA5A0-EF4E-4A77-9F12-A08697897122}"/>
    <cellStyle name="Comma 11 3" xfId="453" xr:uid="{31C1FAA6-F1BE-4C7E-B0D8-D528DB4B26B6}"/>
    <cellStyle name="Comma 11 3 2" xfId="1154" xr:uid="{21F0E21B-AB55-44AB-A72A-517546C40D1F}"/>
    <cellStyle name="Comma 11 3 2 2" xfId="3965" xr:uid="{F0E127EA-CD8C-4B45-B54F-2D9B0134FB68}"/>
    <cellStyle name="Comma 11 3 2 2 2" xfId="8767" xr:uid="{007B3621-E226-447D-836C-3B1531C840A9}"/>
    <cellStyle name="Comma 11 3 2 3" xfId="2571" xr:uid="{9ACD5B83-D081-47E9-8504-AD89CD8041AD}"/>
    <cellStyle name="Comma 11 3 2 3 2" xfId="7388" xr:uid="{81500682-48BE-4B7D-BCD7-E94EB771C4A3}"/>
    <cellStyle name="Comma 11 3 2 4" xfId="6053" xr:uid="{8BC92AF3-E155-4B58-B49C-67D243703E17}"/>
    <cellStyle name="Comma 11 3 3" xfId="3332" xr:uid="{34CF3DD1-F490-4169-8A9B-A5D6E3EC6A8B}"/>
    <cellStyle name="Comma 11 3 3 2" xfId="8134" xr:uid="{BBEB0639-3FF6-4D21-94AF-F97C6C44ECAC}"/>
    <cellStyle name="Comma 11 3 4" xfId="1938" xr:uid="{013D5147-65FB-4B09-8B7C-7BF5C30FD61E}"/>
    <cellStyle name="Comma 11 3 4 2" xfId="6755" xr:uid="{7814E02E-0AEE-4CC3-8C68-F0D60AE6C39E}"/>
    <cellStyle name="Comma 11 3 5" xfId="4643" xr:uid="{C77218D7-953B-455A-82BE-E4CC111DD883}"/>
    <cellStyle name="Comma 11 3 5 2" xfId="9445" xr:uid="{D9838949-1364-4F7D-AD9D-3D97B5BCEEC3}"/>
    <cellStyle name="Comma 11 3 6" xfId="5404" xr:uid="{4200B288-4FE9-467F-A145-32FC84A761C6}"/>
    <cellStyle name="Comma 11 4" xfId="651" xr:uid="{16988E57-3256-446C-987E-C682777B7BDE}"/>
    <cellStyle name="Comma 11 4 2" xfId="1346" xr:uid="{ECD9295E-9325-4AEE-BE4F-4B6FE9E5ACAF}"/>
    <cellStyle name="Comma 11 4 2 2" xfId="4157" xr:uid="{28EA0669-FC2A-49F3-8FBC-F8BC53AC5632}"/>
    <cellStyle name="Comma 11 4 2 2 2" xfId="8959" xr:uid="{692A702A-399D-460F-A914-0AD641B1EBB4}"/>
    <cellStyle name="Comma 11 4 2 3" xfId="2763" xr:uid="{815386E1-C0F0-479D-94BD-4A1DAF4395B5}"/>
    <cellStyle name="Comma 11 4 2 3 2" xfId="7580" xr:uid="{64F6956C-5060-49E2-BBFF-F85358D66F22}"/>
    <cellStyle name="Comma 11 4 2 4" xfId="6245" xr:uid="{C1CD52D6-F726-4675-A3D3-AD9391AFE98C}"/>
    <cellStyle name="Comma 11 4 3" xfId="3524" xr:uid="{D4D789AE-DEC3-4CEC-A590-829E8C2A2563}"/>
    <cellStyle name="Comma 11 4 3 2" xfId="8326" xr:uid="{E485EA0A-0397-4C31-BAFD-9CF19240E3F7}"/>
    <cellStyle name="Comma 11 4 4" xfId="2130" xr:uid="{422211C9-8795-41A1-9866-3C8DB00EDF0A}"/>
    <cellStyle name="Comma 11 4 4 2" xfId="6947" xr:uid="{5F2D1A0F-8E8F-4441-BCDC-4C450314E0C4}"/>
    <cellStyle name="Comma 11 4 5" xfId="4835" xr:uid="{9713C82E-3A41-454E-822A-5E2B510BC1B1}"/>
    <cellStyle name="Comma 11 4 5 2" xfId="9637" xr:uid="{95B882F7-7343-42A8-A342-B21D5E762F16}"/>
    <cellStyle name="Comma 11 4 6" xfId="5596" xr:uid="{498830A7-728C-4F28-BF7B-F07854B14867}"/>
    <cellStyle name="Comma 11 5" xfId="947" xr:uid="{59EC84E6-519D-470D-B28A-50EFA5339F79}"/>
    <cellStyle name="Comma 11 5 2" xfId="3758" xr:uid="{2389AA40-40F5-4315-8E77-4DD9E34B3AA5}"/>
    <cellStyle name="Comma 11 5 2 2" xfId="8560" xr:uid="{F38366EC-9780-4874-A0C0-880852D74FDF}"/>
    <cellStyle name="Comma 11 5 3" xfId="2364" xr:uid="{9364CCC0-9506-4672-A12D-259FD033B12F}"/>
    <cellStyle name="Comma 11 5 3 2" xfId="7181" xr:uid="{338C8450-1B22-475B-8144-C997F8B9437F}"/>
    <cellStyle name="Comma 11 5 4" xfId="5846" xr:uid="{4969D5FE-F142-4B79-BAC6-69AFCE1667E0}"/>
    <cellStyle name="Comma 11 6" xfId="3124" xr:uid="{C9EB6D64-5ADF-4624-9E88-D3FD45241750}"/>
    <cellStyle name="Comma 11 6 2" xfId="7927" xr:uid="{BD0AC6BC-F08A-4D35-8164-07A24F6A086A}"/>
    <cellStyle name="Comma 11 7" xfId="1731" xr:uid="{9B1E4B2C-A499-4064-B7A1-E9F111B8ABDA}"/>
    <cellStyle name="Comma 11 7 2" xfId="6548" xr:uid="{EB1E4C63-3C5A-4892-8656-FA88F70548A9}"/>
    <cellStyle name="Comma 11 8" xfId="4436" xr:uid="{CD3672A0-7FBC-49F9-9FA1-A31ED29EB813}"/>
    <cellStyle name="Comma 11 8 2" xfId="9238" xr:uid="{262C72A2-A2CD-4B4D-8699-AB136222273C}"/>
    <cellStyle name="Comma 11 9" xfId="5046" xr:uid="{CE867429-EE11-4822-9573-28F45FCCAEDC}"/>
    <cellStyle name="Comma 11 9 2" xfId="9829" xr:uid="{434020F6-D0A4-47B3-8BD0-02783D2173A8}"/>
    <cellStyle name="Comma 110" xfId="9924" xr:uid="{99A0427C-ECC8-428B-A7FE-770D70525CFA}"/>
    <cellStyle name="Comma 111" xfId="9953" xr:uid="{2EEBD719-A6F8-4FF7-8E7E-80F2424B2747}"/>
    <cellStyle name="Comma 112" xfId="9948" xr:uid="{54ED35B1-6CD1-4EDD-8828-984BC5489836}"/>
    <cellStyle name="Comma 113" xfId="9939" xr:uid="{8C9215EE-9F7F-4561-99CD-BEDFF0944CD1}"/>
    <cellStyle name="Comma 114" xfId="9952" xr:uid="{6A190163-2C29-4ED1-965A-6E2F08D0C9E0}"/>
    <cellStyle name="Comma 115" xfId="9956" xr:uid="{F99B0FAC-61D6-485A-9B6A-87EDC857D040}"/>
    <cellStyle name="Comma 116" xfId="9905" xr:uid="{940AE786-23B9-4538-8C03-3B59CE17AB97}"/>
    <cellStyle name="Comma 117" xfId="9951" xr:uid="{781C58D0-C27A-4DA3-AB6B-C3F358CF5390}"/>
    <cellStyle name="Comma 118" xfId="9975" xr:uid="{2A87609A-27D3-47E4-9FBE-5A733B41F2CA}"/>
    <cellStyle name="Comma 119" xfId="9913" xr:uid="{124CDDA0-12CD-4256-89DD-3D63C7ED3B25}"/>
    <cellStyle name="Comma 12" xfId="200" xr:uid="{91F7E4DC-2D18-49B3-8A57-4C87C2E5D17E}"/>
    <cellStyle name="Comma 12 10" xfId="5034" xr:uid="{6F231626-83CA-4AB3-A38A-DDCD6D712259}"/>
    <cellStyle name="Comma 12 10 2" xfId="9820" xr:uid="{429D81FC-8325-48E3-9A96-B894509E3B86}"/>
    <cellStyle name="Comma 12 11" xfId="5191" xr:uid="{690B3D57-ACA8-41DA-AFB7-298EE77B4D39}"/>
    <cellStyle name="Comma 12 2" xfId="339" xr:uid="{2E76481C-70A1-44AB-B28E-E052F459B715}"/>
    <cellStyle name="Comma 12 2 2" xfId="549" xr:uid="{DB497E1A-9F64-43D9-BC96-DF0FE25CBB2E}"/>
    <cellStyle name="Comma 12 2 2 2" xfId="1250" xr:uid="{AB5DC611-E697-4A24-82AC-8CAB249C9FD7}"/>
    <cellStyle name="Comma 12 2 2 2 2" xfId="4061" xr:uid="{823DC9A1-C7C2-403C-999D-4CC6FF3201BB}"/>
    <cellStyle name="Comma 12 2 2 2 2 2" xfId="8863" xr:uid="{5507DE00-B9C8-4E01-B9AB-EF3A5135139A}"/>
    <cellStyle name="Comma 12 2 2 2 3" xfId="2667" xr:uid="{0C568DE8-AC2F-47E8-BE52-8352DE537955}"/>
    <cellStyle name="Comma 12 2 2 2 3 2" xfId="7484" xr:uid="{D1FE7D42-3661-45EA-AD46-40156A53CEEC}"/>
    <cellStyle name="Comma 12 2 2 2 4" xfId="6149" xr:uid="{A5FD6F68-4A69-466E-B2CB-30CD0E74768D}"/>
    <cellStyle name="Comma 12 2 2 3" xfId="3428" xr:uid="{9231CAA4-21C8-42A4-9E45-7F03E27CC7AB}"/>
    <cellStyle name="Comma 12 2 2 3 2" xfId="8230" xr:uid="{E509294B-15A7-438A-B416-DB114EDDF214}"/>
    <cellStyle name="Comma 12 2 2 4" xfId="2034" xr:uid="{3C441DA4-BCB7-4244-B86F-7A8E280EDDF6}"/>
    <cellStyle name="Comma 12 2 2 4 2" xfId="6851" xr:uid="{BA1F6FBE-6AB9-4F89-8541-5232A958C74F}"/>
    <cellStyle name="Comma 12 2 2 5" xfId="4739" xr:uid="{0680E779-86CA-492A-AFA9-0ED3AD40737D}"/>
    <cellStyle name="Comma 12 2 2 5 2" xfId="9541" xr:uid="{40A40B9F-D67F-4554-9D9D-A172A270EE07}"/>
    <cellStyle name="Comma 12 2 2 6" xfId="5500" xr:uid="{3EF7A4FB-849B-4DAD-82AF-2C3A9460B7F6}"/>
    <cellStyle name="Comma 12 2 3" xfId="1043" xr:uid="{46657461-3C08-4FE7-93C2-9D023A5982E1}"/>
    <cellStyle name="Comma 12 2 3 2" xfId="3854" xr:uid="{8A2F2B5A-944C-438F-B462-FE7155F0BCBB}"/>
    <cellStyle name="Comma 12 2 3 2 2" xfId="8656" xr:uid="{61B98CD1-CA11-444D-856A-6498CC9C2FE4}"/>
    <cellStyle name="Comma 12 2 3 3" xfId="2460" xr:uid="{BBA74512-9E65-45CD-98C0-6744F4FA4ADB}"/>
    <cellStyle name="Comma 12 2 3 3 2" xfId="7277" xr:uid="{5A48D3E1-F6D3-48F3-9671-B33BE85A6DD8}"/>
    <cellStyle name="Comma 12 2 3 4" xfId="5942" xr:uid="{9AA80B4C-F1FF-4087-BEF9-702CDB20BC8E}"/>
    <cellStyle name="Comma 12 2 4" xfId="3221" xr:uid="{21DBFD77-8423-4F7F-976C-7D91CF03A415}"/>
    <cellStyle name="Comma 12 2 4 2" xfId="8023" xr:uid="{CF80D471-FE67-4769-8270-F5B0F2D0AECD}"/>
    <cellStyle name="Comma 12 2 5" xfId="1827" xr:uid="{DD062488-DAB2-4629-A733-D6AF11EE69B3}"/>
    <cellStyle name="Comma 12 2 5 2" xfId="6644" xr:uid="{612FEE44-74DC-4995-A3AD-83F8F433EF6B}"/>
    <cellStyle name="Comma 12 2 6" xfId="4532" xr:uid="{261B2260-7F11-448F-AC45-A9786A0A35E4}"/>
    <cellStyle name="Comma 12 2 6 2" xfId="9334" xr:uid="{3B3203E0-E3EC-4099-BE0B-0AA3DC9A4280}"/>
    <cellStyle name="Comma 12 2 7" xfId="5293" xr:uid="{6C3FE7AB-E0FC-4AAB-A80C-21D8B77A2653}"/>
    <cellStyle name="Comma 12 3" xfId="455" xr:uid="{2B1EFB36-A9CA-4219-AB0D-37DDCAB2EDE7}"/>
    <cellStyle name="Comma 12 3 2" xfId="1156" xr:uid="{120F26C8-8F1B-4BBE-8CCE-47A6FCCF652A}"/>
    <cellStyle name="Comma 12 3 2 2" xfId="3967" xr:uid="{81C4C8C9-3CBA-4C80-9AA3-2C2089462F6E}"/>
    <cellStyle name="Comma 12 3 2 2 2" xfId="8769" xr:uid="{DC083490-1426-4A1F-8FE1-8F3745211874}"/>
    <cellStyle name="Comma 12 3 2 3" xfId="2573" xr:uid="{B528F425-8520-489A-B60F-73F91FA380E2}"/>
    <cellStyle name="Comma 12 3 2 3 2" xfId="7390" xr:uid="{12C498E8-9C28-433D-A2E1-5B7FD4A46C45}"/>
    <cellStyle name="Comma 12 3 2 4" xfId="6055" xr:uid="{8611456A-BAD5-488B-B7DF-13B15C9BC187}"/>
    <cellStyle name="Comma 12 3 3" xfId="3334" xr:uid="{71438C2F-B424-4AF6-804C-0CB0B2CFD798}"/>
    <cellStyle name="Comma 12 3 3 2" xfId="8136" xr:uid="{03923F82-4BA7-4E0A-A09F-E67242BE6109}"/>
    <cellStyle name="Comma 12 3 4" xfId="1940" xr:uid="{678070BB-E19E-46E8-8B36-2EF5FC8EAF0F}"/>
    <cellStyle name="Comma 12 3 4 2" xfId="6757" xr:uid="{3D7F32D7-5777-4E68-B52B-A1B4191C17FA}"/>
    <cellStyle name="Comma 12 3 5" xfId="4645" xr:uid="{F0FA8098-F42A-45AD-A4E0-29488A4833B1}"/>
    <cellStyle name="Comma 12 3 5 2" xfId="9447" xr:uid="{90BB75E4-06BB-4AD0-95C6-CC7227966C7F}"/>
    <cellStyle name="Comma 12 3 6" xfId="5406" xr:uid="{052FBD2C-85B9-4052-AF98-B796D8177D6A}"/>
    <cellStyle name="Comma 12 4" xfId="653" xr:uid="{25B7F56F-BD00-443D-AEA2-ED93DBF60358}"/>
    <cellStyle name="Comma 12 4 2" xfId="1348" xr:uid="{01945F85-5287-44E1-828C-1094DBE2BED4}"/>
    <cellStyle name="Comma 12 4 2 2" xfId="4159" xr:uid="{B072AFAC-888E-4476-8D9A-F6047640C568}"/>
    <cellStyle name="Comma 12 4 2 2 2" xfId="8961" xr:uid="{0AA68990-B4D8-4973-909C-57228415D8F7}"/>
    <cellStyle name="Comma 12 4 2 3" xfId="2765" xr:uid="{C8827EDB-8904-423A-A73E-B9F147362A8F}"/>
    <cellStyle name="Comma 12 4 2 3 2" xfId="7582" xr:uid="{A792C145-F27E-4B17-94C6-BFEC81224F16}"/>
    <cellStyle name="Comma 12 4 2 4" xfId="6247" xr:uid="{62CFF6A8-3DA8-45F5-A66D-F61737887583}"/>
    <cellStyle name="Comma 12 4 3" xfId="3526" xr:uid="{0C729E22-03C0-44E9-A16B-9FDD0BE059F5}"/>
    <cellStyle name="Comma 12 4 3 2" xfId="8328" xr:uid="{4444498D-A5B1-4D57-924E-4020FF66A9B9}"/>
    <cellStyle name="Comma 12 4 4" xfId="2132" xr:uid="{18118D4A-4DF5-42A8-A9DF-610BFBE7B97E}"/>
    <cellStyle name="Comma 12 4 4 2" xfId="6949" xr:uid="{51AE4047-D246-4FC2-8151-FBB5DEB6175F}"/>
    <cellStyle name="Comma 12 4 5" xfId="4837" xr:uid="{9A1580D4-8EC9-4095-914E-B76139723F8F}"/>
    <cellStyle name="Comma 12 4 5 2" xfId="9639" xr:uid="{B994D4EB-EC7D-4983-8D8C-37FB2C112DB6}"/>
    <cellStyle name="Comma 12 4 6" xfId="5598" xr:uid="{37D87C6A-6813-4A10-9D26-02C29D3E549D}"/>
    <cellStyle name="Comma 12 5" xfId="949" xr:uid="{B90FC4C2-969C-4F4F-9260-A79524E1A3FD}"/>
    <cellStyle name="Comma 12 5 2" xfId="3760" xr:uid="{3DECCE50-AD0E-4F7E-9C4D-61883EF1DA04}"/>
    <cellStyle name="Comma 12 5 2 2" xfId="8562" xr:uid="{39537EE9-F8DD-48D8-9CEE-49BEED578AF5}"/>
    <cellStyle name="Comma 12 5 3" xfId="2366" xr:uid="{052DDE56-E6E7-41D8-96E7-AECE08E4AA18}"/>
    <cellStyle name="Comma 12 5 3 2" xfId="7183" xr:uid="{6ADD22BE-D318-44DB-BEC4-5391D088BA7F}"/>
    <cellStyle name="Comma 12 5 4" xfId="5848" xr:uid="{0986EFAF-1FE1-4A10-86A6-84BFC05E83C1}"/>
    <cellStyle name="Comma 12 6" xfId="3126" xr:uid="{65C1CDC2-4239-4FFD-8EDB-72388ACCE6CA}"/>
    <cellStyle name="Comma 12 6 2" xfId="7929" xr:uid="{30C51716-0EDB-4B1E-8C04-5076798F293C}"/>
    <cellStyle name="Comma 12 7" xfId="3020" xr:uid="{B00A5C0E-971A-43C6-9EC5-98DBA8F9E421}"/>
    <cellStyle name="Comma 12 7 2" xfId="7835" xr:uid="{06133DBA-49BE-4999-934B-40584F796F48}"/>
    <cellStyle name="Comma 12 8" xfId="1733" xr:uid="{A4521014-4CD4-4258-9541-D92B35B160DC}"/>
    <cellStyle name="Comma 12 8 2" xfId="6550" xr:uid="{19BDFCA4-A98C-4BD7-817A-D077B8532C71}"/>
    <cellStyle name="Comma 12 9" xfId="4438" xr:uid="{E22323C0-DD93-4F24-98DF-9AF90DEA05DF}"/>
    <cellStyle name="Comma 12 9 2" xfId="9240" xr:uid="{3407E530-AC49-462D-8B6C-4513D10D7D23}"/>
    <cellStyle name="Comma 120" xfId="9957" xr:uid="{EC6DFF17-37D8-4322-8497-493EDB2912FF}"/>
    <cellStyle name="Comma 121" xfId="9962" xr:uid="{D48965A5-5B71-4973-BE66-95C1291FADC9}"/>
    <cellStyle name="Comma 122" xfId="9898" xr:uid="{FB15FB6E-E8F3-4A59-B3CC-9AF9BBF121FB}"/>
    <cellStyle name="Comma 123" xfId="9945" xr:uid="{220509BB-02BC-46B0-8965-3C710CF3002C}"/>
    <cellStyle name="Comma 124" xfId="9910" xr:uid="{7B6EAC36-53A7-4878-AA65-84097FA44799}"/>
    <cellStyle name="Comma 125" xfId="9976" xr:uid="{72EA8993-DAE0-4EA9-BFCD-45160F9B1D61}"/>
    <cellStyle name="Comma 126" xfId="9972" xr:uid="{6EE3C2F3-7C4A-4311-8243-88528152F361}"/>
    <cellStyle name="Comma 127" xfId="9916" xr:uid="{827692E0-CC68-44A6-8BAE-B76F771BE679}"/>
    <cellStyle name="Comma 128" xfId="9943" xr:uid="{80424471-DD97-4F89-9E3B-8D0DCC72F906}"/>
    <cellStyle name="Comma 129" xfId="9960" xr:uid="{8F0EC354-CE70-462C-88BE-0F740EB5460E}"/>
    <cellStyle name="Comma 13" xfId="217" xr:uid="{DE721DFB-2FD7-4571-89E7-A453CC0701B5}"/>
    <cellStyle name="Comma 13 10" xfId="4443" xr:uid="{7640F1D8-883C-4D17-95B7-E7E6BAF90633}"/>
    <cellStyle name="Comma 13 10 2" xfId="9245" xr:uid="{0AB8A7D8-AEC0-4DC2-8B3E-AED02DFE3A36}"/>
    <cellStyle name="Comma 13 11" xfId="5199" xr:uid="{5D4DBB26-2E62-4BB8-B2E2-17D5C0A4FF36}"/>
    <cellStyle name="Comma 13 2" xfId="344" xr:uid="{BB7FC675-4CBE-47B3-A010-78468DCCAF7C}"/>
    <cellStyle name="Comma 13 2 10" xfId="5298" xr:uid="{F6D62F1B-8BC1-4799-9F3D-CFD080736E1F}"/>
    <cellStyle name="Comma 13 2 2" xfId="554" xr:uid="{66938310-7967-407D-A939-C412D4363A33}"/>
    <cellStyle name="Comma 13 2 2 2" xfId="1255" xr:uid="{CE24982E-9AE7-4379-8D1A-DEDEE9F98A11}"/>
    <cellStyle name="Comma 13 2 2 2 2" xfId="4066" xr:uid="{F9386585-E0D6-4C0D-A4D3-3EA23ACB2574}"/>
    <cellStyle name="Comma 13 2 2 2 2 2" xfId="8868" xr:uid="{80569C6F-DBD1-47BD-93BE-8BCEEE8D8E21}"/>
    <cellStyle name="Comma 13 2 2 2 3" xfId="2672" xr:uid="{400DF8D4-A897-4026-AAAA-A0F100BFB091}"/>
    <cellStyle name="Comma 13 2 2 2 3 2" xfId="7489" xr:uid="{26CBF8C5-3BC6-4B47-BF04-6735BA91A5BC}"/>
    <cellStyle name="Comma 13 2 2 2 4" xfId="6154" xr:uid="{A3E29255-2E8C-459B-8158-C3E7D51AA80F}"/>
    <cellStyle name="Comma 13 2 2 3" xfId="3433" xr:uid="{C2FF8E2F-6FBC-46A6-93EB-AA22FD712BAC}"/>
    <cellStyle name="Comma 13 2 2 3 2" xfId="8235" xr:uid="{19DF65E4-0DA1-41CB-8969-29D0BF2105F7}"/>
    <cellStyle name="Comma 13 2 2 4" xfId="2039" xr:uid="{95D7D165-8EB2-4BA5-8C29-411F027F4BD9}"/>
    <cellStyle name="Comma 13 2 2 4 2" xfId="6856" xr:uid="{C3701872-872D-4BC1-8B04-EC8CA9424ABD}"/>
    <cellStyle name="Comma 13 2 2 5" xfId="4744" xr:uid="{B0D32478-5B3B-4C5F-BD4B-2B5DDFC06CB8}"/>
    <cellStyle name="Comma 13 2 2 5 2" xfId="9546" xr:uid="{FEB331C0-9D61-4F41-959F-9951B1A21A46}"/>
    <cellStyle name="Comma 13 2 2 6" xfId="5505" xr:uid="{672B1AAC-D3FF-4065-BEF4-603FCDDFF463}"/>
    <cellStyle name="Comma 13 2 3" xfId="798" xr:uid="{9D44B76D-123D-4C08-8C24-6D426AC748B8}"/>
    <cellStyle name="Comma 13 2 3 2" xfId="1445" xr:uid="{852AC649-B2B6-4C77-89AA-564703A1F5FE}"/>
    <cellStyle name="Comma 13 2 3 2 2" xfId="4256" xr:uid="{778EFCC2-AB8A-4E48-9588-969D1AB69B59}"/>
    <cellStyle name="Comma 13 2 3 2 2 2" xfId="9058" xr:uid="{918D36EB-6B96-4870-9BF8-59A198593652}"/>
    <cellStyle name="Comma 13 2 3 2 3" xfId="2862" xr:uid="{8D79BC44-2C18-49D8-AC1C-82A1D65778F6}"/>
    <cellStyle name="Comma 13 2 3 2 3 2" xfId="7679" xr:uid="{A42ABF70-EA97-4395-AA11-C122950D6FCE}"/>
    <cellStyle name="Comma 13 2 3 2 4" xfId="6344" xr:uid="{629B7E7B-6FB9-4046-91D4-A8DF3D118FDC}"/>
    <cellStyle name="Comma 13 2 3 3" xfId="3623" xr:uid="{DCE896A9-1F07-4C8B-BF5D-FA2D9E2E9716}"/>
    <cellStyle name="Comma 13 2 3 3 2" xfId="8425" xr:uid="{B95C08C3-8218-4646-A393-C368E0D8010E}"/>
    <cellStyle name="Comma 13 2 3 4" xfId="2229" xr:uid="{3F9AD755-41AE-4A04-9ACC-81DCD92BCB56}"/>
    <cellStyle name="Comma 13 2 3 4 2" xfId="7046" xr:uid="{EFA1C7E3-68DB-4A18-ABE4-45146277474A}"/>
    <cellStyle name="Comma 13 2 3 5" xfId="4934" xr:uid="{13A31FEB-4E4A-4228-8E85-6FB1E36D34A4}"/>
    <cellStyle name="Comma 13 2 3 5 2" xfId="9736" xr:uid="{79548B56-A6D0-4E8D-99AA-517102C7F355}"/>
    <cellStyle name="Comma 13 2 3 6" xfId="5708" xr:uid="{68F6EE6A-209F-47F2-AC3E-EFCD97106622}"/>
    <cellStyle name="Comma 13 2 4" xfId="870" xr:uid="{E0762D10-BAB7-4A30-99BD-998444A34961}"/>
    <cellStyle name="Comma 13 2 4 2" xfId="1503" xr:uid="{00E9AAC8-B23D-4679-8010-4081F8FC2A8E}"/>
    <cellStyle name="Comma 13 2 4 2 2" xfId="4314" xr:uid="{E2D2BE92-A422-41A6-9F2E-17AAD7D88C09}"/>
    <cellStyle name="Comma 13 2 4 2 2 2" xfId="9116" xr:uid="{1FCC8EAE-7F16-4B56-9AFA-81C9E28D0B6D}"/>
    <cellStyle name="Comma 13 2 4 2 3" xfId="2920" xr:uid="{CF6378B6-5E1E-4B48-8D9D-869F90C42EF0}"/>
    <cellStyle name="Comma 13 2 4 2 3 2" xfId="7737" xr:uid="{A4220C71-8513-4F7E-AB4C-3DA1625791FA}"/>
    <cellStyle name="Comma 13 2 4 2 4" xfId="6402" xr:uid="{DCDC9059-7F9E-44B1-B8B7-038BC5D1F0C0}"/>
    <cellStyle name="Comma 13 2 4 3" xfId="3681" xr:uid="{837FF408-2A6F-480C-8A8B-FF44E3F4A843}"/>
    <cellStyle name="Comma 13 2 4 3 2" xfId="8483" xr:uid="{5BCFCC1B-3C80-46E3-9702-CD1C60E214D6}"/>
    <cellStyle name="Comma 13 2 4 4" xfId="2287" xr:uid="{034BB947-507A-46DE-B30B-F25CAB9E36D7}"/>
    <cellStyle name="Comma 13 2 4 4 2" xfId="7104" xr:uid="{3C24E69D-3F4E-4FE3-9AB8-0553E92B28FC}"/>
    <cellStyle name="Comma 13 2 4 5" xfId="4992" xr:uid="{F3DA2798-3A70-4AA0-A9B0-C6DE0EBC8FF9}"/>
    <cellStyle name="Comma 13 2 4 5 2" xfId="9794" xr:uid="{E1BBEDDD-790A-4EE0-B9BD-C4B9516BFCFD}"/>
    <cellStyle name="Comma 13 2 4 6" xfId="5769" xr:uid="{63E83FFD-70E2-46E6-953F-FE2ED8231F8A}"/>
    <cellStyle name="Comma 13 2 5" xfId="1048" xr:uid="{D1CBAD6E-FDC9-4229-BB2F-0B145464CB37}"/>
    <cellStyle name="Comma 13 2 5 2" xfId="3859" xr:uid="{86C7D48A-D4B2-4C14-B081-4D86C343FDDF}"/>
    <cellStyle name="Comma 13 2 5 2 2" xfId="8661" xr:uid="{36F21A2B-C347-4806-A1E9-E85D1E7C5486}"/>
    <cellStyle name="Comma 13 2 5 3" xfId="2465" xr:uid="{7D7661E3-0252-4553-A8B1-9CFBD1459E8E}"/>
    <cellStyle name="Comma 13 2 5 3 2" xfId="7282" xr:uid="{40E95DEA-E125-4A06-A108-0AB1EE5ACCF4}"/>
    <cellStyle name="Comma 13 2 5 4" xfId="5947" xr:uid="{E6239D39-FDE2-4EB1-A283-AEC82D864C23}"/>
    <cellStyle name="Comma 13 2 6" xfId="3226" xr:uid="{CA371CE0-D15C-4FB4-BCF0-78FFC1F36478}"/>
    <cellStyle name="Comma 13 2 6 2" xfId="8028" xr:uid="{D88505D8-AD0A-44D3-8AA8-29BD84CD7ECB}"/>
    <cellStyle name="Comma 13 2 7" xfId="2963" xr:uid="{7643C982-EF20-48DC-B4CB-914270324830}"/>
    <cellStyle name="Comma 13 2 7 2" xfId="7778" xr:uid="{6ACB30BE-4C6E-446D-BF2F-F2D69E140D45}"/>
    <cellStyle name="Comma 13 2 8" xfId="1832" xr:uid="{CB75D78A-00F6-4C09-A4E5-C7FD55A8C84B}"/>
    <cellStyle name="Comma 13 2 8 2" xfId="6649" xr:uid="{7E057440-F869-48A9-9AFF-CAAC1296A6FF}"/>
    <cellStyle name="Comma 13 2 9" xfId="4537" xr:uid="{D88B28C3-C08F-428B-B68B-69E2FC828E4F}"/>
    <cellStyle name="Comma 13 2 9 2" xfId="9339" xr:uid="{0FFCC9A2-384A-4309-A16A-8BAE61827412}"/>
    <cellStyle name="Comma 13 3" xfId="460" xr:uid="{6B796DF9-D3F7-4683-AD41-25661D474224}"/>
    <cellStyle name="Comma 13 3 2" xfId="1161" xr:uid="{B24B541C-CE13-429E-9F36-1A8EE2968743}"/>
    <cellStyle name="Comma 13 3 2 2" xfId="3972" xr:uid="{BF195C26-17F0-49C9-9FEA-E96BD2766314}"/>
    <cellStyle name="Comma 13 3 2 2 2" xfId="8774" xr:uid="{0F75D5D9-96F8-468A-A087-4D433562B6B3}"/>
    <cellStyle name="Comma 13 3 2 3" xfId="2578" xr:uid="{4CE0464A-E607-4750-868F-5105DAF94EFA}"/>
    <cellStyle name="Comma 13 3 2 3 2" xfId="7395" xr:uid="{DB89E84F-93D8-4C26-B78D-1113A10C41BB}"/>
    <cellStyle name="Comma 13 3 2 4" xfId="6060" xr:uid="{CF502A17-6442-4C34-AB53-0939FC135392}"/>
    <cellStyle name="Comma 13 3 3" xfId="3339" xr:uid="{4E0AB143-A28F-480A-841E-93852985B1FB}"/>
    <cellStyle name="Comma 13 3 3 2" xfId="8141" xr:uid="{C5B5AC9F-41FF-4B34-98AD-FF9A77085B34}"/>
    <cellStyle name="Comma 13 3 4" xfId="2968" xr:uid="{93284C05-0491-4791-A5A1-3E80D2FC521A}"/>
    <cellStyle name="Comma 13 3 4 2" xfId="7783" xr:uid="{1A6DE956-861C-45E5-ABE3-4FAF8E30E128}"/>
    <cellStyle name="Comma 13 3 5" xfId="1945" xr:uid="{33D1D282-313F-4A33-91BD-24D1AF8BE22F}"/>
    <cellStyle name="Comma 13 3 5 2" xfId="6762" xr:uid="{FCFCDAC9-EC74-4DFB-9CF5-2889A2BA2C6C}"/>
    <cellStyle name="Comma 13 3 6" xfId="4650" xr:uid="{2A743F31-92E0-490E-A6E7-F2946C1A0C9A}"/>
    <cellStyle name="Comma 13 3 6 2" xfId="9452" xr:uid="{681BDD8D-BF9A-48E3-9F01-963A71BBA9E9}"/>
    <cellStyle name="Comma 13 3 7" xfId="5411" xr:uid="{CE67E41E-922D-4B56-B0AD-FF47E23BC57D}"/>
    <cellStyle name="Comma 13 4" xfId="658" xr:uid="{AE2BCBFC-FFFA-4376-8DFE-8AF5A0AD4EAB}"/>
    <cellStyle name="Comma 13 4 2" xfId="1353" xr:uid="{026C8984-C356-4CD9-8F56-86FF8B8CD04A}"/>
    <cellStyle name="Comma 13 4 2 2" xfId="4164" xr:uid="{D9433CAF-3A2B-4D26-8A24-FAC31A9A6843}"/>
    <cellStyle name="Comma 13 4 2 2 2" xfId="8966" xr:uid="{604B19F8-4054-4DD7-9D60-82264B3560DD}"/>
    <cellStyle name="Comma 13 4 2 3" xfId="2770" xr:uid="{3C06204A-1DE8-40BC-A501-818A4F27E22F}"/>
    <cellStyle name="Comma 13 4 2 3 2" xfId="7587" xr:uid="{7C444C23-680F-458A-A6AA-13A7218E2C7E}"/>
    <cellStyle name="Comma 13 4 2 4" xfId="6252" xr:uid="{3966EDD3-7015-45C0-BC0F-9D80EF176661}"/>
    <cellStyle name="Comma 13 4 3" xfId="3531" xr:uid="{CB557F06-31A9-46E2-B1AE-3D56BA3D9B8D}"/>
    <cellStyle name="Comma 13 4 3 2" xfId="8333" xr:uid="{3651C2E0-0EE8-4963-B6EF-CA09E6C45708}"/>
    <cellStyle name="Comma 13 4 4" xfId="2975" xr:uid="{7C39B51B-0E38-4349-83CB-1905887A5BE8}"/>
    <cellStyle name="Comma 13 4 4 2" xfId="7790" xr:uid="{ADAA74D4-850A-4997-A383-4AAEDF6890A0}"/>
    <cellStyle name="Comma 13 4 5" xfId="2137" xr:uid="{51E36990-5E9D-4C22-9F0F-CEFB87DAC1D9}"/>
    <cellStyle name="Comma 13 4 5 2" xfId="6954" xr:uid="{AF89B402-640A-4E9E-9CCD-B6012C90DD37}"/>
    <cellStyle name="Comma 13 4 6" xfId="4842" xr:uid="{85CDE767-54AD-4199-9D4B-9D8EBEDAD950}"/>
    <cellStyle name="Comma 13 4 6 2" xfId="9644" xr:uid="{92455852-7864-4AF0-8B49-73F559DCF76F}"/>
    <cellStyle name="Comma 13 4 7" xfId="5603" xr:uid="{F6BBA6C7-AB52-430C-8AAA-2743DA92AE61}"/>
    <cellStyle name="Comma 13 5" xfId="708" xr:uid="{3CBF7A5A-F316-4B45-82D4-45792C3604DF}"/>
    <cellStyle name="Comma 13 5 2" xfId="1401" xr:uid="{3541C95F-39AE-432E-BE5D-11ED6540779F}"/>
    <cellStyle name="Comma 13 5 2 2" xfId="4212" xr:uid="{E9E5658B-67E7-4E52-883A-FA4D7DA2E01B}"/>
    <cellStyle name="Comma 13 5 2 2 2" xfId="9014" xr:uid="{31FCC5D6-DFFC-4186-9EDB-1B2548CF0E12}"/>
    <cellStyle name="Comma 13 5 2 3" xfId="2818" xr:uid="{DF9AE8AE-8CFE-44DF-BA30-8A26C88115C9}"/>
    <cellStyle name="Comma 13 5 2 3 2" xfId="7635" xr:uid="{0E351892-0E12-40D7-B353-93255DFA962A}"/>
    <cellStyle name="Comma 13 5 2 4" xfId="6300" xr:uid="{476946C9-634D-4B9C-9B5B-678A94927ACA}"/>
    <cellStyle name="Comma 13 5 3" xfId="3579" xr:uid="{2784718C-F29D-4670-A5D6-CC263A529AF2}"/>
    <cellStyle name="Comma 13 5 3 2" xfId="8381" xr:uid="{934BB8BE-52C7-4509-8A17-273CF5BAD6C0}"/>
    <cellStyle name="Comma 13 5 4" xfId="2185" xr:uid="{73E580A1-14A4-4074-8EF7-C5BD619B1B20}"/>
    <cellStyle name="Comma 13 5 4 2" xfId="7002" xr:uid="{0C157C99-95A5-4C4B-BDAC-80987486C57C}"/>
    <cellStyle name="Comma 13 5 5" xfId="4890" xr:uid="{66F64A66-EF4E-4AB7-8024-5DB4FD59766E}"/>
    <cellStyle name="Comma 13 5 5 2" xfId="9692" xr:uid="{BA6ADAA5-C11E-41C6-98B2-5651C4898930}"/>
    <cellStyle name="Comma 13 5 6" xfId="5651" xr:uid="{182B2232-3E7B-4E28-93AB-4DE12D53BB75}"/>
    <cellStyle name="Comma 13 6" xfId="954" xr:uid="{9DFDAB40-D953-4987-949C-043B82F16079}"/>
    <cellStyle name="Comma 13 6 2" xfId="3765" xr:uid="{9E6636D2-624F-48C0-A367-6DD57B8B8468}"/>
    <cellStyle name="Comma 13 6 2 2" xfId="8567" xr:uid="{E21FE085-0C0A-4F1B-8D63-F65B58F30020}"/>
    <cellStyle name="Comma 13 6 3" xfId="2992" xr:uid="{CF9236C5-3378-4434-8BF1-8DC1F35E8E5E}"/>
    <cellStyle name="Comma 13 6 3 2" xfId="7807" xr:uid="{68CCDDF6-2885-4CFC-AA27-E652B4527FCE}"/>
    <cellStyle name="Comma 13 6 4" xfId="2371" xr:uid="{D9F5B56C-17F6-4AAE-91D2-3B06D998B571}"/>
    <cellStyle name="Comma 13 6 4 2" xfId="7188" xr:uid="{FE268D9F-5BFD-41B5-8E6F-68D850AB32CA}"/>
    <cellStyle name="Comma 13 6 5" xfId="5853" xr:uid="{7D563C48-1D3F-4B2A-96A3-B705543E8AE1}"/>
    <cellStyle name="Comma 13 7" xfId="3006" xr:uid="{11884495-E72E-4BF5-B0C6-06484F054AA2}"/>
    <cellStyle name="Comma 13 7 2" xfId="7821" xr:uid="{37314CDE-453B-45FD-9264-D1271DA17A3E}"/>
    <cellStyle name="Comma 13 8" xfId="3131" xr:uid="{D9922DCB-F7DB-4DA2-A0B9-E8BA6822D189}"/>
    <cellStyle name="Comma 13 8 2" xfId="7934" xr:uid="{AF5CC7F1-7ECD-4378-80AA-AC56F0A5925E}"/>
    <cellStyle name="Comma 13 9" xfId="1738" xr:uid="{56D84EE8-7C7D-48BB-8D43-D8959AFAB441}"/>
    <cellStyle name="Comma 13 9 2" xfId="6555" xr:uid="{269E388C-35C6-4E09-8BA5-E409B2D65944}"/>
    <cellStyle name="Comma 130" xfId="9970" xr:uid="{52A4E545-A019-4F2B-9FD0-D71111A52AF3}"/>
    <cellStyle name="Comma 131" xfId="9973" xr:uid="{53BB8E7C-AC7A-4304-BF68-FC2C6944BCD3}"/>
    <cellStyle name="Comma 132" xfId="9899" xr:uid="{63C11423-9909-42EA-A2D2-90CB2F77E5AB}"/>
    <cellStyle name="Comma 133" xfId="9967" xr:uid="{4C083712-3D3E-41EE-91D6-D8D5F86F2BF3}"/>
    <cellStyle name="Comma 134" xfId="9961" xr:uid="{EEDA8950-1448-4004-B39D-4130DB2704A0}"/>
    <cellStyle name="Comma 135" xfId="9977" xr:uid="{D557A2DF-0F13-4B29-9930-2354169B1C8E}"/>
    <cellStyle name="Comma 136" xfId="9950" xr:uid="{62013D87-D016-4225-B57F-79BC89FA8EA4}"/>
    <cellStyle name="Comma 137" xfId="9918" xr:uid="{958210F7-CFEA-4DE8-9564-91758FE913C2}"/>
    <cellStyle name="Comma 138" xfId="9941" xr:uid="{F0189C6A-D750-4E0A-A57A-64356697A196}"/>
    <cellStyle name="Comma 139" xfId="9954" xr:uid="{5CA248A8-D868-47C3-A189-F4B94E30548F}"/>
    <cellStyle name="Comma 14" xfId="255" xr:uid="{E535FD56-EDF3-4BAF-9A96-AC4AE81F496E}"/>
    <cellStyle name="Comma 14 10" xfId="5218" xr:uid="{AE68B008-986E-45A5-A697-F809496E2FC7}"/>
    <cellStyle name="Comma 14 2" xfId="358" xr:uid="{7AA0B4C2-BE5E-44AD-978E-F0E2FB18D333}"/>
    <cellStyle name="Comma 14 2 2" xfId="568" xr:uid="{F1023BB7-9007-443D-B07C-0065281DD924}"/>
    <cellStyle name="Comma 14 2 2 2" xfId="1269" xr:uid="{2B616D3D-86FE-4591-A466-74E8075A4F6B}"/>
    <cellStyle name="Comma 14 2 2 2 2" xfId="4080" xr:uid="{352F8E72-FB61-45C0-BE57-BFF0FF713999}"/>
    <cellStyle name="Comma 14 2 2 2 2 2" xfId="8882" xr:uid="{38EC7CB3-499B-42C4-A79A-E6970340CD06}"/>
    <cellStyle name="Comma 14 2 2 2 3" xfId="2686" xr:uid="{03A4EEF9-46B9-413B-8891-1D70D3B538F5}"/>
    <cellStyle name="Comma 14 2 2 2 3 2" xfId="7503" xr:uid="{B08831B7-32BB-4D78-BD3F-E5F46D119E55}"/>
    <cellStyle name="Comma 14 2 2 2 4" xfId="6168" xr:uid="{81A5B979-C4C3-4757-BC63-EEBA7EB40884}"/>
    <cellStyle name="Comma 14 2 2 3" xfId="3447" xr:uid="{DB205A3D-E062-48EF-8C90-FDCE0485DA89}"/>
    <cellStyle name="Comma 14 2 2 3 2" xfId="8249" xr:uid="{506A0D40-9C2A-4EBD-99BB-3F1906C84903}"/>
    <cellStyle name="Comma 14 2 2 4" xfId="2053" xr:uid="{3C636C88-C51F-4019-B984-D5334B8BBCF4}"/>
    <cellStyle name="Comma 14 2 2 4 2" xfId="6870" xr:uid="{2F88A77F-33A3-4F32-AED5-17FDF0CF456B}"/>
    <cellStyle name="Comma 14 2 2 5" xfId="4758" xr:uid="{1BA33B69-5CE3-427A-8858-009B01A93D93}"/>
    <cellStyle name="Comma 14 2 2 5 2" xfId="9560" xr:uid="{953E2CB4-6BC4-422A-B335-7A4BD01AEE1E}"/>
    <cellStyle name="Comma 14 2 2 6" xfId="5519" xr:uid="{FDEC3D3D-1B91-4A66-8243-5C1E40B52AD5}"/>
    <cellStyle name="Comma 14 2 2 7" xfId="133" xr:uid="{B76B239D-B860-4F82-92B9-918ACACF6A07}"/>
    <cellStyle name="Comma 14 2 2 7 10" xfId="5142" xr:uid="{10616A1C-E642-4E9A-B1B4-D8DCF76FBBB9}"/>
    <cellStyle name="Comma 14 2 2 7 2" xfId="173" xr:uid="{77A6B6B6-3800-41D0-AB67-EC86C3F75C7C}"/>
    <cellStyle name="Comma 14 2 2 7 2 2" xfId="431" xr:uid="{5E03645B-DA09-4075-9F3D-012421C21675}"/>
    <cellStyle name="Comma 14 2 2 7 2 2 2" xfId="1132" xr:uid="{B84CFAFE-61DF-4774-8905-D0BBCDAF18B9}"/>
    <cellStyle name="Comma 14 2 2 7 2 2 2 2" xfId="3943" xr:uid="{1B0EBCC1-465E-465D-8DA5-04F8B0D1D9A7}"/>
    <cellStyle name="Comma 14 2 2 7 2 2 2 2 2" xfId="8745" xr:uid="{12D39353-2AA1-45AF-84DF-125400523932}"/>
    <cellStyle name="Comma 14 2 2 7 2 2 2 3" xfId="2549" xr:uid="{1B576868-0F95-4BF0-9966-A2421629E3BD}"/>
    <cellStyle name="Comma 14 2 2 7 2 2 2 3 2" xfId="7366" xr:uid="{99B5DD3F-56A1-410F-AAA2-C661BBEF01AA}"/>
    <cellStyle name="Comma 14 2 2 7 2 2 2 4" xfId="6031" xr:uid="{773DB27F-8E5C-42CB-8018-758EEE057D04}"/>
    <cellStyle name="Comma 14 2 2 7 2 2 3" xfId="3310" xr:uid="{001C503E-8980-4172-B49F-B08D64CE35FA}"/>
    <cellStyle name="Comma 14 2 2 7 2 2 3 2" xfId="8112" xr:uid="{0D13C5E0-CD5F-47B7-9CBD-4BA16A2B6D6F}"/>
    <cellStyle name="Comma 14 2 2 7 2 2 4" xfId="1916" xr:uid="{E8A788DB-C72C-4644-A4B1-58A5F9652205}"/>
    <cellStyle name="Comma 14 2 2 7 2 2 4 2" xfId="6733" xr:uid="{01FC0EE2-9FE0-4D70-9250-4EB63E891449}"/>
    <cellStyle name="Comma 14 2 2 7 2 2 5" xfId="4621" xr:uid="{0086A0D0-9288-4C18-9E78-149C33C6190C}"/>
    <cellStyle name="Comma 14 2 2 7 2 2 5 2" xfId="9423" xr:uid="{EA4BD79A-1628-43A5-A53B-EF157747B8D0}"/>
    <cellStyle name="Comma 14 2 2 7 2 2 6" xfId="5382" xr:uid="{2722DC65-D189-4536-83F3-7CD60DFA824A}"/>
    <cellStyle name="Comma 14 2 2 7 2 3" xfId="925" xr:uid="{ABF65825-2714-4398-9271-436B99677D5B}"/>
    <cellStyle name="Comma 14 2 2 7 2 3 2" xfId="3736" xr:uid="{F7E571A3-8810-4BC0-8980-CD701128C10D}"/>
    <cellStyle name="Comma 14 2 2 7 2 3 2 2" xfId="8538" xr:uid="{B8631D34-B773-43A8-9B24-27F83CFE5F27}"/>
    <cellStyle name="Comma 14 2 2 7 2 3 3" xfId="2342" xr:uid="{9B73C3FC-2DAD-4187-96F7-50E05DEFC0CA}"/>
    <cellStyle name="Comma 14 2 2 7 2 3 3 2" xfId="7159" xr:uid="{C564B14B-99B6-4EB4-991A-EDAB8CE9F75F}"/>
    <cellStyle name="Comma 14 2 2 7 2 3 4" xfId="5824" xr:uid="{69782EE5-4432-4342-B772-4EDD776EF718}"/>
    <cellStyle name="Comma 14 2 2 7 2 4" xfId="3101" xr:uid="{D2330D86-1510-4097-882C-2305551D1485}"/>
    <cellStyle name="Comma 14 2 2 7 2 4 2" xfId="7905" xr:uid="{509CC598-9727-4795-B41C-5830042FF8F8}"/>
    <cellStyle name="Comma 14 2 2 7 2 5" xfId="1709" xr:uid="{2B960949-82AF-42C6-871D-9E7C46A22707}"/>
    <cellStyle name="Comma 14 2 2 7 2 5 2" xfId="6526" xr:uid="{8DD8D1C1-3F37-4C59-B0DD-23F05C2AAEB2}"/>
    <cellStyle name="Comma 14 2 2 7 2 6" xfId="4414" xr:uid="{4895165B-BF74-49DE-85F1-48BD40C1739F}"/>
    <cellStyle name="Comma 14 2 2 7 2 6 2" xfId="9216" xr:uid="{A9375A58-D39F-4193-AC0C-1CE3BA98E5A3}"/>
    <cellStyle name="Comma 14 2 2 7 2 7" xfId="5166" xr:uid="{0FFCA6D1-8524-49B9-8140-B7363BAD9A16}"/>
    <cellStyle name="Comma 14 2 2 7 3" xfId="315" xr:uid="{BC043C81-ECD7-416D-ACB4-F8365BC89520}"/>
    <cellStyle name="Comma 14 2 2 7 3 2" xfId="525" xr:uid="{61AA2CFC-C547-4234-969F-3300BF00A576}"/>
    <cellStyle name="Comma 14 2 2 7 3 2 2" xfId="1226" xr:uid="{5C9CFCA3-B8DD-420F-9706-CFF5298DCB7D}"/>
    <cellStyle name="Comma 14 2 2 7 3 2 2 2" xfId="4037" xr:uid="{E938C152-FD7E-4A24-B3FA-FB805021ADEA}"/>
    <cellStyle name="Comma 14 2 2 7 3 2 2 2 2" xfId="8839" xr:uid="{03F268FD-909D-47CA-AD44-9494ACAA548D}"/>
    <cellStyle name="Comma 14 2 2 7 3 2 2 3" xfId="2643" xr:uid="{55FB31E8-3D33-45C1-AAE8-3ACF8A79D861}"/>
    <cellStyle name="Comma 14 2 2 7 3 2 2 3 2" xfId="7460" xr:uid="{9B08CAA0-4B79-4AE9-B158-4E41F964BF97}"/>
    <cellStyle name="Comma 14 2 2 7 3 2 2 4" xfId="6125" xr:uid="{D892C890-ECCF-4FF3-B3A3-9E23461470EF}"/>
    <cellStyle name="Comma 14 2 2 7 3 2 3" xfId="3404" xr:uid="{115ADED7-A6C4-49F3-B6F6-6ED5E779EE00}"/>
    <cellStyle name="Comma 14 2 2 7 3 2 3 2" xfId="8206" xr:uid="{6363C256-B8D8-4B9E-9672-846A46820BD8}"/>
    <cellStyle name="Comma 14 2 2 7 3 2 4" xfId="2010" xr:uid="{CEFE3DDD-89A2-40BA-A6B7-3358124091FD}"/>
    <cellStyle name="Comma 14 2 2 7 3 2 4 2" xfId="6827" xr:uid="{3F475C8F-04D5-4D35-8BA4-E7C72C2564E6}"/>
    <cellStyle name="Comma 14 2 2 7 3 2 5" xfId="4715" xr:uid="{0DBFFB28-BB7B-40AC-BED8-8A95B5793445}"/>
    <cellStyle name="Comma 14 2 2 7 3 2 5 2" xfId="9517" xr:uid="{AEB2FFDA-D732-4F7A-8393-1E1F41B650E5}"/>
    <cellStyle name="Comma 14 2 2 7 3 2 6" xfId="5476" xr:uid="{FC058AAF-F94C-4D55-85F5-DE3D72F360E6}"/>
    <cellStyle name="Comma 14 2 2 7 3 3" xfId="1019" xr:uid="{38DAADB8-C46C-4FFC-89B7-1087E4DA50EC}"/>
    <cellStyle name="Comma 14 2 2 7 3 3 2" xfId="3830" xr:uid="{D35BEE52-EEC4-498E-9E8D-1E67FE8F2221}"/>
    <cellStyle name="Comma 14 2 2 7 3 3 2 2" xfId="8632" xr:uid="{3CC6A6B3-0502-432C-8835-26C31CFDAD46}"/>
    <cellStyle name="Comma 14 2 2 7 3 3 3" xfId="2436" xr:uid="{048FE7F0-376C-43D2-8C8F-687F5D04CCA5}"/>
    <cellStyle name="Comma 14 2 2 7 3 3 3 2" xfId="7253" xr:uid="{DA1F8FAD-D4A2-47DB-A2A2-4CE1A36AAF55}"/>
    <cellStyle name="Comma 14 2 2 7 3 3 4" xfId="5918" xr:uid="{3D1BC17F-1A95-44D1-B83F-67D9FB343936}"/>
    <cellStyle name="Comma 14 2 2 7 3 4" xfId="3197" xr:uid="{8F6450F4-0C48-4C7D-95EA-CC14706665D2}"/>
    <cellStyle name="Comma 14 2 2 7 3 4 2" xfId="7999" xr:uid="{61BA00BB-F375-4731-8893-BB46BC50B984}"/>
    <cellStyle name="Comma 14 2 2 7 3 5" xfId="1803" xr:uid="{906B3C05-86F6-415A-A5D1-2072739E85ED}"/>
    <cellStyle name="Comma 14 2 2 7 3 5 2" xfId="6620" xr:uid="{AC52FE20-DCB0-4B0F-A24F-2681993EE6AF}"/>
    <cellStyle name="Comma 14 2 2 7 3 6" xfId="4508" xr:uid="{95A4D358-AEAC-4EB4-8F61-AB98171FB69A}"/>
    <cellStyle name="Comma 14 2 2 7 3 6 2" xfId="9310" xr:uid="{24EBD4C8-EDA8-4A77-B23A-17AC643E9C27}"/>
    <cellStyle name="Comma 14 2 2 7 3 7" xfId="5269" xr:uid="{A942728E-0CE6-4BFC-9E15-9D060D1E09C2}"/>
    <cellStyle name="Comma 14 2 2 7 4" xfId="407" xr:uid="{4CD9210F-B5F5-4390-9393-613A7D837FAF}"/>
    <cellStyle name="Comma 14 2 2 7 4 2" xfId="1108" xr:uid="{C19D02C3-C915-499A-BF81-32EA4035DF54}"/>
    <cellStyle name="Comma 14 2 2 7 4 2 2" xfId="3919" xr:uid="{D55A0B42-0A12-4193-BA82-658519867E87}"/>
    <cellStyle name="Comma 14 2 2 7 4 2 2 2" xfId="8721" xr:uid="{778E0174-B29A-4E09-90BD-E89728C9B0E4}"/>
    <cellStyle name="Comma 14 2 2 7 4 2 3" xfId="2525" xr:uid="{7582B0A9-BC09-4E86-94BA-B29AA91E80A5}"/>
    <cellStyle name="Comma 14 2 2 7 4 2 3 2" xfId="7342" xr:uid="{54283EA8-1FFA-45E9-BF42-B3E13A5C4612}"/>
    <cellStyle name="Comma 14 2 2 7 4 2 4" xfId="6007" xr:uid="{D65A79E5-3C00-452B-A7A6-E04A00BE88D8}"/>
    <cellStyle name="Comma 14 2 2 7 4 3" xfId="3286" xr:uid="{B28AE23B-AFF0-4634-9465-1A1B5C2604A8}"/>
    <cellStyle name="Comma 14 2 2 7 4 3 2" xfId="8088" xr:uid="{B4F71A23-FD3C-4489-AA18-127A51DED5B6}"/>
    <cellStyle name="Comma 14 2 2 7 4 4" xfId="1892" xr:uid="{4267FDF5-128C-43E5-982D-343F4A0A5B97}"/>
    <cellStyle name="Comma 14 2 2 7 4 4 2" xfId="6709" xr:uid="{C810C0E2-B1EC-4E80-8FA0-93B660646BA0}"/>
    <cellStyle name="Comma 14 2 2 7 4 5" xfId="4597" xr:uid="{D90AC1C6-8984-4C7F-BAA8-FE0465B4BB0C}"/>
    <cellStyle name="Comma 14 2 2 7 4 5 2" xfId="9399" xr:uid="{79DDDCF0-CBBA-4097-8866-6FE44594C803}"/>
    <cellStyle name="Comma 14 2 2 7 4 6" xfId="5358" xr:uid="{D127210A-FB7C-4828-AEE5-1933B4E413ED}"/>
    <cellStyle name="Comma 14 2 2 7 5" xfId="629" xr:uid="{3905C767-ADFE-4F32-96BA-4862165078E6}"/>
    <cellStyle name="Comma 14 2 2 7 5 2" xfId="1324" xr:uid="{5873C342-E381-4876-9BC8-46AB807C4EB6}"/>
    <cellStyle name="Comma 14 2 2 7 5 2 2" xfId="4135" xr:uid="{7DB6DE92-C232-4C8A-8B4B-7B29B487003A}"/>
    <cellStyle name="Comma 14 2 2 7 5 2 2 2" xfId="8937" xr:uid="{F7C37EA9-48F3-4530-BFD2-4C2AE53985F3}"/>
    <cellStyle name="Comma 14 2 2 7 5 2 3" xfId="2741" xr:uid="{B1A9DEBF-2C63-4470-99E7-4DE8D3473C00}"/>
    <cellStyle name="Comma 14 2 2 7 5 2 3 2" xfId="7558" xr:uid="{C78BF555-AC92-4D5B-BE1F-C763D54F775D}"/>
    <cellStyle name="Comma 14 2 2 7 5 2 4" xfId="6223" xr:uid="{AF3843C7-2D35-4062-87B4-950AB391C183}"/>
    <cellStyle name="Comma 14 2 2 7 5 3" xfId="3502" xr:uid="{0F619643-0E28-4B20-9A36-AE732474C6B3}"/>
    <cellStyle name="Comma 14 2 2 7 5 3 2" xfId="8304" xr:uid="{17792A08-5839-4634-A288-2707C3EC76E2}"/>
    <cellStyle name="Comma 14 2 2 7 5 4" xfId="2108" xr:uid="{5084FBA7-BA75-4506-BDEC-7BB762B1D7AD}"/>
    <cellStyle name="Comma 14 2 2 7 5 4 2" xfId="6925" xr:uid="{940EA6AC-0A5E-4D65-9B25-54B29863C353}"/>
    <cellStyle name="Comma 14 2 2 7 5 5" xfId="4813" xr:uid="{0D28DB1C-9EC0-4F2F-ACB0-8C115BD6E766}"/>
    <cellStyle name="Comma 14 2 2 7 5 5 2" xfId="9615" xr:uid="{A9B59E47-7447-499C-B65B-DC165E2139F4}"/>
    <cellStyle name="Comma 14 2 2 7 5 6" xfId="5574" xr:uid="{A3D732C3-8331-45EE-ADB5-88A409396C26}"/>
    <cellStyle name="Comma 14 2 2 7 6" xfId="901" xr:uid="{02E0D29E-A08A-4A06-9BB9-33E3461F783F}"/>
    <cellStyle name="Comma 14 2 2 7 6 2" xfId="3712" xr:uid="{E916BBCA-A9F1-4F7A-B9A5-20486868ECD7}"/>
    <cellStyle name="Comma 14 2 2 7 6 2 2" xfId="8514" xr:uid="{42215EE8-017A-4742-826D-85213B1D8356}"/>
    <cellStyle name="Comma 14 2 2 7 6 3" xfId="2318" xr:uid="{9538FC29-06CB-4333-9243-D9726A83DA83}"/>
    <cellStyle name="Comma 14 2 2 7 6 3 2" xfId="7135" xr:uid="{ED36C5AA-A2C2-4003-9179-B465156D95C1}"/>
    <cellStyle name="Comma 14 2 2 7 6 4" xfId="5800" xr:uid="{5EB32F00-44D8-4F42-A67E-E76E66884541}"/>
    <cellStyle name="Comma 14 2 2 7 7" xfId="3075" xr:uid="{EA843A8A-A622-4BA6-B104-789C5E54E5A0}"/>
    <cellStyle name="Comma 14 2 2 7 7 2" xfId="7881" xr:uid="{952DB14C-4004-42FB-A81B-674FD56CE986}"/>
    <cellStyle name="Comma 14 2 2 7 8" xfId="1685" xr:uid="{4BD87F3E-B41C-4BB4-87A2-7AA36E36DFEC}"/>
    <cellStyle name="Comma 14 2 2 7 8 2" xfId="6502" xr:uid="{0B296CDF-A0EA-47A2-801C-27A42056AB8A}"/>
    <cellStyle name="Comma 14 2 2 7 9" xfId="4390" xr:uid="{C7C4C112-4170-4B0E-8ECD-02D36BDB70ED}"/>
    <cellStyle name="Comma 14 2 2 7 9 2" xfId="9192" xr:uid="{C8319CD7-CEFA-4C7D-8AA8-CF0F9D671420}"/>
    <cellStyle name="Comma 14 2 3" xfId="1062" xr:uid="{6A67C7B4-974C-4E16-9AB8-AD5FF1B5CAB7}"/>
    <cellStyle name="Comma 14 2 3 2" xfId="3873" xr:uid="{13E463FA-8ADC-4118-9C12-EC24DE1FA13B}"/>
    <cellStyle name="Comma 14 2 3 2 2" xfId="8675" xr:uid="{CC6B3DBC-5C9A-4C3C-A28D-192BAA0D2474}"/>
    <cellStyle name="Comma 14 2 3 3" xfId="2479" xr:uid="{68392D36-8B08-40F8-915C-0B43A899F563}"/>
    <cellStyle name="Comma 14 2 3 3 2" xfId="7296" xr:uid="{9ED1BC88-0B9C-465D-8699-A12CBBFB2289}"/>
    <cellStyle name="Comma 14 2 3 4" xfId="5961" xr:uid="{20E807AE-2AF0-4BEE-AFF8-C32172C83875}"/>
    <cellStyle name="Comma 14 2 4" xfId="3240" xr:uid="{AE2E235A-451F-432A-BCE1-C0504C5A516E}"/>
    <cellStyle name="Comma 14 2 4 2" xfId="8042" xr:uid="{C634171F-74D7-4077-A022-EAF8550453BA}"/>
    <cellStyle name="Comma 14 2 5" xfId="1846" xr:uid="{BC1E2CE2-F1A7-4D01-BE2A-E1CF16E9D471}"/>
    <cellStyle name="Comma 14 2 5 2" xfId="6663" xr:uid="{C02BB83A-74AE-4529-AEB1-F052FCE44961}"/>
    <cellStyle name="Comma 14 2 6" xfId="4551" xr:uid="{E11724F3-6D9A-4778-8F29-1C37E530EA25}"/>
    <cellStyle name="Comma 14 2 6 2" xfId="9353" xr:uid="{1818376C-1639-4DBF-99B3-1AB39A38783B}"/>
    <cellStyle name="Comma 14 2 7" xfId="5312" xr:uid="{CABB9DF5-19A6-475E-9434-3CD8C750DAA0}"/>
    <cellStyle name="Comma 14 3" xfId="474" xr:uid="{482E9141-DA5A-45CC-A4E0-5C75879E981C}"/>
    <cellStyle name="Comma 14 3 2" xfId="1175" xr:uid="{FE0B2B9D-3B62-484E-AFAE-649DDBFAC55D}"/>
    <cellStyle name="Comma 14 3 2 2" xfId="3986" xr:uid="{8F09853A-5422-4EFD-A4C1-1929EE31A36E}"/>
    <cellStyle name="Comma 14 3 2 2 2" xfId="8788" xr:uid="{3305328E-BA86-4298-A40B-2C44C7026426}"/>
    <cellStyle name="Comma 14 3 2 3" xfId="2592" xr:uid="{F5313E62-A3C5-4A1D-9B37-E42460C8F413}"/>
    <cellStyle name="Comma 14 3 2 3 2" xfId="7409" xr:uid="{DEA3B01A-537F-4349-A321-8845C894256E}"/>
    <cellStyle name="Comma 14 3 2 4" xfId="6074" xr:uid="{B4B0E142-E5A7-40D5-A42D-C7CFF3A230A5}"/>
    <cellStyle name="Comma 14 3 3" xfId="3353" xr:uid="{29EC317F-CE42-4B22-9A17-A40B7BCF4FE4}"/>
    <cellStyle name="Comma 14 3 3 2" xfId="8155" xr:uid="{742E9C0A-2DAF-4927-A85C-505EF9FAC2DE}"/>
    <cellStyle name="Comma 14 3 4" xfId="1959" xr:uid="{C40C1616-E225-46DA-8CA8-2031ED221C86}"/>
    <cellStyle name="Comma 14 3 4 2" xfId="6776" xr:uid="{B0A5BDED-955D-4520-9CF9-0561CFDF2B8D}"/>
    <cellStyle name="Comma 14 3 5" xfId="4664" xr:uid="{7F627E3C-E409-4C2E-AAE8-026A9A34A869}"/>
    <cellStyle name="Comma 14 3 5 2" xfId="9466" xr:uid="{F7E61FBE-761C-46F1-8B05-F6E50C2A9DB9}"/>
    <cellStyle name="Comma 14 3 6" xfId="5425" xr:uid="{DDA9B5A8-D193-407A-9D7A-7BD49C2C32BB}"/>
    <cellStyle name="Comma 14 4" xfId="673" xr:uid="{5BE46F72-AC83-470C-B3F2-4B7FCFD99654}"/>
    <cellStyle name="Comma 14 4 2" xfId="1367" xr:uid="{4A439FE0-F24B-462E-98AE-31652EE6F95A}"/>
    <cellStyle name="Comma 14 4 2 2" xfId="4178" xr:uid="{FC99E10B-72AF-425D-893C-E9A9417F1C36}"/>
    <cellStyle name="Comma 14 4 2 2 2" xfId="8980" xr:uid="{B10C2D25-8371-4582-908C-E08BA30D8D4D}"/>
    <cellStyle name="Comma 14 4 2 3" xfId="2784" xr:uid="{05C4AC5C-2FCC-4870-BF09-0EE5E17D8003}"/>
    <cellStyle name="Comma 14 4 2 3 2" xfId="7601" xr:uid="{B7D50D4B-D63F-4368-BB1D-C56575F37788}"/>
    <cellStyle name="Comma 14 4 2 4" xfId="6266" xr:uid="{57C8B911-9AAA-4E3C-B3C4-E664899AFE64}"/>
    <cellStyle name="Comma 14 4 3" xfId="3545" xr:uid="{291F6EEF-6534-4FE0-B9A2-0FCF9EE3AEC1}"/>
    <cellStyle name="Comma 14 4 3 2" xfId="8347" xr:uid="{15373A1F-7715-47A0-980D-9C4BF66B380F}"/>
    <cellStyle name="Comma 14 4 4" xfId="2151" xr:uid="{3A119A0F-C615-47A3-A0BA-8C64CBF037A3}"/>
    <cellStyle name="Comma 14 4 4 2" xfId="6968" xr:uid="{4AE1B37C-DF1B-4185-9EA2-93279798D337}"/>
    <cellStyle name="Comma 14 4 5" xfId="4856" xr:uid="{719EFADE-F08F-49E5-B850-099802B9D5BD}"/>
    <cellStyle name="Comma 14 4 5 2" xfId="9658" xr:uid="{2EDD711B-5A3B-4FBB-80A6-49D3BB4447FB}"/>
    <cellStyle name="Comma 14 4 6" xfId="5617" xr:uid="{E4851084-2066-4DA5-8572-139392270C50}"/>
    <cellStyle name="Comma 14 5" xfId="705" xr:uid="{8B4C8B4E-5D42-4A8D-8012-6749973DBD6C}"/>
    <cellStyle name="Comma 14 5 2" xfId="730" xr:uid="{46A06D61-166A-4D1D-BB4D-55695C25C89B}"/>
    <cellStyle name="Comma 14 5 2 2" xfId="839" xr:uid="{6A9DAA20-6C06-4A63-B70D-670E473EEEED}"/>
    <cellStyle name="Comma 14 5 2 2 2" xfId="1472" xr:uid="{3DA69175-AF23-4701-9118-482E61A924EB}"/>
    <cellStyle name="Comma 14 5 2 2 2 2" xfId="4283" xr:uid="{183EDF7B-719F-46AC-9077-0184F3D53D06}"/>
    <cellStyle name="Comma 14 5 2 2 2 2 2" xfId="9085" xr:uid="{A491D0CD-4E95-44F0-B7A9-61EE68CE3BC4}"/>
    <cellStyle name="Comma 14 5 2 2 2 3" xfId="2889" xr:uid="{1EB44BA9-640C-4D1D-962F-AE67B8B10991}"/>
    <cellStyle name="Comma 14 5 2 2 2 3 2" xfId="7706" xr:uid="{18AC193B-3386-4819-BEF1-6077B28259A7}"/>
    <cellStyle name="Comma 14 5 2 2 2 4" xfId="6371" xr:uid="{E34AFEBA-4C95-4C80-A93B-A010D30B0720}"/>
    <cellStyle name="Comma 14 5 2 2 3" xfId="3650" xr:uid="{8D267D4E-E39C-46EC-BEBC-1BBA7D1CEE43}"/>
    <cellStyle name="Comma 14 5 2 2 3 2" xfId="8452" xr:uid="{EA704473-99D5-4195-A48B-E94C50D4374A}"/>
    <cellStyle name="Comma 14 5 2 2 4" xfId="2256" xr:uid="{DFAF9025-B300-49F3-825D-9974D578ABAF}"/>
    <cellStyle name="Comma 14 5 2 2 4 2" xfId="7073" xr:uid="{72B7880C-2696-4D56-A449-A9CCE95DC613}"/>
    <cellStyle name="Comma 14 5 2 2 5" xfId="4961" xr:uid="{C27152D1-A8A2-4E7A-A47C-DE21180DF745}"/>
    <cellStyle name="Comma 14 5 2 2 5 2" xfId="9763" xr:uid="{CAEFAF74-A022-4ED7-92C8-C748DC037B9B}"/>
    <cellStyle name="Comma 14 5 2 2 6" xfId="5738" xr:uid="{76CD1666-BBEC-417C-85BB-BDBBADDF13C1}"/>
    <cellStyle name="Comma 14 5 2 3" xfId="1412" xr:uid="{99DBA9B7-CE3F-4DB5-BC6A-86C4E3BE62C3}"/>
    <cellStyle name="Comma 14 5 2 3 2" xfId="4223" xr:uid="{1BD23629-FD26-4CDD-BAC3-148E4CC660A9}"/>
    <cellStyle name="Comma 14 5 2 3 2 2" xfId="9025" xr:uid="{B01441CF-C470-4030-82FF-A44E36D1D0AA}"/>
    <cellStyle name="Comma 14 5 2 3 3" xfId="2829" xr:uid="{08AD460F-F70C-4831-87DA-5AA8D13E1C66}"/>
    <cellStyle name="Comma 14 5 2 3 3 2" xfId="7646" xr:uid="{B2A86548-6F3F-4ED5-BD9A-E43F4B7717A3}"/>
    <cellStyle name="Comma 14 5 2 3 4" xfId="6311" xr:uid="{65C8A5FF-DFEC-438B-9A8E-5367E730981C}"/>
    <cellStyle name="Comma 14 5 2 4" xfId="3590" xr:uid="{70DED3FE-3007-4BCA-813B-A4E6F6C0F520}"/>
    <cellStyle name="Comma 14 5 2 4 2" xfId="8392" xr:uid="{4CF86439-BFD6-43C3-AA61-5B9C74F836F8}"/>
    <cellStyle name="Comma 14 5 2 5" xfId="2196" xr:uid="{80223215-2A5B-4E92-A91F-4BAC6396F66C}"/>
    <cellStyle name="Comma 14 5 2 5 2" xfId="7013" xr:uid="{DCA7FA5A-4F57-4758-9F2C-F9A7AF4E9111}"/>
    <cellStyle name="Comma 14 5 2 6" xfId="4901" xr:uid="{6F179CA2-CE6B-42EB-A6E8-D8362599C72D}"/>
    <cellStyle name="Comma 14 5 2 6 2" xfId="9703" xr:uid="{C8F3617A-D7BE-4ED5-9BFE-01854A6BAB6B}"/>
    <cellStyle name="Comma 14 5 2 7" xfId="5663" xr:uid="{599B18A5-B17C-4A39-8774-789CF85A20D7}"/>
    <cellStyle name="Comma 14 5 3" xfId="721" xr:uid="{639B94C0-A88F-4018-967A-92FFAE9F81EA}"/>
    <cellStyle name="Comma 14 5 3 2" xfId="1407" xr:uid="{84E0E7A8-4EAC-4CC6-AE27-9502F6AB18FE}"/>
    <cellStyle name="Comma 14 5 3 2 2" xfId="4218" xr:uid="{97B13A16-AB01-4D92-A5D4-16092E98F16E}"/>
    <cellStyle name="Comma 14 5 3 2 2 2" xfId="9020" xr:uid="{F028319A-45ED-4E63-B696-DFDF09C4F37B}"/>
    <cellStyle name="Comma 14 5 3 2 3" xfId="2824" xr:uid="{CE7BF71D-86CC-4BB2-97D8-FF639A80576D}"/>
    <cellStyle name="Comma 14 5 3 2 3 2" xfId="7641" xr:uid="{A700CECE-3AF2-4D33-A8DD-8AA718B0ED41}"/>
    <cellStyle name="Comma 14 5 3 2 4" xfId="6306" xr:uid="{8C198DCB-2F26-45B1-BE85-FB9F89FC67FE}"/>
    <cellStyle name="Comma 14 5 3 3" xfId="3585" xr:uid="{5F7D037A-48C5-4E7F-8772-DB951E67B818}"/>
    <cellStyle name="Comma 14 5 3 3 2" xfId="8387" xr:uid="{40B944D6-3BD2-4AF8-9F18-53E81BC3ED5A}"/>
    <cellStyle name="Comma 14 5 3 4" xfId="2191" xr:uid="{B8929A2D-E615-46A8-BBC4-8FFCB22F1553}"/>
    <cellStyle name="Comma 14 5 3 4 2" xfId="7008" xr:uid="{25C32CF8-00C9-4674-9BFC-A2422EE24434}"/>
    <cellStyle name="Comma 14 5 3 5" xfId="4896" xr:uid="{1851B98B-77F0-4A28-B50A-5657631DFBCB}"/>
    <cellStyle name="Comma 14 5 3 5 2" xfId="9698" xr:uid="{B0AB6FDB-BF0F-4788-8D03-B4C52EFBC596}"/>
    <cellStyle name="Comma 14 5 3 6" xfId="5658" xr:uid="{4E424D88-DCBE-44BF-87D0-0656C0640062}"/>
    <cellStyle name="Comma 14 5 4" xfId="1399" xr:uid="{4885233B-1B05-4A7E-872E-10B2721ADD67}"/>
    <cellStyle name="Comma 14 5 4 2" xfId="4210" xr:uid="{6C578CA9-12A5-4B64-A7EA-D99E66DCF849}"/>
    <cellStyle name="Comma 14 5 4 2 2" xfId="9012" xr:uid="{029E1B5D-1961-4601-AC49-D65A66CDD00A}"/>
    <cellStyle name="Comma 14 5 4 3" xfId="2816" xr:uid="{A0EF7E55-C214-462A-88BC-2926F67E0608}"/>
    <cellStyle name="Comma 14 5 4 3 2" xfId="7633" xr:uid="{81C1CDEA-AA1D-4BB1-B2B6-CFC39DFCF3E2}"/>
    <cellStyle name="Comma 14 5 4 4" xfId="6298" xr:uid="{7D03247E-9FB5-46F1-A718-E598EF998D41}"/>
    <cellStyle name="Comma 14 5 5" xfId="3577" xr:uid="{67746C32-0F12-4A90-A865-D2A35FA73A9E}"/>
    <cellStyle name="Comma 14 5 5 2" xfId="8379" xr:uid="{A69AF574-7EB9-4775-99C1-5044C458D791}"/>
    <cellStyle name="Comma 14 5 6" xfId="87" xr:uid="{9347506D-BD37-4531-980C-3455967B29D1}"/>
    <cellStyle name="Comma 14 5 6 10" xfId="1661" xr:uid="{E8BAC83E-B048-4F9E-B7F4-5E72BFD13DCA}"/>
    <cellStyle name="Comma 14 5 6 10 2" xfId="6478" xr:uid="{FFAE4AEF-FAE6-4214-A09A-9E482DCDE9EC}"/>
    <cellStyle name="Comma 14 5 6 11" xfId="4367" xr:uid="{CA47D685-D280-4FEB-B88D-218D04D27E5F}"/>
    <cellStyle name="Comma 14 5 6 11 2" xfId="9169" xr:uid="{09BCF516-EA39-4313-B3CD-DE45C0188517}"/>
    <cellStyle name="Comma 14 5 6 12" xfId="5051" xr:uid="{34E2AFDF-7E62-4ECC-927A-5AAA6290B2E2}"/>
    <cellStyle name="Comma 14 5 6 12 2" xfId="9831" xr:uid="{65CE7FC5-3FD8-4693-890A-0F9CC1D085D8}"/>
    <cellStyle name="Comma 14 5 6 13" xfId="5116" xr:uid="{8C7E8C0D-707C-4B78-A828-EEE5CDCD7691}"/>
    <cellStyle name="Comma 14 5 6 2" xfId="878" xr:uid="{80A0F6B5-63E7-4EEE-B09B-C4A405048EA1}"/>
    <cellStyle name="Comma 14 5 6 2 2" xfId="3689" xr:uid="{393AACBD-0466-4C9E-B7F4-155195510963}"/>
    <cellStyle name="Comma 14 5 6 2 2 2" xfId="8491" xr:uid="{0965CB87-60C3-4203-ACE9-47F2E57C4AF1}"/>
    <cellStyle name="Comma 14 5 6 2 3" xfId="2295" xr:uid="{D8E4EA3A-9092-4938-9F25-CE70B4D8F024}"/>
    <cellStyle name="Comma 14 5 6 2 3 2" xfId="7112" xr:uid="{E0869C0D-1939-4CBB-9E12-EE53BF906B99}"/>
    <cellStyle name="Comma 14 5 6 2 4" xfId="5777" xr:uid="{78C79B6A-8A61-4837-8228-81F9245EFA26}"/>
    <cellStyle name="Comma 14 5 6 3" xfId="2970" xr:uid="{2D9D0128-3FF7-48C9-8E04-ACC59D6AA7B3}"/>
    <cellStyle name="Comma 14 5 6 3 2" xfId="7785" xr:uid="{83CD57D8-54C5-4A61-BA15-A26212A74E4D}"/>
    <cellStyle name="Comma 14 5 6 4" xfId="2978" xr:uid="{5477F728-975C-4092-8E03-DDD01724123A}"/>
    <cellStyle name="Comma 14 5 6 4 2" xfId="3023" xr:uid="{4DF1B50E-0824-4D4C-A2D3-0E8D79B44D56}"/>
    <cellStyle name="Comma 14 5 6 4 2 2" xfId="7836" xr:uid="{87F24CAF-3F2B-437C-8527-E65DBA4BB7CF}"/>
    <cellStyle name="Comma 14 5 6 4 3" xfId="4355" xr:uid="{6F30E97F-9ABE-4EEB-8938-B11A62E9B734}"/>
    <cellStyle name="Comma 14 5 6 4 3 2" xfId="9157" xr:uid="{5C37A2C0-F029-46EF-890D-C30534C39142}"/>
    <cellStyle name="Comma 14 5 6 4 4" xfId="7793" xr:uid="{476353C9-8175-4F7F-A040-07D0C600CE82}"/>
    <cellStyle name="Comma 14 5 6 5" xfId="2984" xr:uid="{FEE66732-B860-4C4D-BCF6-7EB2BF340514}"/>
    <cellStyle name="Comma 14 5 6 5 2" xfId="7799" xr:uid="{97C0EA27-0CCC-402F-A9BA-278D29BBB843}"/>
    <cellStyle name="Comma 14 5 6 6" xfId="2995" xr:uid="{DA156948-7BB9-4579-8E5E-04B7C72D0AC4}"/>
    <cellStyle name="Comma 14 5 6 6 2" xfId="7810" xr:uid="{AB96AAD2-F11A-4AC1-8438-66A9E17123A0}"/>
    <cellStyle name="Comma 14 5 6 7" xfId="3009" xr:uid="{EDA507B2-9E89-4CC6-B488-858600BEA0A3}"/>
    <cellStyle name="Comma 14 5 6 7 2" xfId="7824" xr:uid="{CB108853-A556-45F8-8DA7-8899CC49530F}"/>
    <cellStyle name="Comma 14 5 6 8" xfId="3027" xr:uid="{B279EFEF-84DE-4DD3-AA1F-6ADE7A073E31}"/>
    <cellStyle name="Comma 14 5 6 8 2" xfId="7839" xr:uid="{C30C7EF2-4FDD-48FE-B4BE-6DD36629544E}"/>
    <cellStyle name="Comma 14 5 6 9" xfId="3046" xr:uid="{DA488F93-C921-42A2-876D-1ABD38F2AFE5}"/>
    <cellStyle name="Comma 14 5 6 9 2" xfId="7857" xr:uid="{5328F80E-E83D-4DD5-8D37-9C1858BC6DA0}"/>
    <cellStyle name="Comma 14 5 7" xfId="2183" xr:uid="{CC36D1C5-EDB2-4474-A8F9-C895455F18A6}"/>
    <cellStyle name="Comma 14 5 7 2" xfId="7000" xr:uid="{AE2CE4FD-9F64-41CF-8C6E-AB7E0EA03A87}"/>
    <cellStyle name="Comma 14 5 8" xfId="4888" xr:uid="{8F5F6A5F-0E6E-4A32-A67C-904A32CDDBBC}"/>
    <cellStyle name="Comma 14 5 8 2" xfId="9690" xr:uid="{36154E49-8449-477E-AFB9-8DFA2E9CA677}"/>
    <cellStyle name="Comma 14 5 9" xfId="5649" xr:uid="{2F593BC6-B84C-4B85-AF35-B403DD6F6123}"/>
    <cellStyle name="Comma 14 6" xfId="968" xr:uid="{A7C814F2-B1E5-43CC-9E41-407AC8389A1F}"/>
    <cellStyle name="Comma 14 6 2" xfId="3779" xr:uid="{00C12389-3570-4262-B213-F8A688020AD0}"/>
    <cellStyle name="Comma 14 6 2 2" xfId="8581" xr:uid="{AACE1718-2A79-4C65-AD1B-1CA7C1302629}"/>
    <cellStyle name="Comma 14 6 3" xfId="2385" xr:uid="{AD6B910E-8EE9-4A56-94C2-C67A50E9F222}"/>
    <cellStyle name="Comma 14 6 3 2" xfId="7202" xr:uid="{5F034F8D-B056-446F-BFCB-8E50FBD56B63}"/>
    <cellStyle name="Comma 14 6 4" xfId="5867" xr:uid="{E0FA6598-01EF-45AD-9334-F7E9DE49F703}"/>
    <cellStyle name="Comma 14 7" xfId="3145" xr:uid="{187A3140-F77E-4C6A-AE97-7796E6DB4EB6}"/>
    <cellStyle name="Comma 14 7 2" xfId="7948" xr:uid="{B8BFCE74-EA04-4E45-963A-A7A807CF5CDE}"/>
    <cellStyle name="Comma 14 8" xfId="1752" xr:uid="{89C77486-2093-4C52-A7EC-0C1A24A94A65}"/>
    <cellStyle name="Comma 14 8 2" xfId="6569" xr:uid="{6C87485E-A2C5-4ED1-9761-C8FF9BADE6A8}"/>
    <cellStyle name="Comma 14 9" xfId="4457" xr:uid="{880A882B-142B-4965-A441-B9E39411D905}"/>
    <cellStyle name="Comma 14 9 2" xfId="9259" xr:uid="{3780A184-5F11-4FDB-A67B-62DEDE5B92F9}"/>
    <cellStyle name="Comma 140" xfId="9944" xr:uid="{4C36CB31-2057-4B89-8498-34D2B7242E32}"/>
    <cellStyle name="Comma 141" xfId="9930" xr:uid="{59F626B0-531E-4654-A548-3D7ABFD56FB1}"/>
    <cellStyle name="Comma 142" xfId="9920" xr:uid="{F15F3E2B-D697-4186-9039-EFD03481DF7D}"/>
    <cellStyle name="Comma 143" xfId="9955" xr:uid="{B45015E4-24D0-4DCE-AC39-045EEEDEF065}"/>
    <cellStyle name="Comma 144" xfId="9907" xr:uid="{FC0E4913-81B0-405F-9C1B-DC1EA50E70BB}"/>
    <cellStyle name="Comma 145" xfId="9926" xr:uid="{A122B7CB-79C9-465A-A71A-478FEED051FB}"/>
    <cellStyle name="Comma 146" xfId="9963" xr:uid="{4EA1961A-8FF0-4037-9F5D-181B18D0F11C}"/>
    <cellStyle name="Comma 147" xfId="9922" xr:uid="{846AB5DF-DC1B-444C-B9FE-A79E59B7E95E}"/>
    <cellStyle name="Comma 148" xfId="9969" xr:uid="{50367129-3D4C-4FDE-B079-4D0510C176BA}"/>
    <cellStyle name="Comma 149" xfId="9929" xr:uid="{F53F9081-6B5F-410C-88BC-FB35CE85569E}"/>
    <cellStyle name="Comma 15" xfId="271" xr:uid="{BD68FD03-8837-48AD-BB19-DEE54145D188}"/>
    <cellStyle name="Comma 15 2" xfId="374" xr:uid="{6269D632-7322-4738-98D8-AD7788C3264C}"/>
    <cellStyle name="Comma 15 2 2" xfId="584" xr:uid="{E9B279A2-EAF9-40CB-9BC5-51754419B1CF}"/>
    <cellStyle name="Comma 15 2 2 2" xfId="1285" xr:uid="{7037E2B6-F6DC-4239-87DD-54F15D25ECC4}"/>
    <cellStyle name="Comma 15 2 2 2 2" xfId="4096" xr:uid="{19000A9F-BC30-447F-A703-7248EC90F8D0}"/>
    <cellStyle name="Comma 15 2 2 2 2 2" xfId="8898" xr:uid="{D1D064C9-E628-4303-A98E-BD93B928050B}"/>
    <cellStyle name="Comma 15 2 2 2 3" xfId="2702" xr:uid="{11A82B1F-7DF2-41D4-9ABB-8923842F764C}"/>
    <cellStyle name="Comma 15 2 2 2 3 2" xfId="7519" xr:uid="{49057F87-29C6-41FD-9609-9543BD474518}"/>
    <cellStyle name="Comma 15 2 2 2 4" xfId="6184" xr:uid="{A3E775E1-8024-4A2A-8881-FF902BACF9DB}"/>
    <cellStyle name="Comma 15 2 2 3" xfId="3463" xr:uid="{75EDB03D-5D21-4CB7-9C8F-AED9CCFE6752}"/>
    <cellStyle name="Comma 15 2 2 3 2" xfId="8265" xr:uid="{EC8360C3-2C40-4A05-99EF-FF6FFE163112}"/>
    <cellStyle name="Comma 15 2 2 4" xfId="2069" xr:uid="{6FC839FB-EA4F-4E7D-92EF-79BFD2C0AD4D}"/>
    <cellStyle name="Comma 15 2 2 4 2" xfId="6886" xr:uid="{3AB17CBE-6FF2-4694-A845-BA1A53B472FF}"/>
    <cellStyle name="Comma 15 2 2 5" xfId="4774" xr:uid="{49DF984A-1548-4DDA-983C-9CC755CB50DC}"/>
    <cellStyle name="Comma 15 2 2 5 2" xfId="9576" xr:uid="{FB398F7A-8DB8-4B7B-8A01-E3281728E26D}"/>
    <cellStyle name="Comma 15 2 2 6" xfId="5535" xr:uid="{AB1A1558-656E-4117-B151-013C24FD4C35}"/>
    <cellStyle name="Comma 15 2 3" xfId="1078" xr:uid="{66A4FE19-40E7-4236-A728-6372C61BE955}"/>
    <cellStyle name="Comma 15 2 3 2" xfId="3889" xr:uid="{198CF13B-9702-4D53-9BE8-D16484C322BA}"/>
    <cellStyle name="Comma 15 2 3 2 2" xfId="8691" xr:uid="{762AD6A2-E47B-44B1-BD04-41CCFEAF7301}"/>
    <cellStyle name="Comma 15 2 3 3" xfId="2495" xr:uid="{C507D030-2213-4F7A-A1B4-443A5833D555}"/>
    <cellStyle name="Comma 15 2 3 3 2" xfId="7312" xr:uid="{C8C63472-08CC-4B8C-9DCD-FC1E0657DF74}"/>
    <cellStyle name="Comma 15 2 3 4" xfId="5977" xr:uid="{357E8867-55D2-4921-A902-822FB8AB8477}"/>
    <cellStyle name="Comma 15 2 4" xfId="3256" xr:uid="{6121099A-4F1D-468A-ACAC-523E72C27BA0}"/>
    <cellStyle name="Comma 15 2 4 2" xfId="8058" xr:uid="{E2F25528-8D14-434F-9A17-6A6B93D169F0}"/>
    <cellStyle name="Comma 15 2 5" xfId="1862" xr:uid="{09621A72-F3FB-415A-9CC3-B1852088F83A}"/>
    <cellStyle name="Comma 15 2 5 2" xfId="6679" xr:uid="{61B894D0-2ECF-4B6C-8160-EB0768F665D8}"/>
    <cellStyle name="Comma 15 2 6" xfId="4567" xr:uid="{16BFDE04-0CDD-4491-94C6-3BA1BAACA6A6}"/>
    <cellStyle name="Comma 15 2 6 2" xfId="9369" xr:uid="{0DF032AA-6576-4E94-96EA-2009BE7DD1D9}"/>
    <cellStyle name="Comma 15 2 7" xfId="5328" xr:uid="{FCC4F102-11AD-4645-874E-6A571E953DF9}"/>
    <cellStyle name="Comma 15 3" xfId="490" xr:uid="{E4E2B53D-C0D5-4AD0-87CC-AC0469261EFE}"/>
    <cellStyle name="Comma 15 3 2" xfId="1191" xr:uid="{56E2A13A-082E-41E3-BD16-F1DAB9652EF8}"/>
    <cellStyle name="Comma 15 3 2 2" xfId="4002" xr:uid="{B358CE2D-76B6-433E-A460-9240DEC3F1E0}"/>
    <cellStyle name="Comma 15 3 2 2 2" xfId="8804" xr:uid="{C8D41ADC-6423-4488-93C7-2C6986FEC3D7}"/>
    <cellStyle name="Comma 15 3 2 3" xfId="2608" xr:uid="{3CB2C928-A862-4C9B-8591-89F6017EFD61}"/>
    <cellStyle name="Comma 15 3 2 3 2" xfId="7425" xr:uid="{E3E00F1C-30AB-462E-9C3A-CC3AC7E04887}"/>
    <cellStyle name="Comma 15 3 2 4" xfId="6090" xr:uid="{EC8F5EE3-63EB-4E23-8525-698621567605}"/>
    <cellStyle name="Comma 15 3 3" xfId="3369" xr:uid="{C18BE509-0A33-4406-99BD-37619410199B}"/>
    <cellStyle name="Comma 15 3 3 2" xfId="8171" xr:uid="{06089021-B75A-4AAB-A2B8-62D0AFC8BBF7}"/>
    <cellStyle name="Comma 15 3 4" xfId="1975" xr:uid="{D6601DC5-565C-4347-95B3-0C43DA9D41B6}"/>
    <cellStyle name="Comma 15 3 4 2" xfId="6792" xr:uid="{75E4AF57-E830-4707-8988-9AFCDF1C1089}"/>
    <cellStyle name="Comma 15 3 5" xfId="4680" xr:uid="{0D7CDC6A-A221-4457-985A-68F16E28A28D}"/>
    <cellStyle name="Comma 15 3 5 2" xfId="9482" xr:uid="{13892E8F-BC65-4164-ACA0-7778ED020430}"/>
    <cellStyle name="Comma 15 3 6" xfId="5441" xr:uid="{8A58C2AD-1C9A-40F1-BD20-3B78AB9785F4}"/>
    <cellStyle name="Comma 15 4" xfId="689" xr:uid="{B3E5E7B5-4576-49EF-BA28-4FEB82EF3B51}"/>
    <cellStyle name="Comma 15 4 2" xfId="1383" xr:uid="{B6D2A64E-36B3-4F29-836A-CFDAB83667E2}"/>
    <cellStyle name="Comma 15 4 2 2" xfId="4194" xr:uid="{865C12C5-434F-46BF-972B-0CCA0432FA7A}"/>
    <cellStyle name="Comma 15 4 2 2 2" xfId="8996" xr:uid="{4506C83C-16EA-49B5-A960-440DE015108D}"/>
    <cellStyle name="Comma 15 4 2 3" xfId="2800" xr:uid="{3F30AFD4-F97E-415A-B929-77CA31D6C5F4}"/>
    <cellStyle name="Comma 15 4 2 3 2" xfId="7617" xr:uid="{8D1D73AE-914C-4A66-98D3-8994E7AAA2E8}"/>
    <cellStyle name="Comma 15 4 2 4" xfId="6282" xr:uid="{97ACFC02-69B1-455B-A45F-0E4BCEA2B936}"/>
    <cellStyle name="Comma 15 4 3" xfId="3561" xr:uid="{D38CEABA-E177-443E-86B2-5753495B04DB}"/>
    <cellStyle name="Comma 15 4 3 2" xfId="8363" xr:uid="{80336408-A155-4A84-8725-61319CA09D47}"/>
    <cellStyle name="Comma 15 4 4" xfId="2167" xr:uid="{94FB9C90-4670-4FC1-A549-146691C40241}"/>
    <cellStyle name="Comma 15 4 4 2" xfId="6984" xr:uid="{BA1CE1C8-48C7-42E3-A08E-F43B4123CD90}"/>
    <cellStyle name="Comma 15 4 5" xfId="4872" xr:uid="{A1BEB551-8854-415F-BEBE-41176CFB5587}"/>
    <cellStyle name="Comma 15 4 5 2" xfId="9674" xr:uid="{4E2A2189-9BA5-4BA9-BE6A-46F9CD04083A}"/>
    <cellStyle name="Comma 15 4 6" xfId="5633" xr:uid="{54C59888-B8BF-4CCE-9AC2-9EE96B0AE6A5}"/>
    <cellStyle name="Comma 15 5" xfId="984" xr:uid="{E28939EC-B487-4281-8CD6-DB4D80936980}"/>
    <cellStyle name="Comma 15 5 2" xfId="3795" xr:uid="{D9C0D0A4-E014-4FC3-9F95-3BDABC78C282}"/>
    <cellStyle name="Comma 15 5 2 2" xfId="8597" xr:uid="{6CDDB995-B33B-46A1-A4FD-03CCB0D35AD3}"/>
    <cellStyle name="Comma 15 5 3" xfId="2401" xr:uid="{E39D72E6-6311-4DE2-9066-77830A1825B8}"/>
    <cellStyle name="Comma 15 5 3 2" xfId="7218" xr:uid="{22141754-D8ED-4B6C-941D-03359AE96566}"/>
    <cellStyle name="Comma 15 5 4" xfId="5883" xr:uid="{060B1A1B-1E9F-486B-9D49-E9BD998A3BF7}"/>
    <cellStyle name="Comma 15 6" xfId="3161" xr:uid="{BB7195CF-9555-47B4-89DC-B9CAF074FDDA}"/>
    <cellStyle name="Comma 15 6 2" xfId="7964" xr:uid="{B2DF4CFC-E9F5-428F-AFB8-CA06C4675342}"/>
    <cellStyle name="Comma 15 7" xfId="1768" xr:uid="{0F38AE19-1CC7-4C5A-861F-374D835AA35D}"/>
    <cellStyle name="Comma 15 7 2" xfId="6585" xr:uid="{7B2EA928-BC7F-4680-B30E-289D480C6C6E}"/>
    <cellStyle name="Comma 15 8" xfId="4473" xr:uid="{D6CDCFA9-3DA8-4E4B-A0F3-8C6BFAC43FBA}"/>
    <cellStyle name="Comma 15 8 2" xfId="9275" xr:uid="{3871F4CB-E931-4E16-830C-3F5CD740B830}"/>
    <cellStyle name="Comma 15 9" xfId="5234" xr:uid="{4F238D43-8330-49DF-B0F4-3BD515BB2336}"/>
    <cellStyle name="Comma 150" xfId="9966" xr:uid="{279D1697-EA55-4BDC-B7AF-FC906DB42FF6}"/>
    <cellStyle name="Comma 151" xfId="9946" xr:uid="{BE0C74F2-94C5-4FEC-A8D1-BFAD4B206A44}"/>
    <cellStyle name="Comma 152" xfId="9933" xr:uid="{2F72FB1C-F9B2-4A57-85A9-BFE0F6355727}"/>
    <cellStyle name="Comma 153" xfId="9964" xr:uid="{16932099-47B7-4D2D-9303-670D61996337}"/>
    <cellStyle name="Comma 154" xfId="9968" xr:uid="{06583F97-F287-46F5-8FCE-7B63B57AE674}"/>
    <cellStyle name="Comma 155" xfId="9912" xr:uid="{89545641-48B7-4CB6-9C35-028A6B59E2D1}"/>
    <cellStyle name="Comma 156" xfId="9974" xr:uid="{B3C78F24-08D4-4956-A0CD-5F7C8BB63ACB}"/>
    <cellStyle name="Comma 157" xfId="9938" xr:uid="{BDD4B6D6-3917-4B5A-8720-97453D4C47E4}"/>
    <cellStyle name="Comma 158" xfId="9940" xr:uid="{6621868A-8365-4E12-B6F3-5D90B49857D1}"/>
    <cellStyle name="Comma 159" xfId="9904" xr:uid="{9478E36D-EEC3-4C6E-9AD5-2D636C6E5C89}"/>
    <cellStyle name="Comma 16" xfId="302" xr:uid="{03A8942A-8577-41EA-867C-3FF760C69FCF}"/>
    <cellStyle name="Comma 16 2" xfId="512" xr:uid="{6F5AEBF0-797C-49C9-8AE9-B143F1D29B22}"/>
    <cellStyle name="Comma 16 2 2" xfId="1213" xr:uid="{03E76F66-FAC6-47F6-B83D-166816657131}"/>
    <cellStyle name="Comma 16 2 2 2" xfId="4024" xr:uid="{BD5C2A5B-66C3-4ED3-B94A-AAB3CBEB779B}"/>
    <cellStyle name="Comma 16 2 2 2 2" xfId="8826" xr:uid="{6419804D-B658-47E6-A71A-08BB0C915367}"/>
    <cellStyle name="Comma 16 2 2 3" xfId="2630" xr:uid="{F898C918-2E47-4C73-AE3A-8434B09BA736}"/>
    <cellStyle name="Comma 16 2 2 3 2" xfId="7447" xr:uid="{1EE2895F-EFD1-4805-9016-B4560DEA3573}"/>
    <cellStyle name="Comma 16 2 2 4" xfId="6112" xr:uid="{FF10C2E2-231C-48D0-820D-F4469DD8C634}"/>
    <cellStyle name="Comma 16 2 3" xfId="3391" xr:uid="{3A6550E9-378D-4B01-B565-744B2E0CCF57}"/>
    <cellStyle name="Comma 16 2 3 2" xfId="8193" xr:uid="{928D8D11-5998-4550-BF5F-83F6195FA40B}"/>
    <cellStyle name="Comma 16 2 4" xfId="1997" xr:uid="{85E8CDA0-C029-467C-B5D4-1367C51CF004}"/>
    <cellStyle name="Comma 16 2 4 2" xfId="6814" xr:uid="{3F605201-0B93-46CC-9134-FB6C33CF27D5}"/>
    <cellStyle name="Comma 16 2 5" xfId="4702" xr:uid="{C6A927B7-A018-4F3F-BA6C-BBF7B12E31C1}"/>
    <cellStyle name="Comma 16 2 5 2" xfId="9504" xr:uid="{989E73ED-768C-424D-A696-4AF8347BD4DB}"/>
    <cellStyle name="Comma 16 2 6" xfId="5463" xr:uid="{C3A63727-4561-4FD1-A1D1-4902B9A09918}"/>
    <cellStyle name="Comma 16 3" xfId="714" xr:uid="{ED47775E-F1CD-498E-A10F-7139ABAA6A7E}"/>
    <cellStyle name="Comma 16 4" xfId="1006" xr:uid="{694D29B3-CFF3-4C14-AE63-182E91CB71EE}"/>
    <cellStyle name="Comma 16 4 2" xfId="3817" xr:uid="{D277267A-D773-4962-B139-5A0CA7813D72}"/>
    <cellStyle name="Comma 16 4 2 2" xfId="8619" xr:uid="{2BECD4E5-7D8C-420C-ACF2-E4AF1382EEA6}"/>
    <cellStyle name="Comma 16 4 3" xfId="2423" xr:uid="{9AEC5C7A-32E1-4B1A-AA16-82B593298697}"/>
    <cellStyle name="Comma 16 4 3 2" xfId="7240" xr:uid="{EDF16687-6735-4673-88E0-7389E211EF94}"/>
    <cellStyle name="Comma 16 4 4" xfId="5905" xr:uid="{0F5FA99F-B74C-4825-9A04-A6EC131E8D9F}"/>
    <cellStyle name="Comma 16 5" xfId="3184" xr:uid="{50CAB40A-568B-4CFB-9C56-10E694E08810}"/>
    <cellStyle name="Comma 16 5 2" xfId="7986" xr:uid="{CBE93C14-43F5-42EF-808D-A234D9E1D062}"/>
    <cellStyle name="Comma 16 6" xfId="1790" xr:uid="{D520AB2D-5D9E-4295-B5A8-5AA006F27D1C}"/>
    <cellStyle name="Comma 16 6 2" xfId="6607" xr:uid="{E97A49BB-8247-4828-B1C3-1591DE1B49DC}"/>
    <cellStyle name="Comma 16 7" xfId="4495" xr:uid="{3A8DFD80-A9B7-4873-95F3-5A191BE0F70B}"/>
    <cellStyle name="Comma 16 7 2" xfId="9297" xr:uid="{66C76FCA-390D-4919-8E77-A8CD6B816219}"/>
    <cellStyle name="Comma 16 8" xfId="5256" xr:uid="{D25EF47D-24D5-416C-AF0A-453819010685}"/>
    <cellStyle name="Comma 160" xfId="9949" xr:uid="{DBA9A719-773B-4AFE-9D26-8D2C4FB43532}"/>
    <cellStyle name="Comma 161" xfId="9917" xr:uid="{3AF67EA9-C6C1-4B37-8AE2-1BEF071AD0AD}"/>
    <cellStyle name="Comma 162" xfId="9947" xr:uid="{27456248-6793-4D89-9F80-AEB9CE386B9F}"/>
    <cellStyle name="Comma 163" xfId="9925" xr:uid="{C215EECF-2146-468D-8A28-964F5635238D}"/>
    <cellStyle name="Comma 164" xfId="9965" xr:uid="{31182927-6E7D-40AD-817F-8E5E5D33413C}"/>
    <cellStyle name="Comma 165" xfId="9908" xr:uid="{588BFB3F-2170-4C89-AFF4-EBFE3B8CC85E}"/>
    <cellStyle name="Comma 166" xfId="9900" xr:uid="{D7B0AC10-5A6F-4188-BB9F-A3A1923BCAF3}"/>
    <cellStyle name="Comma 167" xfId="9902" xr:uid="{B9C88C60-BBFC-49EF-826C-B26676FB3C5F}"/>
    <cellStyle name="Comma 168" xfId="9923" xr:uid="{D03EB302-63A8-420C-AF70-F96C23766B53}"/>
    <cellStyle name="Comma 169" xfId="9903" xr:uid="{8577B4E6-AACC-40D8-8B53-48485A4067E9}"/>
    <cellStyle name="Comma 17" xfId="389" xr:uid="{A90C8DD1-A38B-4684-8F35-7C33D6C3A28F}"/>
    <cellStyle name="Comma 17 2" xfId="598" xr:uid="{4AF49CD3-FC22-4DA2-B1B4-B1FF89B39ABC}"/>
    <cellStyle name="Comma 17 2 10" xfId="5549" xr:uid="{F962120C-E9A2-4288-B804-42468C129501}"/>
    <cellStyle name="Comma 17 2 2" xfId="804" xr:uid="{028CF6E4-1851-416F-A584-F6A6D91B40AE}"/>
    <cellStyle name="Comma 17 2 2 2" xfId="871" xr:uid="{A718A43C-ABB4-4270-BD83-CFF5F15AA54D}"/>
    <cellStyle name="Comma 17 2 2 2 2" xfId="1504" xr:uid="{141B0481-41AC-4A50-B51C-F72A4459DEA2}"/>
    <cellStyle name="Comma 17 2 2 2 2 2" xfId="4315" xr:uid="{B486951F-D3BF-4559-A4B3-46294D4E086F}"/>
    <cellStyle name="Comma 17 2 2 2 2 2 2" xfId="9117" xr:uid="{277E7E40-7AA8-4755-9E9C-AD83A3FFD477}"/>
    <cellStyle name="Comma 17 2 2 2 2 3" xfId="2921" xr:uid="{43794409-6682-4B4D-BB42-AC29F805AEA1}"/>
    <cellStyle name="Comma 17 2 2 2 2 3 2" xfId="7738" xr:uid="{9A59D7DC-34F8-4E60-B009-DAC490A95C71}"/>
    <cellStyle name="Comma 17 2 2 2 2 4" xfId="6403" xr:uid="{CDD5C45D-7D1A-4B59-A750-9D5637568F6D}"/>
    <cellStyle name="Comma 17 2 2 2 3" xfId="3682" xr:uid="{1E7CDC14-A7B7-491E-B7AF-3DC3DB8341D6}"/>
    <cellStyle name="Comma 17 2 2 2 3 2" xfId="8484" xr:uid="{9017BDBA-484C-458A-BE68-C0AFD07F272E}"/>
    <cellStyle name="Comma 17 2 2 2 4" xfId="2288" xr:uid="{60C4BBA2-C885-427E-900F-694C1BB6CF9F}"/>
    <cellStyle name="Comma 17 2 2 2 4 2" xfId="7105" xr:uid="{453BB774-A9BB-4273-A8BC-70A543E34CBD}"/>
    <cellStyle name="Comma 17 2 2 2 5" xfId="4993" xr:uid="{BDC918F3-3F06-432B-96D6-B43E3662B6EB}"/>
    <cellStyle name="Comma 17 2 2 2 5 2" xfId="9795" xr:uid="{C142936E-3D25-4C68-8CAF-8B3205A3D78F}"/>
    <cellStyle name="Comma 17 2 2 2 6" xfId="5770" xr:uid="{2FF69159-9293-4D46-B033-AF074CF805C3}"/>
    <cellStyle name="Comma 17 2 2 3" xfId="1446" xr:uid="{34DAAAC5-9856-44C6-B085-916D441C8900}"/>
    <cellStyle name="Comma 17 2 2 3 2" xfId="4257" xr:uid="{8F5435A6-7359-4689-87A8-B499BAE80FA9}"/>
    <cellStyle name="Comma 17 2 2 3 2 2" xfId="9059" xr:uid="{102ABBF3-55C2-480C-9515-1B75C02E0C9D}"/>
    <cellStyle name="Comma 17 2 2 3 3" xfId="2863" xr:uid="{F554DA55-1A5E-40CF-BC65-FF9337EC9B05}"/>
    <cellStyle name="Comma 17 2 2 3 3 2" xfId="7680" xr:uid="{8836B19B-477A-4BF4-BAD9-B5AF8BA6A2DD}"/>
    <cellStyle name="Comma 17 2 2 3 4" xfId="6345" xr:uid="{5E5A7570-7F49-47C7-9F58-04F90C0D440E}"/>
    <cellStyle name="Comma 17 2 2 4" xfId="3624" xr:uid="{C486527A-CBEF-4F73-8B7B-2F3EA547CEAF}"/>
    <cellStyle name="Comma 17 2 2 4 2" xfId="8426" xr:uid="{63549FA9-BE40-405B-B363-1BD1FB6047F0}"/>
    <cellStyle name="Comma 17 2 2 5" xfId="2230" xr:uid="{884296E0-82BF-4584-9DD6-E5B362B78585}"/>
    <cellStyle name="Comma 17 2 2 5 2" xfId="7047" xr:uid="{C058F5D8-93E2-402C-AE99-2954F4632DE0}"/>
    <cellStyle name="Comma 17 2 2 6" xfId="4935" xr:uid="{15D0493A-A37C-4DC6-A971-66CAEF0A7EAA}"/>
    <cellStyle name="Comma 17 2 2 6 2" xfId="9737" xr:uid="{CE5DE8DC-C570-4B20-B861-3B2FA15A214A}"/>
    <cellStyle name="Comma 17 2 2 7" xfId="5709" xr:uid="{2A076E69-88FD-46A9-9FC7-031E4EB46D26}"/>
    <cellStyle name="Comma 17 2 3" xfId="820" xr:uid="{2F9A1CA5-50F6-4AA7-9318-54D6370775C3}"/>
    <cellStyle name="Comma 17 2 3 2" xfId="1456" xr:uid="{13AA2BA7-9857-4293-A3F4-06628929E336}"/>
    <cellStyle name="Comma 17 2 3 2 2" xfId="4267" xr:uid="{F5B9F915-7A06-4D0F-8836-421ED8CF7A64}"/>
    <cellStyle name="Comma 17 2 3 2 2 2" xfId="9069" xr:uid="{7285C6B6-DD74-41DC-B4EC-CC0A69AB269F}"/>
    <cellStyle name="Comma 17 2 3 2 3" xfId="2873" xr:uid="{818134D2-B203-4AAE-9347-C78E5208BE91}"/>
    <cellStyle name="Comma 17 2 3 2 3 2" xfId="7690" xr:uid="{C2738D34-5A15-45FB-8E20-C1B3788EA286}"/>
    <cellStyle name="Comma 17 2 3 2 4" xfId="6355" xr:uid="{636AD699-E718-48F5-9175-8981ED106046}"/>
    <cellStyle name="Comma 17 2 3 3" xfId="3634" xr:uid="{BC0B4EA8-372D-44A9-81F4-602550AEA765}"/>
    <cellStyle name="Comma 17 2 3 3 2" xfId="8436" xr:uid="{ED8B4126-810D-4E3A-9D41-8EEB7372AC25}"/>
    <cellStyle name="Comma 17 2 3 4" xfId="2240" xr:uid="{9472D1B5-C7D3-4971-8F89-DBA1FEEDC7BC}"/>
    <cellStyle name="Comma 17 2 3 4 2" xfId="7057" xr:uid="{6ACC6343-0057-4AFB-AFAC-F1687065966A}"/>
    <cellStyle name="Comma 17 2 3 5" xfId="4945" xr:uid="{FC2C77F9-6E27-49AD-84B7-2CD34BD194D4}"/>
    <cellStyle name="Comma 17 2 3 5 2" xfId="9747" xr:uid="{2001016C-310A-46D9-BBFE-EB1B4CD1FF34}"/>
    <cellStyle name="Comma 17 2 3 6" xfId="5721" xr:uid="{ECFA926F-8485-4D61-A5EF-3229972C4F02}"/>
    <cellStyle name="Comma 17 2 4" xfId="739" xr:uid="{45CEB5CB-83C7-45C2-A7F6-88CCA4BCBE4F}"/>
    <cellStyle name="Comma 17 2 4 2" xfId="1416" xr:uid="{EB96B2AC-2265-4060-8871-A311737F6A2D}"/>
    <cellStyle name="Comma 17 2 4 2 2" xfId="4227" xr:uid="{83A73E82-CACF-42CD-8FB9-E7AD0943A35D}"/>
    <cellStyle name="Comma 17 2 4 2 2 2" xfId="9029" xr:uid="{1A6DA8B1-3A81-40A0-8BAB-38AAFE425E58}"/>
    <cellStyle name="Comma 17 2 4 2 3" xfId="2833" xr:uid="{C1171417-361B-4298-B2F5-1DA76B933D8C}"/>
    <cellStyle name="Comma 17 2 4 2 3 2" xfId="7650" xr:uid="{CC218FF5-9C27-4A41-8733-05FA07D59BB1}"/>
    <cellStyle name="Comma 17 2 4 2 4" xfId="6315" xr:uid="{AFD4B201-066D-4AF2-8399-90432F602B57}"/>
    <cellStyle name="Comma 17 2 4 3" xfId="3594" xr:uid="{A32DC8B6-3DF9-4F78-B82E-C828910EE627}"/>
    <cellStyle name="Comma 17 2 4 3 2" xfId="8396" xr:uid="{94822017-DC17-44A0-9CA7-A88F1CBE03EF}"/>
    <cellStyle name="Comma 17 2 4 4" xfId="2200" xr:uid="{0C365EB6-2DF0-4D22-97CC-A8FA17346B7C}"/>
    <cellStyle name="Comma 17 2 4 4 2" xfId="7017" xr:uid="{645C7475-372E-459C-B9C8-A67B6F186840}"/>
    <cellStyle name="Comma 17 2 4 5" xfId="4905" xr:uid="{40A14775-23A6-42FF-A5E6-497382479BBD}"/>
    <cellStyle name="Comma 17 2 4 5 2" xfId="9707" xr:uid="{0B51ED67-C1FE-470A-A22B-25FBF95993F2}"/>
    <cellStyle name="Comma 17 2 4 6" xfId="5667" xr:uid="{429FDE8E-ABB6-4897-86D4-F499341968B2}"/>
    <cellStyle name="Comma 17 2 5" xfId="843" xr:uid="{25E9CFEC-98DE-4291-8500-E7ED3185400A}"/>
    <cellStyle name="Comma 17 2 5 2" xfId="1476" xr:uid="{0E06CAD3-2068-4996-B6BA-75E8ED466B5F}"/>
    <cellStyle name="Comma 17 2 5 2 2" xfId="4287" xr:uid="{4A4ADE69-4888-443B-A6BA-A746D0C2C3BB}"/>
    <cellStyle name="Comma 17 2 5 2 2 2" xfId="9089" xr:uid="{F0A60D20-AB3D-4898-A8B5-C420696C8203}"/>
    <cellStyle name="Comma 17 2 5 2 3" xfId="2893" xr:uid="{6DCA9699-39B8-40FD-8081-01794068071F}"/>
    <cellStyle name="Comma 17 2 5 2 3 2" xfId="7710" xr:uid="{B1BA7A77-20C8-45E7-942E-BC4C0970532A}"/>
    <cellStyle name="Comma 17 2 5 2 4" xfId="6375" xr:uid="{4DB1382B-98CA-45BD-9DBA-40B3E320E1EB}"/>
    <cellStyle name="Comma 17 2 5 3" xfId="3654" xr:uid="{51198C55-F708-4B3E-90F4-989A883F8772}"/>
    <cellStyle name="Comma 17 2 5 3 2" xfId="8456" xr:uid="{E8E1F06D-7CA3-4425-970F-642D6D9DD0A0}"/>
    <cellStyle name="Comma 17 2 5 4" xfId="2260" xr:uid="{FA72CF83-5A54-4149-946D-B76D96B11A38}"/>
    <cellStyle name="Comma 17 2 5 4 2" xfId="7077" xr:uid="{5A6E4450-05DE-413B-BAC2-324DE36A6A56}"/>
    <cellStyle name="Comma 17 2 5 5" xfId="4965" xr:uid="{A1CDEC6C-6A94-4D9A-B34C-16F26F1FCAE3}"/>
    <cellStyle name="Comma 17 2 5 5 2" xfId="9767" xr:uid="{A828044F-2733-4BCD-8DCD-B1F8A05E5160}"/>
    <cellStyle name="Comma 17 2 5 6" xfId="5742" xr:uid="{B4A2FB19-AD04-46A5-B6E0-A7E90A7E6E95}"/>
    <cellStyle name="Comma 17 2 6" xfId="1299" xr:uid="{F7E6C1A3-B2C7-4D85-9C98-05FB4908D3CD}"/>
    <cellStyle name="Comma 17 2 6 2" xfId="4110" xr:uid="{37B640CA-A540-4E3D-A7C3-F75CE681A6E2}"/>
    <cellStyle name="Comma 17 2 6 2 2" xfId="8912" xr:uid="{77B98BF6-AE92-49F6-A21F-7A8F45F084B9}"/>
    <cellStyle name="Comma 17 2 6 3" xfId="2716" xr:uid="{7893A8B0-F5B3-45FD-AB3C-F024A73E6F42}"/>
    <cellStyle name="Comma 17 2 6 3 2" xfId="7533" xr:uid="{76B13825-8581-471E-B7FC-39C0BDFE7AEC}"/>
    <cellStyle name="Comma 17 2 6 4" xfId="6198" xr:uid="{00C4EE92-3B0B-4E2C-B18F-A5629A9CE174}"/>
    <cellStyle name="Comma 17 2 7" xfId="3477" xr:uid="{A0F7BF54-DF04-4E60-97A7-B173350E8312}"/>
    <cellStyle name="Comma 17 2 7 2" xfId="8279" xr:uid="{6068DF8B-ECA1-41FA-AFD7-0CAF2A449E5D}"/>
    <cellStyle name="Comma 17 2 8" xfId="2083" xr:uid="{DFFD9E3F-1BFB-4529-8C63-446D311E27B5}"/>
    <cellStyle name="Comma 17 2 8 2" xfId="6900" xr:uid="{653DDE34-1AC7-4193-8099-2FD6D2AC88B9}"/>
    <cellStyle name="Comma 17 2 9" xfId="4788" xr:uid="{1231EABA-810F-4C67-BDEB-96367FB9B271}"/>
    <cellStyle name="Comma 17 2 9 2" xfId="9590" xr:uid="{D05133A0-224A-484E-9E50-663D0FBF31A1}"/>
    <cellStyle name="Comma 17 3" xfId="1092" xr:uid="{845EE0BA-69EB-48EE-93FB-AC27D9EFD2C0}"/>
    <cellStyle name="Comma 17 3 2" xfId="3903" xr:uid="{32ED7413-DF63-400A-B42B-E14D69A57D7B}"/>
    <cellStyle name="Comma 17 3 2 2" xfId="8705" xr:uid="{D5D1246A-4ACC-4CE4-AA76-E326BEB6DDC7}"/>
    <cellStyle name="Comma 17 3 3" xfId="2509" xr:uid="{BE860641-0A8F-44AF-9B07-C1CF5179F89B}"/>
    <cellStyle name="Comma 17 3 3 2" xfId="7326" xr:uid="{F427D935-0F45-4467-B4C4-AE60C03B03CC}"/>
    <cellStyle name="Comma 17 3 4" xfId="5991" xr:uid="{948E90E3-7C7D-41AC-ACD8-52643A8F19E0}"/>
    <cellStyle name="Comma 17 4" xfId="3270" xr:uid="{8B421D07-3DD8-4A66-8E16-15D5F42824E2}"/>
    <cellStyle name="Comma 17 4 2" xfId="8072" xr:uid="{EFF7E8BC-878B-4692-87DA-433FC2F976EC}"/>
    <cellStyle name="Comma 17 5" xfId="1876" xr:uid="{42611F08-4DD8-457A-AA96-C9E051799ECA}"/>
    <cellStyle name="Comma 17 5 2" xfId="6693" xr:uid="{FA2C9033-3BF9-491E-B207-0955B667448C}"/>
    <cellStyle name="Comma 17 6" xfId="4581" xr:uid="{0F8570BE-D230-4189-AA88-027361218346}"/>
    <cellStyle name="Comma 17 6 2" xfId="9383" xr:uid="{51332C8C-DB7A-44A5-B1B4-EF843930C582}"/>
    <cellStyle name="Comma 17 7" xfId="5342" xr:uid="{1688E93F-0840-4A2D-ABA1-97380E0C792D}"/>
    <cellStyle name="Comma 170" xfId="9911" xr:uid="{90ABCAF1-993A-4464-9B33-F18F1ADBF543}"/>
    <cellStyle name="Comma 171" xfId="9942" xr:uid="{DF6603E0-61BA-4BB3-BFFC-A864AA52E86F}"/>
    <cellStyle name="Comma 172" xfId="9919" xr:uid="{24E2EA60-025A-4DE9-B598-571D4C9459F2}"/>
    <cellStyle name="Comma 173" xfId="9931" xr:uid="{10486E2E-1A86-4D92-9EB8-CE958587B9BF}"/>
    <cellStyle name="Comma 174" xfId="9959" xr:uid="{58A9D8A5-6E64-4876-ACEF-D01269BE19A4}"/>
    <cellStyle name="Comma 175" xfId="9971" xr:uid="{8A3826A6-439F-4F3A-8990-2A11F8BC010E}"/>
    <cellStyle name="Comma 176" xfId="9932" xr:uid="{116C630C-6B93-48BD-BEAB-D21F29593415}"/>
    <cellStyle name="Comma 177" xfId="9928" xr:uid="{8392467E-5543-4AA2-A190-D716E9A2A061}"/>
    <cellStyle name="Comma 178" xfId="9921" xr:uid="{CCE04A22-E227-40EF-9BA4-09D47C3B5ED4}"/>
    <cellStyle name="Comma 179" xfId="9927" xr:uid="{6EBEA9D2-2AB7-4662-B2DC-43B977D49F30}"/>
    <cellStyle name="Comma 18" xfId="393" xr:uid="{59AFADE0-F338-4EE0-A524-681266AB9159}"/>
    <cellStyle name="Comma 18 2" xfId="600" xr:uid="{0ABBEF9C-515C-4822-B63C-1FA7856A11E4}"/>
    <cellStyle name="Comma 18 2 2" xfId="1301" xr:uid="{DACBA10C-DCBC-4686-8C0C-1DC0DC65CBAA}"/>
    <cellStyle name="Comma 18 2 2 2" xfId="4112" xr:uid="{3196F213-17CA-4471-B863-41097DA11B92}"/>
    <cellStyle name="Comma 18 2 2 2 2" xfId="8914" xr:uid="{51B7A82A-91BA-4758-9350-37053F7CAF74}"/>
    <cellStyle name="Comma 18 2 2 3" xfId="2718" xr:uid="{B54FCEAF-3529-4AAC-A17A-09D627ABF6DF}"/>
    <cellStyle name="Comma 18 2 2 3 2" xfId="7535" xr:uid="{DA3AA293-188F-4133-AC23-59A2E4883A22}"/>
    <cellStyle name="Comma 18 2 2 4" xfId="6200" xr:uid="{D9E63AA1-5F6D-48A9-BB90-840295CF495F}"/>
    <cellStyle name="Comma 18 2 3" xfId="3479" xr:uid="{78FD0552-F970-4737-9D87-8F57DF94C22B}"/>
    <cellStyle name="Comma 18 2 3 2" xfId="8281" xr:uid="{9510A01C-4E6F-49A5-830C-228940506B23}"/>
    <cellStyle name="Comma 18 2 4" xfId="2085" xr:uid="{C59206F8-8EDF-47EA-943A-2BF51A0663DC}"/>
    <cellStyle name="Comma 18 2 4 2" xfId="6902" xr:uid="{9817D132-8031-4FCF-80C8-F93E2DCCEBBB}"/>
    <cellStyle name="Comma 18 2 5" xfId="4790" xr:uid="{092C62CD-071B-43DC-AF83-2BC664479CFE}"/>
    <cellStyle name="Comma 18 2 5 2" xfId="9592" xr:uid="{83DAC967-641C-49AE-BE7C-DD3FE81382DA}"/>
    <cellStyle name="Comma 18 2 6" xfId="5551" xr:uid="{181DD0B1-5FA5-4B21-B662-DC84FFB0D4E3}"/>
    <cellStyle name="Comma 18 3" xfId="1094" xr:uid="{E6C4BD7B-9CCC-442A-A45F-F01FBA6A0C6B}"/>
    <cellStyle name="Comma 18 3 2" xfId="3905" xr:uid="{75724D22-9319-4F04-81F2-5EFAD32780CD}"/>
    <cellStyle name="Comma 18 3 2 2" xfId="8707" xr:uid="{BB343C31-8BD2-48EF-B93E-421BF0B29741}"/>
    <cellStyle name="Comma 18 3 3" xfId="2511" xr:uid="{B2500F4D-33D4-43B6-BD9A-2246D094DD7A}"/>
    <cellStyle name="Comma 18 3 3 2" xfId="7328" xr:uid="{0397D99F-5AE5-4435-A01E-DB59FDD355BD}"/>
    <cellStyle name="Comma 18 3 4" xfId="5993" xr:uid="{6D4706B5-2DE9-4FBB-B2F6-B461DD5740E5}"/>
    <cellStyle name="Comma 18 4" xfId="766" xr:uid="{66260FC7-D0A1-4001-963E-5617F09D541F}"/>
    <cellStyle name="Comma 18 4 2" xfId="855" xr:uid="{67D52D75-315A-4604-8347-BD6E93773B2A}"/>
    <cellStyle name="Comma 18 4 2 2" xfId="1488" xr:uid="{36BAF537-1B42-4571-88F2-44C2DDD04F2A}"/>
    <cellStyle name="Comma 18 4 2 2 2" xfId="4299" xr:uid="{6645F0D1-3864-4E31-833C-DA48D5DFDBBA}"/>
    <cellStyle name="Comma 18 4 2 2 2 2" xfId="9101" xr:uid="{94227B69-4FDB-4242-92E1-944EFE1FF01B}"/>
    <cellStyle name="Comma 18 4 2 2 3" xfId="2905" xr:uid="{A1EE61DD-E2A4-4BEE-992F-F08EF4C84D61}"/>
    <cellStyle name="Comma 18 4 2 2 3 2" xfId="7722" xr:uid="{A5E69879-53A4-474C-9E0F-5C17315234A5}"/>
    <cellStyle name="Comma 18 4 2 2 4" xfId="6387" xr:uid="{85744424-B886-4510-9176-207912E66F1B}"/>
    <cellStyle name="Comma 18 4 2 3" xfId="3666" xr:uid="{639FD1CE-26CA-4D8D-9FA1-22A30BF8F04B}"/>
    <cellStyle name="Comma 18 4 2 3 2" xfId="8468" xr:uid="{6059A38C-ABC1-4B79-81CC-95122B0A4833}"/>
    <cellStyle name="Comma 18 4 2 4" xfId="2272" xr:uid="{0768A7EE-42A2-499B-9FDE-217E7C5A03B4}"/>
    <cellStyle name="Comma 18 4 2 4 2" xfId="7089" xr:uid="{E94824AB-0E44-4890-95D0-B8CDD14D6273}"/>
    <cellStyle name="Comma 18 4 2 5" xfId="4977" xr:uid="{E0527827-F990-43B9-B06E-1BE4B2764C82}"/>
    <cellStyle name="Comma 18 4 2 5 2" xfId="9779" xr:uid="{C39DCA5E-F368-45F4-94EC-621E02F95504}"/>
    <cellStyle name="Comma 18 4 2 6" xfId="5754" xr:uid="{7EF25952-E9B5-48B8-9D93-D34D69A6DED4}"/>
    <cellStyle name="Comma 18 4 3" xfId="1430" xr:uid="{BF644B57-9CB9-489D-A1B5-F68BDB30725F}"/>
    <cellStyle name="Comma 18 4 3 2" xfId="4241" xr:uid="{14110C8D-027C-44D4-96B7-1659589BB10C}"/>
    <cellStyle name="Comma 18 4 3 2 2" xfId="9043" xr:uid="{C091897B-085E-4BA0-9EDC-01081935258D}"/>
    <cellStyle name="Comma 18 4 3 3" xfId="2847" xr:uid="{CC78C71C-485A-4E04-B90A-379F32CCE01B}"/>
    <cellStyle name="Comma 18 4 3 3 2" xfId="7664" xr:uid="{ABCC0CC6-1BF9-492C-8013-A2796C9CB9A1}"/>
    <cellStyle name="Comma 18 4 3 4" xfId="6329" xr:uid="{E65A684B-60F5-4D6D-90EF-8FB970CF5D4D}"/>
    <cellStyle name="Comma 18 4 4" xfId="3608" xr:uid="{D3EC8F07-C32C-4E18-BCAF-B1123644FD46}"/>
    <cellStyle name="Comma 18 4 4 2" xfId="8410" xr:uid="{1C8647D3-AC0B-49A6-8C82-85E7AA325EA3}"/>
    <cellStyle name="Comma 18 4 5" xfId="2214" xr:uid="{72CF4CE3-314C-4C74-923F-EC0156B22660}"/>
    <cellStyle name="Comma 18 4 5 2" xfId="7031" xr:uid="{1C85D48C-0F90-4775-A41C-D5E469026BD8}"/>
    <cellStyle name="Comma 18 4 6" xfId="4919" xr:uid="{BED81F5A-C016-4D73-8177-0EF28039EB1A}"/>
    <cellStyle name="Comma 18 4 6 2" xfId="9721" xr:uid="{E33F7032-8827-49CB-A1AC-0C2C4B87F1EF}"/>
    <cellStyle name="Comma 18 4 7" xfId="5688" xr:uid="{2D2E81D3-2FC8-4FAB-AC43-AE8F4831BE71}"/>
    <cellStyle name="Comma 18 5" xfId="3272" xr:uid="{DF5281D7-DD75-4E5C-B8DB-8503655B57A7}"/>
    <cellStyle name="Comma 18 5 2" xfId="8074" xr:uid="{0BEAC347-2434-4582-83F7-904E62492669}"/>
    <cellStyle name="Comma 18 6" xfId="1878" xr:uid="{D48BDA59-F8B1-4E4B-8259-14B6F9F56F3B}"/>
    <cellStyle name="Comma 18 6 2" xfId="6695" xr:uid="{0BC59031-1B1C-4E35-8DCB-91348B83329A}"/>
    <cellStyle name="Comma 18 7" xfId="4583" xr:uid="{407FCAC8-7858-4B6E-A4EE-81B51EE2177E}"/>
    <cellStyle name="Comma 18 7 2" xfId="9385" xr:uid="{80AF2F3E-FF70-4D9B-A7FE-2856700A891B}"/>
    <cellStyle name="Comma 18 8" xfId="5344" xr:uid="{DCBF14BD-1C40-48D7-AE4F-D980FD3E1244}"/>
    <cellStyle name="Comma 180" xfId="9935" xr:uid="{70880A6D-6A92-40F9-ADC5-D694B715C264}"/>
    <cellStyle name="Comma 181" xfId="9978" xr:uid="{DE0D1E3A-CB7B-45B5-B7FD-59A79DF6F394}"/>
    <cellStyle name="Comma 182" xfId="9937" xr:uid="{E29E228B-1556-423E-A0D1-8E4175BDEEC4}"/>
    <cellStyle name="Comma 183" xfId="9915" xr:uid="{76DF4665-D78A-404B-BE22-24ACAB67F7A6}"/>
    <cellStyle name="Comma 184" xfId="9901" xr:uid="{CB225E3C-DEA9-4892-8C0B-0C41F41EE390}"/>
    <cellStyle name="Comma 185" xfId="9914" xr:uid="{AD9F3535-2015-4080-BD2E-D297DE1FF56D}"/>
    <cellStyle name="Comma 186" xfId="9906" xr:uid="{72E549BE-ECE4-4160-BDF8-BA749F24F626}"/>
    <cellStyle name="Comma 187" xfId="9909" xr:uid="{1B374946-2FD4-40CC-8E6E-6BB2D77B4B3F}"/>
    <cellStyle name="Comma 188" xfId="9958" xr:uid="{7FFE47FA-2169-4E51-8FD3-BD0949DA17C4}"/>
    <cellStyle name="Comma 189" xfId="9936" xr:uid="{7428BF1C-E019-42FC-806D-44BD30E99831}"/>
    <cellStyle name="Comma 19" xfId="601" xr:uid="{61CFA330-05E8-42A8-81D1-DE5BF172DD88}"/>
    <cellStyle name="Comma 19 2" xfId="1302" xr:uid="{7EB7B794-C8E4-460A-AF9D-E3847E5F14D2}"/>
    <cellStyle name="Comma 19 2 2" xfId="4113" xr:uid="{964A0066-9C5E-4800-88C0-BA65186747D2}"/>
    <cellStyle name="Comma 19 2 2 2" xfId="8915" xr:uid="{AB0A8D40-6E2F-45E7-A3D0-5EB625EF7D82}"/>
    <cellStyle name="Comma 19 2 3" xfId="2719" xr:uid="{F0D23183-0D0F-475E-9613-CC8FA100F622}"/>
    <cellStyle name="Comma 19 2 3 2" xfId="7536" xr:uid="{1BCD5DB8-4B15-43E0-86D1-2C95CFCB9605}"/>
    <cellStyle name="Comma 19 2 4" xfId="6201" xr:uid="{31785C17-952B-4F65-AC63-289D6A7ED71D}"/>
    <cellStyle name="Comma 19 3" xfId="3480" xr:uid="{4EFAE4B5-75D3-415F-82A2-32276E03B6A7}"/>
    <cellStyle name="Comma 19 3 2" xfId="8282" xr:uid="{19DB9FDD-3874-41B7-905B-9B56B1FEBCD2}"/>
    <cellStyle name="Comma 19 4" xfId="2086" xr:uid="{739CD9AE-8F52-4705-948E-15B4DEC188E6}"/>
    <cellStyle name="Comma 19 4 2" xfId="6903" xr:uid="{847CAF49-DF62-4312-9C03-FD418AA9A3C8}"/>
    <cellStyle name="Comma 19 5" xfId="4791" xr:uid="{B93C45FA-6DAA-4F9A-A1F4-F19C787A02F2}"/>
    <cellStyle name="Comma 19 5 2" xfId="9593" xr:uid="{2376D38B-9D09-4CDD-937F-DB73731E90EC}"/>
    <cellStyle name="Comma 19 6" xfId="5552" xr:uid="{E29B4371-EB78-4AEA-BEA9-EE90F93A73D8}"/>
    <cellStyle name="Comma 2" xfId="77" xr:uid="{95A0AA8A-D8D0-42A0-A2B1-40626BB54E76}"/>
    <cellStyle name="Comma 2 10" xfId="93" xr:uid="{2AA5060B-C2A7-4506-AB7B-A73CAA76EF0E}"/>
    <cellStyle name="Comma 2 10 2" xfId="3051" xr:uid="{6FA1D490-952F-4C0C-8428-78FE8402F6BF}"/>
    <cellStyle name="Comma 2 10 2 2" xfId="7862" xr:uid="{F44201EB-9653-4D78-8481-97EA2DF6A107}"/>
    <cellStyle name="Comma 2 10 3" xfId="3007" xr:uid="{AEF63F9F-796A-4634-ACB4-3673FEED57ED}"/>
    <cellStyle name="Comma 2 10 3 2" xfId="7822" xr:uid="{C5EC7B67-7124-4789-B112-130073F4831D}"/>
    <cellStyle name="Comma 2 10 4" xfId="1666" xr:uid="{59F9DF7E-886F-4002-A82F-0DADA8CDD99A}"/>
    <cellStyle name="Comma 2 10 4 2" xfId="6483" xr:uid="{B8B653DD-4C94-4A8F-89F3-37D1545B201D}"/>
    <cellStyle name="Comma 2 10 5" xfId="5122" xr:uid="{024E2993-71D0-4801-BBE7-1ECEFE2AE55C}"/>
    <cellStyle name="Comma 2 11" xfId="882" xr:uid="{5DCEA22C-8422-4088-9188-6D7AC17ED2DA}"/>
    <cellStyle name="Comma 2 11 2" xfId="1533" xr:uid="{FB13B4F2-2285-40EF-B7FF-A661B1E25C7E}"/>
    <cellStyle name="Comma 2 11 2 2" xfId="4331" xr:uid="{7B31513A-DCBE-4BD5-852D-FA5217F9C2C8}"/>
    <cellStyle name="Comma 2 11 2 2 2" xfId="9133" xr:uid="{04AB2842-32A3-4157-AB6D-9CC4D1A2750C}"/>
    <cellStyle name="Comma 2 11 2 3" xfId="2937" xr:uid="{B817B570-7474-448E-8F76-8A4B89FA481C}"/>
    <cellStyle name="Comma 2 11 2 3 2" xfId="7754" xr:uid="{85692689-AF2B-4A45-8143-52EEC4419A58}"/>
    <cellStyle name="Comma 2 11 2 4" xfId="6422" xr:uid="{08BBA1A9-7CEB-4F1D-937D-721BA370D815}"/>
    <cellStyle name="Comma 2 11 3" xfId="3693" xr:uid="{56F85162-C5CB-443B-9F64-EC920924A7AE}"/>
    <cellStyle name="Comma 2 11 3 2" xfId="8495" xr:uid="{996469CC-2F5C-49C9-BCD4-FAE57193D7E3}"/>
    <cellStyle name="Comma 2 11 4" xfId="2299" xr:uid="{EF667A67-28D7-4DB5-AD69-814A54790135}"/>
    <cellStyle name="Comma 2 11 4 2" xfId="7116" xr:uid="{F5562C51-1B0F-4FDE-BCA3-5BB693DBF19C}"/>
    <cellStyle name="Comma 2 11 5" xfId="5781" xr:uid="{6F8AC30E-C19A-475E-8653-8BA690817D5D}"/>
    <cellStyle name="Comma 2 12" xfId="1583" xr:uid="{B34C1CE2-013D-4B3B-A168-C6B522B299B3}"/>
    <cellStyle name="Comma 2 12 2" xfId="4336" xr:uid="{C88A7307-91B3-43BE-AE07-B6D70785C877}"/>
    <cellStyle name="Comma 2 12 2 2" xfId="9138" xr:uid="{023A5172-C92E-4B32-8D22-D4EE363464EC}"/>
    <cellStyle name="Comma 2 12 3" xfId="2942" xr:uid="{F4D7CC5D-885E-402B-A924-F3EC809334D5}"/>
    <cellStyle name="Comma 2 12 3 2" xfId="7759" xr:uid="{559DAF5C-3F3A-444C-BC03-A643D0DAE6BD}"/>
    <cellStyle name="Comma 2 12 4" xfId="6434" xr:uid="{4E909D72-7FCD-4E5F-A98F-CB97FA71590A}"/>
    <cellStyle name="Comma 2 13" xfId="3041" xr:uid="{6CFF9662-D5B7-468E-B1D3-E442EE30771E}"/>
    <cellStyle name="Comma 2 13 2" xfId="7853" xr:uid="{3942BDB6-3F86-4D3F-8E1B-14EF0F082307}"/>
    <cellStyle name="Comma 2 14" xfId="1657" xr:uid="{3C2ECF14-07B3-4D29-AD82-8018EC74E8DA}"/>
    <cellStyle name="Comma 2 14 2" xfId="6474" xr:uid="{0ADA6FA4-F85B-4858-B8D8-8C8E06393B39}"/>
    <cellStyle name="Comma 2 15" xfId="4371" xr:uid="{D32DDE41-BF6B-4CE5-B9A3-5661528CFB04}"/>
    <cellStyle name="Comma 2 15 2" xfId="9173" xr:uid="{7C71DB9B-6066-4E2B-88C7-C105C85EE8A7}"/>
    <cellStyle name="Comma 2 16" xfId="5112" xr:uid="{1FF72DF7-AB76-4DF1-956A-D0A3E19956C9}"/>
    <cellStyle name="Comma 2 2" xfId="79" xr:uid="{0608EA97-E3E0-4188-8C10-42E699F14298}"/>
    <cellStyle name="Comma 2 2 10" xfId="95" xr:uid="{1DD53BCF-67A3-4675-A2FD-1B4DC4FA745C}"/>
    <cellStyle name="Comma 2 2 10 2" xfId="884" xr:uid="{00EFE69F-97F5-4D3E-B58F-A3410CDF0244}"/>
    <cellStyle name="Comma 2 2 10 2 2" xfId="3695" xr:uid="{B93E1A03-D4E9-4199-AE7D-D1C08432A422}"/>
    <cellStyle name="Comma 2 2 10 2 2 2" xfId="8497" xr:uid="{7BF93298-2F81-4533-A097-6E3BB1EBA65A}"/>
    <cellStyle name="Comma 2 2 10 2 3" xfId="2301" xr:uid="{C66B25BD-1114-47FB-AC36-B5C244FABE62}"/>
    <cellStyle name="Comma 2 2 10 2 3 2" xfId="7118" xr:uid="{199D10C5-55F4-4089-86C3-0F3044F42D52}"/>
    <cellStyle name="Comma 2 2 10 2 4" xfId="5783" xr:uid="{6640BEBB-B341-4EF2-B555-BE286F1ED979}"/>
    <cellStyle name="Comma 2 2 10 3" xfId="3053" xr:uid="{8343EEE5-3B17-463E-9400-A47A571B4BBD}"/>
    <cellStyle name="Comma 2 2 10 3 2" xfId="7864" xr:uid="{0F5967E8-8640-4F6F-80A2-D5B2C92AC1CE}"/>
    <cellStyle name="Comma 2 2 10 4" xfId="1668" xr:uid="{1ECDCB20-14AB-41C3-9B82-AB01CDE6B425}"/>
    <cellStyle name="Comma 2 2 10 4 2" xfId="6485" xr:uid="{6FD8AE16-99E5-4DE9-918E-B54FE06BFC06}"/>
    <cellStyle name="Comma 2 2 10 5" xfId="4373" xr:uid="{8FAC82A0-78DE-4CF3-BD96-508642596076}"/>
    <cellStyle name="Comma 2 2 10 5 2" xfId="9175" xr:uid="{9553DF79-0F0F-489E-B171-BF9D998E76F2}"/>
    <cellStyle name="Comma 2 2 10 6" xfId="5124" xr:uid="{B0F4A6C5-95C6-42A8-BDB2-C84F46436FBA}"/>
    <cellStyle name="Comma 2 2 11" xfId="1563" xr:uid="{9E0AF08F-BA4F-4E0E-9644-8D9A3F11E2E7}"/>
    <cellStyle name="Comma 2 2 11 2" xfId="4335" xr:uid="{B9EF8FF2-B4A8-44EB-BBD2-9774FD977574}"/>
    <cellStyle name="Comma 2 2 11 2 2" xfId="9137" xr:uid="{7053C972-0F4C-4158-9957-6D2DD8ED2664}"/>
    <cellStyle name="Comma 2 2 11 3" xfId="2941" xr:uid="{DB189FCC-63C6-4357-8BF3-1438E088E5A4}"/>
    <cellStyle name="Comma 2 2 11 3 2" xfId="7758" xr:uid="{A2B745CD-D3AB-4CD6-971F-8FCC17802A9B}"/>
    <cellStyle name="Comma 2 2 11 4" xfId="6433" xr:uid="{3D92AFDA-F30E-411C-8C22-71606D50A1F8}"/>
    <cellStyle name="Comma 2 2 12" xfId="1659" xr:uid="{D917074D-4A60-4E48-A873-98B1069E0849}"/>
    <cellStyle name="Comma 2 2 12 2" xfId="3043" xr:uid="{9CC10FF1-A978-4C06-B393-E76C1BD3B1C5}"/>
    <cellStyle name="Comma 2 2 12 2 2" xfId="7855" xr:uid="{57AC1BA2-F246-4724-91CC-997FBBE4CA59}"/>
    <cellStyle name="Comma 2 2 12 3" xfId="6476" xr:uid="{E01385BF-26A8-4228-967A-D5087C6C3BFF}"/>
    <cellStyle name="Comma 2 2 13" xfId="3033" xr:uid="{F12C2BBE-972C-4330-B61F-15427FA3FAD0}"/>
    <cellStyle name="Comma 2 2 13 2" xfId="7845" xr:uid="{FEAE659E-D31F-466A-8FFD-DBF8DBB5B1CE}"/>
    <cellStyle name="Comma 2 2 14" xfId="5026" xr:uid="{A84AC45A-B898-409E-B574-ED2D77BE37A7}"/>
    <cellStyle name="Comma 2 2 14 2" xfId="9816" xr:uid="{778899C5-C11E-422E-A606-E7DD215B2547}"/>
    <cellStyle name="Comma 2 2 15" xfId="5114" xr:uid="{6BE0C96D-3DCD-4065-A544-D8D4BFD0516B}"/>
    <cellStyle name="Comma 2 2 19" xfId="76" xr:uid="{49436EB7-9BDF-41CD-B5C0-A4DE897355D0}"/>
    <cellStyle name="Comma 2 2 19 2" xfId="1532" xr:uid="{3394CBF9-0836-437A-8083-DD64543E3C12}"/>
    <cellStyle name="Comma 2 2 19 2 2" xfId="4330" xr:uid="{29FC5AE9-4264-42BE-B3CA-843735A07C82}"/>
    <cellStyle name="Comma 2 2 19 2 2 2" xfId="9132" xr:uid="{AE1EDA9A-2014-4511-A741-882977018094}"/>
    <cellStyle name="Comma 2 2 19 2 3" xfId="2936" xr:uid="{AF5A7331-55CB-4BE8-BA97-270CECC64633}"/>
    <cellStyle name="Comma 2 2 19 2 3 2" xfId="7753" xr:uid="{65199C1F-9F79-430E-893E-757FB539383A}"/>
    <cellStyle name="Comma 2 2 19 2 4" xfId="6421" xr:uid="{EB57936B-3CDB-42E9-999F-3E9081F21611}"/>
    <cellStyle name="Comma 2 2 19 3" xfId="3040" xr:uid="{68384A83-4971-4382-A1B5-CAD082A41466}"/>
    <cellStyle name="Comma 2 2 19 3 2" xfId="7852" xr:uid="{3F9D7077-5806-4390-8986-7E90E7FDC1E6}"/>
    <cellStyle name="Comma 2 2 19 4" xfId="1656" xr:uid="{6E204230-81D3-4BFD-B896-94F5201EE9C1}"/>
    <cellStyle name="Comma 2 2 19 4 2" xfId="6473" xr:uid="{19DDBB00-927C-4EAC-B9F2-DF9AE39E030C}"/>
    <cellStyle name="Comma 2 2 19 5" xfId="4352" xr:uid="{33685033-9EA9-41AA-A815-762B9F525BBB}"/>
    <cellStyle name="Comma 2 2 19 5 2" xfId="9154" xr:uid="{F2D60872-4FD7-457D-875F-6BE5600FC8B6}"/>
    <cellStyle name="Comma 2 2 19 6" xfId="5054" xr:uid="{FB14008C-39D4-4936-8862-BAE68AA373A9}"/>
    <cellStyle name="Comma 2 2 19 6 2" xfId="9833" xr:uid="{B30FDE62-0B65-4C09-BE9E-8FE894CC0CCD}"/>
    <cellStyle name="Comma 2 2 19 7" xfId="5063" xr:uid="{7D3CDABF-95C7-44F9-B607-C2F8A4529CB1}"/>
    <cellStyle name="Comma 2 2 19 7 2" xfId="9843" xr:uid="{8A7D02DF-9CD1-4C40-A828-E7548EAF8B4E}"/>
    <cellStyle name="Comma 2 2 19 8" xfId="5111" xr:uid="{6C5527ED-F35A-492E-951F-FE433AF7904A}"/>
    <cellStyle name="Comma 2 2 2" xfId="171" xr:uid="{9B92BE7E-AD1E-403D-AAA5-854287B864E2}"/>
    <cellStyle name="Comma 2 2 2 10" xfId="3099" xr:uid="{60073CBD-832D-4150-A738-4FFC0A5B83AB}"/>
    <cellStyle name="Comma 2 2 2 10 2" xfId="7903" xr:uid="{4DED6792-BA4D-4CEA-B9EA-DDF9CB32D7D9}"/>
    <cellStyle name="Comma 2 2 2 11" xfId="1707" xr:uid="{17F4A0D9-731C-4FA1-A072-08A50D67C61B}"/>
    <cellStyle name="Comma 2 2 2 11 2" xfId="6524" xr:uid="{62A9658D-296A-4332-8F90-394B00F0C4B3}"/>
    <cellStyle name="Comma 2 2 2 12" xfId="4412" xr:uid="{7DDC33CF-1D49-4268-A932-08021B4FD991}"/>
    <cellStyle name="Comma 2 2 2 12 2" xfId="9214" xr:uid="{E5208EAF-2741-47F8-8513-1C4AC0C4E725}"/>
    <cellStyle name="Comma 2 2 2 13" xfId="5164" xr:uid="{A7D20287-B72D-4165-9C9E-E19A65F2BE51}"/>
    <cellStyle name="Comma 2 2 2 2" xfId="197" xr:uid="{5AC7C699-8FC9-405D-A82D-EC58A369943F}"/>
    <cellStyle name="Comma 2 2 2 2 2" xfId="336" xr:uid="{05787806-21D4-4930-AE73-380B2AB707E5}"/>
    <cellStyle name="Comma 2 2 2 2 2 2" xfId="546" xr:uid="{D4806619-86BA-43C7-ABB0-CE59045969BD}"/>
    <cellStyle name="Comma 2 2 2 2 2 2 2" xfId="1247" xr:uid="{3A3A5828-33FD-473D-9DB4-65F012636DE4}"/>
    <cellStyle name="Comma 2 2 2 2 2 2 2 2" xfId="4058" xr:uid="{A52C2EDD-487E-42C0-B94D-6F66151CDF2F}"/>
    <cellStyle name="Comma 2 2 2 2 2 2 2 2 2" xfId="8860" xr:uid="{7BA19D9D-447D-4CDE-9716-A73287DAD596}"/>
    <cellStyle name="Comma 2 2 2 2 2 2 2 3" xfId="2664" xr:uid="{08233941-ECEB-44F7-87A5-25C8657BD48B}"/>
    <cellStyle name="Comma 2 2 2 2 2 2 2 3 2" xfId="7481" xr:uid="{83B8A16A-4D6B-47DC-9046-0483C5C55F99}"/>
    <cellStyle name="Comma 2 2 2 2 2 2 2 4" xfId="6146" xr:uid="{BC23F73C-EEFA-4C6B-9EAF-1455E520DB5B}"/>
    <cellStyle name="Comma 2 2 2 2 2 2 3" xfId="3425" xr:uid="{574152C6-7EF7-42B9-8D02-759FC304D91F}"/>
    <cellStyle name="Comma 2 2 2 2 2 2 3 2" xfId="8227" xr:uid="{6E2B4719-F2AD-4393-8C9D-13D2F7891C89}"/>
    <cellStyle name="Comma 2 2 2 2 2 2 4" xfId="2031" xr:uid="{25A9437B-91D8-46FB-960B-F1F6810E1967}"/>
    <cellStyle name="Comma 2 2 2 2 2 2 4 2" xfId="6848" xr:uid="{356167D1-D5B2-407F-9CB3-B0FB37BE81BA}"/>
    <cellStyle name="Comma 2 2 2 2 2 2 5" xfId="4736" xr:uid="{3B32255C-B653-4B6E-A752-4B7C647EB0DB}"/>
    <cellStyle name="Comma 2 2 2 2 2 2 5 2" xfId="9538" xr:uid="{29E62ADE-1A52-49A5-ACD0-937BFBE76BAB}"/>
    <cellStyle name="Comma 2 2 2 2 2 2 6" xfId="5497" xr:uid="{BDB9666D-B035-49CE-9D7C-761D9F74629A}"/>
    <cellStyle name="Comma 2 2 2 2 2 3" xfId="1040" xr:uid="{93A6A53C-1364-4568-A8B5-E588126F5F15}"/>
    <cellStyle name="Comma 2 2 2 2 2 3 2" xfId="3851" xr:uid="{1488D32A-922B-4878-A5FA-294472BDA3B6}"/>
    <cellStyle name="Comma 2 2 2 2 2 3 2 2" xfId="8653" xr:uid="{447E3556-6F11-4073-B83F-9A8B225CA223}"/>
    <cellStyle name="Comma 2 2 2 2 2 3 3" xfId="2457" xr:uid="{2516088E-9684-46BC-9D35-A85126BBF1B3}"/>
    <cellStyle name="Comma 2 2 2 2 2 3 3 2" xfId="7274" xr:uid="{3D804909-C9A2-4092-8A26-92A852DF2DDB}"/>
    <cellStyle name="Comma 2 2 2 2 2 3 4" xfId="5939" xr:uid="{36DA71E5-0071-4BCD-AAB8-47F8C0A8E33D}"/>
    <cellStyle name="Comma 2 2 2 2 2 4" xfId="3218" xr:uid="{36B7A4F0-B16D-4D0A-8F81-69AFB752EC4B}"/>
    <cellStyle name="Comma 2 2 2 2 2 4 2" xfId="8020" xr:uid="{6D4080ED-F90E-4679-9BE9-28DCCB1B057F}"/>
    <cellStyle name="Comma 2 2 2 2 2 5" xfId="1824" xr:uid="{F2F36646-D69B-45F6-A0F9-91CF5C0322A4}"/>
    <cellStyle name="Comma 2 2 2 2 2 5 2" xfId="6641" xr:uid="{3F97961D-F37D-46FA-85A2-3680797FD065}"/>
    <cellStyle name="Comma 2 2 2 2 2 6" xfId="4529" xr:uid="{9A9F8A83-9088-46C3-815B-B69119B7A0F9}"/>
    <cellStyle name="Comma 2 2 2 2 2 6 2" xfId="9331" xr:uid="{27D9E39F-210F-4A5C-B691-F6D8CE02097E}"/>
    <cellStyle name="Comma 2 2 2 2 2 7" xfId="5290" xr:uid="{37F55331-A15D-4A37-933B-40C00F61DA7A}"/>
    <cellStyle name="Comma 2 2 2 2 3" xfId="452" xr:uid="{89C03F68-9B76-4F4C-A573-74DE585C2C78}"/>
    <cellStyle name="Comma 2 2 2 2 3 2" xfId="1153" xr:uid="{09E72F69-A9F3-4039-A2D1-22D04FB6ACFA}"/>
    <cellStyle name="Comma 2 2 2 2 3 2 2" xfId="3964" xr:uid="{E75D6EEB-E5E7-444B-A83B-D96D2BA999DE}"/>
    <cellStyle name="Comma 2 2 2 2 3 2 2 2" xfId="8766" xr:uid="{A7532D32-0626-4CEA-AFC9-8CF47AF7B948}"/>
    <cellStyle name="Comma 2 2 2 2 3 2 3" xfId="2570" xr:uid="{7CB7A7B6-59B9-490C-A4C9-30377EDCC4F6}"/>
    <cellStyle name="Comma 2 2 2 2 3 2 3 2" xfId="7387" xr:uid="{33828AA0-5B0B-4484-BFA0-DA743851E12A}"/>
    <cellStyle name="Comma 2 2 2 2 3 2 4" xfId="6052" xr:uid="{A5F7D866-38C8-41DB-8F1A-11EECA28FAC6}"/>
    <cellStyle name="Comma 2 2 2 2 3 3" xfId="3331" xr:uid="{FAE9B891-DE3E-45F8-9519-435E70D0DEB8}"/>
    <cellStyle name="Comma 2 2 2 2 3 3 2" xfId="8133" xr:uid="{078B8BBE-A886-4DE1-8F46-F6BBF7A92BD2}"/>
    <cellStyle name="Comma 2 2 2 2 3 4" xfId="1937" xr:uid="{0F3272B0-EF75-4661-9105-B7516E41016A}"/>
    <cellStyle name="Comma 2 2 2 2 3 4 2" xfId="6754" xr:uid="{1943D77D-339D-457C-B089-B3CC880897CE}"/>
    <cellStyle name="Comma 2 2 2 2 3 5" xfId="4642" xr:uid="{6189C5A7-6E63-42BE-A140-286E247181B8}"/>
    <cellStyle name="Comma 2 2 2 2 3 5 2" xfId="9444" xr:uid="{F4C86340-1E52-4092-A0A4-AD708FA7A598}"/>
    <cellStyle name="Comma 2 2 2 2 3 6" xfId="5403" xr:uid="{3B59BE72-1BEC-421B-B4FE-7AC5DC743649}"/>
    <cellStyle name="Comma 2 2 2 2 4" xfId="650" xr:uid="{FE19999C-589A-4A45-B525-D7A2B3089937}"/>
    <cellStyle name="Comma 2 2 2 2 4 2" xfId="1345" xr:uid="{FA799457-0632-47C1-B13F-E10448ECA529}"/>
    <cellStyle name="Comma 2 2 2 2 4 2 2" xfId="4156" xr:uid="{F5F9D122-9CDC-4009-AFFA-EBBE5367FA5C}"/>
    <cellStyle name="Comma 2 2 2 2 4 2 2 2" xfId="8958" xr:uid="{DEC1764B-5C01-47E1-828F-2BD18E514E52}"/>
    <cellStyle name="Comma 2 2 2 2 4 2 3" xfId="2762" xr:uid="{CC2CE587-0BFA-4F7D-A8F0-A734C17556AC}"/>
    <cellStyle name="Comma 2 2 2 2 4 2 3 2" xfId="7579" xr:uid="{95704EF2-96F1-4D6F-8116-40C4382DDBE3}"/>
    <cellStyle name="Comma 2 2 2 2 4 2 4" xfId="6244" xr:uid="{330E0154-5BD5-43E3-B4E8-034FD4CA8510}"/>
    <cellStyle name="Comma 2 2 2 2 4 3" xfId="3523" xr:uid="{B096670F-8718-42D8-9942-1F2D2C88847D}"/>
    <cellStyle name="Comma 2 2 2 2 4 3 2" xfId="8325" xr:uid="{7D459C3E-3FE8-478A-A6F8-36ADF0E3A880}"/>
    <cellStyle name="Comma 2 2 2 2 4 4" xfId="2129" xr:uid="{2DF21119-431F-44D9-868C-6088BD99508B}"/>
    <cellStyle name="Comma 2 2 2 2 4 4 2" xfId="6946" xr:uid="{B0DE284B-E89E-4A50-803F-893D8C764B88}"/>
    <cellStyle name="Comma 2 2 2 2 4 5" xfId="4834" xr:uid="{158BB25B-3E55-47C0-BA56-90CF62F1C009}"/>
    <cellStyle name="Comma 2 2 2 2 4 5 2" xfId="9636" xr:uid="{F606CD57-1FDB-496A-8088-DB78E9BEC13E}"/>
    <cellStyle name="Comma 2 2 2 2 4 6" xfId="5595" xr:uid="{C9D127B7-BBAE-46C2-886C-3EBE27707E4A}"/>
    <cellStyle name="Comma 2 2 2 2 5" xfId="946" xr:uid="{806BAD2F-C28E-4F34-B7BE-68C2CE266071}"/>
    <cellStyle name="Comma 2 2 2 2 5 2" xfId="3757" xr:uid="{0DCE1904-D76E-463C-8227-D1E39528910F}"/>
    <cellStyle name="Comma 2 2 2 2 5 2 2" xfId="8559" xr:uid="{F215257D-525F-4336-A8B6-E6773CDC4068}"/>
    <cellStyle name="Comma 2 2 2 2 5 3" xfId="2363" xr:uid="{1B97D341-9703-471C-89AE-A28491034892}"/>
    <cellStyle name="Comma 2 2 2 2 5 3 2" xfId="7180" xr:uid="{BA5DAC99-27C6-4134-BB62-83D9D2574554}"/>
    <cellStyle name="Comma 2 2 2 2 5 4" xfId="5845" xr:uid="{135781BF-E483-451C-911E-8E46C7777EE8}"/>
    <cellStyle name="Comma 2 2 2 2 6" xfId="3123" xr:uid="{1A18F1E7-1D87-474E-85B8-2B8BD3E6C22E}"/>
    <cellStyle name="Comma 2 2 2 2 6 2" xfId="7926" xr:uid="{C838CA74-4488-4ED2-A1BC-83F6D5C29605}"/>
    <cellStyle name="Comma 2 2 2 2 7" xfId="1730" xr:uid="{47340969-2B60-4046-9843-E45B0AB8C31A}"/>
    <cellStyle name="Comma 2 2 2 2 7 2" xfId="6547" xr:uid="{035A9BC3-50F6-4C3D-A24D-C5B80870515F}"/>
    <cellStyle name="Comma 2 2 2 2 8" xfId="4435" xr:uid="{9F2C7AA3-E120-4560-BCF4-B40765488799}"/>
    <cellStyle name="Comma 2 2 2 2 8 2" xfId="9237" xr:uid="{7B6D2D0E-1393-4DA3-951D-FB85ABE04153}"/>
    <cellStyle name="Comma 2 2 2 2 9" xfId="5188" xr:uid="{CA9B379D-4E92-410E-B687-EA301C64BF99}"/>
    <cellStyle name="Comma 2 2 2 3" xfId="313" xr:uid="{794F3393-FB5E-400C-83D1-1FF4863EC912}"/>
    <cellStyle name="Comma 2 2 2 3 2" xfId="523" xr:uid="{E320441A-2305-41F6-88E8-7360449BFCFD}"/>
    <cellStyle name="Comma 2 2 2 3 2 2" xfId="1224" xr:uid="{4B0A2F4E-544B-4F0B-A8FF-A9B8B27DDB77}"/>
    <cellStyle name="Comma 2 2 2 3 2 2 2" xfId="4035" xr:uid="{05C7E12A-6FCF-4459-80F7-874D884B2995}"/>
    <cellStyle name="Comma 2 2 2 3 2 2 2 2" xfId="8837" xr:uid="{6DF75454-B5C0-4E19-906F-64DA314FD88F}"/>
    <cellStyle name="Comma 2 2 2 3 2 2 3" xfId="2641" xr:uid="{EC4FE6CD-98E3-453C-9668-A8C3C7AF027C}"/>
    <cellStyle name="Comma 2 2 2 3 2 2 3 2" xfId="7458" xr:uid="{7B58F910-824E-4C97-834A-FB51846C2E7F}"/>
    <cellStyle name="Comma 2 2 2 3 2 2 4" xfId="6123" xr:uid="{74CA49B7-FB2A-4A08-8203-FDBD6C3BB52B}"/>
    <cellStyle name="Comma 2 2 2 3 2 3" xfId="3402" xr:uid="{40619103-53A6-4E51-8BA5-1B0640021296}"/>
    <cellStyle name="Comma 2 2 2 3 2 3 2" xfId="8204" xr:uid="{CC0DEE50-E50B-4E77-8695-D11CD955FB18}"/>
    <cellStyle name="Comma 2 2 2 3 2 4" xfId="2008" xr:uid="{1C31D387-A65C-4997-9B48-EE4B6A1A77FB}"/>
    <cellStyle name="Comma 2 2 2 3 2 4 2" xfId="6825" xr:uid="{C2C851FC-6741-476C-BBEB-BB7F5BEFF0AF}"/>
    <cellStyle name="Comma 2 2 2 3 2 5" xfId="4713" xr:uid="{E4E2B22E-4959-4CFF-A656-2852BEC0CC9F}"/>
    <cellStyle name="Comma 2 2 2 3 2 5 2" xfId="9515" xr:uid="{1EE8912A-EE2B-4128-90DA-89C947429B5E}"/>
    <cellStyle name="Comma 2 2 2 3 2 6" xfId="5474" xr:uid="{2048B07C-F107-42E8-842E-231D4BC3486E}"/>
    <cellStyle name="Comma 2 2 2 3 3" xfId="1017" xr:uid="{34346229-74E8-49E8-BAE2-6C289F6D317C}"/>
    <cellStyle name="Comma 2 2 2 3 3 2" xfId="3828" xr:uid="{D7084E9B-573D-4AFF-84F9-A90D06FF4D07}"/>
    <cellStyle name="Comma 2 2 2 3 3 2 2" xfId="8630" xr:uid="{5640C69B-6599-4DCE-886E-CF86645EF511}"/>
    <cellStyle name="Comma 2 2 2 3 3 3" xfId="2434" xr:uid="{C4E81303-D69E-42B4-A678-F20DD526FD52}"/>
    <cellStyle name="Comma 2 2 2 3 3 3 2" xfId="7251" xr:uid="{BACB5D27-093A-471B-89C0-EE0C7BBDD66F}"/>
    <cellStyle name="Comma 2 2 2 3 3 4" xfId="5916" xr:uid="{46D22615-1624-4379-8241-8A8F4F6B14B1}"/>
    <cellStyle name="Comma 2 2 2 3 4" xfId="3195" xr:uid="{466B4746-0B6C-4704-8B05-8FFCFB5D1557}"/>
    <cellStyle name="Comma 2 2 2 3 4 2" xfId="7997" xr:uid="{E5A0CCFA-441E-4673-B992-025137AFA7A1}"/>
    <cellStyle name="Comma 2 2 2 3 5" xfId="1801" xr:uid="{68FDBD44-6360-4167-9C7F-487DB05D1990}"/>
    <cellStyle name="Comma 2 2 2 3 5 2" xfId="6618" xr:uid="{0A70E080-E090-4D4C-92DE-4AF596B454E3}"/>
    <cellStyle name="Comma 2 2 2 3 6" xfId="4506" xr:uid="{F3C401D2-ED92-4DA0-BC0E-65FEE9C9F603}"/>
    <cellStyle name="Comma 2 2 2 3 6 2" xfId="9308" xr:uid="{57CC1014-AEA9-4456-BC6E-3D22F6E481C1}"/>
    <cellStyle name="Comma 2 2 2 3 7" xfId="5267" xr:uid="{85D0FD39-E1F7-4515-8625-733717B762EB}"/>
    <cellStyle name="Comma 2 2 2 4" xfId="429" xr:uid="{AD17DD74-ECBB-4218-8EEA-2D1BCCB0DD84}"/>
    <cellStyle name="Comma 2 2 2 4 2" xfId="1130" xr:uid="{E4D4986C-990D-42F5-AB3C-E560E0B44473}"/>
    <cellStyle name="Comma 2 2 2 4 2 2" xfId="3941" xr:uid="{EDE2F7CF-DF6A-4F2E-94F9-76DDB4C7B535}"/>
    <cellStyle name="Comma 2 2 2 4 2 2 2" xfId="8743" xr:uid="{14329BDA-349C-4C6A-8933-AA5BF38E1498}"/>
    <cellStyle name="Comma 2 2 2 4 2 3" xfId="2547" xr:uid="{F652FA7D-195F-4C41-BC08-7E1C0F4CFC75}"/>
    <cellStyle name="Comma 2 2 2 4 2 3 2" xfId="7364" xr:uid="{74422D47-6ECD-4D50-8270-B9503F01B037}"/>
    <cellStyle name="Comma 2 2 2 4 2 4" xfId="6029" xr:uid="{4450CC5B-8274-4266-9E22-46A736364410}"/>
    <cellStyle name="Comma 2 2 2 4 3" xfId="3308" xr:uid="{ECC4AC70-C2E5-411D-8918-93F5945206A1}"/>
    <cellStyle name="Comma 2 2 2 4 3 2" xfId="8110" xr:uid="{161BAEBD-BCFA-44F2-B85F-F69637C745F3}"/>
    <cellStyle name="Comma 2 2 2 4 4" xfId="1914" xr:uid="{2CF5BA9C-550F-4A70-B8A7-57749CFA6593}"/>
    <cellStyle name="Comma 2 2 2 4 4 2" xfId="6731" xr:uid="{201866DF-0D54-4C66-BB53-F00BA42EE845}"/>
    <cellStyle name="Comma 2 2 2 4 5" xfId="4619" xr:uid="{AE5D98C8-1AED-48ED-BF7E-3646254375B7}"/>
    <cellStyle name="Comma 2 2 2 4 5 2" xfId="9421" xr:uid="{D2BD8E3C-E7D1-4956-BD43-8F8BF4D6D1FB}"/>
    <cellStyle name="Comma 2 2 2 4 6" xfId="5380" xr:uid="{CAE8049B-1B4A-44C4-8C12-B01CAED4766A}"/>
    <cellStyle name="Comma 2 2 2 5" xfId="627" xr:uid="{9B92F0C1-64D8-49B9-A0F7-8FA77C616C0B}"/>
    <cellStyle name="Comma 2 2 2 5 2" xfId="1322" xr:uid="{91564292-7C34-48B8-89D8-47C113CBFC69}"/>
    <cellStyle name="Comma 2 2 2 5 2 2" xfId="4133" xr:uid="{C0BDB288-F561-41AB-9E54-C1F13132B167}"/>
    <cellStyle name="Comma 2 2 2 5 2 2 2" xfId="8935" xr:uid="{5ED0E1AB-83AE-47E9-8441-0AA191817DE3}"/>
    <cellStyle name="Comma 2 2 2 5 2 3" xfId="2739" xr:uid="{6E50F386-3E3C-4D3E-AFC9-7DC319889C69}"/>
    <cellStyle name="Comma 2 2 2 5 2 3 2" xfId="7556" xr:uid="{97BE6818-2E78-4321-9FC2-0C9F0DEDBA9D}"/>
    <cellStyle name="Comma 2 2 2 5 2 4" xfId="6221" xr:uid="{F0594256-B5F1-4FFE-B505-84000A6701EE}"/>
    <cellStyle name="Comma 2 2 2 5 3" xfId="3500" xr:uid="{58354D5A-141D-4A9F-A2B2-90316C9288CA}"/>
    <cellStyle name="Comma 2 2 2 5 3 2" xfId="8302" xr:uid="{BDF7F13E-FA64-4609-9CB0-4A9EDAF9FBCA}"/>
    <cellStyle name="Comma 2 2 2 5 4" xfId="2106" xr:uid="{E5605F9F-1260-4289-8041-50E687228FBE}"/>
    <cellStyle name="Comma 2 2 2 5 4 2" xfId="6923" xr:uid="{4EC4D1BE-74EC-4C61-BA11-3A8EE8B6F658}"/>
    <cellStyle name="Comma 2 2 2 5 5" xfId="4811" xr:uid="{545583DB-2E0F-4297-A1A4-48DCB21668CC}"/>
    <cellStyle name="Comma 2 2 2 5 5 2" xfId="9613" xr:uid="{47672ED3-70C6-4CF8-9523-A4B7CE5901C8}"/>
    <cellStyle name="Comma 2 2 2 5 6" xfId="5572" xr:uid="{9DF1A0A7-40D1-4537-82AA-55283DEB8873}"/>
    <cellStyle name="Comma 2 2 2 6" xfId="751" xr:uid="{65DAA650-BB99-4F65-8B41-43478C52327A}"/>
    <cellStyle name="Comma 2 2 2 6 2" xfId="1423" xr:uid="{29B9B2E8-B455-48AF-BCAD-2DF5FB8E0AE9}"/>
    <cellStyle name="Comma 2 2 2 6 2 2" xfId="4234" xr:uid="{D853B9CA-F8CB-46A5-A00A-5D31C8170AC9}"/>
    <cellStyle name="Comma 2 2 2 6 2 2 2" xfId="9036" xr:uid="{57EFCE38-68A9-4855-AF09-EB5FF0791AD2}"/>
    <cellStyle name="Comma 2 2 2 6 2 3" xfId="2840" xr:uid="{71444D0C-C85F-4543-BF4B-9CF97E79F5DA}"/>
    <cellStyle name="Comma 2 2 2 6 2 3 2" xfId="7657" xr:uid="{6FD47576-8B0B-4EA4-9B05-1101AFBD065D}"/>
    <cellStyle name="Comma 2 2 2 6 2 4" xfId="6322" xr:uid="{41FB0A95-4632-4745-ACB7-19751DDFDEAA}"/>
    <cellStyle name="Comma 2 2 2 6 3" xfId="3601" xr:uid="{0EA3FB84-1188-40A4-9726-FF244C23C6E6}"/>
    <cellStyle name="Comma 2 2 2 6 3 2" xfId="8403" xr:uid="{F8EF5C1E-B33B-4670-9C67-BF695CFB5B42}"/>
    <cellStyle name="Comma 2 2 2 6 4" xfId="2207" xr:uid="{BFF2C67D-3D2B-4A2D-8278-0E9FD864252F}"/>
    <cellStyle name="Comma 2 2 2 6 4 2" xfId="7024" xr:uid="{227DAF19-4E0C-447D-BD13-5419BC66638F}"/>
    <cellStyle name="Comma 2 2 2 6 5" xfId="4912" xr:uid="{560043DF-1998-4A09-9D08-A9A29D53605E}"/>
    <cellStyle name="Comma 2 2 2 6 5 2" xfId="9714" xr:uid="{5CF97CE9-C7E9-4828-8AE9-C48F1646269D}"/>
    <cellStyle name="Comma 2 2 2 6 6" xfId="5677" xr:uid="{C270561D-97B2-4B75-9862-1C01207F4948}"/>
    <cellStyle name="Comma 2 2 2 7" xfId="831" xr:uid="{634D6F56-91C4-4A4F-9B54-7E9BC57B0A41}"/>
    <cellStyle name="Comma 2 2 2 7 2" xfId="1464" xr:uid="{DD5EE97C-6682-4CF8-8FB4-C5909CCEABDF}"/>
    <cellStyle name="Comma 2 2 2 7 2 2" xfId="4275" xr:uid="{87D18EC5-15A1-41C6-AEB5-6E8F956E1B1D}"/>
    <cellStyle name="Comma 2 2 2 7 2 2 2" xfId="9077" xr:uid="{AAA381AC-43AC-4CE4-A957-1E09359FC3B5}"/>
    <cellStyle name="Comma 2 2 2 7 2 3" xfId="2881" xr:uid="{5D465279-E0F2-466D-A1B1-30E3ED5C1CD0}"/>
    <cellStyle name="Comma 2 2 2 7 2 3 2" xfId="7698" xr:uid="{2242B89E-5902-468C-B8C2-CDF6A8F5F050}"/>
    <cellStyle name="Comma 2 2 2 7 2 4" xfId="6363" xr:uid="{A4105984-ED10-4EA2-A2F6-3EE5B9A9D876}"/>
    <cellStyle name="Comma 2 2 2 7 3" xfId="3642" xr:uid="{03088011-3367-4EFC-AF15-80A779DAB330}"/>
    <cellStyle name="Comma 2 2 2 7 3 2" xfId="8444" xr:uid="{B9FBD084-FC74-4913-9E5A-B1C695714671}"/>
    <cellStyle name="Comma 2 2 2 7 4" xfId="2248" xr:uid="{A8E45F9F-3871-4211-BF5C-99A2B89D5DE5}"/>
    <cellStyle name="Comma 2 2 2 7 4 2" xfId="7065" xr:uid="{ED63E676-80F8-4FB4-9B66-8B3ECEC67A14}"/>
    <cellStyle name="Comma 2 2 2 7 5" xfId="4953" xr:uid="{8C203058-6D41-47D2-97E2-D3F003196F28}"/>
    <cellStyle name="Comma 2 2 2 7 5 2" xfId="9755" xr:uid="{EBB526E5-1D30-4E77-BD71-E76760539286}"/>
    <cellStyle name="Comma 2 2 2 7 6" xfId="5730" xr:uid="{498E7948-8779-494E-88A5-A6750D2EBDC3}"/>
    <cellStyle name="Comma 2 2 2 8" xfId="923" xr:uid="{B7CA32B2-CEE6-4276-BF07-630D8DE3BBBB}"/>
    <cellStyle name="Comma 2 2 2 8 2" xfId="3734" xr:uid="{3FD08DAF-E3A1-42B1-8528-7A55A77221D9}"/>
    <cellStyle name="Comma 2 2 2 8 2 2" xfId="8536" xr:uid="{8A450618-3549-46EE-9798-6C9B2952B874}"/>
    <cellStyle name="Comma 2 2 2 8 3" xfId="2340" xr:uid="{2303E1D3-490A-4C40-8127-9528B7CB09E4}"/>
    <cellStyle name="Comma 2 2 2 8 3 2" xfId="7157" xr:uid="{42ED018B-06AF-414D-9DBC-4D95FBC97CCC}"/>
    <cellStyle name="Comma 2 2 2 8 4" xfId="5822" xr:uid="{315302BD-8872-4BEB-9647-23C91A41B021}"/>
    <cellStyle name="Comma 2 2 2 9" xfId="2957" xr:uid="{D101B163-A751-47EB-AE4B-D3C63734F744}"/>
    <cellStyle name="Comma 2 2 2 9 2" xfId="4351" xr:uid="{E31C862C-CA18-41E8-B20D-890CAE271025}"/>
    <cellStyle name="Comma 2 2 2 9 2 2" xfId="9153" xr:uid="{489BFAEC-F7CC-4C7D-964B-72CB441C196D}"/>
    <cellStyle name="Comma 2 2 2 9 3" xfId="65" xr:uid="{8F9CBF7D-BB36-4276-8C73-B1FE7B5A4289}"/>
    <cellStyle name="Comma 2 2 2 9 3 2" xfId="4364" xr:uid="{5CA1E6BC-2DEA-479F-B197-DB74EA6ACF3D}"/>
    <cellStyle name="Comma 2 2 2 9 3 2 2" xfId="9166" xr:uid="{BB64E473-0327-4AF5-96B8-3AC695E43B1E}"/>
    <cellStyle name="Comma 2 2 2 9 3 2 2 2" xfId="5678" xr:uid="{8DF29796-8EE7-4F28-846F-E83521937143}"/>
    <cellStyle name="Comma 2 2 2 9 3 3" xfId="4357" xr:uid="{BF57D0D5-A855-458B-AF2F-D8D32168D33F}"/>
    <cellStyle name="Comma 2 2 2 9 3 3 2" xfId="9159" xr:uid="{335A8DA1-0E1C-4B15-901E-5E72DB13EBA9}"/>
    <cellStyle name="Comma 2 2 2 9 4" xfId="7774" xr:uid="{237CBBE9-878A-47D2-AE0B-C18221D587BE}"/>
    <cellStyle name="Comma 2 2 24" xfId="5102" xr:uid="{0B752D57-11C2-4CA5-B9A8-82DDD3163F94}"/>
    <cellStyle name="Comma 2 2 3" xfId="191" xr:uid="{FEB86751-9118-43E4-AA8C-CC752477ECC0}"/>
    <cellStyle name="Comma 2 2 3 10" xfId="5182" xr:uid="{19EF515B-FC43-47A3-9FBD-E95CD579EF84}"/>
    <cellStyle name="Comma 2 2 3 2" xfId="330" xr:uid="{9BE8B6A8-D789-469B-ACAD-128648BF6C0F}"/>
    <cellStyle name="Comma 2 2 3 2 2" xfId="540" xr:uid="{53660549-B258-4EF2-A5AE-C7D61B61672D}"/>
    <cellStyle name="Comma 2 2 3 2 2 2" xfId="1241" xr:uid="{DFFC4046-9713-41E4-9CC2-65ACC7C1C1A8}"/>
    <cellStyle name="Comma 2 2 3 2 2 2 2" xfId="4052" xr:uid="{6115098E-B915-4B09-99F9-2A3B18BE041E}"/>
    <cellStyle name="Comma 2 2 3 2 2 2 2 2" xfId="8854" xr:uid="{6038DBEC-058E-444B-9D0C-9A8ABECAF640}"/>
    <cellStyle name="Comma 2 2 3 2 2 2 3" xfId="2658" xr:uid="{3AA4EF6B-315E-4360-AAC5-4A2411B9397B}"/>
    <cellStyle name="Comma 2 2 3 2 2 2 3 2" xfId="7475" xr:uid="{0A897360-CDAB-4CB3-9E45-ADC50EFF53E7}"/>
    <cellStyle name="Comma 2 2 3 2 2 2 4" xfId="6140" xr:uid="{43602B6C-32AD-483D-BBDB-D61722E89C7A}"/>
    <cellStyle name="Comma 2 2 3 2 2 3" xfId="3419" xr:uid="{9DC6DB5B-C7F5-448C-9C21-4402A4EAB6EC}"/>
    <cellStyle name="Comma 2 2 3 2 2 3 2" xfId="8221" xr:uid="{BDF83D17-EA3D-4331-9CA8-623F095BECD2}"/>
    <cellStyle name="Comma 2 2 3 2 2 4" xfId="2025" xr:uid="{F043C27F-3255-448E-B329-3971CC39419F}"/>
    <cellStyle name="Comma 2 2 3 2 2 4 2" xfId="6842" xr:uid="{388A73D7-9D18-4DD7-AB0B-2233BF442500}"/>
    <cellStyle name="Comma 2 2 3 2 2 5" xfId="4730" xr:uid="{4E71528B-3E24-4B65-9B1A-4E011BF215DC}"/>
    <cellStyle name="Comma 2 2 3 2 2 5 2" xfId="9532" xr:uid="{455A227E-D110-44EC-86CD-EB95D0358912}"/>
    <cellStyle name="Comma 2 2 3 2 2 6" xfId="5491" xr:uid="{079113B5-AAD5-4DD3-B6D4-B733BE2CA8FD}"/>
    <cellStyle name="Comma 2 2 3 2 3" xfId="1034" xr:uid="{FD7962E2-1F74-4DF3-9E94-42BEA2E41C8A}"/>
    <cellStyle name="Comma 2 2 3 2 3 2" xfId="3845" xr:uid="{2A1816BF-DFA7-4B02-8B39-219C6844B0C8}"/>
    <cellStyle name="Comma 2 2 3 2 3 2 2" xfId="8647" xr:uid="{B4BCBB0D-776A-448A-AD5F-BF3E266AD8E7}"/>
    <cellStyle name="Comma 2 2 3 2 3 3" xfId="2451" xr:uid="{07C2D7E2-A42D-48C6-8214-13C3F8C8D68E}"/>
    <cellStyle name="Comma 2 2 3 2 3 3 2" xfId="7268" xr:uid="{D8F8612B-0919-4CF0-9D16-9BC5C653CC11}"/>
    <cellStyle name="Comma 2 2 3 2 3 4" xfId="5933" xr:uid="{6C7C536A-E54D-49C5-813F-95D038449EC4}"/>
    <cellStyle name="Comma 2 2 3 2 4" xfId="3212" xr:uid="{852385BD-82AD-4C77-BB6B-53F29C25C371}"/>
    <cellStyle name="Comma 2 2 3 2 4 2" xfId="8014" xr:uid="{74E5A729-A59F-4DA5-8211-AA9491FD8A35}"/>
    <cellStyle name="Comma 2 2 3 2 5" xfId="1818" xr:uid="{F20580CF-4BCA-417F-B547-4C0B8C407B1C}"/>
    <cellStyle name="Comma 2 2 3 2 5 2" xfId="6635" xr:uid="{C5D7E963-726F-4AD1-9DE5-750F3658926C}"/>
    <cellStyle name="Comma 2 2 3 2 6" xfId="4523" xr:uid="{609D6842-5ABE-423F-B15D-ACDBC89C333C}"/>
    <cellStyle name="Comma 2 2 3 2 6 2" xfId="9325" xr:uid="{05DE20DD-6E78-473C-9CA5-5A083B8ED89D}"/>
    <cellStyle name="Comma 2 2 3 2 7" xfId="5284" xr:uid="{E03B0362-49F4-4A93-8703-37140AABB11A}"/>
    <cellStyle name="Comma 2 2 3 3" xfId="446" xr:uid="{4422BBD5-9C12-44CD-944B-9AEF273D71D8}"/>
    <cellStyle name="Comma 2 2 3 3 2" xfId="1147" xr:uid="{9B8CDACA-1176-4121-A7EB-5438A2549777}"/>
    <cellStyle name="Comma 2 2 3 3 2 2" xfId="3958" xr:uid="{47AF7C13-9397-4766-A27C-359DAF95999A}"/>
    <cellStyle name="Comma 2 2 3 3 2 2 2" xfId="8760" xr:uid="{78DFB373-5D3D-4C9D-8544-228DB552A1DB}"/>
    <cellStyle name="Comma 2 2 3 3 2 3" xfId="2564" xr:uid="{DAB7B147-1687-4AE3-89CC-B46A1B77E43A}"/>
    <cellStyle name="Comma 2 2 3 3 2 3 2" xfId="7381" xr:uid="{535B8EEC-CC8B-4730-B5C5-61334C192C33}"/>
    <cellStyle name="Comma 2 2 3 3 2 4" xfId="6046" xr:uid="{0F54D57E-4A9E-4D24-A50B-BF08BDE023F3}"/>
    <cellStyle name="Comma 2 2 3 3 3" xfId="3325" xr:uid="{5D2C3B27-FFB4-48E4-908F-27079FD8AD34}"/>
    <cellStyle name="Comma 2 2 3 3 3 2" xfId="8127" xr:uid="{08402717-0557-4D8D-A619-BD9E98E8BADA}"/>
    <cellStyle name="Comma 2 2 3 3 4" xfId="1931" xr:uid="{471C5155-A8B0-4828-89D5-2402BC9BB327}"/>
    <cellStyle name="Comma 2 2 3 3 4 2" xfId="6748" xr:uid="{83DEFBE6-B418-40D4-8AD0-895053F297ED}"/>
    <cellStyle name="Comma 2 2 3 3 5" xfId="4636" xr:uid="{35EF2F69-6EB7-47FF-8C18-EDA859F30D47}"/>
    <cellStyle name="Comma 2 2 3 3 5 2" xfId="9438" xr:uid="{E7DC3370-5931-470B-9CF3-E025308D9071}"/>
    <cellStyle name="Comma 2 2 3 3 6" xfId="5397" xr:uid="{A41F7758-AA97-4EEC-93E6-B491D4B1D0D6}"/>
    <cellStyle name="Comma 2 2 3 4" xfId="644" xr:uid="{29885FC7-5F89-4C4C-93F5-E9FAF72DCA33}"/>
    <cellStyle name="Comma 2 2 3 4 2" xfId="1339" xr:uid="{3FED6316-40F7-4EC4-8ED8-5CDC69C4B65E}"/>
    <cellStyle name="Comma 2 2 3 4 2 2" xfId="4150" xr:uid="{655C530A-E9CF-4D62-AE3C-A57089552141}"/>
    <cellStyle name="Comma 2 2 3 4 2 2 2" xfId="8952" xr:uid="{79D3D075-2D7D-4FE9-BE87-E97B393A9FBD}"/>
    <cellStyle name="Comma 2 2 3 4 2 3" xfId="2756" xr:uid="{FC343C65-CBC9-4972-B1A3-6CB78CCF0CFE}"/>
    <cellStyle name="Comma 2 2 3 4 2 3 2" xfId="7573" xr:uid="{DBFD0943-3750-46D7-86F4-B8A9F0DE6F62}"/>
    <cellStyle name="Comma 2 2 3 4 2 4" xfId="6238" xr:uid="{4530A289-2883-45FD-8D1E-574E3E770C95}"/>
    <cellStyle name="Comma 2 2 3 4 3" xfId="3517" xr:uid="{B0875972-225F-42E5-807D-AF725477B558}"/>
    <cellStyle name="Comma 2 2 3 4 3 2" xfId="8319" xr:uid="{A4772264-95D7-4F85-852C-43F170E9C26E}"/>
    <cellStyle name="Comma 2 2 3 4 4" xfId="2123" xr:uid="{FECC0DA4-B0D0-42AE-AB73-E75DB52C81F5}"/>
    <cellStyle name="Comma 2 2 3 4 4 2" xfId="6940" xr:uid="{6199B9B9-78D7-414F-B1E0-32658F5CD36B}"/>
    <cellStyle name="Comma 2 2 3 4 5" xfId="4828" xr:uid="{996C6FD5-B576-403B-B31F-C7AC39128F43}"/>
    <cellStyle name="Comma 2 2 3 4 5 2" xfId="9630" xr:uid="{E149CE67-39D6-404F-99D6-74CC964233CF}"/>
    <cellStyle name="Comma 2 2 3 4 6" xfId="5589" xr:uid="{AAC941B8-9D7D-49B0-A788-908A3988958B}"/>
    <cellStyle name="Comma 2 2 3 5" xfId="940" xr:uid="{BA7C241A-B228-433B-A424-73AE110777C2}"/>
    <cellStyle name="Comma 2 2 3 5 2" xfId="3751" xr:uid="{F8842E99-FFB8-405E-9085-A6423816EBB2}"/>
    <cellStyle name="Comma 2 2 3 5 2 2" xfId="8553" xr:uid="{99336BCC-B443-42FD-AD4A-A49B9E2D4B90}"/>
    <cellStyle name="Comma 2 2 3 5 3" xfId="2357" xr:uid="{09AB81B8-9638-444B-94B1-DFDE8F87F157}"/>
    <cellStyle name="Comma 2 2 3 5 3 2" xfId="7174" xr:uid="{2F590CE7-CCA1-4DDE-997B-6058C202A741}"/>
    <cellStyle name="Comma 2 2 3 5 4" xfId="5839" xr:uid="{8DFB0A92-9F19-4EF3-8319-3B406FA7A1E3}"/>
    <cellStyle name="Comma 2 2 3 6" xfId="3117" xr:uid="{2AC71DD7-71A3-4B8B-8C7E-331B4FFA5BD8}"/>
    <cellStyle name="Comma 2 2 3 6 2" xfId="7920" xr:uid="{19F7977B-8961-400C-8E1F-F5F31DDFCE75}"/>
    <cellStyle name="Comma 2 2 3 7" xfId="2969" xr:uid="{544C64BF-12BB-4753-B42D-09607D212510}"/>
    <cellStyle name="Comma 2 2 3 7 2" xfId="7784" xr:uid="{AE627449-70BF-4B74-9441-83C9278E9E2A}"/>
    <cellStyle name="Comma 2 2 3 8" xfId="1724" xr:uid="{AD536AB2-1024-4A24-9D66-0736B4CFDAA5}"/>
    <cellStyle name="Comma 2 2 3 8 2" xfId="6541" xr:uid="{2A4B4F6A-FBC6-4385-A82F-77AF4BCCEC5F}"/>
    <cellStyle name="Comma 2 2 3 9" xfId="4429" xr:uid="{24297F20-4F26-4EA7-BFDB-A74402FEEB19}"/>
    <cellStyle name="Comma 2 2 3 9 2" xfId="9231" xr:uid="{012B7C66-5218-438B-9AD4-05D0DD5DFD97}"/>
    <cellStyle name="Comma 2 2 4" xfId="274" xr:uid="{9C098AE0-9B9D-41EC-83C4-3DA3733A8100}"/>
    <cellStyle name="Comma 2 2 4 2" xfId="3164" xr:uid="{A0AEE60D-400D-46B8-956B-EEF2BBABAE99}"/>
    <cellStyle name="Comma 2 2 4 3" xfId="2977" xr:uid="{9877677B-E829-465B-9E58-B43EBD846D91}"/>
    <cellStyle name="Comma 2 2 4 3 2" xfId="7792" xr:uid="{9D45F7E2-742B-4D06-8C2F-F2C7DA7CADE7}"/>
    <cellStyle name="Comma 2 2 5" xfId="294" xr:uid="{F2D1F06E-5961-40E1-8B47-0EEC302FC508}"/>
    <cellStyle name="Comma 2 2 5 2" xfId="504" xr:uid="{439A50BA-9339-49F6-BF05-BCE274DB467E}"/>
    <cellStyle name="Comma 2 2 5 2 2" xfId="1205" xr:uid="{FE80ADF6-6FCA-472B-A23C-0AECDEC054BD}"/>
    <cellStyle name="Comma 2 2 5 2 2 2" xfId="4016" xr:uid="{470E87A5-96DA-453B-98F8-C7B09569893E}"/>
    <cellStyle name="Comma 2 2 5 2 2 2 2" xfId="8818" xr:uid="{13875405-0CF3-45F1-8716-35B59FE5F303}"/>
    <cellStyle name="Comma 2 2 5 2 2 3" xfId="2622" xr:uid="{03373B31-51D8-4EC4-ADAB-6967338794EA}"/>
    <cellStyle name="Comma 2 2 5 2 2 3 2" xfId="7439" xr:uid="{D96054AA-F4C5-4606-B4D4-1E93EF5DD15A}"/>
    <cellStyle name="Comma 2 2 5 2 2 4" xfId="6104" xr:uid="{F7C2DEF6-B828-4746-A5F9-1382A954EEB0}"/>
    <cellStyle name="Comma 2 2 5 2 3" xfId="3383" xr:uid="{340E88BB-9150-4534-B037-1A38F1BA1E11}"/>
    <cellStyle name="Comma 2 2 5 2 3 2" xfId="8185" xr:uid="{0283A79D-3BB2-492F-A2B7-7257C0940D0E}"/>
    <cellStyle name="Comma 2 2 5 2 4" xfId="1989" xr:uid="{3F2000DA-84C9-4A4C-96CA-51007EBAC63E}"/>
    <cellStyle name="Comma 2 2 5 2 4 2" xfId="6806" xr:uid="{3DE626EC-5C7B-4079-B125-40B489E3A481}"/>
    <cellStyle name="Comma 2 2 5 2 5" xfId="4694" xr:uid="{2A90C0D0-073D-4D2B-8DEE-7EC2CD7D3392}"/>
    <cellStyle name="Comma 2 2 5 2 5 2" xfId="9496" xr:uid="{762D1246-2318-488E-BDF9-9C7F3085EC2E}"/>
    <cellStyle name="Comma 2 2 5 2 6" xfId="5455" xr:uid="{7EC8B75E-68B4-4D81-9CD8-470502C72FA0}"/>
    <cellStyle name="Comma 2 2 5 3" xfId="998" xr:uid="{B33B2116-AF05-458B-813F-8DFC188609A6}"/>
    <cellStyle name="Comma 2 2 5 3 2" xfId="3809" xr:uid="{33A90A78-07E9-487B-9FAF-D6C74FFF36BD}"/>
    <cellStyle name="Comma 2 2 5 3 2 2" xfId="8611" xr:uid="{52B42D30-6AD6-487D-84BE-A6BB2F76A336}"/>
    <cellStyle name="Comma 2 2 5 3 3" xfId="2415" xr:uid="{32824734-AF3F-480D-A2FC-D3B231187426}"/>
    <cellStyle name="Comma 2 2 5 3 3 2" xfId="7232" xr:uid="{6C94C1F3-D8C3-4CA3-91C2-4091CD485204}"/>
    <cellStyle name="Comma 2 2 5 3 4" xfId="5897" xr:uid="{65188589-6E01-482B-A3BD-7270BB7DFE85}"/>
    <cellStyle name="Comma 2 2 5 4" xfId="3176" xr:uid="{50D8B10B-87F8-4AD3-8A58-5C36CB69EE38}"/>
    <cellStyle name="Comma 2 2 5 4 2" xfId="7978" xr:uid="{BA5FEAFD-9A73-4C6B-88BD-35FF2AA7AB79}"/>
    <cellStyle name="Comma 2 2 5 5" xfId="1782" xr:uid="{0638E841-196F-42AC-B77B-618478282517}"/>
    <cellStyle name="Comma 2 2 5 5 2" xfId="6599" xr:uid="{35A491F0-30E7-455C-9DBD-5789CFA3142D}"/>
    <cellStyle name="Comma 2 2 5 6" xfId="4487" xr:uid="{4AAAF618-C5D7-4904-B3DF-D0B076AE98ED}"/>
    <cellStyle name="Comma 2 2 5 6 2" xfId="9289" xr:uid="{18C4E657-173B-44A6-AD87-A98BBDCAF668}"/>
    <cellStyle name="Comma 2 2 5 7" xfId="5248" xr:uid="{BD122F61-23FC-4887-99AC-31B67702D6BC}"/>
    <cellStyle name="Comma 2 2 6" xfId="307" xr:uid="{5B56BC03-7AE2-436E-9936-4953C9635282}"/>
    <cellStyle name="Comma 2 2 6 2" xfId="517" xr:uid="{29A6068B-C5F2-46B9-A7C4-5202275C11A0}"/>
    <cellStyle name="Comma 2 2 6 2 2" xfId="1218" xr:uid="{E1322FA4-20E5-4674-83A7-5A296BE0C3D2}"/>
    <cellStyle name="Comma 2 2 6 2 2 2" xfId="4029" xr:uid="{7948D1D9-E54C-43FB-BDA5-A39252E2A454}"/>
    <cellStyle name="Comma 2 2 6 2 2 2 2" xfId="8831" xr:uid="{0D9E1BC5-BB66-4BA2-A4C3-32555A7797DE}"/>
    <cellStyle name="Comma 2 2 6 2 2 3" xfId="2635" xr:uid="{011629F5-499F-48F8-9A42-C21DFB1332D1}"/>
    <cellStyle name="Comma 2 2 6 2 2 3 2" xfId="7452" xr:uid="{12F0CBC0-38C6-474F-BE27-0B40AE49C704}"/>
    <cellStyle name="Comma 2 2 6 2 2 4" xfId="6117" xr:uid="{300FC70F-1EC0-41A9-B310-224893A0A3B4}"/>
    <cellStyle name="Comma 2 2 6 2 3" xfId="3396" xr:uid="{B1F5C657-CFBD-4159-97BC-D7AAF0DCC066}"/>
    <cellStyle name="Comma 2 2 6 2 3 2" xfId="8198" xr:uid="{6B7CBE8A-9960-42D0-B43B-9DE33ED6ACC6}"/>
    <cellStyle name="Comma 2 2 6 2 4" xfId="2002" xr:uid="{F2556208-CADA-4BA4-ACAA-A1265378C382}"/>
    <cellStyle name="Comma 2 2 6 2 4 2" xfId="6819" xr:uid="{2F3B2C54-FB56-4A00-BB31-E36AE9D65573}"/>
    <cellStyle name="Comma 2 2 6 2 5" xfId="4707" xr:uid="{7491A77B-41D4-4BF0-BB55-A7B46FE389F4}"/>
    <cellStyle name="Comma 2 2 6 2 5 2" xfId="9509" xr:uid="{C79719E8-86F6-4309-B518-FDB7F7ACDD62}"/>
    <cellStyle name="Comma 2 2 6 2 6" xfId="5468" xr:uid="{AE539C16-4182-4BC4-8451-49176F78E038}"/>
    <cellStyle name="Comma 2 2 6 3" xfId="1011" xr:uid="{65A64099-C5C8-4251-887B-2DB74526AC5B}"/>
    <cellStyle name="Comma 2 2 6 3 2" xfId="3822" xr:uid="{1E5E3A1E-79D8-45FB-9983-3D5B9816B1B5}"/>
    <cellStyle name="Comma 2 2 6 3 2 2" xfId="8624" xr:uid="{D63C1AA8-39BB-4577-BBEE-7B1101E56234}"/>
    <cellStyle name="Comma 2 2 6 3 3" xfId="2428" xr:uid="{C414CCBB-498B-4C9C-A55F-90778E16F6D8}"/>
    <cellStyle name="Comma 2 2 6 3 3 2" xfId="7245" xr:uid="{A8AA3803-4550-4B40-8C74-BDFDAF8724D8}"/>
    <cellStyle name="Comma 2 2 6 3 4" xfId="5910" xr:uid="{CB656834-2EDC-4093-9EA3-692CBA340C5A}"/>
    <cellStyle name="Comma 2 2 6 4" xfId="3189" xr:uid="{5011D7DD-6B26-45F5-A159-46D9FB417B60}"/>
    <cellStyle name="Comma 2 2 6 4 2" xfId="7991" xr:uid="{8626DCB6-24F8-457D-8948-6206DDE817B8}"/>
    <cellStyle name="Comma 2 2 6 5" xfId="2994" xr:uid="{4319C694-DDD2-4D3A-B845-A29F3F5248A3}"/>
    <cellStyle name="Comma 2 2 6 5 2" xfId="7809" xr:uid="{472F3DDF-05F0-43C2-9813-2555C6449B1C}"/>
    <cellStyle name="Comma 2 2 6 6" xfId="1795" xr:uid="{45CA34A7-41F9-4815-BFCE-D47217ACDB66}"/>
    <cellStyle name="Comma 2 2 6 6 2" xfId="6612" xr:uid="{64170F72-7176-48DE-B9B5-853E305E3285}"/>
    <cellStyle name="Comma 2 2 6 7" xfId="4500" xr:uid="{832EA71F-2A3B-4BBE-91B1-7962CD3DC488}"/>
    <cellStyle name="Comma 2 2 6 7 2" xfId="9302" xr:uid="{40D5052F-6AA1-45B8-BE13-77F0B04E1E4E}"/>
    <cellStyle name="Comma 2 2 6 8" xfId="5261" xr:uid="{E8050765-F4B3-4C59-B770-09E94B4F1082}"/>
    <cellStyle name="Comma 2 2 7" xfId="423" xr:uid="{64E149E0-2FAA-40E6-A86A-75BDDF73E1D0}"/>
    <cellStyle name="Comma 2 2 7 2" xfId="1124" xr:uid="{F5C1B9A2-0F29-4B2E-8A4C-B90582115D28}"/>
    <cellStyle name="Comma 2 2 7 2 2" xfId="3935" xr:uid="{642D99D5-8F99-467D-8A7B-C0152924024F}"/>
    <cellStyle name="Comma 2 2 7 2 2 2" xfId="8737" xr:uid="{D0855BC8-DC24-4377-B8F1-45F2D32C751A}"/>
    <cellStyle name="Comma 2 2 7 2 3" xfId="2541" xr:uid="{F6037FD6-1026-4BC1-BA8E-0958CEE68C76}"/>
    <cellStyle name="Comma 2 2 7 2 3 2" xfId="7358" xr:uid="{48508948-E994-49BF-85CA-F357AD196F43}"/>
    <cellStyle name="Comma 2 2 7 2 4" xfId="6023" xr:uid="{3A0B09DC-1BDD-4B39-9CD3-3466FB948EDA}"/>
    <cellStyle name="Comma 2 2 7 3" xfId="3302" xr:uid="{631CB079-658F-4AB3-A8C9-FE2AE126B561}"/>
    <cellStyle name="Comma 2 2 7 3 2" xfId="8104" xr:uid="{8279FF18-B318-4144-BD3F-C56C1EE96E43}"/>
    <cellStyle name="Comma 2 2 7 4" xfId="3008" xr:uid="{CF587677-7D09-437B-9DB3-A3B6325FBF0F}"/>
    <cellStyle name="Comma 2 2 7 4 2" xfId="7823" xr:uid="{6725AA1E-7EE9-44EB-ACD1-A65B19B2E2E7}"/>
    <cellStyle name="Comma 2 2 7 5" xfId="1908" xr:uid="{381C11BE-0C5C-4E62-B0DB-EFDF43439B4C}"/>
    <cellStyle name="Comma 2 2 7 5 2" xfId="6725" xr:uid="{C641A7F6-30AB-4656-8672-E6D76C84B6B3}"/>
    <cellStyle name="Comma 2 2 7 6" xfId="4613" xr:uid="{A990493C-4D67-4514-A71C-A47C86B60AE7}"/>
    <cellStyle name="Comma 2 2 7 6 2" xfId="9415" xr:uid="{1074EB48-15FD-47B5-BCE1-E41DA163C57B}"/>
    <cellStyle name="Comma 2 2 7 7" xfId="5374" xr:uid="{8EE51F65-9DB8-42D5-A5D4-7B398A8C62F5}"/>
    <cellStyle name="Comma 2 2 8" xfId="621" xr:uid="{1D9A6ACF-AABA-47E9-8FF3-61B7D8E67C5F}"/>
    <cellStyle name="Comma 2 2 8 2" xfId="1316" xr:uid="{394B722D-BF21-494E-8435-C5A14055ADCB}"/>
    <cellStyle name="Comma 2 2 8 2 2" xfId="4127" xr:uid="{B15175D5-BDA1-43C7-817A-36E1C1DE6021}"/>
    <cellStyle name="Comma 2 2 8 2 2 2" xfId="8929" xr:uid="{50134A65-3801-41E2-99C8-97DC23486A80}"/>
    <cellStyle name="Comma 2 2 8 2 3" xfId="2733" xr:uid="{E7082F22-82EC-427A-981C-8E06CC464E22}"/>
    <cellStyle name="Comma 2 2 8 2 3 2" xfId="7550" xr:uid="{68A0DFE8-C7A9-4FB8-92A8-1C273B656947}"/>
    <cellStyle name="Comma 2 2 8 2 4" xfId="6215" xr:uid="{622C2A72-1F1F-45EA-8F08-F3DCB80859BD}"/>
    <cellStyle name="Comma 2 2 8 3" xfId="3494" xr:uid="{14ABAC6B-4394-479E-B021-5D0A753E2121}"/>
    <cellStyle name="Comma 2 2 8 3 2" xfId="8296" xr:uid="{FF3C962F-2E87-4BFB-A5E3-2A975C94C4FD}"/>
    <cellStyle name="Comma 2 2 8 4" xfId="3025" xr:uid="{DE67F066-9BD5-40FD-B4AF-92A373F9A936}"/>
    <cellStyle name="Comma 2 2 8 4 2" xfId="7837" xr:uid="{F7795CDB-9B5E-4106-9A68-3580637660EA}"/>
    <cellStyle name="Comma 2 2 8 5" xfId="2100" xr:uid="{C55FE526-0F81-488F-85D6-7DFDD850E9D0}"/>
    <cellStyle name="Comma 2 2 8 5 2" xfId="6917" xr:uid="{5A3D6D96-A394-4BBC-92C5-14CB38B8C115}"/>
    <cellStyle name="Comma 2 2 8 6" xfId="4805" xr:uid="{BAE19E6B-32E2-4F55-A3D6-2108AC53EB33}"/>
    <cellStyle name="Comma 2 2 8 6 2" xfId="9607" xr:uid="{3252C6B9-7AF6-4B0A-BDB4-6CD4AA437E17}"/>
    <cellStyle name="Comma 2 2 8 7" xfId="5566" xr:uid="{C80BD08F-224F-4A5D-A371-97410E14254A}"/>
    <cellStyle name="Comma 2 2 9" xfId="165" xr:uid="{1717F172-934E-4643-BA88-ADA495A5ADB5}"/>
    <cellStyle name="Comma 2 2 9 2" xfId="917" xr:uid="{F9394411-6DA9-4B60-B463-B5C8205E6AA2}"/>
    <cellStyle name="Comma 2 2 9 2 2" xfId="3728" xr:uid="{48B58447-C310-40F5-B0F3-AA7D9F567C7C}"/>
    <cellStyle name="Comma 2 2 9 2 2 2" xfId="8530" xr:uid="{501E455E-E90F-4917-A53C-2F95EB58C42A}"/>
    <cellStyle name="Comma 2 2 9 2 3" xfId="2334" xr:uid="{7C9BCE4C-4EEE-4281-BE52-4E00E9CDC21E}"/>
    <cellStyle name="Comma 2 2 9 2 3 2" xfId="7151" xr:uid="{C5A42DD3-2996-4EA8-B1A2-8029CF47314D}"/>
    <cellStyle name="Comma 2 2 9 2 4" xfId="5816" xr:uid="{9F5E0F9B-9F39-4500-984B-3DC22A4CD5E4}"/>
    <cellStyle name="Comma 2 2 9 3" xfId="3093" xr:uid="{CF8F05CE-4288-44A6-9EDB-F1092B2309CB}"/>
    <cellStyle name="Comma 2 2 9 3 2" xfId="7897" xr:uid="{83F8F6D5-D75B-42FE-A7E1-16E8953EBB01}"/>
    <cellStyle name="Comma 2 2 9 4" xfId="3026" xr:uid="{2B2C7879-56B2-498D-A096-0A6B6B6D41CA}"/>
    <cellStyle name="Comma 2 2 9 4 2" xfId="7838" xr:uid="{5724B65A-F916-4213-9103-499177A207FC}"/>
    <cellStyle name="Comma 2 2 9 5" xfId="1701" xr:uid="{1771582F-013A-44DB-BA01-EF2398EFA3C9}"/>
    <cellStyle name="Comma 2 2 9 5 2" xfId="6518" xr:uid="{26E6CE5C-A225-4A0D-94D0-4397E1B62390}"/>
    <cellStyle name="Comma 2 2 9 6" xfId="4406" xr:uid="{F753A12C-9A54-44F6-ABCC-A848A9BF29B4}"/>
    <cellStyle name="Comma 2 2 9 6 2" xfId="9208" xr:uid="{D936ACDA-9153-4407-9A7B-DD2B2108C597}"/>
    <cellStyle name="Comma 2 2 9 7" xfId="5158" xr:uid="{4E36B9D7-888A-4BBD-9930-54F46BC13F76}"/>
    <cellStyle name="Comma 2 3" xfId="177" xr:uid="{CE19DF23-0214-4EAC-BE22-1119A191AF34}"/>
    <cellStyle name="Comma 2 3 10" xfId="1712" xr:uid="{5C33FF95-1A88-449B-BFF9-EBCCB94C4E65}"/>
    <cellStyle name="Comma 2 3 10 2" xfId="6529" xr:uid="{FAFB7B53-BC56-452E-B5A7-398E1F2D7A3E}"/>
    <cellStyle name="Comma 2 3 11" xfId="4354" xr:uid="{E0DE4851-1D11-446C-A61F-36C2530442DC}"/>
    <cellStyle name="Comma 2 3 11 2" xfId="9156" xr:uid="{1FA6744A-9040-40F9-B204-AD59ECE99BAA}"/>
    <cellStyle name="Comma 2 3 12" xfId="4417" xr:uid="{BC1A0B8B-EF7E-44E7-B8F9-B763ACDBD4EB}"/>
    <cellStyle name="Comma 2 3 12 2" xfId="9219" xr:uid="{35CC612F-3F65-4A97-8C0F-278155186CE6}"/>
    <cellStyle name="Comma 2 3 13" xfId="4999" xr:uid="{F6686D30-6670-4A25-9175-849CC17D7ED0}"/>
    <cellStyle name="Comma 2 3 13 2" xfId="9801" xr:uid="{35F877CE-17FA-4728-A582-2D6238356536}"/>
    <cellStyle name="Comma 2 3 14" xfId="5052" xr:uid="{FC3B16AF-7F9B-4E11-97CC-ABD3FD7A2F64}"/>
    <cellStyle name="Comma 2 3 14 2" xfId="9832" xr:uid="{67C66EAA-89F4-4985-A89B-F033F9E9D50E}"/>
    <cellStyle name="Comma 2 3 15" xfId="5170" xr:uid="{4F2316C7-9A2D-496E-AA8A-6CDA56779BE1}"/>
    <cellStyle name="Comma 2 3 2" xfId="130" xr:uid="{47BA2C30-5451-42E3-8DB8-66773DEF4BC2}"/>
    <cellStyle name="Comma 2 3 2 10" xfId="1683" xr:uid="{F422288B-188B-457B-B7BD-8FE4F9A255AB}"/>
    <cellStyle name="Comma 2 3 2 10 2" xfId="6500" xr:uid="{533D63F0-D5F8-49FB-B7C1-AAB3ACDAED65}"/>
    <cellStyle name="Comma 2 3 2 11" xfId="4388" xr:uid="{9A5582FB-F55A-4AA3-AA6A-7946B8923EC1}"/>
    <cellStyle name="Comma 2 3 2 11 2" xfId="9190" xr:uid="{F67054AB-0166-4FF3-9305-8D80BA3A42CC}"/>
    <cellStyle name="Comma 2 3 2 12" xfId="5140" xr:uid="{D5134BCD-17C7-4B0C-ADD7-DA8CABAA8C26}"/>
    <cellStyle name="Comma 2 3 2 2" xfId="270" xr:uid="{0AAADAF2-926B-4A14-9619-EC22FBD471AA}"/>
    <cellStyle name="Comma 2 3 2 2 2" xfId="489" xr:uid="{76EDCEB1-C83A-46D3-B8A9-B7ADAA048D10}"/>
    <cellStyle name="Comma 2 3 2 2 2 2" xfId="1190" xr:uid="{2905F415-8B35-41FD-A41E-DD09732F810D}"/>
    <cellStyle name="Comma 2 3 2 2 2 2 2" xfId="4001" xr:uid="{47EA2955-DE26-4BC9-81E4-F7CBB263C814}"/>
    <cellStyle name="Comma 2 3 2 2 2 2 2 2" xfId="8803" xr:uid="{75DE1066-E91B-4CCD-9919-6E7C1B620A65}"/>
    <cellStyle name="Comma 2 3 2 2 2 2 3" xfId="2607" xr:uid="{70EDD147-5A2E-4E00-BAC3-85BA0F678ED4}"/>
    <cellStyle name="Comma 2 3 2 2 2 2 3 2" xfId="7424" xr:uid="{8C7AD470-C727-4FF6-A15F-01594FA122CB}"/>
    <cellStyle name="Comma 2 3 2 2 2 2 4" xfId="6089" xr:uid="{618012DB-9F10-48EC-AAD4-E1B2BF601794}"/>
    <cellStyle name="Comma 2 3 2 2 2 3" xfId="3368" xr:uid="{BE507A5C-A0D7-48CE-8A79-21C5804B5545}"/>
    <cellStyle name="Comma 2 3 2 2 2 3 2" xfId="8170" xr:uid="{CE848573-7426-47CF-8EA9-C15F242960AC}"/>
    <cellStyle name="Comma 2 3 2 2 2 4" xfId="1974" xr:uid="{AA227875-1773-4A6C-BA52-4FA8395610DD}"/>
    <cellStyle name="Comma 2 3 2 2 2 4 2" xfId="6791" xr:uid="{91932D6F-87F7-491A-9AF3-EE3E7ED77CCC}"/>
    <cellStyle name="Comma 2 3 2 2 2 5" xfId="4679" xr:uid="{65CE1BF5-D348-4D50-9FA6-6D845B189859}"/>
    <cellStyle name="Comma 2 3 2 2 2 5 2" xfId="9481" xr:uid="{667770FC-1024-4F5D-83C1-01069F4973EF}"/>
    <cellStyle name="Comma 2 3 2 2 2 6" xfId="5440" xr:uid="{EFBB9778-8C31-4B69-B80D-47D6B9810154}"/>
    <cellStyle name="Comma 2 3 2 2 3" xfId="983" xr:uid="{D74968E4-7D49-4CB0-9C46-7501CBC31979}"/>
    <cellStyle name="Comma 2 3 2 2 3 2" xfId="3794" xr:uid="{A1558260-DE62-42D7-92D2-E290730640FC}"/>
    <cellStyle name="Comma 2 3 2 2 3 2 2" xfId="8596" xr:uid="{B8900045-6074-4DA1-BD20-7F47DA5D6DFD}"/>
    <cellStyle name="Comma 2 3 2 2 3 3" xfId="2400" xr:uid="{A52D30F9-638C-4607-B337-CAD8057546CB}"/>
    <cellStyle name="Comma 2 3 2 2 3 3 2" xfId="7217" xr:uid="{0533FBA2-71AA-42C0-8D13-FA88995E63B7}"/>
    <cellStyle name="Comma 2 3 2 2 3 4" xfId="5882" xr:uid="{F876D93E-AAEE-42C6-A358-068DCD36D57C}"/>
    <cellStyle name="Comma 2 3 2 2 4" xfId="3160" xr:uid="{3C4E7180-380A-483F-816A-BA7A841F7E82}"/>
    <cellStyle name="Comma 2 3 2 2 4 2" xfId="7963" xr:uid="{CB4C0323-5FE0-4410-97A8-0B76E31BAA9E}"/>
    <cellStyle name="Comma 2 3 2 2 5" xfId="1767" xr:uid="{A17A4931-62AC-4182-934C-2B747F5FB42D}"/>
    <cellStyle name="Comma 2 3 2 2 5 2" xfId="6584" xr:uid="{86C23998-05E1-4D4A-B6F5-D4A0C73DA1B9}"/>
    <cellStyle name="Comma 2 3 2 2 6" xfId="4472" xr:uid="{704D6CE9-DC85-405E-B087-C7074E430891}"/>
    <cellStyle name="Comma 2 3 2 2 6 2" xfId="9274" xr:uid="{8B48B529-8025-41EB-BCBB-694E422BF067}"/>
    <cellStyle name="Comma 2 3 2 2 7" xfId="5233" xr:uid="{B8C393BF-1174-40BB-8218-09307787DCB5}"/>
    <cellStyle name="Comma 2 3 2 3" xfId="373" xr:uid="{D0A6A5B7-C35A-423C-8128-78E628AFAADF}"/>
    <cellStyle name="Comma 2 3 2 3 2" xfId="583" xr:uid="{D845195D-1C88-45E0-86F4-A8A0FDAADA51}"/>
    <cellStyle name="Comma 2 3 2 3 2 2" xfId="1284" xr:uid="{B3D6ABA1-266F-4B1A-8C46-755FCE499148}"/>
    <cellStyle name="Comma 2 3 2 3 2 2 2" xfId="4095" xr:uid="{10BFEC2D-D865-43B1-A9BA-13AFF1C3A978}"/>
    <cellStyle name="Comma 2 3 2 3 2 2 2 2" xfId="8897" xr:uid="{89A9FEC9-54DF-45A1-B3EC-D1A1C6C154D4}"/>
    <cellStyle name="Comma 2 3 2 3 2 2 3" xfId="2701" xr:uid="{B9B00A4B-3C6F-40BD-A672-49695472F20B}"/>
    <cellStyle name="Comma 2 3 2 3 2 2 3 2" xfId="7518" xr:uid="{184B8A2D-17A6-4D97-88C7-40C627FFFF6B}"/>
    <cellStyle name="Comma 2 3 2 3 2 2 4" xfId="6183" xr:uid="{ABBE58AB-0221-47D0-8B50-ABDA933448AE}"/>
    <cellStyle name="Comma 2 3 2 3 2 3" xfId="3462" xr:uid="{A079D488-CD8B-454A-BA21-0546E3EDE2A0}"/>
    <cellStyle name="Comma 2 3 2 3 2 3 2" xfId="8264" xr:uid="{25629336-B648-497F-AE43-D20FBC6C201B}"/>
    <cellStyle name="Comma 2 3 2 3 2 4" xfId="2068" xr:uid="{C509C017-0F3D-4096-A867-B8ED212CB9E2}"/>
    <cellStyle name="Comma 2 3 2 3 2 4 2" xfId="6885" xr:uid="{64EB6CC6-AD69-4B5D-A8A5-877AF8181BC2}"/>
    <cellStyle name="Comma 2 3 2 3 2 5" xfId="4773" xr:uid="{C622CE7F-BD3D-4C0E-BB81-65661834389E}"/>
    <cellStyle name="Comma 2 3 2 3 2 5 2" xfId="9575" xr:uid="{C02FC4F6-B402-4D7A-A333-5170F38D9353}"/>
    <cellStyle name="Comma 2 3 2 3 2 6" xfId="5534" xr:uid="{62FE89DC-854F-42B1-A8ED-CD8CF50E5653}"/>
    <cellStyle name="Comma 2 3 2 3 3" xfId="1077" xr:uid="{BD48C251-FAC0-4850-B30B-C358FEAD6438}"/>
    <cellStyle name="Comma 2 3 2 3 3 2" xfId="3888" xr:uid="{49DEE52D-8AF5-4ABF-871D-811E621B68DD}"/>
    <cellStyle name="Comma 2 3 2 3 3 2 2" xfId="8690" xr:uid="{A8FAAFC9-DE83-46D6-A934-B758E54C3960}"/>
    <cellStyle name="Comma 2 3 2 3 3 3" xfId="2494" xr:uid="{1E549444-B18B-45B1-A4E1-650F3DCDD1DD}"/>
    <cellStyle name="Comma 2 3 2 3 3 3 2" xfId="7311" xr:uid="{08EF785E-EADA-4FA3-AB25-661C1DE0975A}"/>
    <cellStyle name="Comma 2 3 2 3 3 4" xfId="5976" xr:uid="{980905A1-C740-4AA2-B387-5587A614AAA7}"/>
    <cellStyle name="Comma 2 3 2 3 4" xfId="3255" xr:uid="{C821B175-F403-4702-9760-4AEF77C023EE}"/>
    <cellStyle name="Comma 2 3 2 3 4 2" xfId="8057" xr:uid="{8BCB5403-00ED-40DD-87AC-CF85144DDE0D}"/>
    <cellStyle name="Comma 2 3 2 3 5" xfId="1861" xr:uid="{1F00F053-B776-4F2E-8E32-A2C4DD48A627}"/>
    <cellStyle name="Comma 2 3 2 3 5 2" xfId="6678" xr:uid="{32257E37-1BB9-4BE8-BEA7-4DC2DF20A6C8}"/>
    <cellStyle name="Comma 2 3 2 3 6" xfId="4566" xr:uid="{AE93B53A-DCE2-4F15-AC97-011C620B781B}"/>
    <cellStyle name="Comma 2 3 2 3 6 2" xfId="9368" xr:uid="{02950E8C-30F6-4B52-BA54-9C7AE646BE43}"/>
    <cellStyle name="Comma 2 3 2 3 7" xfId="5327" xr:uid="{740EAABA-B5D0-4D9B-9FB4-EBCFEA689AEA}"/>
    <cellStyle name="Comma 2 3 2 4" xfId="405" xr:uid="{DDF1B3A2-54B3-456A-A4BF-D17095BD8ECA}"/>
    <cellStyle name="Comma 2 3 2 4 2" xfId="1106" xr:uid="{4EA6FFCC-A81C-45D6-89BC-6266ACB07249}"/>
    <cellStyle name="Comma 2 3 2 4 2 2" xfId="3917" xr:uid="{1B842483-B0E3-4004-8B32-B4DC4A00DB0D}"/>
    <cellStyle name="Comma 2 3 2 4 2 2 2" xfId="8719" xr:uid="{4C57BDD8-BD35-4A0E-8715-43DB6EC2F98E}"/>
    <cellStyle name="Comma 2 3 2 4 2 3" xfId="2523" xr:uid="{FFE025F2-4AD3-47C4-85A4-134B48F86CFF}"/>
    <cellStyle name="Comma 2 3 2 4 2 3 2" xfId="7340" xr:uid="{F185378E-B97D-4898-BCE3-A50183DF3310}"/>
    <cellStyle name="Comma 2 3 2 4 2 4" xfId="6005" xr:uid="{3BB31BA7-3A8E-4E12-A8DD-A2E58FBCC675}"/>
    <cellStyle name="Comma 2 3 2 4 3" xfId="3284" xr:uid="{ABD5C807-FD2A-4065-9F89-6CDB639D2E74}"/>
    <cellStyle name="Comma 2 3 2 4 3 2" xfId="8086" xr:uid="{16E5D768-3CC9-4C76-AA9D-F1C3AE65797D}"/>
    <cellStyle name="Comma 2 3 2 4 4" xfId="1890" xr:uid="{A6F63CE2-FBFA-49FF-9C1B-8D89A17C611B}"/>
    <cellStyle name="Comma 2 3 2 4 4 2" xfId="6707" xr:uid="{F1422667-F21B-4049-AD86-3A0D119BC385}"/>
    <cellStyle name="Comma 2 3 2 4 5" xfId="4595" xr:uid="{F40C3EF8-FD2B-440A-BF61-4FDA76CB01CA}"/>
    <cellStyle name="Comma 2 3 2 4 5 2" xfId="9397" xr:uid="{292CA702-A40A-4E91-AD7C-1EFDD1E1B148}"/>
    <cellStyle name="Comma 2 3 2 4 6" xfId="5356" xr:uid="{1AA4224D-6C3C-4276-B7FF-DA30A72CDE4A}"/>
    <cellStyle name="Comma 2 3 2 5" xfId="688" xr:uid="{2D86D988-2CB0-4D71-88EF-BEFB1F631F1E}"/>
    <cellStyle name="Comma 2 3 2 5 2" xfId="1382" xr:uid="{D0C54D0D-5FF6-433E-A658-FE67A3296BCC}"/>
    <cellStyle name="Comma 2 3 2 5 2 2" xfId="4193" xr:uid="{AA2F9AC8-D6AD-4713-A71E-1204519D4E58}"/>
    <cellStyle name="Comma 2 3 2 5 2 2 2" xfId="8995" xr:uid="{CACE382A-3D2F-48BC-98EB-D7B3DC708CBA}"/>
    <cellStyle name="Comma 2 3 2 5 2 3" xfId="2799" xr:uid="{99FD58B1-72DE-430D-A0FE-280C0FE58E31}"/>
    <cellStyle name="Comma 2 3 2 5 2 3 2" xfId="7616" xr:uid="{6B946671-79D7-4C0E-9BAA-E74B91E8FE5F}"/>
    <cellStyle name="Comma 2 3 2 5 2 4" xfId="6281" xr:uid="{8E0CC824-87B3-4885-958B-12F0283DA6E7}"/>
    <cellStyle name="Comma 2 3 2 5 3" xfId="3560" xr:uid="{E81FA6D7-3F33-4685-92B6-CDE893B0CE70}"/>
    <cellStyle name="Comma 2 3 2 5 3 2" xfId="8362" xr:uid="{2F3168B0-C609-4713-BC38-360745DE3AF9}"/>
    <cellStyle name="Comma 2 3 2 5 4" xfId="2166" xr:uid="{27E9C35A-83A2-438C-A6E9-FFF0BC516C42}"/>
    <cellStyle name="Comma 2 3 2 5 4 2" xfId="6983" xr:uid="{6F364718-43D1-430B-BEF9-9F5BB7D700C1}"/>
    <cellStyle name="Comma 2 3 2 5 5" xfId="4871" xr:uid="{BF5770D5-6691-4CE6-B600-F4D06352D10E}"/>
    <cellStyle name="Comma 2 3 2 5 5 2" xfId="9673" xr:uid="{6CAD33D5-2D11-4574-9DD5-FF6C7CEC1FFF}"/>
    <cellStyle name="Comma 2 3 2 5 6" xfId="5632" xr:uid="{22AF78B8-7560-49F3-AA0F-F85D4AF49075}"/>
    <cellStyle name="Comma 2 3 2 6" xfId="801" xr:uid="{BD64AEB6-80A5-40F2-9B80-AF80E1C96839}"/>
    <cellStyle name="Comma 2 3 2 7" xfId="899" xr:uid="{A8155A7E-DA3A-4703-868C-C4C0E28E18BE}"/>
    <cellStyle name="Comma 2 3 2 7 2" xfId="3710" xr:uid="{D1376798-498A-487E-B84D-B08CD3A2DB71}"/>
    <cellStyle name="Comma 2 3 2 7 2 2" xfId="8512" xr:uid="{2FA63702-B0C4-4CA7-9CEB-87644D5DD0C0}"/>
    <cellStyle name="Comma 2 3 2 7 3" xfId="2316" xr:uid="{E499E3A6-BD87-4374-96FF-89F531EC1E0E}"/>
    <cellStyle name="Comma 2 3 2 7 3 2" xfId="7133" xr:uid="{DDDF1E29-B5EA-4994-B486-38A25D88DAC7}"/>
    <cellStyle name="Comma 2 3 2 7 4" xfId="5798" xr:uid="{195093D8-EBB5-4CDE-80E7-AF2A1C5B91C8}"/>
    <cellStyle name="Comma 2 3 2 8" xfId="3073" xr:uid="{1E9811A2-0E68-457A-B293-43AAC8DC9633}"/>
    <cellStyle name="Comma 2 3 2 8 2" xfId="7879" xr:uid="{0A9F6E7E-8F7C-4830-8BB3-0734EB072095}"/>
    <cellStyle name="Comma 2 3 2 9" xfId="2966" xr:uid="{96208276-AE96-4F91-9643-A67250AD8EFD}"/>
    <cellStyle name="Comma 2 3 2 9 2" xfId="7781" xr:uid="{35783327-0433-43A1-B400-00209253DD1A}"/>
    <cellStyle name="Comma 2 3 3" xfId="318" xr:uid="{DADBAE6F-11EA-42B6-8762-DF05E02D2B43}"/>
    <cellStyle name="Comma 2 3 3 2" xfId="528" xr:uid="{D824CE65-AF34-4C08-82BA-81851747A816}"/>
    <cellStyle name="Comma 2 3 3 2 2" xfId="1229" xr:uid="{5B8B3BBE-85C3-4A73-ABF7-44DD5561E6B8}"/>
    <cellStyle name="Comma 2 3 3 2 2 2" xfId="4040" xr:uid="{B79FA651-0562-40D8-9597-528D596DCAB6}"/>
    <cellStyle name="Comma 2 3 3 2 2 2 2" xfId="8842" xr:uid="{C366FAA9-364B-41E8-9470-02ED8B4AB364}"/>
    <cellStyle name="Comma 2 3 3 2 2 3" xfId="2646" xr:uid="{ECD8FFEE-B918-406E-8A7F-F6041C9F61AC}"/>
    <cellStyle name="Comma 2 3 3 2 2 3 2" xfId="7463" xr:uid="{154A4B56-7D5B-4FF6-80C0-898201C79CB7}"/>
    <cellStyle name="Comma 2 3 3 2 2 4" xfId="6128" xr:uid="{5D631268-AFA0-46CA-960D-34CC5D7F9B77}"/>
    <cellStyle name="Comma 2 3 3 2 3" xfId="3407" xr:uid="{08C5D162-DC27-400A-BFA8-E67BBAFDE815}"/>
    <cellStyle name="Comma 2 3 3 2 3 2" xfId="8209" xr:uid="{6657FBB4-F107-450F-B0D6-460D86795C8C}"/>
    <cellStyle name="Comma 2 3 3 2 4" xfId="2013" xr:uid="{37E6ADBD-1461-4EC9-9B11-B0FAC3E2ED28}"/>
    <cellStyle name="Comma 2 3 3 2 4 2" xfId="6830" xr:uid="{796B3C07-D245-4F57-8EC0-9D23920AE4BE}"/>
    <cellStyle name="Comma 2 3 3 2 5" xfId="4718" xr:uid="{447E6FE9-1A24-47C8-9133-DDCD7138B5D5}"/>
    <cellStyle name="Comma 2 3 3 2 5 2" xfId="9520" xr:uid="{0DD3EF1F-5F73-4F4B-8061-BC8779E56A2B}"/>
    <cellStyle name="Comma 2 3 3 2 6" xfId="5479" xr:uid="{31AF4995-F41A-4B1F-9438-0BDCC8E69A09}"/>
    <cellStyle name="Comma 2 3 3 3" xfId="1022" xr:uid="{F773FFCE-1A0B-475B-94B6-8F30FA1D21B3}"/>
    <cellStyle name="Comma 2 3 3 3 2" xfId="3833" xr:uid="{2217CB98-7E8A-4F52-B7FC-24B2E9E44F4D}"/>
    <cellStyle name="Comma 2 3 3 3 2 2" xfId="8635" xr:uid="{1E624D6D-75B7-4386-8F88-EDB4E7E4A8E6}"/>
    <cellStyle name="Comma 2 3 3 3 3" xfId="2439" xr:uid="{9E460489-17C7-4F0F-8B24-42F96DB53D8C}"/>
    <cellStyle name="Comma 2 3 3 3 3 2" xfId="7256" xr:uid="{ED1E0DBB-4A9B-4091-AA03-96F9D4B9A2D4}"/>
    <cellStyle name="Comma 2 3 3 3 4" xfId="5921" xr:uid="{5B1299CA-7D8A-4A1C-B103-7F6FC05917B9}"/>
    <cellStyle name="Comma 2 3 3 4" xfId="3200" xr:uid="{4A88F2F2-A666-4E28-BCC5-41D614DE58DE}"/>
    <cellStyle name="Comma 2 3 3 4 2" xfId="8002" xr:uid="{992DE261-0FB7-480B-8683-033988004DF7}"/>
    <cellStyle name="Comma 2 3 3 5" xfId="2973" xr:uid="{A15797EE-9ED6-40D4-BEE2-1CE229A7BF3A}"/>
    <cellStyle name="Comma 2 3 3 5 2" xfId="7788" xr:uid="{22E4F6A6-BE5D-460B-9DE2-A8D786BA5BB6}"/>
    <cellStyle name="Comma 2 3 3 6" xfId="1806" xr:uid="{9C88B0CA-9305-4B89-A131-9E05A39248EC}"/>
    <cellStyle name="Comma 2 3 3 6 2" xfId="6623" xr:uid="{91FA58A4-4C18-4621-A0C2-F62C92DAF1D6}"/>
    <cellStyle name="Comma 2 3 3 7" xfId="4511" xr:uid="{3E24C63F-5916-491A-A1B8-9EC16A29AA99}"/>
    <cellStyle name="Comma 2 3 3 7 2" xfId="9313" xr:uid="{8874259B-FED2-4140-BF15-99EC456A12FA}"/>
    <cellStyle name="Comma 2 3 3 8" xfId="5272" xr:uid="{4BA4F889-2404-4C0A-A837-C0EC5F7441CC}"/>
    <cellStyle name="Comma 2 3 4" xfId="434" xr:uid="{CE09B786-EEB7-423E-946E-CFBDD3B20242}"/>
    <cellStyle name="Comma 2 3 4 2" xfId="1135" xr:uid="{E8A58534-37FD-4CC7-9C44-14DB3490DDF8}"/>
    <cellStyle name="Comma 2 3 4 2 2" xfId="3946" xr:uid="{3E1FB32F-4C34-4B94-BD9A-27E521BAC6E1}"/>
    <cellStyle name="Comma 2 3 4 2 2 2" xfId="8748" xr:uid="{858ACB1F-9519-43FD-AF03-4EFEDB7B8070}"/>
    <cellStyle name="Comma 2 3 4 2 3" xfId="2552" xr:uid="{1A8EBCE5-578C-408F-A0D9-E0F6FB5584FA}"/>
    <cellStyle name="Comma 2 3 4 2 3 2" xfId="7369" xr:uid="{F82052B4-034D-47CE-8088-2C3F9A61DE7F}"/>
    <cellStyle name="Comma 2 3 4 2 4" xfId="6034" xr:uid="{8C7CD9DF-6E22-4EC3-9C9E-EE66559E3F2B}"/>
    <cellStyle name="Comma 2 3 4 3" xfId="3313" xr:uid="{10FD9D0A-1D95-46C5-9C78-F7DE7A6F680B}"/>
    <cellStyle name="Comma 2 3 4 3 2" xfId="8115" xr:uid="{C458C755-2E48-48DA-8BB9-8554B8BF4EFA}"/>
    <cellStyle name="Comma 2 3 4 4" xfId="2981" xr:uid="{2883A342-2D2F-4A5D-B78B-96D4A800974A}"/>
    <cellStyle name="Comma 2 3 4 4 2" xfId="7796" xr:uid="{D45FDA4F-6B4C-4AD4-BDA0-89851A68D175}"/>
    <cellStyle name="Comma 2 3 4 5" xfId="1919" xr:uid="{4A2F6655-C1DE-4304-A23C-0A8B24997ECA}"/>
    <cellStyle name="Comma 2 3 4 5 2" xfId="6736" xr:uid="{74CCA26C-4EB8-4E81-97F7-B0C77305D1DA}"/>
    <cellStyle name="Comma 2 3 4 6" xfId="4624" xr:uid="{BDBA7398-CEFC-4039-9707-BD447D91202B}"/>
    <cellStyle name="Comma 2 3 4 6 2" xfId="9426" xr:uid="{67DC72C9-0CFD-42F4-A27B-BBDC8701F8E5}"/>
    <cellStyle name="Comma 2 3 4 7" xfId="5385" xr:uid="{334CB85E-70DF-40D6-AC96-B3DAB927BD97}"/>
    <cellStyle name="Comma 2 3 5" xfId="632" xr:uid="{487CA864-C09C-477E-AE05-6264B19277FC}"/>
    <cellStyle name="Comma 2 3 5 2" xfId="1327" xr:uid="{EE80A23E-F2F5-470C-89E8-148E79FAAD61}"/>
    <cellStyle name="Comma 2 3 5 2 2" xfId="4138" xr:uid="{A6319F13-87BD-4A6D-A3C3-437B0DA17EB4}"/>
    <cellStyle name="Comma 2 3 5 2 2 2" xfId="8940" xr:uid="{D1ACE84D-6E4A-4940-9E36-FA0D08CADDB3}"/>
    <cellStyle name="Comma 2 3 5 2 3" xfId="2744" xr:uid="{54064CC0-D391-4970-8372-033959C99AE6}"/>
    <cellStyle name="Comma 2 3 5 2 3 2" xfId="7561" xr:uid="{5529D00E-8B70-45E2-B292-9E07A90CF694}"/>
    <cellStyle name="Comma 2 3 5 2 4" xfId="6226" xr:uid="{42E9BC9B-41E1-4976-8D14-6E761859716C}"/>
    <cellStyle name="Comma 2 3 5 3" xfId="3505" xr:uid="{249A1932-57C7-4D5C-9DF5-BBDE2EBD46D6}"/>
    <cellStyle name="Comma 2 3 5 3 2" xfId="8307" xr:uid="{BC8B30F1-57DC-4B71-9BA4-FB39052766EB}"/>
    <cellStyle name="Comma 2 3 5 4" xfId="2987" xr:uid="{B686B4C3-E5D7-4C57-8A59-EDEF065E71EA}"/>
    <cellStyle name="Comma 2 3 5 4 2" xfId="7802" xr:uid="{09AD078B-7336-407D-92E4-BB97EE842965}"/>
    <cellStyle name="Comma 2 3 5 5" xfId="2111" xr:uid="{0E49FF57-AAB9-49BB-89BF-568D01155AEC}"/>
    <cellStyle name="Comma 2 3 5 5 2" xfId="6928" xr:uid="{A0DDEEA4-D408-4B64-9C33-88F5E2A77F23}"/>
    <cellStyle name="Comma 2 3 5 6" xfId="4816" xr:uid="{6B4FF51B-9A03-4044-94E0-5D93EE25CD1E}"/>
    <cellStyle name="Comma 2 3 5 6 2" xfId="9618" xr:uid="{D2A2F4A3-DD1B-4D96-A8C2-7F7B3F62A3B9}"/>
    <cellStyle name="Comma 2 3 5 7" xfId="5577" xr:uid="{312FA816-7125-45C8-BF91-0C88C2707029}"/>
    <cellStyle name="Comma 2 3 6" xfId="716" xr:uid="{CF3CC080-EC2A-4BCD-A05F-B3C46613CD24}"/>
    <cellStyle name="Comma 2 3 6 2" xfId="1403" xr:uid="{BE7D3621-2D13-4EA3-8566-2345F0E4D4E4}"/>
    <cellStyle name="Comma 2 3 6 2 2" xfId="4214" xr:uid="{2AD28AE2-C68C-4EB3-96DF-877A25D68127}"/>
    <cellStyle name="Comma 2 3 6 2 2 2" xfId="9016" xr:uid="{75449745-28D7-492D-808B-0600FDC48A28}"/>
    <cellStyle name="Comma 2 3 6 2 3" xfId="2820" xr:uid="{1864ADE0-B06D-4E6E-B49D-C9876F147AC2}"/>
    <cellStyle name="Comma 2 3 6 2 3 2" xfId="7637" xr:uid="{C1C69B04-9B58-48E1-BA8E-23BE1817A0F6}"/>
    <cellStyle name="Comma 2 3 6 2 4" xfId="6302" xr:uid="{BD967242-CDDD-4B5C-BEFF-BAA2138EF0F8}"/>
    <cellStyle name="Comma 2 3 6 3" xfId="3581" xr:uid="{495E315F-2A5C-482B-9E5D-561D5286BA90}"/>
    <cellStyle name="Comma 2 3 6 3 2" xfId="8383" xr:uid="{830AD07E-2C46-43F7-95F2-0DE26540577F}"/>
    <cellStyle name="Comma 2 3 6 4" xfId="2187" xr:uid="{0E8CF842-03BC-4979-A49F-0884EA46C6D2}"/>
    <cellStyle name="Comma 2 3 6 4 2" xfId="7004" xr:uid="{E0722EE1-A0B3-45F7-89F5-B7D29A565866}"/>
    <cellStyle name="Comma 2 3 6 5" xfId="4892" xr:uid="{B45D8A36-3FFD-441C-8850-542FE9CC3C59}"/>
    <cellStyle name="Comma 2 3 6 5 2" xfId="9694" xr:uid="{04C9BC65-9ED9-4B21-AF32-4065FFF02213}"/>
    <cellStyle name="Comma 2 3 6 6" xfId="5653" xr:uid="{654D4B29-6FEE-490E-B03A-B3F23FECC799}"/>
    <cellStyle name="Comma 2 3 7" xfId="824" xr:uid="{58933593-296E-4D1C-842D-6156CEAFFE82}"/>
    <cellStyle name="Comma 2 3 7 2" xfId="1460" xr:uid="{40DD0AA9-F088-4CA9-A2FF-1FE2E326D133}"/>
    <cellStyle name="Comma 2 3 7 2 2" xfId="4271" xr:uid="{948C31BB-BB74-4D95-BFFB-9AECE79B4A27}"/>
    <cellStyle name="Comma 2 3 7 2 2 2" xfId="9073" xr:uid="{9312A312-AE18-4B08-B03F-4E534ADCDC50}"/>
    <cellStyle name="Comma 2 3 7 2 3" xfId="2877" xr:uid="{238F0191-DA4B-48BB-93E4-ACC587CDFB84}"/>
    <cellStyle name="Comma 2 3 7 2 3 2" xfId="7694" xr:uid="{60DA84E2-4030-4831-A4A5-605046BD0B0C}"/>
    <cellStyle name="Comma 2 3 7 2 4" xfId="6359" xr:uid="{A9D5A6FF-FD63-4E2E-AAD5-58A78D2F8E83}"/>
    <cellStyle name="Comma 2 3 7 3" xfId="3638" xr:uid="{911B04D5-8824-4A43-B878-B004BF374E25}"/>
    <cellStyle name="Comma 2 3 7 3 2" xfId="8440" xr:uid="{093296FE-45C2-4A78-BD31-75836EF41EAE}"/>
    <cellStyle name="Comma 2 3 7 4" xfId="2244" xr:uid="{97986EC3-EFE3-4A00-B375-E5A46577AABF}"/>
    <cellStyle name="Comma 2 3 7 4 2" xfId="7061" xr:uid="{A355B6E0-5F7E-4E9F-87C8-87BE792FEB39}"/>
    <cellStyle name="Comma 2 3 7 5" xfId="4949" xr:uid="{B42793D2-0A28-4786-B7F1-04BB103F5E4A}"/>
    <cellStyle name="Comma 2 3 7 5 2" xfId="9751" xr:uid="{6EBADC51-49B0-490E-9E2D-1C2CA3B93E40}"/>
    <cellStyle name="Comma 2 3 7 6" xfId="5725" xr:uid="{B2B51A15-6B3D-4BF6-A510-9AB184472117}"/>
    <cellStyle name="Comma 2 3 8" xfId="928" xr:uid="{145138F1-B179-46E1-BBA5-914A80D71FFD}"/>
    <cellStyle name="Comma 2 3 8 2" xfId="3739" xr:uid="{E0509085-8F3E-419B-846B-C6F3DFFAF9D3}"/>
    <cellStyle name="Comma 2 3 8 2 2" xfId="8541" xr:uid="{84715847-E719-4E66-B720-4ECC999EE929}"/>
    <cellStyle name="Comma 2 3 8 3" xfId="2345" xr:uid="{D8B9D237-3B2D-4BE3-ACE3-934880EFACEC}"/>
    <cellStyle name="Comma 2 3 8 3 2" xfId="7162" xr:uid="{2EA76FC2-0270-4094-8B12-8049EE479826}"/>
    <cellStyle name="Comma 2 3 8 4" xfId="5827" xr:uid="{B3099E4A-EE91-4B92-AA16-EC94FBF58A42}"/>
    <cellStyle name="Comma 2 3 9" xfId="3104" xr:uid="{349E4F1D-C829-4A34-B6DA-31DC5A5CB8A9}"/>
    <cellStyle name="Comma 2 3 9 2" xfId="7908" xr:uid="{2190CAAE-A604-4542-B555-EBC34F412F00}"/>
    <cellStyle name="Comma 2 32" xfId="88" xr:uid="{9E432998-BF96-49F2-8690-CCE22DD9A920}"/>
    <cellStyle name="Comma 2 32 2" xfId="1510" xr:uid="{2AD05091-4CA2-4C1E-8258-3EA9874D48C6}"/>
    <cellStyle name="Comma 2 32 2 2" xfId="4321" xr:uid="{36D19B08-F27B-4612-B103-36430EA80150}"/>
    <cellStyle name="Comma 2 32 2 2 2" xfId="9123" xr:uid="{004BD092-B58C-447E-A1E5-723CDE4C29EC}"/>
    <cellStyle name="Comma 2 32 2 3" xfId="2927" xr:uid="{AD872DE8-FA3E-4274-A28D-D1CF5483FB0F}"/>
    <cellStyle name="Comma 2 32 2 3 2" xfId="7744" xr:uid="{D5AA11F2-B1AC-4D39-BDCE-AA097F163744}"/>
    <cellStyle name="Comma 2 32 2 4" xfId="6409" xr:uid="{626B1636-7C78-425E-9E7C-4AB6C1C2FC6C}"/>
    <cellStyle name="Comma 2 32 3" xfId="3002" xr:uid="{25AE18DE-D49A-439A-9733-9D76C6F939E3}"/>
    <cellStyle name="Comma 2 32 3 2" xfId="7817" xr:uid="{F93FDAF7-54E6-43F9-88FA-C3F531E86473}"/>
    <cellStyle name="Comma 2 32 4" xfId="3016" xr:uid="{ABD734C2-EB3C-491E-B37B-4E638F953F73}"/>
    <cellStyle name="Comma 2 32 4 2" xfId="7831" xr:uid="{B67F69F1-87D7-4646-ABFE-199A3B16429E}"/>
    <cellStyle name="Comma 2 32 5" xfId="3028" xr:uid="{9A64D7CB-4AF9-4EA2-9DB3-B3A67D2C3FAC}"/>
    <cellStyle name="Comma 2 32 5 2" xfId="7840" xr:uid="{BAFDEF79-4EDE-40DA-ACC4-E32455FD0909}"/>
    <cellStyle name="Comma 2 32 6" xfId="3047" xr:uid="{FDF74FF9-47F0-4142-9FBC-BF0B39D83FE3}"/>
    <cellStyle name="Comma 2 32 6 2" xfId="7858" xr:uid="{C10B38F8-6B04-4C83-913C-3E45DF386A8B}"/>
    <cellStyle name="Comma 2 32 7" xfId="1662" xr:uid="{5E775335-6C20-4E52-97F7-446077B7191A}"/>
    <cellStyle name="Comma 2 32 7 2" xfId="6479" xr:uid="{CFAED794-AAE7-469F-A4E5-6F6235CC3F4E}"/>
    <cellStyle name="Comma 2 32 8" xfId="4" xr:uid="{AA33AC53-D190-4A78-9AE4-D93D72F5182E}"/>
    <cellStyle name="Comma 2 32 8 2" xfId="9160" xr:uid="{0D7FC1CF-967F-459F-BB69-04BEDBE8E282}"/>
    <cellStyle name="Comma 2 32 8 3" xfId="4358" xr:uid="{62567912-C1DE-4FD5-93DD-986A874F99C5}"/>
    <cellStyle name="Comma 2 32 9" xfId="5118" xr:uid="{16212402-F027-43FD-8B23-4CC37553CE21}"/>
    <cellStyle name="Comma 2 4" xfId="199" xr:uid="{7AA3525C-5B0B-440B-8989-B9BDECF39E07}"/>
    <cellStyle name="Comma 2 4 10" xfId="5190" xr:uid="{A0060947-C0CB-46C0-94A8-54D1DF50646D}"/>
    <cellStyle name="Comma 2 4 2" xfId="338" xr:uid="{2A15E36A-F998-455B-BC14-F463C1CA1BD2}"/>
    <cellStyle name="Comma 2 4 2 2" xfId="548" xr:uid="{DF553348-49BC-45C6-8032-F08145E05551}"/>
    <cellStyle name="Comma 2 4 2 2 2" xfId="1249" xr:uid="{7F0176F2-D570-4B70-97A7-8DA5D0568087}"/>
    <cellStyle name="Comma 2 4 2 2 2 2" xfId="4060" xr:uid="{713A2E94-C4AD-4516-B6BF-65659142AA60}"/>
    <cellStyle name="Comma 2 4 2 2 2 2 2" xfId="8862" xr:uid="{F761FB6D-0DAC-434B-B683-5E38632DC0F3}"/>
    <cellStyle name="Comma 2 4 2 2 2 3" xfId="2666" xr:uid="{D18108F2-97D3-43CC-9A79-3B8CF601B97E}"/>
    <cellStyle name="Comma 2 4 2 2 2 3 2" xfId="7483" xr:uid="{EE4242E0-9105-425E-B555-A0C5A7671138}"/>
    <cellStyle name="Comma 2 4 2 2 2 4" xfId="6148" xr:uid="{2E8AC08F-3A09-4920-B6FD-9827B0696735}"/>
    <cellStyle name="Comma 2 4 2 2 3" xfId="3427" xr:uid="{2B1A3C6B-EA52-40AD-905D-9765E34B6DF6}"/>
    <cellStyle name="Comma 2 4 2 2 3 2" xfId="8229" xr:uid="{A4170CDA-BB23-4067-B2B3-EEFE66EC1C7B}"/>
    <cellStyle name="Comma 2 4 2 2 4" xfId="2033" xr:uid="{2EB353D3-A865-4688-BB99-D21F74DA782A}"/>
    <cellStyle name="Comma 2 4 2 2 4 2" xfId="6850" xr:uid="{2F76932F-2B76-4662-B951-F416C1DAD1BE}"/>
    <cellStyle name="Comma 2 4 2 2 5" xfId="4738" xr:uid="{4ECEF7EB-55C1-4B03-9875-A1AE9014B28A}"/>
    <cellStyle name="Comma 2 4 2 2 5 2" xfId="9540" xr:uid="{D8D243DF-BB58-42E6-B421-FF56FBECE4B8}"/>
    <cellStyle name="Comma 2 4 2 2 6" xfId="5499" xr:uid="{4EE2166A-BE2A-49CE-93D7-C165850C9BF3}"/>
    <cellStyle name="Comma 2 4 2 3" xfId="1042" xr:uid="{988B5D55-5EC3-4B36-8E8E-61BEC6FE7395}"/>
    <cellStyle name="Comma 2 4 2 3 2" xfId="3853" xr:uid="{0C95344A-13BF-4439-950D-F25CF1E349DC}"/>
    <cellStyle name="Comma 2 4 2 3 2 2" xfId="8655" xr:uid="{2A6A648B-4BA1-4A2A-AD39-520B5E57AA21}"/>
    <cellStyle name="Comma 2 4 2 3 3" xfId="2459" xr:uid="{D8B9A157-809B-4223-8B15-B0093A72EA14}"/>
    <cellStyle name="Comma 2 4 2 3 3 2" xfId="7276" xr:uid="{E56643A2-F267-4712-95CF-11130AB61D1F}"/>
    <cellStyle name="Comma 2 4 2 3 4" xfId="5941" xr:uid="{AC95DB52-11AD-4A04-A01F-D931289FB945}"/>
    <cellStyle name="Comma 2 4 2 4" xfId="3220" xr:uid="{7F8E5FDD-1C3E-466D-A3CE-DAB3DDE97716}"/>
    <cellStyle name="Comma 2 4 2 4 2" xfId="8022" xr:uid="{77F3538C-5252-49C5-8805-C639A9373A4F}"/>
    <cellStyle name="Comma 2 4 2 5" xfId="1826" xr:uid="{98461CC9-5319-458B-91DB-116814D79C8F}"/>
    <cellStyle name="Comma 2 4 2 5 2" xfId="6643" xr:uid="{05E8CFF7-6375-40D0-B430-73A1A4871CB9}"/>
    <cellStyle name="Comma 2 4 2 6" xfId="4531" xr:uid="{F6092176-12C8-4289-BCBA-272E8DBF11B1}"/>
    <cellStyle name="Comma 2 4 2 6 2" xfId="9333" xr:uid="{1B2D9B54-9A3C-4682-A6F1-130F2A1D9502}"/>
    <cellStyle name="Comma 2 4 2 7" xfId="5292" xr:uid="{D7737225-1779-452E-AE34-E82350E7A5DD}"/>
    <cellStyle name="Comma 2 4 3" xfId="454" xr:uid="{B6E15FBD-6410-4E7A-A335-187A76283C67}"/>
    <cellStyle name="Comma 2 4 3 2" xfId="1155" xr:uid="{C1A66E1E-3FC3-4863-9318-BFB3B654B681}"/>
    <cellStyle name="Comma 2 4 3 2 2" xfId="3966" xr:uid="{1F70780E-C821-4F93-B172-3D07288E7B88}"/>
    <cellStyle name="Comma 2 4 3 2 2 2" xfId="8768" xr:uid="{0AEBFE97-E619-4FCF-BB1A-2233E91BA221}"/>
    <cellStyle name="Comma 2 4 3 2 3" xfId="2572" xr:uid="{3AB6997F-A354-49C7-84CE-2481D762E02F}"/>
    <cellStyle name="Comma 2 4 3 2 3 2" xfId="7389" xr:uid="{93E566D8-A2B4-4C93-9A71-E280F3D89230}"/>
    <cellStyle name="Comma 2 4 3 2 4" xfId="6054" xr:uid="{750ED098-9878-4997-B62A-75BEFCC621D9}"/>
    <cellStyle name="Comma 2 4 3 3" xfId="3333" xr:uid="{D9FEA8A3-0E41-4CCF-9557-905A75A8F7A9}"/>
    <cellStyle name="Comma 2 4 3 3 2" xfId="8135" xr:uid="{BEE1EE31-F540-47A1-A891-4819EC0F0649}"/>
    <cellStyle name="Comma 2 4 3 4" xfId="1939" xr:uid="{3BBA3E07-7090-49F4-88A3-4D92463F3261}"/>
    <cellStyle name="Comma 2 4 3 4 2" xfId="6756" xr:uid="{98CAD8B2-154E-4CC9-97F1-A73D8035BB21}"/>
    <cellStyle name="Comma 2 4 3 5" xfId="4644" xr:uid="{A1A06156-8004-49DC-9F78-A88FCE61AECD}"/>
    <cellStyle name="Comma 2 4 3 5 2" xfId="9446" xr:uid="{F1DBF0E4-4A6A-4B5C-B12C-8304576DECE3}"/>
    <cellStyle name="Comma 2 4 3 6" xfId="5405" xr:uid="{825A5EE6-0F90-4F20-94C7-A6D27BCB03CA}"/>
    <cellStyle name="Comma 2 4 4" xfId="652" xr:uid="{93B2F493-3678-4189-A3CE-7A7885F91937}"/>
    <cellStyle name="Comma 2 4 4 2" xfId="1347" xr:uid="{95D9257D-12AA-4631-B752-E9AC39ECD8D5}"/>
    <cellStyle name="Comma 2 4 4 2 2" xfId="4158" xr:uid="{8D65B9D0-357B-4EB3-BCC8-6233A91E6E11}"/>
    <cellStyle name="Comma 2 4 4 2 2 2" xfId="8960" xr:uid="{7EDF6CD5-1B88-4B78-BA52-788E4FE44327}"/>
    <cellStyle name="Comma 2 4 4 2 3" xfId="2764" xr:uid="{CA3B1DAA-C232-4C4F-BE3D-BC738091D37F}"/>
    <cellStyle name="Comma 2 4 4 2 3 2" xfId="7581" xr:uid="{BD274D01-F1B7-441F-8018-6E8AD3545803}"/>
    <cellStyle name="Comma 2 4 4 2 4" xfId="6246" xr:uid="{498BF08F-D587-416F-BCC5-EA54BD7F1F83}"/>
    <cellStyle name="Comma 2 4 4 3" xfId="3525" xr:uid="{7F20789E-0ABA-4960-8F01-650F418398CA}"/>
    <cellStyle name="Comma 2 4 4 3 2" xfId="8327" xr:uid="{C6D5C268-0274-43DC-831D-399171A659F0}"/>
    <cellStyle name="Comma 2 4 4 4" xfId="2131" xr:uid="{118B2BA5-8D45-4C25-8888-4EC036C1EC32}"/>
    <cellStyle name="Comma 2 4 4 4 2" xfId="6948" xr:uid="{490A2E63-96B3-465C-A83F-B50E5A7803A2}"/>
    <cellStyle name="Comma 2 4 4 5" xfId="4836" xr:uid="{E84C994F-ABC6-4CCD-8FDE-F88D92D1A398}"/>
    <cellStyle name="Comma 2 4 4 5 2" xfId="9638" xr:uid="{EEF400C6-8D57-4381-8E3A-BCEC1F194B30}"/>
    <cellStyle name="Comma 2 4 4 6" xfId="5597" xr:uid="{EC3A5B23-D519-412C-BA2C-DBC6FFD2B351}"/>
    <cellStyle name="Comma 2 4 5" xfId="723" xr:uid="{ED8149A1-AE40-4AC9-BA9F-203A92466D39}"/>
    <cellStyle name="Comma 2 4 6" xfId="948" xr:uid="{FAD1C3A2-471F-42EC-A631-4C3F62EE91A4}"/>
    <cellStyle name="Comma 2 4 6 2" xfId="3759" xr:uid="{C79AD41F-DB39-4D15-81A5-36FBEFF22ABD}"/>
    <cellStyle name="Comma 2 4 6 2 2" xfId="8561" xr:uid="{DB32B2EF-BE6D-4981-8E95-2ED86E539DB9}"/>
    <cellStyle name="Comma 2 4 6 3" xfId="2365" xr:uid="{8DA27146-F53E-4A25-9293-9299046F433C}"/>
    <cellStyle name="Comma 2 4 6 3 2" xfId="7182" xr:uid="{855C87EC-1DB5-4327-9C88-CAAA371EDD98}"/>
    <cellStyle name="Comma 2 4 6 4" xfId="5847" xr:uid="{F273D5C1-3D0B-4CD2-8EB6-05BBC3D7EC77}"/>
    <cellStyle name="Comma 2 4 7" xfId="3125" xr:uid="{F8A006DF-F3E4-4DAB-94E1-B5F293B91BC5}"/>
    <cellStyle name="Comma 2 4 7 2" xfId="7928" xr:uid="{CA3FA223-F887-4633-8BFD-A21835D660D9}"/>
    <cellStyle name="Comma 2 4 8" xfId="1732" xr:uid="{D7F9C01D-A60D-4088-A53B-BA20EC5958DF}"/>
    <cellStyle name="Comma 2 4 8 2" xfId="6549" xr:uid="{C8618948-256E-4A73-91E5-A94FEE6912B0}"/>
    <cellStyle name="Comma 2 4 9" xfId="4437" xr:uid="{843EC758-5ED2-48C6-80C7-59DC0A466EE5}"/>
    <cellStyle name="Comma 2 4 9 2" xfId="9239" xr:uid="{159E92DE-B73C-4E72-9D55-3CE3586BC844}"/>
    <cellStyle name="Comma 2 5" xfId="114" xr:uid="{9835D9EE-9F87-448B-87A8-9F83CA666330}"/>
    <cellStyle name="Comma 2 5 10" xfId="5131" xr:uid="{8EB20B1B-9248-430F-9EDD-D45201518491}"/>
    <cellStyle name="Comma 2 5 2" xfId="215" xr:uid="{291FC0EA-FD95-442D-8CD4-C8A48F4565C5}"/>
    <cellStyle name="Comma 2 5 2 2" xfId="458" xr:uid="{C64D335D-9D3C-4396-BBA9-3152C5506573}"/>
    <cellStyle name="Comma 2 5 2 2 2" xfId="1159" xr:uid="{FB383643-28EA-4EE2-A343-AA7A1DD0253D}"/>
    <cellStyle name="Comma 2 5 2 2 2 2" xfId="3970" xr:uid="{17A34D9D-F275-44AA-A22C-6E85EB7CAC98}"/>
    <cellStyle name="Comma 2 5 2 2 2 2 2" xfId="8772" xr:uid="{8AF03590-B4BB-480F-BEC3-A5DA97DCDCB9}"/>
    <cellStyle name="Comma 2 5 2 2 2 3" xfId="2576" xr:uid="{163BD89C-FBC8-41CA-BD9B-3C79E247B04D}"/>
    <cellStyle name="Comma 2 5 2 2 2 3 2" xfId="7393" xr:uid="{6694147F-B648-4DCE-80D0-3729945FBC5C}"/>
    <cellStyle name="Comma 2 5 2 2 2 4" xfId="6058" xr:uid="{DE4A903D-E78C-460F-BFE1-9CC106E4931B}"/>
    <cellStyle name="Comma 2 5 2 2 3" xfId="3337" xr:uid="{4304CEF1-FB50-4863-B80F-B2279E282DC6}"/>
    <cellStyle name="Comma 2 5 2 2 3 2" xfId="8139" xr:uid="{A70D34AE-79DC-436C-AF60-AEB6B05466EC}"/>
    <cellStyle name="Comma 2 5 2 2 4" xfId="1943" xr:uid="{B169339E-AAC4-4F21-9C42-7F3DE41BD3CD}"/>
    <cellStyle name="Comma 2 5 2 2 4 2" xfId="6760" xr:uid="{A51514B5-533D-426A-AC0A-687CC50E3884}"/>
    <cellStyle name="Comma 2 5 2 2 5" xfId="4648" xr:uid="{BA49F4FA-B773-4070-8F6F-CE6BB0A31594}"/>
    <cellStyle name="Comma 2 5 2 2 5 2" xfId="9450" xr:uid="{B2FE3396-E933-43E4-9725-459B5C293420}"/>
    <cellStyle name="Comma 2 5 2 2 6" xfId="5409" xr:uid="{D05D89F4-A10F-4752-9A6B-901351A57A07}"/>
    <cellStyle name="Comma 2 5 2 3" xfId="952" xr:uid="{18084593-1801-42D8-8EE2-3F9F85AD5EA1}"/>
    <cellStyle name="Comma 2 5 2 3 2" xfId="3763" xr:uid="{D0868418-EC45-41B1-90AA-3F96E12CFC9B}"/>
    <cellStyle name="Comma 2 5 2 3 2 2" xfId="8565" xr:uid="{37446572-AE2C-4E97-8047-493106E06DCF}"/>
    <cellStyle name="Comma 2 5 2 3 3" xfId="2369" xr:uid="{ECC2BDFB-31AD-4D14-829D-66726EFB4A86}"/>
    <cellStyle name="Comma 2 5 2 3 3 2" xfId="7186" xr:uid="{127F006F-C073-4BE2-A855-4DB8F5D4E2B1}"/>
    <cellStyle name="Comma 2 5 2 3 4" xfId="5851" xr:uid="{1EC99D05-3693-4DCB-A20A-44E6784529CA}"/>
    <cellStyle name="Comma 2 5 2 4" xfId="3129" xr:uid="{16B32EF0-29FD-4E96-8A0C-E92B6D7A0052}"/>
    <cellStyle name="Comma 2 5 2 4 2" xfId="7932" xr:uid="{94EC7481-33FE-46B5-AAE9-B1BEDC7B162C}"/>
    <cellStyle name="Comma 2 5 2 5" xfId="1736" xr:uid="{2A68266C-7514-41FF-8F52-AAC511E8E5E8}"/>
    <cellStyle name="Comma 2 5 2 5 2" xfId="6553" xr:uid="{2A3C4B38-314E-4A0F-AD40-48C29169B5ED}"/>
    <cellStyle name="Comma 2 5 2 6" xfId="4441" xr:uid="{6E6EFB60-71BE-4CFA-B1AA-03E6007B754D}"/>
    <cellStyle name="Comma 2 5 2 6 2" xfId="9243" xr:uid="{500CDB4E-2126-4E76-AADF-097AC98B3EE4}"/>
    <cellStyle name="Comma 2 5 2 7" xfId="5197" xr:uid="{1B973B74-2D51-4214-8DC0-46C17DF701D6}"/>
    <cellStyle name="Comma 2 5 3" xfId="342" xr:uid="{15F54675-5E5D-4B05-816E-F12484CF2119}"/>
    <cellStyle name="Comma 2 5 3 2" xfId="552" xr:uid="{17C77EE9-CC44-4B89-BD0A-509D095A30D1}"/>
    <cellStyle name="Comma 2 5 3 2 2" xfId="1253" xr:uid="{93A1D0AC-4D6E-4B02-B257-2EC9E4AD79A1}"/>
    <cellStyle name="Comma 2 5 3 2 2 2" xfId="4064" xr:uid="{28CC9855-9EB7-4811-B424-35194A1B6A76}"/>
    <cellStyle name="Comma 2 5 3 2 2 2 2" xfId="8866" xr:uid="{94763CB5-2260-4D46-8D5E-780ED9F1AA5B}"/>
    <cellStyle name="Comma 2 5 3 2 2 3" xfId="2670" xr:uid="{2443566C-B327-4441-953C-D439ACC22F00}"/>
    <cellStyle name="Comma 2 5 3 2 2 3 2" xfId="7487" xr:uid="{AEEF4CFB-BAB9-4EA4-97BF-305BB1662B7D}"/>
    <cellStyle name="Comma 2 5 3 2 2 4" xfId="6152" xr:uid="{0CCD3624-B873-4BA6-B4EE-8853AF789C9B}"/>
    <cellStyle name="Comma 2 5 3 2 3" xfId="3431" xr:uid="{502846E3-2544-4998-9D30-55BF2A807824}"/>
    <cellStyle name="Comma 2 5 3 2 3 2" xfId="8233" xr:uid="{E5D8EDD6-5715-4097-9440-1AEE3B2477E3}"/>
    <cellStyle name="Comma 2 5 3 2 4" xfId="2037" xr:uid="{A5F9FD9C-536B-4A82-B09E-4E5E975586BC}"/>
    <cellStyle name="Comma 2 5 3 2 4 2" xfId="6854" xr:uid="{5BA824B5-3B6E-4D56-BB14-52E15E2592E1}"/>
    <cellStyle name="Comma 2 5 3 2 5" xfId="4742" xr:uid="{BDA6B0F7-1271-4E67-AC6A-7F9A2A6FF0BC}"/>
    <cellStyle name="Comma 2 5 3 2 5 2" xfId="9544" xr:uid="{24B8C30F-9340-4874-A982-5CFE9E137567}"/>
    <cellStyle name="Comma 2 5 3 2 6" xfId="5503" xr:uid="{82FA6783-B63C-44F8-9781-A06CB3918533}"/>
    <cellStyle name="Comma 2 5 3 3" xfId="1046" xr:uid="{B36BC312-0229-4061-B3E6-F9222B2400B2}"/>
    <cellStyle name="Comma 2 5 3 3 2" xfId="3857" xr:uid="{4FCA9305-7A99-42DF-BD3B-C8AF9831CAD8}"/>
    <cellStyle name="Comma 2 5 3 3 2 2" xfId="8659" xr:uid="{D67A25AB-8771-4288-9B38-FCDE5862B82A}"/>
    <cellStyle name="Comma 2 5 3 3 3" xfId="2463" xr:uid="{F8DF82A2-610F-4028-B549-63B701FCF7D1}"/>
    <cellStyle name="Comma 2 5 3 3 3 2" xfId="7280" xr:uid="{7ABD5AC3-83B2-444B-99EA-48AFBCBEF7D1}"/>
    <cellStyle name="Comma 2 5 3 3 4" xfId="5945" xr:uid="{4C374DA4-EDCB-4630-98AF-01C775DB5921}"/>
    <cellStyle name="Comma 2 5 3 4" xfId="3224" xr:uid="{2BF172D0-0B9F-408C-9DC9-3F398D195223}"/>
    <cellStyle name="Comma 2 5 3 4 2" xfId="8026" xr:uid="{2FA29767-EC65-4BA5-927A-D6F0CC6F60ED}"/>
    <cellStyle name="Comma 2 5 3 5" xfId="1830" xr:uid="{5E23EDC4-5640-4AE2-8160-2ECE38F5A471}"/>
    <cellStyle name="Comma 2 5 3 5 2" xfId="6647" xr:uid="{7B7259D1-FC0D-454D-BDD0-B0C4A2D2993F}"/>
    <cellStyle name="Comma 2 5 3 6" xfId="4535" xr:uid="{AE36D7A1-3B26-4550-8DBA-94DFE51155E9}"/>
    <cellStyle name="Comma 2 5 3 6 2" xfId="9337" xr:uid="{79FC9C06-EDB9-4F42-B5B5-4651CEFF8688}"/>
    <cellStyle name="Comma 2 5 3 7" xfId="5296" xr:uid="{409E0DCD-9048-4BC0-AAB6-212D72C5122B}"/>
    <cellStyle name="Comma 2 5 4" xfId="396" xr:uid="{C9A735FF-4234-4317-AD7A-BB4647703035}"/>
    <cellStyle name="Comma 2 5 4 2" xfId="1097" xr:uid="{A4828D66-1BE4-41B9-B832-EF9355B1B0C3}"/>
    <cellStyle name="Comma 2 5 4 2 2" xfId="3908" xr:uid="{951D623E-E7D1-4FCF-8099-D3588C7F78B0}"/>
    <cellStyle name="Comma 2 5 4 2 2 2" xfId="8710" xr:uid="{2D7E0B24-3C2F-469D-828E-DEABD1AB953A}"/>
    <cellStyle name="Comma 2 5 4 2 3" xfId="2514" xr:uid="{60E51F37-31C1-4E3C-8E6F-30D1E79E4B0F}"/>
    <cellStyle name="Comma 2 5 4 2 3 2" xfId="7331" xr:uid="{6410C85F-DACE-4F9F-BC26-81AD94BA0A90}"/>
    <cellStyle name="Comma 2 5 4 2 4" xfId="5996" xr:uid="{C09083B9-51A7-47D9-8F9B-11968EE8BE2B}"/>
    <cellStyle name="Comma 2 5 4 3" xfId="3275" xr:uid="{A481B39F-4C25-4736-B03F-D69A394D628B}"/>
    <cellStyle name="Comma 2 5 4 3 2" xfId="8077" xr:uid="{2E5C670B-130E-4A54-B616-BDD7D7F71D8F}"/>
    <cellStyle name="Comma 2 5 4 4" xfId="1881" xr:uid="{3953024A-0D06-4FDF-A522-57E063B730B4}"/>
    <cellStyle name="Comma 2 5 4 4 2" xfId="6698" xr:uid="{1CDCC419-76A5-49F7-8AF3-4D79A3E2E745}"/>
    <cellStyle name="Comma 2 5 4 5" xfId="4586" xr:uid="{0FCC80D1-2770-4D61-9D8F-E57882250F59}"/>
    <cellStyle name="Comma 2 5 4 5 2" xfId="9388" xr:uid="{55529207-08DA-4F6A-9229-00D718ECFE49}"/>
    <cellStyle name="Comma 2 5 4 6" xfId="5347" xr:uid="{C0A78196-F78B-4917-9782-AD036C84395F}"/>
    <cellStyle name="Comma 2 5 5" xfId="656" xr:uid="{A0D9C298-75E3-478F-A7AC-EE9A1E0DD89A}"/>
    <cellStyle name="Comma 2 5 5 2" xfId="1351" xr:uid="{C9F6D375-58F8-423A-A72D-80DED2BF5491}"/>
    <cellStyle name="Comma 2 5 5 2 2" xfId="4162" xr:uid="{C7C9201A-BF97-48E5-9694-C912B5703C1D}"/>
    <cellStyle name="Comma 2 5 5 2 2 2" xfId="8964" xr:uid="{08A2A3A0-EE5C-4FA9-A520-42B5A0AF4C98}"/>
    <cellStyle name="Comma 2 5 5 2 3" xfId="2768" xr:uid="{08FD2A9E-08AD-4F41-851D-0347B87EF79D}"/>
    <cellStyle name="Comma 2 5 5 2 3 2" xfId="7585" xr:uid="{86A968F5-ECC5-47EB-B4DD-0DBAEA538E14}"/>
    <cellStyle name="Comma 2 5 5 2 4" xfId="6250" xr:uid="{B541C2F4-08E7-4035-A71F-4D848A181637}"/>
    <cellStyle name="Comma 2 5 5 3" xfId="3529" xr:uid="{5589A91C-66EF-43D3-AB13-080D71850AB4}"/>
    <cellStyle name="Comma 2 5 5 3 2" xfId="8331" xr:uid="{B6F6DAD1-F034-4527-B29E-B3406E0E89A2}"/>
    <cellStyle name="Comma 2 5 5 4" xfId="2135" xr:uid="{DE4B9F45-474D-445E-BBA3-6DD7DC6D8246}"/>
    <cellStyle name="Comma 2 5 5 4 2" xfId="6952" xr:uid="{D2DF12B8-39EB-4A3E-9F12-2DB2624FFE30}"/>
    <cellStyle name="Comma 2 5 5 5" xfId="4840" xr:uid="{C2A8B6CF-3809-4AB0-A065-30AFDFE51434}"/>
    <cellStyle name="Comma 2 5 5 5 2" xfId="9642" xr:uid="{A0268E26-8190-4328-A01B-D1082D39A9F6}"/>
    <cellStyle name="Comma 2 5 5 6" xfId="5601" xr:uid="{AAE99711-B53A-4D03-B13D-66FE7526E7F6}"/>
    <cellStyle name="Comma 2 5 6" xfId="890" xr:uid="{BCCDC9F9-5984-4C3C-8905-C2FFBED2110A}"/>
    <cellStyle name="Comma 2 5 6 2" xfId="3701" xr:uid="{911FCAC9-1AB8-4505-800B-2B7FD8052B1C}"/>
    <cellStyle name="Comma 2 5 6 2 2" xfId="8503" xr:uid="{5E54EC8A-9EF2-4F1B-AF51-F659FBD61B28}"/>
    <cellStyle name="Comma 2 5 6 3" xfId="2307" xr:uid="{E1B30F52-FD40-4C2E-A392-D21D5318DDA8}"/>
    <cellStyle name="Comma 2 5 6 3 2" xfId="7124" xr:uid="{755567CC-5E73-4916-8FD5-3A9EA0B1DFA8}"/>
    <cellStyle name="Comma 2 5 6 4" xfId="5789" xr:uid="{C182DBE4-FB87-4A7C-BB93-1D7FB648D174}"/>
    <cellStyle name="Comma 2 5 7" xfId="3064" xr:uid="{2BCD8E76-5872-41F7-8391-47C9EEB86A3C}"/>
    <cellStyle name="Comma 2 5 7 2" xfId="7870" xr:uid="{17105E8D-1718-4D24-8663-74CB37701F44}"/>
    <cellStyle name="Comma 2 5 8" xfId="1674" xr:uid="{22BCA430-BC92-41C5-9B79-704529BA99B7}"/>
    <cellStyle name="Comma 2 5 8 2" xfId="6491" xr:uid="{427437D3-0532-40C8-A59B-50CFFAA9EF07}"/>
    <cellStyle name="Comma 2 5 9" xfId="4379" xr:uid="{F457917B-4094-4D72-8253-EA48C2358551}"/>
    <cellStyle name="Comma 2 5 9 2" xfId="9181" xr:uid="{8BA669D6-0C87-411C-A225-8F5BE21D3040}"/>
    <cellStyle name="Comma 2 6" xfId="272" xr:uid="{4180C6FD-7C35-4715-884B-0672E7F96E5C}"/>
    <cellStyle name="Comma 2 6 2" xfId="375" xr:uid="{FC69F186-45BD-4FF9-A20C-49A883626DB4}"/>
    <cellStyle name="Comma 2 6 2 2" xfId="585" xr:uid="{3263CBAB-950A-43CF-8487-DE50D505EC9B}"/>
    <cellStyle name="Comma 2 6 2 2 2" xfId="1286" xr:uid="{1A9CD6D7-7140-49DA-AC20-9FCFC709A5EA}"/>
    <cellStyle name="Comma 2 6 2 2 2 2" xfId="4097" xr:uid="{7D7FC111-5BF8-4ED3-9E8F-25C835D41D20}"/>
    <cellStyle name="Comma 2 6 2 2 2 2 2" xfId="8899" xr:uid="{6D521D60-A968-4A2B-BCA2-E72CFB2B7718}"/>
    <cellStyle name="Comma 2 6 2 2 2 3" xfId="2703" xr:uid="{C986025C-B384-42E1-BA87-406BB89B4FD4}"/>
    <cellStyle name="Comma 2 6 2 2 2 3 2" xfId="7520" xr:uid="{4973DC80-3D65-4C47-B6B0-8435BBA7C28F}"/>
    <cellStyle name="Comma 2 6 2 2 2 4" xfId="6185" xr:uid="{13292CDB-BFA2-41FA-825F-3952D1827873}"/>
    <cellStyle name="Comma 2 6 2 2 3" xfId="3464" xr:uid="{0844306F-DA4C-4DE0-9F95-9E94A6CBD319}"/>
    <cellStyle name="Comma 2 6 2 2 3 2" xfId="8266" xr:uid="{2BAC3263-9720-4D92-A19C-6053EC3DED13}"/>
    <cellStyle name="Comma 2 6 2 2 4" xfId="2070" xr:uid="{B1471E3F-CFB5-4D35-8394-6D6D0609CEA9}"/>
    <cellStyle name="Comma 2 6 2 2 4 2" xfId="6887" xr:uid="{0242C607-66E9-4ADC-9732-22D9E252692C}"/>
    <cellStyle name="Comma 2 6 2 2 5" xfId="4775" xr:uid="{DD6D3B9B-6FA8-4E7B-9D94-6F528C4FAAF5}"/>
    <cellStyle name="Comma 2 6 2 2 5 2" xfId="9577" xr:uid="{17524825-59D2-44D4-AE00-08E287239D9B}"/>
    <cellStyle name="Comma 2 6 2 2 6" xfId="5536" xr:uid="{184E71C0-74C8-4E32-A029-4FCA40D3C886}"/>
    <cellStyle name="Comma 2 6 2 3" xfId="1079" xr:uid="{2737FE72-2BCB-4D62-B9CD-8B4AF72FA669}"/>
    <cellStyle name="Comma 2 6 2 3 2" xfId="3890" xr:uid="{AD0DC50D-D6A8-4332-AEB4-0F446BD3EB3E}"/>
    <cellStyle name="Comma 2 6 2 3 2 2" xfId="8692" xr:uid="{D73214C0-026B-40BE-84F9-424D01B7D68A}"/>
    <cellStyle name="Comma 2 6 2 3 3" xfId="2496" xr:uid="{2054CEBB-BAD0-4972-BDDD-E24082704BB7}"/>
    <cellStyle name="Comma 2 6 2 3 3 2" xfId="7313" xr:uid="{00824701-F625-4F67-9FD0-F73974EB5867}"/>
    <cellStyle name="Comma 2 6 2 3 4" xfId="5978" xr:uid="{C665FA79-7D7E-4B28-AF9F-DAD72B7F098A}"/>
    <cellStyle name="Comma 2 6 2 4" xfId="3257" xr:uid="{9EC7EE37-EB25-44EB-819E-2233ABD480A9}"/>
    <cellStyle name="Comma 2 6 2 4 2" xfId="8059" xr:uid="{80AF3E31-0C9D-4718-9266-1C60B1E2A389}"/>
    <cellStyle name="Comma 2 6 2 5" xfId="1863" xr:uid="{F7F70899-C5D9-43B1-B686-397D1C1329EB}"/>
    <cellStyle name="Comma 2 6 2 5 2" xfId="6680" xr:uid="{B262E8AF-5C69-4193-B375-128692803204}"/>
    <cellStyle name="Comma 2 6 2 6" xfId="4568" xr:uid="{2D0D57AB-EBA0-4808-8FBD-4E6F8DE854E6}"/>
    <cellStyle name="Comma 2 6 2 6 2" xfId="9370" xr:uid="{58B6C513-FABF-4EF7-BDBD-73739BE9618C}"/>
    <cellStyle name="Comma 2 6 2 7" xfId="5329" xr:uid="{07558873-4963-4918-8D17-E23F82F437C1}"/>
    <cellStyle name="Comma 2 6 3" xfId="491" xr:uid="{32814C12-AE93-4E7E-941C-26E59A164F7C}"/>
    <cellStyle name="Comma 2 6 3 2" xfId="1192" xr:uid="{41A10707-113F-4010-9122-21A43D894EEB}"/>
    <cellStyle name="Comma 2 6 3 2 2" xfId="4003" xr:uid="{6A89B083-DA4D-45D8-8502-3E2797D8FA2E}"/>
    <cellStyle name="Comma 2 6 3 2 2 2" xfId="8805" xr:uid="{FE47E5E1-A26E-463D-8CAE-921A0A1586B0}"/>
    <cellStyle name="Comma 2 6 3 2 3" xfId="2609" xr:uid="{E58A041F-79B8-4862-854E-307AFA4C9C80}"/>
    <cellStyle name="Comma 2 6 3 2 3 2" xfId="7426" xr:uid="{66FE0CF0-C11A-4393-8A68-30CAAD25771C}"/>
    <cellStyle name="Comma 2 6 3 2 4" xfId="6091" xr:uid="{48DDFD86-8DC8-4865-B0A4-70D69288BAA0}"/>
    <cellStyle name="Comma 2 6 3 3" xfId="3370" xr:uid="{16D1362D-6BA1-4890-8340-8EE9987365BF}"/>
    <cellStyle name="Comma 2 6 3 3 2" xfId="8172" xr:uid="{D6CA4B62-5E38-4C68-A4BA-0196E1295FBF}"/>
    <cellStyle name="Comma 2 6 3 4" xfId="1976" xr:uid="{1853D4CE-B06C-4EBD-BFCC-36A4D72987E6}"/>
    <cellStyle name="Comma 2 6 3 4 2" xfId="6793" xr:uid="{3506503B-A490-4B3E-871A-E289E4955D8E}"/>
    <cellStyle name="Comma 2 6 3 5" xfId="4681" xr:uid="{640602BB-6E80-402E-8318-034788C63F85}"/>
    <cellStyle name="Comma 2 6 3 5 2" xfId="9483" xr:uid="{C9D2BF24-0138-4902-ADCE-0F5E995AF9AE}"/>
    <cellStyle name="Comma 2 6 3 6" xfId="5442" xr:uid="{919FC686-E1A0-4C91-B4F0-961FEC3269F5}"/>
    <cellStyle name="Comma 2 6 4" xfId="690" xr:uid="{A6238E3D-B114-4716-85E0-B30307DEF643}"/>
    <cellStyle name="Comma 2 6 4 2" xfId="1384" xr:uid="{B33A282A-FAB1-426F-AA8B-479E01BE27D7}"/>
    <cellStyle name="Comma 2 6 4 2 2" xfId="4195" xr:uid="{133847C5-34AC-457A-9F65-60794A31187A}"/>
    <cellStyle name="Comma 2 6 4 2 2 2" xfId="8997" xr:uid="{FCDBD4B8-CB13-4268-B406-E949484D20CC}"/>
    <cellStyle name="Comma 2 6 4 2 3" xfId="2801" xr:uid="{03BAFAD4-BAB4-4980-A665-8C47F270BA7C}"/>
    <cellStyle name="Comma 2 6 4 2 3 2" xfId="7618" xr:uid="{364363DC-5DF4-4866-9D6F-4680966D050A}"/>
    <cellStyle name="Comma 2 6 4 2 4" xfId="6283" xr:uid="{24E70E82-EB28-445C-B395-E39499F21812}"/>
    <cellStyle name="Comma 2 6 4 3" xfId="3562" xr:uid="{09EAC9B2-7AC0-49FD-AEE0-7A784BFB3D2C}"/>
    <cellStyle name="Comma 2 6 4 3 2" xfId="8364" xr:uid="{C5CDDD5D-4E59-4AE0-B7DF-C4BA0B6878A4}"/>
    <cellStyle name="Comma 2 6 4 4" xfId="2168" xr:uid="{EFE450DA-B359-4DE2-B74A-E6E6A1006994}"/>
    <cellStyle name="Comma 2 6 4 4 2" xfId="6985" xr:uid="{AD1D34CD-1988-4D7E-A515-854238DEE060}"/>
    <cellStyle name="Comma 2 6 4 5" xfId="4873" xr:uid="{10393480-021B-4106-87D5-E80E34B2652E}"/>
    <cellStyle name="Comma 2 6 4 5 2" xfId="9675" xr:uid="{CCBCC23B-1227-4855-A249-86D7E93AE98C}"/>
    <cellStyle name="Comma 2 6 4 6" xfId="5634" xr:uid="{E7C33E74-8767-4170-B101-7ADDFAA995B1}"/>
    <cellStyle name="Comma 2 6 5" xfId="985" xr:uid="{1663D48C-8639-4CF5-954F-C4A10406EBC9}"/>
    <cellStyle name="Comma 2 6 5 2" xfId="3796" xr:uid="{57877374-9D45-4543-8ABD-C8D8CBAFF8F5}"/>
    <cellStyle name="Comma 2 6 5 2 2" xfId="8598" xr:uid="{195DB6CC-53C2-49DF-ADC5-644429A4E576}"/>
    <cellStyle name="Comma 2 6 5 3" xfId="2402" xr:uid="{B7D8800E-9A33-484E-82C6-632032060100}"/>
    <cellStyle name="Comma 2 6 5 3 2" xfId="7219" xr:uid="{CFB0CD2A-FD07-4C1A-9E08-16016CDA25E9}"/>
    <cellStyle name="Comma 2 6 5 4" xfId="5884" xr:uid="{FB134998-2585-488A-B661-4004B6DCE609}"/>
    <cellStyle name="Comma 2 6 6" xfId="3162" xr:uid="{7A644B40-F1F5-4D86-87B2-63BCA8766A0D}"/>
    <cellStyle name="Comma 2 6 6 2" xfId="7965" xr:uid="{D4BA6F3A-05BE-443C-9566-7FFEA27D1B49}"/>
    <cellStyle name="Comma 2 6 7" xfId="1769" xr:uid="{ED42D610-4479-4F45-94AF-383CC9F28E40}"/>
    <cellStyle name="Comma 2 6 7 2" xfId="6586" xr:uid="{835C7F56-BA62-456A-8ABD-0BF579B30730}"/>
    <cellStyle name="Comma 2 6 8" xfId="4474" xr:uid="{F9BF9FF5-34CE-4488-B2A7-395A3080D5D8}"/>
    <cellStyle name="Comma 2 6 8 2" xfId="9276" xr:uid="{8DA873BF-045E-43A6-8B65-B22AB5080B9C}"/>
    <cellStyle name="Comma 2 6 9" xfId="5235" xr:uid="{C90C3276-F3DF-411A-87B0-EE33D6E902BE}"/>
    <cellStyle name="Comma 2 7" xfId="141" xr:uid="{2D490D24-6136-489E-AB43-B3FD4A372912}"/>
    <cellStyle name="Comma 2 7 10" xfId="4394" xr:uid="{4688EE0A-1134-4D8F-ADB4-F9EA49A2C4A5}"/>
    <cellStyle name="Comma 2 7 10 2" xfId="9196" xr:uid="{EAB50BB8-69DB-4F89-A8B6-1E8C4E9E771B}"/>
    <cellStyle name="Comma 2 7 11" xfId="5146" xr:uid="{6F816280-47AA-43A9-BB77-EAFEDB5C7810}"/>
    <cellStyle name="Comma 2 7 2" xfId="288" xr:uid="{32530EA8-120E-443C-9F01-DB4D412892AB}"/>
    <cellStyle name="Comma 2 7 2 2" xfId="502" xr:uid="{DD1AD8A9-DB8F-4996-9663-896EB8B6B84C}"/>
    <cellStyle name="Comma 2 7 2 2 2" xfId="1203" xr:uid="{F0E31502-F52B-4F04-A083-1650786BD2CE}"/>
    <cellStyle name="Comma 2 7 2 2 2 2" xfId="4014" xr:uid="{89323DD4-E974-451D-AF5D-3B789B26EB42}"/>
    <cellStyle name="Comma 2 7 2 2 2 2 2" xfId="8816" xr:uid="{EA2D278F-0E2E-4B12-B9E8-1D9424A69EDC}"/>
    <cellStyle name="Comma 2 7 2 2 2 3" xfId="2620" xr:uid="{D7B60674-BC1F-4216-975E-E28B3FBAF99C}"/>
    <cellStyle name="Comma 2 7 2 2 2 3 2" xfId="7437" xr:uid="{9EE8E5B1-83AB-4CC0-9CFC-92A1711C0A15}"/>
    <cellStyle name="Comma 2 7 2 2 2 4" xfId="6102" xr:uid="{49FDCF01-EC13-4195-AF23-5EDACAFBAC2A}"/>
    <cellStyle name="Comma 2 7 2 2 3" xfId="3381" xr:uid="{21A845A6-7193-407E-BFC7-5FCFD45BC1E0}"/>
    <cellStyle name="Comma 2 7 2 2 3 2" xfId="8183" xr:uid="{B3EF7D32-6382-463D-9F6B-0EF54DC1E1AD}"/>
    <cellStyle name="Comma 2 7 2 2 4" xfId="1987" xr:uid="{133BA80D-3116-44E1-8867-6B5BB932A6A4}"/>
    <cellStyle name="Comma 2 7 2 2 4 2" xfId="6804" xr:uid="{980201CB-6A0A-47CF-A910-C30D370FBD6D}"/>
    <cellStyle name="Comma 2 7 2 2 5" xfId="4692" xr:uid="{81E5158C-2B5D-4C6A-8D64-C44BCCD39881}"/>
    <cellStyle name="Comma 2 7 2 2 5 2" xfId="9494" xr:uid="{BA0B79E6-F529-4DD1-A1A9-56B2FD144CFB}"/>
    <cellStyle name="Comma 2 7 2 2 6" xfId="5453" xr:uid="{C7CC4890-D0FE-45C6-9D0E-ADF0C636B1A9}"/>
    <cellStyle name="Comma 2 7 2 3" xfId="996" xr:uid="{7831623A-44E2-487C-B260-D6DA88FEE49E}"/>
    <cellStyle name="Comma 2 7 2 3 2" xfId="3807" xr:uid="{56629F04-B336-4664-97BC-B60BCA965344}"/>
    <cellStyle name="Comma 2 7 2 3 2 2" xfId="8609" xr:uid="{E5DE707B-1D7B-4DBC-842A-512198BF5425}"/>
    <cellStyle name="Comma 2 7 2 3 3" xfId="2413" xr:uid="{DABD7A9C-0AB2-4FB5-832B-89E66AD08A29}"/>
    <cellStyle name="Comma 2 7 2 3 3 2" xfId="7230" xr:uid="{1F5F5AFF-2A14-40A4-95CD-E3F5A7D7EA0B}"/>
    <cellStyle name="Comma 2 7 2 3 4" xfId="5895" xr:uid="{5F65C157-4886-4CC4-B687-DE8EBDC60136}"/>
    <cellStyle name="Comma 2 7 2 4" xfId="3174" xr:uid="{3E2B4580-4AEB-48C1-AA14-746E3184F686}"/>
    <cellStyle name="Comma 2 7 2 4 2" xfId="7976" xr:uid="{920815CD-C2F5-4CAA-9112-438924F07758}"/>
    <cellStyle name="Comma 2 7 2 5" xfId="1780" xr:uid="{1A84C73D-1F50-4A3B-B256-0107704C3B25}"/>
    <cellStyle name="Comma 2 7 2 5 2" xfId="6597" xr:uid="{84AA1D0B-F70E-4928-A1A0-EDC1F0CE0C10}"/>
    <cellStyle name="Comma 2 7 2 6" xfId="4485" xr:uid="{4D3BC7BC-F148-4FC1-BAB0-8FE01B006EAA}"/>
    <cellStyle name="Comma 2 7 2 6 2" xfId="9287" xr:uid="{C954DEA2-06E3-407F-AA6C-AB2D3BB62F88}"/>
    <cellStyle name="Comma 2 7 2 7" xfId="5246" xr:uid="{3C7096D0-4B68-43CD-B2D6-503B09A5CF05}"/>
    <cellStyle name="Comma 2 7 3" xfId="386" xr:uid="{EA6FE9AF-7198-4DC5-878D-506D99C0E711}"/>
    <cellStyle name="Comma 2 7 3 2" xfId="596" xr:uid="{98211CB3-F58C-4F89-9E38-3081EF5F9B15}"/>
    <cellStyle name="Comma 2 7 3 2 2" xfId="1297" xr:uid="{8E7C2430-B0FB-48C4-9D2B-75DA9EE1CF55}"/>
    <cellStyle name="Comma 2 7 3 2 2 2" xfId="4108" xr:uid="{40822BA7-9B45-4493-9587-BE1D4D60716F}"/>
    <cellStyle name="Comma 2 7 3 2 2 2 2" xfId="8910" xr:uid="{E56556DA-17CC-43B5-A530-6100001910DF}"/>
    <cellStyle name="Comma 2 7 3 2 2 3" xfId="2714" xr:uid="{2A502CED-2F53-4BE1-9E73-3EEA0A136F66}"/>
    <cellStyle name="Comma 2 7 3 2 2 3 2" xfId="7531" xr:uid="{69C062E4-1801-49A6-ADA6-A0476F784C43}"/>
    <cellStyle name="Comma 2 7 3 2 2 4" xfId="6196" xr:uid="{8D4970AB-4625-4607-B64C-4F368984671A}"/>
    <cellStyle name="Comma 2 7 3 2 3" xfId="3475" xr:uid="{08F057CE-F1C0-4166-A8DD-DA1D6851BB66}"/>
    <cellStyle name="Comma 2 7 3 2 3 2" xfId="8277" xr:uid="{71C5B500-ED85-49CD-BAEF-E5D1403D1DAF}"/>
    <cellStyle name="Comma 2 7 3 2 4" xfId="2081" xr:uid="{0F510171-F4F5-44BD-88F7-563140A0352B}"/>
    <cellStyle name="Comma 2 7 3 2 4 2" xfId="6898" xr:uid="{A6456AB4-02A6-4364-9EC0-B102ECB2D261}"/>
    <cellStyle name="Comma 2 7 3 2 5" xfId="4786" xr:uid="{FA7B05CD-BD6B-4537-A513-7DB460123363}"/>
    <cellStyle name="Comma 2 7 3 2 5 2" xfId="9588" xr:uid="{2E587F92-39C0-497A-9ECC-3F92AB0D5280}"/>
    <cellStyle name="Comma 2 7 3 2 6" xfId="5547" xr:uid="{8C41B831-CF25-453A-8728-19F6F1B4D2B3}"/>
    <cellStyle name="Comma 2 7 3 3" xfId="1090" xr:uid="{6B534D58-CBD6-4840-B75F-2FA54EC86D70}"/>
    <cellStyle name="Comma 2 7 3 3 2" xfId="3901" xr:uid="{B1A94162-FA4D-4918-9011-AAEB8E91AD39}"/>
    <cellStyle name="Comma 2 7 3 3 2 2" xfId="8703" xr:uid="{C069F58E-7437-4F97-952F-2FD0714D86E8}"/>
    <cellStyle name="Comma 2 7 3 3 3" xfId="2507" xr:uid="{5C508295-4F91-4762-A735-49DEB5A27163}"/>
    <cellStyle name="Comma 2 7 3 3 3 2" xfId="7324" xr:uid="{DC000270-9037-43B7-A0FB-18788E98F0E0}"/>
    <cellStyle name="Comma 2 7 3 3 4" xfId="5989" xr:uid="{6174C84D-6244-40FC-9EB3-8AC1D4AE6A03}"/>
    <cellStyle name="Comma 2 7 3 4" xfId="3268" xr:uid="{1D30F52B-9CEA-4A3E-95B6-CB776E2BFBF7}"/>
    <cellStyle name="Comma 2 7 3 4 2" xfId="8070" xr:uid="{9CA12499-7F50-4A53-8ADA-F116D79BB46E}"/>
    <cellStyle name="Comma 2 7 3 5" xfId="1874" xr:uid="{F955D8AC-D435-4212-B382-604315C46801}"/>
    <cellStyle name="Comma 2 7 3 5 2" xfId="6691" xr:uid="{1E0D96CE-325D-454A-820B-3F25D0F79233}"/>
    <cellStyle name="Comma 2 7 3 6" xfId="4579" xr:uid="{4636579C-C609-42F9-9C95-0BA55F5A0F36}"/>
    <cellStyle name="Comma 2 7 3 6 2" xfId="9381" xr:uid="{9220649F-628B-477C-BCE4-79B92F044254}"/>
    <cellStyle name="Comma 2 7 3 7" xfId="5340" xr:uid="{15EF81B2-0F60-4B77-B086-3DBF9AE1217E}"/>
    <cellStyle name="Comma 2 7 4" xfId="411" xr:uid="{4303E9E1-C042-4DF3-BF2E-BCB8B028B8B0}"/>
    <cellStyle name="Comma 2 7 4 2" xfId="1112" xr:uid="{52D35054-3FFA-4A5A-A433-FE5A121B111B}"/>
    <cellStyle name="Comma 2 7 4 2 2" xfId="3923" xr:uid="{BA33825C-2669-4E91-942A-59938845EE01}"/>
    <cellStyle name="Comma 2 7 4 2 2 2" xfId="8725" xr:uid="{20B3B6A9-EAB0-41EE-ACDA-C18C6CA58BE9}"/>
    <cellStyle name="Comma 2 7 4 2 3" xfId="2529" xr:uid="{BB4A5688-ABD8-4260-B6A7-5249AD5B4686}"/>
    <cellStyle name="Comma 2 7 4 2 3 2" xfId="7346" xr:uid="{76FE599F-E6F5-4BCF-A439-118EB3B3612F}"/>
    <cellStyle name="Comma 2 7 4 2 4" xfId="6011" xr:uid="{4935D8B2-0673-47C8-9E68-AD83C999DD54}"/>
    <cellStyle name="Comma 2 7 4 3" xfId="3290" xr:uid="{E76BE8C1-CB45-4550-A840-1EFACF1BFD78}"/>
    <cellStyle name="Comma 2 7 4 3 2" xfId="8092" xr:uid="{3893EF1F-A4BF-4BE2-967F-41F4021B3459}"/>
    <cellStyle name="Comma 2 7 4 4" xfId="1896" xr:uid="{61B68788-C3BC-4933-8397-DA7D8B05F971}"/>
    <cellStyle name="Comma 2 7 4 4 2" xfId="6713" xr:uid="{4EB197E6-2DB7-4FD5-BF7A-64A6F73A28F3}"/>
    <cellStyle name="Comma 2 7 4 5" xfId="4601" xr:uid="{D24E649A-7947-4003-9F2E-23826AC634F3}"/>
    <cellStyle name="Comma 2 7 4 5 2" xfId="9403" xr:uid="{A5CEFC5E-9A62-49AF-88E8-DEF281A7BDD3}"/>
    <cellStyle name="Comma 2 7 4 6" xfId="5362" xr:uid="{4E64B6CB-7244-49F3-9F8B-AE2E2ED2BE63}"/>
    <cellStyle name="Comma 2 7 5" xfId="701" xr:uid="{0E0A8384-D150-4EB2-AB7D-6D65F5557CD4}"/>
    <cellStyle name="Comma 2 7 5 2" xfId="1395" xr:uid="{C42591FC-B437-44F8-9316-0313324B0300}"/>
    <cellStyle name="Comma 2 7 5 2 2" xfId="4206" xr:uid="{58D7264B-1245-4980-90C0-604553D5A8D2}"/>
    <cellStyle name="Comma 2 7 5 2 2 2" xfId="9008" xr:uid="{09FF1C34-BA4C-4912-A9F4-852E80837669}"/>
    <cellStyle name="Comma 2 7 5 2 3" xfId="2812" xr:uid="{BB462F78-5EC5-471E-A1DD-DB92D4D58550}"/>
    <cellStyle name="Comma 2 7 5 2 3 2" xfId="7629" xr:uid="{2D6E4C1E-FB67-4302-AB1A-F556EB94B880}"/>
    <cellStyle name="Comma 2 7 5 2 4" xfId="6294" xr:uid="{7BC20B51-F741-4AF2-ADEC-6CE3CFF8FCEC}"/>
    <cellStyle name="Comma 2 7 5 3" xfId="3573" xr:uid="{E31C7BB6-BEC4-4FDF-A35A-22637AC4E9E8}"/>
    <cellStyle name="Comma 2 7 5 3 2" xfId="8375" xr:uid="{853AB7A9-FCDB-4693-B2DB-DC63199A3E7A}"/>
    <cellStyle name="Comma 2 7 5 4" xfId="2179" xr:uid="{D66963E1-D55A-4C62-819B-319EBF5CB6EC}"/>
    <cellStyle name="Comma 2 7 5 4 2" xfId="6996" xr:uid="{5F163F38-BC4B-4299-8C85-F993296E3C04}"/>
    <cellStyle name="Comma 2 7 5 5" xfId="4884" xr:uid="{1D477913-2EB5-4C93-A19A-8302B841F688}"/>
    <cellStyle name="Comma 2 7 5 5 2" xfId="9686" xr:uid="{3E9C9689-E525-4AB2-91A4-0C8ED6EF3004}"/>
    <cellStyle name="Comma 2 7 5 6" xfId="5645" xr:uid="{7FDE53D1-6B7B-47B0-9E24-2C1768DCDE74}"/>
    <cellStyle name="Comma 2 7 6" xfId="905" xr:uid="{1654CD09-E3E1-4BE3-A06F-A419CCCBADF4}"/>
    <cellStyle name="Comma 2 7 6 2" xfId="3716" xr:uid="{6B8EA57C-03D2-4E56-BACC-377E93F69B6B}"/>
    <cellStyle name="Comma 2 7 6 2 2" xfId="8518" xr:uid="{741B11F3-3BFC-4F1D-9464-25F193469BCD}"/>
    <cellStyle name="Comma 2 7 6 3" xfId="2322" xr:uid="{5BB63EDE-4DC7-4046-A4C0-1BBBFBCDA0B9}"/>
    <cellStyle name="Comma 2 7 6 3 2" xfId="7139" xr:uid="{8E2CB0D4-C6B9-46DB-8962-A48277F373C4}"/>
    <cellStyle name="Comma 2 7 6 4" xfId="5804" xr:uid="{978B899A-3F95-48DC-859B-8F8290F623FD}"/>
    <cellStyle name="Comma 2 7 7" xfId="3080" xr:uid="{3DCD5479-1E20-43D0-87F4-A464D6A85056}"/>
    <cellStyle name="Comma 2 7 7 2" xfId="7885" xr:uid="{2D675556-5324-46BD-B14B-968513868368}"/>
    <cellStyle name="Comma 2 7 8" xfId="2976" xr:uid="{C13FBE38-D15E-4235-BB5E-FF36C9934EAA}"/>
    <cellStyle name="Comma 2 7 8 2" xfId="7791" xr:uid="{DA063F07-6836-433D-B7A7-0E8DA089E651}"/>
    <cellStyle name="Comma 2 7 9" xfId="1689" xr:uid="{4A97FAA9-DA46-491A-B48B-99407A9622B6}"/>
    <cellStyle name="Comma 2 7 9 2" xfId="6506" xr:uid="{A65F4845-BB02-4357-A26A-E17BB85297CB}"/>
    <cellStyle name="Comma 2 8" xfId="390" xr:uid="{9B458BA0-5DC7-4588-99B5-49DB879D2B35}"/>
    <cellStyle name="Comma 2 8 2" xfId="599" xr:uid="{070577BD-4BEA-498C-9FE4-574B2E48103F}"/>
    <cellStyle name="Comma 2 8 2 2" xfId="1300" xr:uid="{9753CCBA-4734-4D81-8723-B9C6EF7AC52C}"/>
    <cellStyle name="Comma 2 8 2 2 2" xfId="4111" xr:uid="{D8CEBC29-BF25-4482-A8E8-C466FB119F4F}"/>
    <cellStyle name="Comma 2 8 2 2 2 2" xfId="8913" xr:uid="{AF3C2218-7149-4A9A-89E2-6E0BDF875BB6}"/>
    <cellStyle name="Comma 2 8 2 2 3" xfId="2717" xr:uid="{45CB702F-C91A-4D3A-A2E0-57B129F5A3DB}"/>
    <cellStyle name="Comma 2 8 2 2 3 2" xfId="7534" xr:uid="{C48E61CA-0CE9-4CB7-8C80-AA8C93F02D74}"/>
    <cellStyle name="Comma 2 8 2 2 4" xfId="6199" xr:uid="{DBADC6B7-B333-4F6A-BFA3-82F2ED3E7563}"/>
    <cellStyle name="Comma 2 8 2 3" xfId="3478" xr:uid="{9EEEDF64-C34D-4B4F-A50E-FC512662CEDB}"/>
    <cellStyle name="Comma 2 8 2 3 2" xfId="8280" xr:uid="{0A3E0CA5-B47F-4674-9DCE-3092395328AF}"/>
    <cellStyle name="Comma 2 8 2 4" xfId="2084" xr:uid="{9BE87613-0206-4D8F-B4F4-15C3A1C1CA70}"/>
    <cellStyle name="Comma 2 8 2 4 2" xfId="6901" xr:uid="{3C27BC91-494E-43D7-9644-D071268ED1DD}"/>
    <cellStyle name="Comma 2 8 2 5" xfId="4789" xr:uid="{9D3EA8FF-84ED-41A8-9E2E-6194B0AA9053}"/>
    <cellStyle name="Comma 2 8 2 5 2" xfId="9591" xr:uid="{258E9E52-AE69-4799-9590-718C7F0BAFDE}"/>
    <cellStyle name="Comma 2 8 2 6" xfId="5550" xr:uid="{A9D3612B-9458-49B4-9F10-913F9FAE7C89}"/>
    <cellStyle name="Comma 2 8 3" xfId="1093" xr:uid="{17CE1355-F2AF-4AE6-94A8-1EA32D1D0ED2}"/>
    <cellStyle name="Comma 2 8 3 2" xfId="3904" xr:uid="{06E1593B-13F7-4D2C-BB2F-21A0D02ABAC7}"/>
    <cellStyle name="Comma 2 8 3 2 2" xfId="8706" xr:uid="{BC2E802B-719C-4232-9E26-99A4927FD13A}"/>
    <cellStyle name="Comma 2 8 3 3" xfId="2510" xr:uid="{0725F333-739C-4D7C-A3FE-F9DF95B2092B}"/>
    <cellStyle name="Comma 2 8 3 3 2" xfId="7327" xr:uid="{9E03C2A5-0ED1-4284-B2BA-56A2B9E7234F}"/>
    <cellStyle name="Comma 2 8 3 4" xfId="5992" xr:uid="{EB9D7BBE-5C09-40E4-AFCD-03BB6E62496C}"/>
    <cellStyle name="Comma 2 8 4" xfId="3271" xr:uid="{DEC2AAF9-9462-48DA-AC37-708D1C3B94F2}"/>
    <cellStyle name="Comma 2 8 4 2" xfId="8073" xr:uid="{B1956A65-C4A2-4945-A5DE-94F45A7A7BCE}"/>
    <cellStyle name="Comma 2 8 5" xfId="2983" xr:uid="{B89BBD27-E48C-40A6-AEE0-7A819F2A838C}"/>
    <cellStyle name="Comma 2 8 5 2" xfId="7798" xr:uid="{D59312CD-14B3-4595-BCF8-5EDEC57C2D56}"/>
    <cellStyle name="Comma 2 8 6" xfId="1877" xr:uid="{F5BF2441-BEFC-48CD-9D3B-891798ED8032}"/>
    <cellStyle name="Comma 2 8 6 2" xfId="6694" xr:uid="{DC3A3596-D9E5-483D-9291-7078261B2CEC}"/>
    <cellStyle name="Comma 2 8 7" xfId="4582" xr:uid="{ECE6AB23-45EE-422B-9086-FF7BCDC44A0B}"/>
    <cellStyle name="Comma 2 8 7 2" xfId="9384" xr:uid="{31CAE379-02E4-4FDD-8AD2-3CEABB6299F3}"/>
    <cellStyle name="Comma 2 8 8" xfId="5343" xr:uid="{ADC930BF-2AFD-47A5-8F6D-F572CED74C41}"/>
    <cellStyle name="Comma 2 9" xfId="103" xr:uid="{CEA649F8-2B8A-41ED-B895-964C02699650}"/>
    <cellStyle name="Comma 2 9 2" xfId="3057" xr:uid="{F80BE63E-5CFC-4BD9-B9F6-DE29936FEA4E}"/>
    <cellStyle name="Comma 2 9 3" xfId="2993" xr:uid="{0B4F5133-DB68-4CC4-BC0D-B9FCA80AD914}"/>
    <cellStyle name="Comma 2 9 3 2" xfId="7808" xr:uid="{AC05ABDA-38FF-49B0-9A01-A4FB0AC4D6F9}"/>
    <cellStyle name="Comma 20" xfId="113" xr:uid="{C038D6E4-2C72-4480-8F9A-996E9FEB28AB}"/>
    <cellStyle name="Comma 20 10" xfId="5130" xr:uid="{9857FB66-7880-43D2-8D18-D9677F67A3D0}"/>
    <cellStyle name="Comma 20 2" xfId="216" xr:uid="{BDBC24F1-7B96-4C22-BAE2-E1C6E148B937}"/>
    <cellStyle name="Comma 20 2 2" xfId="459" xr:uid="{B9AB6641-D055-4170-8D0B-5775B03B2759}"/>
    <cellStyle name="Comma 20 2 2 2" xfId="1160" xr:uid="{A94C1748-1C9F-437A-81DF-62A0EB715E69}"/>
    <cellStyle name="Comma 20 2 2 2 2" xfId="3971" xr:uid="{0BF44606-39E5-40F9-9F36-A5215418A101}"/>
    <cellStyle name="Comma 20 2 2 2 2 2" xfId="8773" xr:uid="{8AEC9C9A-821D-4FAB-A3B6-5772338C6262}"/>
    <cellStyle name="Comma 20 2 2 2 3" xfId="2577" xr:uid="{8D03117C-557E-4A38-AD1C-BAF9C6A66210}"/>
    <cellStyle name="Comma 20 2 2 2 3 2" xfId="7394" xr:uid="{6839AEDA-307D-4F2A-AFB9-67FF2927E41F}"/>
    <cellStyle name="Comma 20 2 2 2 4" xfId="6059" xr:uid="{011939CC-43A8-498E-A903-17401026A391}"/>
    <cellStyle name="Comma 20 2 2 3" xfId="3338" xr:uid="{42FB4F9C-FDCD-40CC-873C-EABF070617FC}"/>
    <cellStyle name="Comma 20 2 2 3 2" xfId="8140" xr:uid="{810617F9-C245-4660-9753-94303D2E18AE}"/>
    <cellStyle name="Comma 20 2 2 4" xfId="1944" xr:uid="{81BC27BC-724E-4392-8914-F2F6A38BC9CE}"/>
    <cellStyle name="Comma 20 2 2 4 2" xfId="6761" xr:uid="{B53E5FD2-D485-4137-98C3-AD7C3F248925}"/>
    <cellStyle name="Comma 20 2 2 5" xfId="4649" xr:uid="{8781D0A4-A3A1-471B-8F5F-3AA92AEAA34C}"/>
    <cellStyle name="Comma 20 2 2 5 2" xfId="9451" xr:uid="{F4A2AA9B-500E-4C49-A9B7-FD690E1277AA}"/>
    <cellStyle name="Comma 20 2 2 6" xfId="5410" xr:uid="{ED679779-E7F4-4B7C-AF0B-549875763A52}"/>
    <cellStyle name="Comma 20 2 3" xfId="953" xr:uid="{B6AD9A9F-1874-4EBC-B28C-E47500C8B56A}"/>
    <cellStyle name="Comma 20 2 3 2" xfId="3764" xr:uid="{588EB40B-B3EE-4D96-A97B-37188A17CB64}"/>
    <cellStyle name="Comma 20 2 3 2 2" xfId="8566" xr:uid="{CCD8ECA0-193F-44BE-BA37-E0CB9AD1EA90}"/>
    <cellStyle name="Comma 20 2 3 3" xfId="2370" xr:uid="{70AAF5E2-9C88-423A-AF86-EB3C9C506D88}"/>
    <cellStyle name="Comma 20 2 3 3 2" xfId="7187" xr:uid="{00AEC392-9372-4BAB-925F-6709B456DB4A}"/>
    <cellStyle name="Comma 20 2 3 4" xfId="5852" xr:uid="{F23EB982-491C-4B77-83DB-AF78FF18B11A}"/>
    <cellStyle name="Comma 20 2 4" xfId="3130" xr:uid="{13EC45A9-0A97-44B2-ACA7-6DE4285EDD5B}"/>
    <cellStyle name="Comma 20 2 4 2" xfId="7933" xr:uid="{3D15FC78-F555-4BD3-BF25-49850CC88526}"/>
    <cellStyle name="Comma 20 2 5" xfId="1737" xr:uid="{9E191EA0-9E7A-4AAA-911B-219FCC80D3BF}"/>
    <cellStyle name="Comma 20 2 5 2" xfId="6554" xr:uid="{72AC0DCF-0A3C-44FA-9340-78920A636526}"/>
    <cellStyle name="Comma 20 2 6" xfId="4442" xr:uid="{1560A1F0-8BD5-49CC-919D-20E6F690A454}"/>
    <cellStyle name="Comma 20 2 6 2" xfId="9244" xr:uid="{BE373291-37AB-454E-9384-5FA6A2C6E568}"/>
    <cellStyle name="Comma 20 2 7" xfId="5198" xr:uid="{82B84DFB-1F28-475E-AF70-829A0BA53EFA}"/>
    <cellStyle name="Comma 20 3" xfId="343" xr:uid="{829FB8D5-1A20-485C-8538-925E49628AA1}"/>
    <cellStyle name="Comma 20 3 2" xfId="553" xr:uid="{DF9B4844-C69F-419B-97EB-ACFD6406AF93}"/>
    <cellStyle name="Comma 20 3 2 2" xfId="1254" xr:uid="{8435FC17-ADA8-4C0A-A08F-F97A59E653C5}"/>
    <cellStyle name="Comma 20 3 2 2 2" xfId="4065" xr:uid="{33FB38D2-6091-4E37-80D4-39BE5C6A462D}"/>
    <cellStyle name="Comma 20 3 2 2 2 2" xfId="8867" xr:uid="{B992714B-EB54-4C20-B513-34F146467203}"/>
    <cellStyle name="Comma 20 3 2 2 3" xfId="2671" xr:uid="{4024AD90-8F44-4D7D-8CCA-AC02B473E1EF}"/>
    <cellStyle name="Comma 20 3 2 2 3 2" xfId="7488" xr:uid="{81B2DDC5-4C4C-45D2-8C94-3514AAF08ED8}"/>
    <cellStyle name="Comma 20 3 2 2 4" xfId="6153" xr:uid="{52E9FCBA-5472-4DD0-937D-EEC39FB65E0A}"/>
    <cellStyle name="Comma 20 3 2 3" xfId="3432" xr:uid="{152AABA5-BCD8-47B4-B33C-24CDBF4F38A9}"/>
    <cellStyle name="Comma 20 3 2 3 2" xfId="8234" xr:uid="{903E99BE-1498-4AB0-BB6B-B1C92AAD147C}"/>
    <cellStyle name="Comma 20 3 2 4" xfId="2038" xr:uid="{810ED306-4125-4E14-9F71-40E1002CDFBD}"/>
    <cellStyle name="Comma 20 3 2 4 2" xfId="6855" xr:uid="{D5AD3F41-B921-47FC-9E78-5C216EFA4441}"/>
    <cellStyle name="Comma 20 3 2 5" xfId="4743" xr:uid="{BF72E90B-B61D-4419-AD42-F0638AA19844}"/>
    <cellStyle name="Comma 20 3 2 5 2" xfId="9545" xr:uid="{BC25C452-9ADB-45E8-AF7A-BB24B31854A6}"/>
    <cellStyle name="Comma 20 3 2 6" xfId="5504" xr:uid="{90937532-C17C-4311-876D-11491FFAE33E}"/>
    <cellStyle name="Comma 20 3 3" xfId="1047" xr:uid="{B58DC987-30E3-439C-B7AA-6F836D9F3E78}"/>
    <cellStyle name="Comma 20 3 3 2" xfId="3858" xr:uid="{3C2EBDDC-D7BA-44B4-A9E0-FE2CFAC28FCE}"/>
    <cellStyle name="Comma 20 3 3 2 2" xfId="8660" xr:uid="{4CB9E425-AFD4-4754-AE20-A29409548A72}"/>
    <cellStyle name="Comma 20 3 3 3" xfId="2464" xr:uid="{6EA6BCCF-91F3-4890-8C5F-D8106468CA7C}"/>
    <cellStyle name="Comma 20 3 3 3 2" xfId="7281" xr:uid="{D24EF47C-6044-4891-BF03-05B02C3474F0}"/>
    <cellStyle name="Comma 20 3 3 4" xfId="5946" xr:uid="{5FAE65F0-6F0C-4522-A373-6F8B6F1B57D8}"/>
    <cellStyle name="Comma 20 3 4" xfId="3225" xr:uid="{A4884159-8883-466E-91FF-2309BBB6B22E}"/>
    <cellStyle name="Comma 20 3 4 2" xfId="8027" xr:uid="{5BD0B9B8-9574-4D7F-A0EE-3D93DBF31D21}"/>
    <cellStyle name="Comma 20 3 5" xfId="1831" xr:uid="{3E8AB030-4189-4EFB-B11D-416A689AE084}"/>
    <cellStyle name="Comma 20 3 5 2" xfId="6648" xr:uid="{A9F0C629-9063-4971-953C-7386D3B1BE76}"/>
    <cellStyle name="Comma 20 3 6" xfId="4536" xr:uid="{E32E62B7-EDCF-49EF-B7D7-274E17FA0CC7}"/>
    <cellStyle name="Comma 20 3 6 2" xfId="9338" xr:uid="{0A140EEF-FDE1-4921-9D69-B09EE307080B}"/>
    <cellStyle name="Comma 20 3 7" xfId="5297" xr:uid="{5E82A114-F1A8-49BC-B83B-F6B8FCEAE9B1}"/>
    <cellStyle name="Comma 20 4" xfId="395" xr:uid="{F045D0FA-96E3-4AC5-92EC-F6ACEDD8C166}"/>
    <cellStyle name="Comma 20 4 2" xfId="1096" xr:uid="{3B39FDFF-7D57-444E-90F7-B475F0CE8215}"/>
    <cellStyle name="Comma 20 4 2 2" xfId="3907" xr:uid="{92CAB160-5A9E-4649-977F-8492684B3FDF}"/>
    <cellStyle name="Comma 20 4 2 2 2" xfId="8709" xr:uid="{C6A4FE69-F1FB-4C1C-A7EB-7326199DE7E8}"/>
    <cellStyle name="Comma 20 4 2 3" xfId="2513" xr:uid="{30B7BE85-74AA-4478-ACA6-2570615DF097}"/>
    <cellStyle name="Comma 20 4 2 3 2" xfId="7330" xr:uid="{0B6C27F2-0BF7-45AD-AFEF-CC7BA12F9C6B}"/>
    <cellStyle name="Comma 20 4 2 4" xfId="5995" xr:uid="{B3273209-EC84-490A-A253-99FE04280ECD}"/>
    <cellStyle name="Comma 20 4 3" xfId="3274" xr:uid="{70F0183B-0B31-49E6-ABBC-C19FD32685AC}"/>
    <cellStyle name="Comma 20 4 3 2" xfId="8076" xr:uid="{A5B05F16-6B38-4AB8-8197-C7F1C1D316F6}"/>
    <cellStyle name="Comma 20 4 4" xfId="1880" xr:uid="{2884D56B-208A-4C29-BBC5-D836979BB8A9}"/>
    <cellStyle name="Comma 20 4 4 2" xfId="6697" xr:uid="{FCA71BBD-7EDA-435C-A4A0-1A173CF8BB8D}"/>
    <cellStyle name="Comma 20 4 5" xfId="4585" xr:uid="{2936CD34-B9B7-47C2-A5BD-B1E605C4B114}"/>
    <cellStyle name="Comma 20 4 5 2" xfId="9387" xr:uid="{CF719230-C0B8-411F-BB54-C72DE59D7667}"/>
    <cellStyle name="Comma 20 4 6" xfId="5346" xr:uid="{07F47BB3-17C8-4CBE-9E8F-C90C38BAF60E}"/>
    <cellStyle name="Comma 20 5" xfId="657" xr:uid="{36592ACC-C2A3-4133-828C-67529DFC7C4A}"/>
    <cellStyle name="Comma 20 5 2" xfId="1352" xr:uid="{66036DC0-8773-4DBF-B427-047CE786E6A9}"/>
    <cellStyle name="Comma 20 5 2 2" xfId="4163" xr:uid="{903C7242-D689-4A82-B05E-761F886A684A}"/>
    <cellStyle name="Comma 20 5 2 2 2" xfId="8965" xr:uid="{36C4272A-6D81-46F2-9E3B-CBEFAED12F99}"/>
    <cellStyle name="Comma 20 5 2 3" xfId="2769" xr:uid="{368DC1A9-6650-4628-98D2-88F4EFCDB8BF}"/>
    <cellStyle name="Comma 20 5 2 3 2" xfId="7586" xr:uid="{5349F7B1-15CD-40AD-BB5F-5E214035D651}"/>
    <cellStyle name="Comma 20 5 2 4" xfId="6251" xr:uid="{582934DE-377B-488E-8EE4-A4ED356E1295}"/>
    <cellStyle name="Comma 20 5 3" xfId="3530" xr:uid="{54DD6435-EA68-49F1-B3AA-D94D7AB50FCC}"/>
    <cellStyle name="Comma 20 5 3 2" xfId="8332" xr:uid="{46CCF55D-9C63-4345-AE6A-514A1017ADA0}"/>
    <cellStyle name="Comma 20 5 4" xfId="2136" xr:uid="{AD2C1B7A-0C0B-4A13-BC08-B8DCC1E0A84C}"/>
    <cellStyle name="Comma 20 5 4 2" xfId="6953" xr:uid="{7B177DB4-B064-4F7F-82FF-54B84414B230}"/>
    <cellStyle name="Comma 20 5 5" xfId="4841" xr:uid="{274DB8A9-1E5F-4085-BE74-878E828DCB82}"/>
    <cellStyle name="Comma 20 5 5 2" xfId="9643" xr:uid="{A4D763DC-E7D6-41A8-8FEA-DA7C4268C82C}"/>
    <cellStyle name="Comma 20 5 6" xfId="5602" xr:uid="{DBC0B2CB-9A68-45EC-8C6A-7942294BCA2E}"/>
    <cellStyle name="Comma 20 6" xfId="889" xr:uid="{6E091C2A-6041-48F3-849C-CAF006A5BCBA}"/>
    <cellStyle name="Comma 20 6 2" xfId="3700" xr:uid="{0ADACBEE-3AE7-4AAF-952F-17535BF8BC66}"/>
    <cellStyle name="Comma 20 6 2 2" xfId="8502" xr:uid="{4C2B3637-F779-4EEC-8F66-C7A79B2F102A}"/>
    <cellStyle name="Comma 20 6 3" xfId="2306" xr:uid="{029B8915-980C-4985-BD06-2A5E1D9B54AA}"/>
    <cellStyle name="Comma 20 6 3 2" xfId="7123" xr:uid="{D4CB9574-7260-4350-B21B-D44E5B82D9A4}"/>
    <cellStyle name="Comma 20 6 4" xfId="5788" xr:uid="{D1DEDCD4-54BA-4BF1-9143-6BF0F1AA9C97}"/>
    <cellStyle name="Comma 20 7" xfId="3063" xr:uid="{C5BDB822-1F0F-47A9-BE45-A93FD3E11446}"/>
    <cellStyle name="Comma 20 7 2" xfId="7869" xr:uid="{9896B481-33EF-458E-858B-9024B2BF87CD}"/>
    <cellStyle name="Comma 20 8" xfId="1673" xr:uid="{DC29D443-BF77-4A3B-A10C-E667E8B54E5A}"/>
    <cellStyle name="Comma 20 8 2" xfId="6490" xr:uid="{11001EDB-3393-4505-9337-2EABD469C1C7}"/>
    <cellStyle name="Comma 20 9" xfId="4378" xr:uid="{560E5F9E-7A2D-45B2-B2F4-01CC1B245F23}"/>
    <cellStyle name="Comma 20 9 2" xfId="9180" xr:uid="{EDF083A2-F27E-4672-BC2D-518F106A8DF3}"/>
    <cellStyle name="Comma 21" xfId="616" xr:uid="{4B536E76-390C-4CEB-B4EE-8DBD3977C8B7}"/>
    <cellStyle name="Comma 21 2" xfId="607" xr:uid="{87DCD446-D0C0-44A6-A9EB-0C3B17DA6090}"/>
    <cellStyle name="Comma 21 2 2" xfId="1303" xr:uid="{A2E02B00-DDFD-44B7-BFC8-ADAEE8ADA60A}"/>
    <cellStyle name="Comma 21 2 2 2" xfId="4114" xr:uid="{52C8C176-D72A-4E5D-A16F-0FF0BFC34692}"/>
    <cellStyle name="Comma 21 2 2 2 2" xfId="8916" xr:uid="{123C2289-FB02-43C2-B806-16695F6A8AA2}"/>
    <cellStyle name="Comma 21 2 2 3" xfId="2720" xr:uid="{4E9E5401-24E5-44E9-80F4-692700D69653}"/>
    <cellStyle name="Comma 21 2 2 3 2" xfId="7537" xr:uid="{6F73E5F8-72D0-46B8-A5AB-F9BFCFD7FFF1}"/>
    <cellStyle name="Comma 21 2 2 4" xfId="6202" xr:uid="{663C137F-FE0C-4299-9E60-3BEF9FE924ED}"/>
    <cellStyle name="Comma 21 2 3" xfId="3481" xr:uid="{87558374-A890-4462-B7BC-66A229925CD8}"/>
    <cellStyle name="Comma 21 2 3 2" xfId="8283" xr:uid="{C55194E2-3913-4762-8924-8FA65A7C9067}"/>
    <cellStyle name="Comma 21 2 4" xfId="2087" xr:uid="{ED6535C9-DDA1-409D-8BDA-7227B0EC30BE}"/>
    <cellStyle name="Comma 21 2 4 2" xfId="6904" xr:uid="{B0C6DEB5-9130-474D-BE95-58D6106F1926}"/>
    <cellStyle name="Comma 21 2 5" xfId="4792" xr:uid="{EE3D8F65-2BF1-4755-99F6-D3666BADC5EC}"/>
    <cellStyle name="Comma 21 2 5 2" xfId="9594" xr:uid="{9357A62D-3A91-46BF-AF71-4242C26DE2B0}"/>
    <cellStyle name="Comma 21 2 6" xfId="5553" xr:uid="{C91214DB-BBF3-43C9-968D-9668C78F7136}"/>
    <cellStyle name="Comma 21 3" xfId="1311" xr:uid="{01FF4D25-7F7D-4F34-B640-A2AD95A043D7}"/>
    <cellStyle name="Comma 21 3 2" xfId="4122" xr:uid="{2D2B2FD5-B562-4F30-A013-BCF0A67BA60D}"/>
    <cellStyle name="Comma 21 3 2 2" xfId="8924" xr:uid="{33716784-94D9-4F73-8899-FB9F616D62EA}"/>
    <cellStyle name="Comma 21 3 3" xfId="2728" xr:uid="{216F91A6-C09C-4E4A-931C-7853B75D749A}"/>
    <cellStyle name="Comma 21 3 3 2" xfId="7545" xr:uid="{95B76D05-87EB-46DD-9687-5B3084FCF09B}"/>
    <cellStyle name="Comma 21 3 4" xfId="6210" xr:uid="{B5A2B90F-9CEE-4831-A50E-A9856F40B8FE}"/>
    <cellStyle name="Comma 21 4" xfId="3489" xr:uid="{0E95DF59-D1BC-4F87-AB70-21F9FF652948}"/>
    <cellStyle name="Comma 21 4 2" xfId="8291" xr:uid="{21C08A5D-F8BF-47AD-86CC-33DBD2165DF2}"/>
    <cellStyle name="Comma 21 5" xfId="2095" xr:uid="{6C12FC7E-C032-4E41-9A19-3AF830C498FC}"/>
    <cellStyle name="Comma 21 5 2" xfId="6912" xr:uid="{022FF2FD-CDF6-46B6-AF5E-9F5FE921D985}"/>
    <cellStyle name="Comma 21 6" xfId="4800" xr:uid="{E91368E4-FE22-460B-846A-AF08973CEB74}"/>
    <cellStyle name="Comma 21 6 2" xfId="9602" xr:uid="{44A9144E-7CBA-41D5-B6F6-0BE42227A555}"/>
    <cellStyle name="Comma 21 7" xfId="5561" xr:uid="{E0A149EE-8FA2-4C18-9597-AC5C9AA6FF3E}"/>
    <cellStyle name="Comma 22" xfId="703" xr:uid="{7FB9279A-33D3-40B0-AB96-2B33FF709F7D}"/>
    <cellStyle name="Comma 22 2" xfId="1397" xr:uid="{B4726F8C-5147-456B-ADCF-4CC968907A83}"/>
    <cellStyle name="Comma 22 2 2" xfId="4208" xr:uid="{75339C42-A1E8-4A49-AE38-6D39549D0C12}"/>
    <cellStyle name="Comma 22 2 2 2" xfId="9010" xr:uid="{A5BB5397-CD9D-4DE1-B06C-985FA8829BA0}"/>
    <cellStyle name="Comma 22 2 3" xfId="2814" xr:uid="{FC17C1A4-1FEE-4105-98B9-DCD2BB306B5E}"/>
    <cellStyle name="Comma 22 2 3 2" xfId="7631" xr:uid="{339B4ED1-CA47-45B5-8127-33BB4F60DFE2}"/>
    <cellStyle name="Comma 22 2 4" xfId="6296" xr:uid="{5724AA34-5281-4659-92AE-FCE9884AEA10}"/>
    <cellStyle name="Comma 22 3" xfId="3575" xr:uid="{251270CF-7D4B-4056-9D85-A715DDBB21EB}"/>
    <cellStyle name="Comma 22 3 2" xfId="8377" xr:uid="{BF626133-BE6E-4ABA-813F-F86C656F4E49}"/>
    <cellStyle name="Comma 22 4" xfId="2181" xr:uid="{A1ADDF7A-257B-4A53-8562-C668D50A7400}"/>
    <cellStyle name="Comma 22 4 2" xfId="6998" xr:uid="{31A5460F-56DC-4E0C-B7C0-8D541FA27B15}"/>
    <cellStyle name="Comma 22 5" xfId="4886" xr:uid="{185C5D50-AD9F-47B2-A68E-5BD6EE48C935}"/>
    <cellStyle name="Comma 22 5 2" xfId="9688" xr:uid="{58526B9E-7ADD-4F7C-9DB0-9DC8A64C1E0C}"/>
    <cellStyle name="Comma 22 6" xfId="5647" xr:uid="{EDD015F8-C5E5-4EC6-AAA6-05CDA1D5E6A7}"/>
    <cellStyle name="Comma 23" xfId="706" xr:uid="{3C68080A-0EEE-448E-AEA9-280153AFD39B}"/>
    <cellStyle name="Comma 23 2" xfId="1400" xr:uid="{33C26322-2034-4EF7-8347-75562507C485}"/>
    <cellStyle name="Comma 23 2 2" xfId="4211" xr:uid="{116CCC5E-AFD4-45EE-A48E-0AC5FF3BC0DA}"/>
    <cellStyle name="Comma 23 2 2 2" xfId="9013" xr:uid="{82EADD85-1DFE-401D-9053-07966FA36721}"/>
    <cellStyle name="Comma 23 2 3" xfId="2817" xr:uid="{391505BF-85B0-4EE7-9DEE-A0B6E65B4750}"/>
    <cellStyle name="Comma 23 2 3 2" xfId="7634" xr:uid="{8F06E017-7282-4C20-9497-25E059F3437C}"/>
    <cellStyle name="Comma 23 2 4" xfId="6299" xr:uid="{A36D13A7-7703-41C6-AC91-EF22ECA2AF1C}"/>
    <cellStyle name="Comma 23 3" xfId="3578" xr:uid="{C34FAFCB-DA39-4DFD-80E0-816C7B58A33A}"/>
    <cellStyle name="Comma 23 3 2" xfId="8380" xr:uid="{422DAD6D-B882-418D-B15A-0FDB8026E23A}"/>
    <cellStyle name="Comma 23 4" xfId="2184" xr:uid="{3AEE72CD-BBB8-4A73-9036-300BAAB62DC0}"/>
    <cellStyle name="Comma 23 4 2" xfId="7001" xr:uid="{9E550B94-210A-413C-B59A-17CFF78BD447}"/>
    <cellStyle name="Comma 23 5" xfId="4889" xr:uid="{7447AFF3-F04F-4E0E-B0FF-3BCE2236426F}"/>
    <cellStyle name="Comma 23 5 2" xfId="9691" xr:uid="{C54F08F8-28E3-4FB5-8D66-7453627F938E}"/>
    <cellStyle name="Comma 23 6" xfId="5650" xr:uid="{9AE618E4-97C7-47D2-9CE4-7C8A09A9261F}"/>
    <cellStyle name="Comma 24" xfId="768" xr:uid="{FE0C5F9A-497A-47BA-BF40-2EB34D20036F}"/>
    <cellStyle name="Comma 24 2" xfId="856" xr:uid="{FF819DF9-965A-4049-BCD2-274CF7004D43}"/>
    <cellStyle name="Comma 24 2 2" xfId="1489" xr:uid="{C65A487E-869E-4E70-9867-423C41AEE806}"/>
    <cellStyle name="Comma 24 2 2 2" xfId="4300" xr:uid="{142144AA-D647-45C7-8C5C-491DD2B6AF67}"/>
    <cellStyle name="Comma 24 2 2 2 2" xfId="9102" xr:uid="{46F99AC2-721F-487F-ABA0-6379A6ECED83}"/>
    <cellStyle name="Comma 24 2 2 3" xfId="2906" xr:uid="{3A6CB1C0-DF80-4419-AADB-93FD60AAC7C8}"/>
    <cellStyle name="Comma 24 2 2 3 2" xfId="7723" xr:uid="{2259A601-7B84-4057-911F-4172F4B6893B}"/>
    <cellStyle name="Comma 24 2 2 4" xfId="6388" xr:uid="{E486C3BC-B458-4828-8E8F-0BF6BBA51BA6}"/>
    <cellStyle name="Comma 24 2 3" xfId="3667" xr:uid="{86645508-C898-4605-AB0C-779013FBF110}"/>
    <cellStyle name="Comma 24 2 3 2" xfId="8469" xr:uid="{06C50995-EEC4-42A6-A26D-0691279F7ED7}"/>
    <cellStyle name="Comma 24 2 4" xfId="2273" xr:uid="{ECCA3E9E-7B52-41EB-B26A-185B08E3E9D2}"/>
    <cellStyle name="Comma 24 2 4 2" xfId="7090" xr:uid="{7F3C193C-419A-4C71-A3E0-71AD1BF4FBD7}"/>
    <cellStyle name="Comma 24 2 5" xfId="4978" xr:uid="{852E59A8-2C1C-446E-93D0-8C5520AEEB4B}"/>
    <cellStyle name="Comma 24 2 5 2" xfId="9780" xr:uid="{AB08E695-4A5D-4F83-8DC5-5CC7E1601A81}"/>
    <cellStyle name="Comma 24 2 6" xfId="5755" xr:uid="{09CB1AD6-99D7-4220-B451-88D99D9D46BE}"/>
    <cellStyle name="Comma 24 3" xfId="1431" xr:uid="{BC4B4116-5366-464B-8D57-2484CB826571}"/>
    <cellStyle name="Comma 24 3 2" xfId="4242" xr:uid="{454DBE7A-E2CC-4002-BC65-B8C39CF2C48D}"/>
    <cellStyle name="Comma 24 3 2 2" xfId="9044" xr:uid="{8017A78F-E943-4F31-A942-85C4FBA4208B}"/>
    <cellStyle name="Comma 24 3 3" xfId="2848" xr:uid="{8BFB4BBC-C50D-4F76-9320-469393DCE2F2}"/>
    <cellStyle name="Comma 24 3 3 2" xfId="7665" xr:uid="{A0CADDA2-5CF0-4BBD-9E6B-BC50CFD3ED04}"/>
    <cellStyle name="Comma 24 3 4" xfId="6330" xr:uid="{4CEB22AA-6435-490C-B594-06425C171B68}"/>
    <cellStyle name="Comma 24 4" xfId="3609" xr:uid="{F08D2920-6FDC-4367-B2D3-9D04159D7937}"/>
    <cellStyle name="Comma 24 4 2" xfId="8411" xr:uid="{BCAEDEE4-2892-45FD-AE34-97120F5AA434}"/>
    <cellStyle name="Comma 24 5" xfId="2215" xr:uid="{D3E094CC-48F9-49A3-92F6-7DF4D045151F}"/>
    <cellStyle name="Comma 24 5 2" xfId="7032" xr:uid="{3F1C8BB3-3BC0-4C14-B021-B9EA2F3A91EB}"/>
    <cellStyle name="Comma 24 6" xfId="4920" xr:uid="{10C1204B-178D-4D6E-81B4-7AAEFAF0A3C2}"/>
    <cellStyle name="Comma 24 6 2" xfId="9722" xr:uid="{D7D9DBE4-7378-468C-8DA3-4943DB7A5798}"/>
    <cellStyle name="Comma 24 7" xfId="5690" xr:uid="{0450188B-C37F-44A0-A67A-59926137DA5A}"/>
    <cellStyle name="Comma 25" xfId="826" xr:uid="{834B3574-0874-46D0-B578-5CEA152EFCFB}"/>
    <cellStyle name="Comma 25 2" xfId="1462" xr:uid="{FE862714-548B-4F3B-96F3-A19F71822532}"/>
    <cellStyle name="Comma 25 2 2" xfId="4273" xr:uid="{DA374902-8849-4568-B51C-4D0B51636A9E}"/>
    <cellStyle name="Comma 25 2 2 2" xfId="9075" xr:uid="{C0DDF82A-842B-474C-AB2C-1E5B8F408689}"/>
    <cellStyle name="Comma 25 2 3" xfId="2879" xr:uid="{CFD02265-F6AB-4D7C-A5A8-F9405B16AAC5}"/>
    <cellStyle name="Comma 25 2 3 2" xfId="7696" xr:uid="{C0FFD111-D3A9-48A3-A037-8D5FF8FAD96E}"/>
    <cellStyle name="Comma 25 2 4" xfId="6361" xr:uid="{8098AB62-7008-4150-8475-A3CD7592965A}"/>
    <cellStyle name="Comma 25 3" xfId="3640" xr:uid="{1755E6F0-3C8F-4CF0-BAC4-C14A419F1A0B}"/>
    <cellStyle name="Comma 25 3 2" xfId="8442" xr:uid="{BDBB7479-8D4F-4C76-8D8B-5CAB34376EEF}"/>
    <cellStyle name="Comma 25 4" xfId="2246" xr:uid="{6CC3BBE5-3108-41E4-A88B-D94FB75907E0}"/>
    <cellStyle name="Comma 25 4 2" xfId="7063" xr:uid="{BDD76761-FD9D-4E7F-80DB-D8B79DDF13B4}"/>
    <cellStyle name="Comma 25 5" xfId="4951" xr:uid="{C1B8982A-51BD-4BE1-BFD5-EE0CD1C3EC83}"/>
    <cellStyle name="Comma 25 5 2" xfId="9753" xr:uid="{02BAAB2B-4C75-430F-AD9D-B225AE0A25FB}"/>
    <cellStyle name="Comma 25 6" xfId="5727" xr:uid="{68737638-6E67-4C95-A813-BBA5A4FD0A42}"/>
    <cellStyle name="Comma 26" xfId="91" xr:uid="{24EDE5F4-1A1D-49A1-8523-BE40F31BCC49}"/>
    <cellStyle name="Comma 26 2" xfId="881" xr:uid="{CAB04F9B-6D83-4D4A-BC58-9B849413655B}"/>
    <cellStyle name="Comma 26 2 2" xfId="3692" xr:uid="{2BA290E0-CDCC-4C17-BD91-5757D4F6E231}"/>
    <cellStyle name="Comma 26 2 2 2" xfId="8494" xr:uid="{7FE16235-2CAC-4B33-BC68-7C5CC251FD0F}"/>
    <cellStyle name="Comma 26 2 3" xfId="2298" xr:uid="{377BAAB9-BCCF-429F-9AB7-36C53862DE78}"/>
    <cellStyle name="Comma 26 2 3 2" xfId="7115" xr:uid="{DB9D5026-6F50-430F-9805-8345E2F9753F}"/>
    <cellStyle name="Comma 26 2 4" xfId="5780" xr:uid="{BB59FBD4-74BE-43A3-A266-E1F103648954}"/>
    <cellStyle name="Comma 26 3" xfId="3050" xr:uid="{D01C6E86-2143-46FB-937F-1ED2ADCD642F}"/>
    <cellStyle name="Comma 26 3 2" xfId="7861" xr:uid="{54C7BEDF-26BC-4C5A-BF3C-25D9E508D780}"/>
    <cellStyle name="Comma 26 4" xfId="1665" xr:uid="{8F7ECE5E-1AC6-4D50-92A3-ED77566306E7}"/>
    <cellStyle name="Comma 26 4 2" xfId="6482" xr:uid="{8917C845-D0A5-4256-BC35-FAC24A9E8F97}"/>
    <cellStyle name="Comma 26 5" xfId="4370" xr:uid="{F318C8AC-86C8-42D7-858A-6D49D263B307}"/>
    <cellStyle name="Comma 26 5 2" xfId="9172" xr:uid="{F550522F-9DE1-4AF5-9A36-7AD8BE484843}"/>
    <cellStyle name="Comma 26 6" xfId="5121" xr:uid="{7585EE2F-4C63-4FA6-8947-650FCC7E71AE}"/>
    <cellStyle name="Comma 27" xfId="877" xr:uid="{6147BFAF-DC04-4F8E-8B7E-E717827A9F02}"/>
    <cellStyle name="Comma 27 2" xfId="3688" xr:uid="{096B9A7E-C7E4-4376-B90B-72C29F4EB3B7}"/>
    <cellStyle name="Comma 27 2 2" xfId="8490" xr:uid="{4AC1DB8D-7ADF-4AE7-9018-0A132DCE9332}"/>
    <cellStyle name="Comma 27 3" xfId="2294" xr:uid="{AF62747B-C2C0-495A-9BE3-E7B48BB9D635}"/>
    <cellStyle name="Comma 27 3 2" xfId="7111" xr:uid="{02E6696D-5351-4861-948B-1ABBB45E4A4C}"/>
    <cellStyle name="Comma 27 4" xfId="5776" xr:uid="{AAFB65AF-8AF4-47CF-930D-D97BE9F3A192}"/>
    <cellStyle name="Comma 28" xfId="833" xr:uid="{CFA06201-F37C-4DD6-B792-D7141D66E2EA}"/>
    <cellStyle name="Comma 28 2" xfId="1466" xr:uid="{FBE30535-E8F6-43FD-932A-F378F27DCFF1}"/>
    <cellStyle name="Comma 28 2 2" xfId="4277" xr:uid="{C04D54EC-AC91-4773-B2F3-310C31AAAAB4}"/>
    <cellStyle name="Comma 28 2 2 2" xfId="9079" xr:uid="{E2DEB79F-E1F1-44F3-ACF5-72B317790D97}"/>
    <cellStyle name="Comma 28 2 3" xfId="2883" xr:uid="{64C79253-F3F9-4A9D-9F27-1EF910C181B3}"/>
    <cellStyle name="Comma 28 2 3 2" xfId="7700" xr:uid="{488A7127-234E-4084-929E-2655351F3FFC}"/>
    <cellStyle name="Comma 28 2 4" xfId="6365" xr:uid="{D8C358A8-1C36-41D1-970F-0A8983B1710B}"/>
    <cellStyle name="Comma 28 3" xfId="3644" xr:uid="{BDB63698-E9C0-42A1-8BCC-13BB4C5357DF}"/>
    <cellStyle name="Comma 28 3 2" xfId="8446" xr:uid="{0E5FD2F4-C995-46E8-9600-3C61BEEF76DC}"/>
    <cellStyle name="Comma 28 4" xfId="2250" xr:uid="{C3CA32EE-A3F0-45CF-95EC-D79408E2CAD4}"/>
    <cellStyle name="Comma 28 4 2" xfId="7067" xr:uid="{E3F93690-DC2D-4DDA-BFBA-D738BF22995A}"/>
    <cellStyle name="Comma 28 5" xfId="4955" xr:uid="{015D70F9-9F6D-4A77-9CCA-EC1765E7D620}"/>
    <cellStyle name="Comma 28 5 2" xfId="9757" xr:uid="{3409C623-EE35-4562-BD0D-6D4FCEAE3218}"/>
    <cellStyle name="Comma 28 6" xfId="5732" xr:uid="{BFA36D7C-DD63-4621-BDA0-570C2C83061C}"/>
    <cellStyle name="Comma 29" xfId="1513" xr:uid="{1B2A9DBC-0E94-4D6E-AF12-C4663A269CF7}"/>
    <cellStyle name="Comma 29 2" xfId="1560" xr:uid="{F2838506-6A47-4B22-A17C-34C8822DE20E}"/>
    <cellStyle name="Comma 29 2 2" xfId="4334" xr:uid="{0E22777C-0732-40A6-BF94-788977CBA507}"/>
    <cellStyle name="Comma 29 2 2 2" xfId="9136" xr:uid="{D89B9B19-E17E-4C5B-B1B3-74AE7BA91C9E}"/>
    <cellStyle name="Comma 29 2 3" xfId="2940" xr:uid="{41E1679F-0BF2-4EAD-B94C-35E63211780C}"/>
    <cellStyle name="Comma 29 2 3 2" xfId="7757" xr:uid="{09024685-65E8-4E20-B52C-B1F3B4F3F293}"/>
    <cellStyle name="Comma 29 2 4" xfId="6431" xr:uid="{4D5E7642-89CD-49FD-B04C-DF72F9A4327D}"/>
    <cellStyle name="Comma 29 3" xfId="4323" xr:uid="{37CCE869-F332-4D4F-8488-2D8D3ABA650F}"/>
    <cellStyle name="Comma 29 3 2" xfId="9125" xr:uid="{5CC560D0-85F2-4809-90A7-2A6EDEC6EF5F}"/>
    <cellStyle name="Comma 29 4" xfId="2929" xr:uid="{275621E6-9F26-47B7-9902-E5714CE5B1BE}"/>
    <cellStyle name="Comma 29 4 2" xfId="7746" xr:uid="{8DA0EFA4-AD30-4C8C-A0E3-6C9059E11134}"/>
    <cellStyle name="Comma 29 5" xfId="73" xr:uid="{D3D0ABF2-BD08-4325-9929-544873F9FFC7}"/>
    <cellStyle name="Comma 29 5 2" xfId="5108" xr:uid="{DAF87F58-8FEE-487C-BA30-ED22AFE8E7A5}"/>
    <cellStyle name="Comma 29 6" xfId="6411" xr:uid="{ABA9EDC9-7942-474B-9989-10687B0CAA7F}"/>
    <cellStyle name="Comma 3" xfId="78" xr:uid="{2380C344-A22B-43D6-9F71-35A0AE4AD287}"/>
    <cellStyle name="Comma 3 10" xfId="289" xr:uid="{0F5996F9-80EF-4B01-8EDC-D07798AC83B1}"/>
    <cellStyle name="Comma 3 10 2" xfId="387" xr:uid="{9F8991BC-F7A1-4652-AB33-F2B07D6104BF}"/>
    <cellStyle name="Comma 3 10 2 2" xfId="597" xr:uid="{B8836B8F-0F05-4FF4-B6AE-E519EE17281A}"/>
    <cellStyle name="Comma 3 10 2 2 2" xfId="1298" xr:uid="{D5EDEA5F-0D89-453D-9C5B-6AC0DE682AE6}"/>
    <cellStyle name="Comma 3 10 2 2 2 2" xfId="4109" xr:uid="{1ED41821-2FB9-4393-8A6D-A0D07846760C}"/>
    <cellStyle name="Comma 3 10 2 2 2 2 2" xfId="8911" xr:uid="{96993B45-42BF-4CD2-95AC-71CA015F41D5}"/>
    <cellStyle name="Comma 3 10 2 2 2 3" xfId="2715" xr:uid="{AC767F92-3A66-46BC-92BE-6598944E7DCA}"/>
    <cellStyle name="Comma 3 10 2 2 2 3 2" xfId="7532" xr:uid="{79B0DFCF-CFD9-4D4B-856F-A0E0F2F70DAC}"/>
    <cellStyle name="Comma 3 10 2 2 2 4" xfId="6197" xr:uid="{A15BAE2D-E226-4A45-B472-8CCD11DD3EE8}"/>
    <cellStyle name="Comma 3 10 2 2 3" xfId="3476" xr:uid="{B9CC8C83-62D9-4206-B8EC-2B5064E24D8B}"/>
    <cellStyle name="Comma 3 10 2 2 3 2" xfId="8278" xr:uid="{C57D7492-9794-4754-8B9D-D55F3CA5BAE7}"/>
    <cellStyle name="Comma 3 10 2 2 4" xfId="2082" xr:uid="{C6C7B583-0550-4F2E-A9A7-231D58480284}"/>
    <cellStyle name="Comma 3 10 2 2 4 2" xfId="6899" xr:uid="{9103860A-7693-4E9E-9083-93B740BBEEAD}"/>
    <cellStyle name="Comma 3 10 2 2 5" xfId="4787" xr:uid="{6D6F0143-64DB-45E9-AB90-0E6FAF36FE20}"/>
    <cellStyle name="Comma 3 10 2 2 5 2" xfId="9589" xr:uid="{C0DE2853-B1B6-454C-8A36-4E21C4CA36C7}"/>
    <cellStyle name="Comma 3 10 2 2 6" xfId="5548" xr:uid="{08381AA4-E4C0-425A-8095-1403DB704E0D}"/>
    <cellStyle name="Comma 3 10 2 3" xfId="1091" xr:uid="{6B915A26-4680-4607-ABC5-1E02F666478E}"/>
    <cellStyle name="Comma 3 10 2 3 2" xfId="3902" xr:uid="{924FF045-62B5-49CD-8450-A61F742381A0}"/>
    <cellStyle name="Comma 3 10 2 3 2 2" xfId="8704" xr:uid="{394EA461-BB50-46E8-9C46-1B29BF8BF2A5}"/>
    <cellStyle name="Comma 3 10 2 3 3" xfId="2508" xr:uid="{2EE9EEDE-A82B-44C1-A52B-D0FF06306A4D}"/>
    <cellStyle name="Comma 3 10 2 3 3 2" xfId="7325" xr:uid="{67A2D31A-0269-4480-A097-7E766ABEC855}"/>
    <cellStyle name="Comma 3 10 2 3 4" xfId="5990" xr:uid="{4AA840D5-C7DA-494F-BC80-E6EABCCDB5A4}"/>
    <cellStyle name="Comma 3 10 2 4" xfId="3269" xr:uid="{6BAA67A1-A27B-4C22-9CD6-4175C36B0D3B}"/>
    <cellStyle name="Comma 3 10 2 4 2" xfId="8071" xr:uid="{3AF1332F-2216-4ECC-A59A-B69357A76BFB}"/>
    <cellStyle name="Comma 3 10 2 5" xfId="1875" xr:uid="{0D3AFA01-8223-49EA-BD20-DA3784315760}"/>
    <cellStyle name="Comma 3 10 2 5 2" xfId="6692" xr:uid="{AB623346-1BD2-4EE5-BD90-30F381073B09}"/>
    <cellStyle name="Comma 3 10 2 6" xfId="4580" xr:uid="{78117C09-09DE-4931-9F1D-C5A3C75B4210}"/>
    <cellStyle name="Comma 3 10 2 6 2" xfId="9382" xr:uid="{E73A114B-0067-4298-AAE4-7FB2F19B1F5F}"/>
    <cellStyle name="Comma 3 10 2 7" xfId="5341" xr:uid="{902813A9-BE90-4944-9B2B-72DC54C37DF9}"/>
    <cellStyle name="Comma 3 10 3" xfId="503" xr:uid="{5255F5FD-AADC-4DCD-A19A-1453C5D57A5A}"/>
    <cellStyle name="Comma 3 10 3 2" xfId="1204" xr:uid="{920D6130-0046-4C6C-BD95-6EBF6D39EE0B}"/>
    <cellStyle name="Comma 3 10 3 2 2" xfId="4015" xr:uid="{21D20B41-AF2B-4E38-8AA4-1A12253B10EC}"/>
    <cellStyle name="Comma 3 10 3 2 2 2" xfId="8817" xr:uid="{28DF8238-FE7C-4D8F-953D-5C1E6D0075E9}"/>
    <cellStyle name="Comma 3 10 3 2 2 3" xfId="5671" xr:uid="{4431295D-E237-4870-92D5-2D76A2D560AE}"/>
    <cellStyle name="Comma 3 10 3 2 3" xfId="2621" xr:uid="{3B461C4A-32CD-425F-8F0E-01CBFF0063B5}"/>
    <cellStyle name="Comma 3 10 3 2 3 2" xfId="7438" xr:uid="{1BAC28DD-8B38-4BA1-9CDF-2A61662BCAD0}"/>
    <cellStyle name="Comma 3 10 3 2 4" xfId="6103" xr:uid="{9979EA96-A252-4A4F-AD57-72529D89409C}"/>
    <cellStyle name="Comma 3 10 3 2 5" xfId="6412" xr:uid="{FBC0775E-99EF-495F-8B33-6747D611F8F7}"/>
    <cellStyle name="Comma 3 10 3 3" xfId="3382" xr:uid="{30F6F3ED-2A9B-4494-88A0-4B110997762D}"/>
    <cellStyle name="Comma 3 10 3 3 2" xfId="8184" xr:uid="{C04E631B-87E9-4F20-9387-31D99A507F2C}"/>
    <cellStyle name="Comma 3 10 3 4" xfId="1988" xr:uid="{A14432B0-DAA2-496D-A49C-309FF3062B24}"/>
    <cellStyle name="Comma 3 10 3 4 2" xfId="6805" xr:uid="{62D93538-E4A5-4B9B-8275-6FC4D77E7B6C}"/>
    <cellStyle name="Comma 3 10 3 5" xfId="4693" xr:uid="{94AC81EC-07BA-43CF-B756-BFF494467A24}"/>
    <cellStyle name="Comma 3 10 3 5 2" xfId="9495" xr:uid="{0D7FFB14-54BE-48BB-AAE2-09390D73BE0E}"/>
    <cellStyle name="Comma 3 10 3 6" xfId="5454" xr:uid="{84D1CAF6-6D48-4427-B470-4E3F15F4A43B}"/>
    <cellStyle name="Comma 3 10 4" xfId="702" xr:uid="{9C409CC2-B8FE-4F03-B6D5-7322C14A1F63}"/>
    <cellStyle name="Comma 3 10 4 2" xfId="1396" xr:uid="{3BDC485E-515D-4E35-A3DB-C1863FA0A1F4}"/>
    <cellStyle name="Comma 3 10 4 2 2" xfId="4207" xr:uid="{5DB3856E-043B-4443-8BAC-ED0578441EE0}"/>
    <cellStyle name="Comma 3 10 4 2 2 2" xfId="9009" xr:uid="{96FFD2F9-18EC-48FC-915C-C65A13C02F74}"/>
    <cellStyle name="Comma 3 10 4 2 3" xfId="2813" xr:uid="{EFEEF71C-36CE-43D0-BB4D-28F36AE212E2}"/>
    <cellStyle name="Comma 3 10 4 2 3 2" xfId="7630" xr:uid="{C003929B-F659-46CB-A689-F6C3B544AF5D}"/>
    <cellStyle name="Comma 3 10 4 2 4" xfId="6295" xr:uid="{450284B7-EE19-4E24-8B4F-43CF806B985B}"/>
    <cellStyle name="Comma 3 10 4 3" xfId="3574" xr:uid="{DFD52AEC-9842-43E0-B51B-5AD814C73669}"/>
    <cellStyle name="Comma 3 10 4 3 2" xfId="8376" xr:uid="{A1B18218-E7E4-42B9-AF68-B973690A2C71}"/>
    <cellStyle name="Comma 3 10 4 4" xfId="2180" xr:uid="{9BC52ADD-798B-4B24-B889-3810DEDB01BB}"/>
    <cellStyle name="Comma 3 10 4 4 2" xfId="6997" xr:uid="{F5340621-CE63-4879-8ED5-6AD6A58EF51E}"/>
    <cellStyle name="Comma 3 10 4 5" xfId="4885" xr:uid="{FC438FDE-3149-4776-9D0B-0E73FA455AD5}"/>
    <cellStyle name="Comma 3 10 4 5 2" xfId="9687" xr:uid="{16D246E7-75F6-4650-8E8B-668412CCC244}"/>
    <cellStyle name="Comma 3 10 4 6" xfId="5646" xr:uid="{1F8A1394-2410-4455-B7C8-F47B716F17B1}"/>
    <cellStyle name="Comma 3 10 5" xfId="997" xr:uid="{EB2FD9B5-8042-4469-84BE-D48E871FE225}"/>
    <cellStyle name="Comma 3 10 5 2" xfId="3808" xr:uid="{B505634C-2DD0-4B2C-813D-81251A40252F}"/>
    <cellStyle name="Comma 3 10 5 2 2" xfId="8610" xr:uid="{38FDA7F5-A4EA-46D4-80A5-08FDF145E893}"/>
    <cellStyle name="Comma 3 10 5 3" xfId="2414" xr:uid="{A2322B61-EAF0-4E0B-B4B1-6B8CAF7D30AF}"/>
    <cellStyle name="Comma 3 10 5 3 2" xfId="7231" xr:uid="{B50F4929-8742-4C34-9372-3FFA4952DAB2}"/>
    <cellStyle name="Comma 3 10 5 4" xfId="5896" xr:uid="{7D9657D7-5505-480B-9DE5-8B1A18AF75B8}"/>
    <cellStyle name="Comma 3 10 6" xfId="3175" xr:uid="{48016580-0FA0-4B09-A57E-5F893D4677AC}"/>
    <cellStyle name="Comma 3 10 6 2" xfId="7977" xr:uid="{7B3E3138-1874-4D26-BC17-E6609EF71B4D}"/>
    <cellStyle name="Comma 3 10 7" xfId="1781" xr:uid="{0C5A0981-FC3A-4133-9646-9AD32AB3B734}"/>
    <cellStyle name="Comma 3 10 7 2" xfId="6598" xr:uid="{30FBD517-3989-44B8-B8B3-4B69EF059F00}"/>
    <cellStyle name="Comma 3 10 8" xfId="4486" xr:uid="{24A42AE7-1B30-453F-8107-9F963BCB965D}"/>
    <cellStyle name="Comma 3 10 8 2" xfId="9288" xr:uid="{4D37FBAA-B3DA-47BD-8C29-CBD1C3E6B76A}"/>
    <cellStyle name="Comma 3 10 9" xfId="5247" xr:uid="{78B608F0-DACB-4704-90E7-6BC9AB320E25}"/>
    <cellStyle name="Comma 3 11" xfId="146" xr:uid="{CDA2270F-FC89-42AE-8615-B8CD477942D6}"/>
    <cellStyle name="Comma 3 11 2" xfId="412" xr:uid="{EF21364D-0DF0-4A38-B1D6-CBC4075AE69D}"/>
    <cellStyle name="Comma 3 11 2 2" xfId="1113" xr:uid="{29C8A827-D10A-4BFC-932B-E1BFAD360D8D}"/>
    <cellStyle name="Comma 3 11 2 2 2" xfId="3924" xr:uid="{491FE9E6-0BF8-46FC-ACB0-EBDCCE7EA943}"/>
    <cellStyle name="Comma 3 11 2 2 2 2" xfId="8726" xr:uid="{12C566C5-9CD3-4D14-A29B-56F739A882AC}"/>
    <cellStyle name="Comma 3 11 2 2 3" xfId="2530" xr:uid="{95835967-AC88-43B5-A466-7DC9599EBFC4}"/>
    <cellStyle name="Comma 3 11 2 2 3 2" xfId="7347" xr:uid="{83E16455-A378-451A-816A-252111DF1EBF}"/>
    <cellStyle name="Comma 3 11 2 2 4" xfId="6012" xr:uid="{E377AD1B-4BC2-4B86-846F-BC3DFB2BF963}"/>
    <cellStyle name="Comma 3 11 2 3" xfId="3291" xr:uid="{C0A4D1C5-8103-4F3D-8318-8A527A8DFFB7}"/>
    <cellStyle name="Comma 3 11 2 3 2" xfId="8093" xr:uid="{F1D21856-8221-41C9-BD7B-E41BBCFC23D8}"/>
    <cellStyle name="Comma 3 11 2 4" xfId="1897" xr:uid="{CB919E15-DD84-4500-BF12-D8F90821E6D0}"/>
    <cellStyle name="Comma 3 11 2 4 2" xfId="6714" xr:uid="{CB5229F3-D20B-4371-A72F-CA9AB1A6D179}"/>
    <cellStyle name="Comma 3 11 2 5" xfId="4602" xr:uid="{E0335161-51D2-4EBC-AC4F-D7CB072E11DF}"/>
    <cellStyle name="Comma 3 11 2 5 2" xfId="9404" xr:uid="{5463D083-52A4-4B0C-98A2-890C3CDEB7B6}"/>
    <cellStyle name="Comma 3 11 2 6" xfId="5363" xr:uid="{83D89B17-413A-4B1F-B79A-2B9C59072B7D}"/>
    <cellStyle name="Comma 3 11 3" xfId="906" xr:uid="{CFE7B89C-F8A9-42A2-95A0-18FA98D3DB5B}"/>
    <cellStyle name="Comma 3 11 3 2" xfId="3717" xr:uid="{83492ECF-1712-4A7C-80C2-F50B43DE75DE}"/>
    <cellStyle name="Comma 3 11 3 2 2" xfId="8519" xr:uid="{C551560E-DD0D-491D-9C64-4B544600A1C7}"/>
    <cellStyle name="Comma 3 11 3 3" xfId="2323" xr:uid="{CA5B07F0-66D9-4C9A-AB81-61620D5A50CD}"/>
    <cellStyle name="Comma 3 11 3 3 2" xfId="7140" xr:uid="{BF3E7F32-0EB6-4653-A498-5617740B0132}"/>
    <cellStyle name="Comma 3 11 3 4" xfId="5805" xr:uid="{14676FD9-68E2-437F-9634-191F439CEA99}"/>
    <cellStyle name="Comma 3 11 4" xfId="3081" xr:uid="{B9E4853A-B486-4C36-98EB-D513DDC60B69}"/>
    <cellStyle name="Comma 3 11 4 2" xfId="7886" xr:uid="{558414AA-A57D-4E0B-A55F-C0E36AF5F20D}"/>
    <cellStyle name="Comma 3 11 5" xfId="1690" xr:uid="{EBE7EA9E-C88D-496B-99F4-09841A447621}"/>
    <cellStyle name="Comma 3 11 5 2" xfId="6507" xr:uid="{79B99ABA-1DF0-4093-ABC5-0E80C580A2A2}"/>
    <cellStyle name="Comma 3 11 6" xfId="4395" xr:uid="{0080271F-065E-44E3-B09B-0EC2CCF00A4C}"/>
    <cellStyle name="Comma 3 11 6 2" xfId="9197" xr:uid="{50C851BA-31E9-4C06-9272-71ECB16D1FCF}"/>
    <cellStyle name="Comma 3 11 7" xfId="5147" xr:uid="{6C7D860E-5671-4CFF-8761-B3BD8B9D3BC7}"/>
    <cellStyle name="Comma 3 12" xfId="295" xr:uid="{AC1C4938-C1CB-4577-A5C3-B26CCAD1ABA6}"/>
    <cellStyle name="Comma 3 12 2" xfId="505" xr:uid="{2862584A-601F-4521-AA21-35B4AA3DBEF8}"/>
    <cellStyle name="Comma 3 12 2 2" xfId="1206" xr:uid="{6291A9A5-FFD6-45BC-BCB2-B9E466C070AF}"/>
    <cellStyle name="Comma 3 12 2 2 2" xfId="4017" xr:uid="{5DCB3459-E7FD-461C-9D09-C4BF980EF85E}"/>
    <cellStyle name="Comma 3 12 2 2 2 2" xfId="8819" xr:uid="{61E0F3CB-4B66-44D5-90E5-697471B8B76F}"/>
    <cellStyle name="Comma 3 12 2 2 3" xfId="2623" xr:uid="{ADBEC7EA-B767-480A-9C13-67EEA1AC7026}"/>
    <cellStyle name="Comma 3 12 2 2 3 2" xfId="7440" xr:uid="{8E62A26A-4438-4772-B269-2F836F0081EA}"/>
    <cellStyle name="Comma 3 12 2 2 4" xfId="6105" xr:uid="{49B488DE-0F8C-4DAF-A71A-A0D1CE5AA9CC}"/>
    <cellStyle name="Comma 3 12 2 3" xfId="3384" xr:uid="{E1D0EC7C-12DA-40C6-871D-61938F1D4B76}"/>
    <cellStyle name="Comma 3 12 2 3 2" xfId="8186" xr:uid="{F70F93A1-5A20-4655-AE17-45DBC7414D4B}"/>
    <cellStyle name="Comma 3 12 2 4" xfId="1990" xr:uid="{A5CC1346-0BEF-49CB-A65A-9F2E74F5C40B}"/>
    <cellStyle name="Comma 3 12 2 4 2" xfId="6807" xr:uid="{A8F80DDB-A7C1-4AF4-834E-FC32DC36858D}"/>
    <cellStyle name="Comma 3 12 2 5" xfId="4695" xr:uid="{9AE84508-1533-4681-8860-BDC24271E952}"/>
    <cellStyle name="Comma 3 12 2 5 2" xfId="9497" xr:uid="{BE01FB0E-730D-4577-8BE0-719BD039341D}"/>
    <cellStyle name="Comma 3 12 2 6" xfId="5456" xr:uid="{CB3E7C15-3C15-4557-8C3E-93FCA0877D76}"/>
    <cellStyle name="Comma 3 12 3" xfId="999" xr:uid="{F2E79781-5F99-48AC-A3EB-FF621B4B04BC}"/>
    <cellStyle name="Comma 3 12 3 2" xfId="3810" xr:uid="{391A1AE3-89F2-49ED-821A-079F48456957}"/>
    <cellStyle name="Comma 3 12 3 2 2" xfId="8612" xr:uid="{408925F2-99E3-4AA2-8946-8BBE691A2FEF}"/>
    <cellStyle name="Comma 3 12 3 3" xfId="2416" xr:uid="{C9430587-190F-4E76-BB38-1E8CF0DEC88D}"/>
    <cellStyle name="Comma 3 12 3 3 2" xfId="7233" xr:uid="{E33147A1-F881-4150-81AA-C098AB15F5A8}"/>
    <cellStyle name="Comma 3 12 3 4" xfId="5898" xr:uid="{7C154CAD-9539-48BE-B41F-B0A2492FB4EE}"/>
    <cellStyle name="Comma 3 12 4" xfId="3177" xr:uid="{01707096-9166-4C2A-9849-38AAAE9021DF}"/>
    <cellStyle name="Comma 3 12 4 2" xfId="7979" xr:uid="{9BB2ED18-2401-44BA-85E3-3FC0F0425307}"/>
    <cellStyle name="Comma 3 12 5" xfId="1783" xr:uid="{58D44318-176C-4DD9-813E-56ACD6970768}"/>
    <cellStyle name="Comma 3 12 5 2" xfId="6600" xr:uid="{84B6CEAC-32C7-443E-B5E2-BEF8E8A995BA}"/>
    <cellStyle name="Comma 3 12 6" xfId="4488" xr:uid="{656B4989-64A2-48BE-BD72-14045749224A}"/>
    <cellStyle name="Comma 3 12 6 2" xfId="9290" xr:uid="{0BB5DA72-D265-498C-913A-4F2AC49A54A8}"/>
    <cellStyle name="Comma 3 12 7" xfId="5249" xr:uid="{CC1C1C9F-29B0-4C94-9798-825FDEFA161C}"/>
    <cellStyle name="Comma 3 13" xfId="394" xr:uid="{CA9D66D4-0506-4BBA-8FBF-61E312CC08CA}"/>
    <cellStyle name="Comma 3 13 2" xfId="1095" xr:uid="{1475CAC0-48C7-41A8-BEB6-AFA8ADCC2997}"/>
    <cellStyle name="Comma 3 13 2 2" xfId="3906" xr:uid="{9923CBBB-9BF9-4639-A0FB-80A0D8F3EDF0}"/>
    <cellStyle name="Comma 3 13 2 2 2" xfId="8708" xr:uid="{0A34F573-8843-43D3-9F52-E0E8A9FA599E}"/>
    <cellStyle name="Comma 3 13 2 3" xfId="2512" xr:uid="{166ED38B-0F36-4D27-803B-5DDF980DA630}"/>
    <cellStyle name="Comma 3 13 2 3 2" xfId="7329" xr:uid="{B0829A61-2668-46C3-8CD0-AA325A985B86}"/>
    <cellStyle name="Comma 3 13 2 4" xfId="5994" xr:uid="{2FC96076-5F54-4352-B45F-198F293E17EC}"/>
    <cellStyle name="Comma 3 13 3" xfId="3273" xr:uid="{D90F081E-3735-4C20-9658-068743E71777}"/>
    <cellStyle name="Comma 3 13 3 2" xfId="8075" xr:uid="{4113E53B-BA50-4A97-AF74-2FBF2F0658AE}"/>
    <cellStyle name="Comma 3 13 4" xfId="1879" xr:uid="{C93DD726-C5F2-4077-9E3B-2F93EA1A3279}"/>
    <cellStyle name="Comma 3 13 4 2" xfId="6696" xr:uid="{9B71525D-2ED9-4DC6-A1FA-78B6A5C3295E}"/>
    <cellStyle name="Comma 3 13 5" xfId="4584" xr:uid="{8CA82223-B03B-464E-B567-D1A90AA61984}"/>
    <cellStyle name="Comma 3 13 5 2" xfId="9386" xr:uid="{3E33FCE1-3D4A-4460-9098-39CDAC599803}"/>
    <cellStyle name="Comma 3 13 6" xfId="5345" xr:uid="{72375773-D965-4477-914A-B9BB757B0A11}"/>
    <cellStyle name="Comma 3 14" xfId="609" xr:uid="{B18D30BD-41B2-4A35-8717-0143E157BFDF}"/>
    <cellStyle name="Comma 3 14 2" xfId="1304" xr:uid="{5755F1BC-2390-4ED3-8BBD-C2AE73352C45}"/>
    <cellStyle name="Comma 3 14 2 2" xfId="4115" xr:uid="{46533CF7-84AE-4E46-8A86-793F364A67CD}"/>
    <cellStyle name="Comma 3 14 2 2 2" xfId="8917" xr:uid="{9F0864DC-934A-4CC5-8C1F-BEF7DE2DABD1}"/>
    <cellStyle name="Comma 3 14 2 3" xfId="2721" xr:uid="{62944149-30C8-47CD-801D-D8966F715659}"/>
    <cellStyle name="Comma 3 14 2 3 2" xfId="7538" xr:uid="{FB6BA02D-DBB2-4FB7-8E50-3716060ED9C3}"/>
    <cellStyle name="Comma 3 14 2 4" xfId="6203" xr:uid="{1BD73EC9-B3BB-43FC-8FA2-E668EF4EA0C7}"/>
    <cellStyle name="Comma 3 14 3" xfId="3482" xr:uid="{7DA9F68E-555B-4B32-B89A-C22267696AD6}"/>
    <cellStyle name="Comma 3 14 3 2" xfId="8284" xr:uid="{495F85EC-DE45-4640-9A0A-BD777EB519C3}"/>
    <cellStyle name="Comma 3 14 4" xfId="2088" xr:uid="{6DF68A56-B199-4F7B-A3EE-B717174E8760}"/>
    <cellStyle name="Comma 3 14 4 2" xfId="6905" xr:uid="{DB6B4D3F-2E26-4CD7-B425-DBEFB115F1F4}"/>
    <cellStyle name="Comma 3 14 5" xfId="4793" xr:uid="{6DB0937A-86E0-4F40-BF4F-568F8B74F83B}"/>
    <cellStyle name="Comma 3 14 5 2" xfId="9595" xr:uid="{FD4AA063-BAA2-48A2-B8FE-B60389AFD436}"/>
    <cellStyle name="Comma 3 14 6" xfId="5554" xr:uid="{721D5305-ABB7-4353-9C97-8654E1C1D847}"/>
    <cellStyle name="Comma 3 15" xfId="710" xr:uid="{ABAF2A01-6FA0-4665-A32C-EF43955EC9C6}"/>
    <cellStyle name="Comma 3 15 2" xfId="1402" xr:uid="{492A210B-CCD5-40B4-9E41-8792E520DD0B}"/>
    <cellStyle name="Comma 3 15 2 2" xfId="4213" xr:uid="{EBE55602-A7B4-471B-A8E8-1388552A1F82}"/>
    <cellStyle name="Comma 3 15 2 2 2" xfId="9015" xr:uid="{09722D33-95A2-4DE1-AE10-E8628C115F22}"/>
    <cellStyle name="Comma 3 15 2 3" xfId="2819" xr:uid="{F2009B2E-0B9D-47F0-9F45-E3FABDF849A0}"/>
    <cellStyle name="Comma 3 15 2 3 2" xfId="7636" xr:uid="{EF1DCF04-C8FC-4BD7-8F74-F6726FC6B906}"/>
    <cellStyle name="Comma 3 15 2 4" xfId="6301" xr:uid="{23FAC2E9-0A44-4276-AD31-3D8615D07F88}"/>
    <cellStyle name="Comma 3 15 3" xfId="3580" xr:uid="{99CD1917-641C-4255-9670-50CB4E462802}"/>
    <cellStyle name="Comma 3 15 3 2" xfId="8382" xr:uid="{9E3F7694-BDB6-4BE0-9817-D035820354E6}"/>
    <cellStyle name="Comma 3 15 4" xfId="2186" xr:uid="{13577E53-6E64-4CCC-99BF-529C7C3F6BE8}"/>
    <cellStyle name="Comma 3 15 4 2" xfId="7003" xr:uid="{F9E74990-FB5B-4592-888D-26C05522D173}"/>
    <cellStyle name="Comma 3 15 5" xfId="4891" xr:uid="{0DD6E002-FA1F-4DE1-BED9-A7E0EC733760}"/>
    <cellStyle name="Comma 3 15 5 2" xfId="9693" xr:uid="{31F1C147-1349-4B93-8CB7-CD0D4B4B7C81}"/>
    <cellStyle name="Comma 3 15 6" xfId="5652" xr:uid="{A9A8A242-CA68-477F-A91D-315D3B5478D3}"/>
    <cellStyle name="Comma 3 16" xfId="828" xr:uid="{FA67D557-E0EC-4ACF-92E0-8E6876E05B08}"/>
    <cellStyle name="Comma 3 16 2" xfId="1463" xr:uid="{7FE58D3F-4103-489E-A1B2-3B70D5992553}"/>
    <cellStyle name="Comma 3 16 2 2" xfId="4274" xr:uid="{0EEC1C9D-AE75-47E2-AEE1-D35AE7F4F13C}"/>
    <cellStyle name="Comma 3 16 2 2 2" xfId="9076" xr:uid="{7523CC8E-1399-41F8-8768-8FE17AD2E8F7}"/>
    <cellStyle name="Comma 3 16 2 3" xfId="2880" xr:uid="{8B21A4E9-EDF8-4886-AAED-A398628E16DE}"/>
    <cellStyle name="Comma 3 16 2 3 2" xfId="7697" xr:uid="{4E0F4AC4-4C13-4EB0-AFFC-A3EB193915F6}"/>
    <cellStyle name="Comma 3 16 2 4" xfId="6362" xr:uid="{A760C7C0-B901-4BD4-8ACA-00CFC389FAC9}"/>
    <cellStyle name="Comma 3 16 3" xfId="3641" xr:uid="{546FC465-5BA7-4722-9761-592A0FC3BE3F}"/>
    <cellStyle name="Comma 3 16 3 2" xfId="8443" xr:uid="{34594318-F430-4847-9691-9D8CB09DCBF3}"/>
    <cellStyle name="Comma 3 16 4" xfId="2247" xr:uid="{3B5938D1-9929-4D6A-9579-B34EA02FCF72}"/>
    <cellStyle name="Comma 3 16 4 2" xfId="7064" xr:uid="{A5B7624A-BCEB-417D-8452-7C3F8C4CB290}"/>
    <cellStyle name="Comma 3 16 5" xfId="4952" xr:uid="{7526B088-EB25-43BA-998C-CD205DAE72DB}"/>
    <cellStyle name="Comma 3 16 5 2" xfId="9754" xr:uid="{5E5C9311-AC19-4E45-8238-4BAA46CC4CF9}"/>
    <cellStyle name="Comma 3 16 6" xfId="5729" xr:uid="{CCB28349-CF8D-4C75-BE16-836066434907}"/>
    <cellStyle name="Comma 3 17" xfId="102" xr:uid="{AA6A0521-C3CB-488C-BEC5-2A3F69B199B9}"/>
    <cellStyle name="Comma 3 17 2" xfId="3056" xr:uid="{3BE41B43-946A-4066-BF41-3BDF00A9F605}"/>
    <cellStyle name="Comma 3 17 2 2" xfId="7867" xr:uid="{943E6243-D432-42C5-9B69-FB3344355CE1}"/>
    <cellStyle name="Comma 3 17 3" xfId="1671" xr:uid="{76504EF8-5447-478A-9F66-42E5735E302D}"/>
    <cellStyle name="Comma 3 17 3 2" xfId="6488" xr:uid="{48026367-021D-4A63-BE21-07FD829868C4}"/>
    <cellStyle name="Comma 3 17 4" xfId="5127" xr:uid="{1BFC91B8-62FF-4366-B6CE-F71A29254C5A}"/>
    <cellStyle name="Comma 3 18" xfId="887" xr:uid="{93E5A8A5-8E17-4B51-AD45-A0A3320F2A3A}"/>
    <cellStyle name="Comma 3 18 2" xfId="1534" xr:uid="{55A9CCB6-02F9-4056-ABFC-352F6ACC4FF9}"/>
    <cellStyle name="Comma 3 18 2 2" xfId="4332" xr:uid="{8B9D7A44-6741-4322-A9A2-1BCCFF65B50E}"/>
    <cellStyle name="Comma 3 18 2 2 2" xfId="9134" xr:uid="{E8FAE73E-5FB7-4413-82A4-24FA9B0E49EB}"/>
    <cellStyle name="Comma 3 18 2 3" xfId="2938" xr:uid="{B8FE8F4E-A4BF-4900-AB9B-1F13C0DCB4A1}"/>
    <cellStyle name="Comma 3 18 2 3 2" xfId="7755" xr:uid="{CE562279-7A42-44E4-A04A-D1F7D495D32C}"/>
    <cellStyle name="Comma 3 18 2 4" xfId="6423" xr:uid="{AC3CBCF2-EB20-4E7F-8C7A-1C2737127D0B}"/>
    <cellStyle name="Comma 3 18 3" xfId="3698" xr:uid="{C2F2B97F-25DA-40F6-A1C7-D34878B91C11}"/>
    <cellStyle name="Comma 3 18 3 2" xfId="8500" xr:uid="{4C054F8D-5B57-4926-B42A-EA3F0B6A607A}"/>
    <cellStyle name="Comma 3 18 4" xfId="2304" xr:uid="{8BA43A60-7C00-4EEE-82DB-FB18A0FEC8BD}"/>
    <cellStyle name="Comma 3 18 4 2" xfId="7121" xr:uid="{E766AB8F-BB2F-407C-886E-871A3F99561A}"/>
    <cellStyle name="Comma 3 18 5" xfId="5786" xr:uid="{26908B02-D427-47AA-B622-3478080A3436}"/>
    <cellStyle name="Comma 3 19" xfId="1588" xr:uid="{64C3C709-CB77-41FD-A914-394AD6CCA3FD}"/>
    <cellStyle name="Comma 3 19 2" xfId="4340" xr:uid="{9AB7097A-1B25-49B5-953E-E6AC0A369542}"/>
    <cellStyle name="Comma 3 19 2 2" xfId="9142" xr:uid="{314DB01D-36C3-4691-8803-AEA6C5BD3A1B}"/>
    <cellStyle name="Comma 3 19 3" xfId="2946" xr:uid="{E3AFC410-5490-46F7-8640-386D794CEDBC}"/>
    <cellStyle name="Comma 3 19 3 2" xfId="7763" xr:uid="{DA1F61E3-EF76-4245-BD9C-370AE7BCD6DF}"/>
    <cellStyle name="Comma 3 19 4" xfId="6438" xr:uid="{7F1093EF-F627-49CF-B21D-BF331A8DE08D}"/>
    <cellStyle name="Comma 3 2" xfId="167" xr:uid="{108B4CCB-554D-4AE7-8C5E-2B1F8F78C7F7}"/>
    <cellStyle name="Comma 3 2 10" xfId="835" xr:uid="{2DDD4720-AA84-44A1-8099-BFEDE4BF686C}"/>
    <cellStyle name="Comma 3 2 10 2" xfId="1468" xr:uid="{57786531-1266-4F7B-8AB1-726A42F5AEB6}"/>
    <cellStyle name="Comma 3 2 10 2 2" xfId="4279" xr:uid="{85D12E58-49DB-43EA-9289-E1CAD706007C}"/>
    <cellStyle name="Comma 3 2 10 2 2 2" xfId="9081" xr:uid="{07DBFCB0-0755-4FD1-B921-9CBB02FD7781}"/>
    <cellStyle name="Comma 3 2 10 2 3" xfId="2885" xr:uid="{E2CE8480-C7F3-4855-8EFF-12C713ADDCB6}"/>
    <cellStyle name="Comma 3 2 10 2 3 2" xfId="7702" xr:uid="{CCCDF3C2-9EBF-4943-84C8-CF3EAB8DCB4F}"/>
    <cellStyle name="Comma 3 2 10 2 4" xfId="6367" xr:uid="{A5489C6E-DD70-4C40-9D7F-03A80E4B590E}"/>
    <cellStyle name="Comma 3 2 10 3" xfId="3646" xr:uid="{40D72CC2-6227-4AA3-A9FB-CCB8CA645C98}"/>
    <cellStyle name="Comma 3 2 10 3 2" xfId="8448" xr:uid="{B078C475-B93D-4BE0-BB68-0DCD82AD0130}"/>
    <cellStyle name="Comma 3 2 10 4" xfId="2252" xr:uid="{ABF7081E-396C-4FD0-A71A-C49DB926CBA2}"/>
    <cellStyle name="Comma 3 2 10 4 2" xfId="7069" xr:uid="{AE0F75AF-31BB-4835-9F24-4167613C685E}"/>
    <cellStyle name="Comma 3 2 10 5" xfId="4957" xr:uid="{7DCD2E99-D05E-4174-977F-FC7A8B0BF9C6}"/>
    <cellStyle name="Comma 3 2 10 5 2" xfId="9759" xr:uid="{73C52C86-AEB8-4971-A307-C36C79BBCA81}"/>
    <cellStyle name="Comma 3 2 10 6" xfId="5734" xr:uid="{A9308372-7804-4DEE-99D0-B2A598D80F92}"/>
    <cellStyle name="Comma 3 2 11" xfId="919" xr:uid="{71B55FA3-ABFF-4A25-8065-6330221116D9}"/>
    <cellStyle name="Comma 3 2 11 2" xfId="3730" xr:uid="{49F047F5-AFFE-4283-B504-5F59DB98623F}"/>
    <cellStyle name="Comma 3 2 11 2 2" xfId="8532" xr:uid="{C6718D88-7374-4CFE-B422-7DB39E6E88EE}"/>
    <cellStyle name="Comma 3 2 11 3" xfId="2336" xr:uid="{8F3BA537-E149-420C-A074-7E7DCC5FBC2F}"/>
    <cellStyle name="Comma 3 2 11 3 2" xfId="7153" xr:uid="{CEBDBA8F-B962-42F6-AA60-27F82A5CF003}"/>
    <cellStyle name="Comma 3 2 11 4" xfId="5818" xr:uid="{A065D19E-0F7C-485F-92C0-512ADA203303}"/>
    <cellStyle name="Comma 3 2 12" xfId="3095" xr:uid="{C74F4C4D-DAB8-49AC-B57A-A3CAD56BF4AA}"/>
    <cellStyle name="Comma 3 2 12 2" xfId="7899" xr:uid="{DF59BD95-36A1-4FE2-89FB-6C66D96C43D2}"/>
    <cellStyle name="Comma 3 2 13" xfId="2960" xr:uid="{7B14F643-9106-4AC0-A9EA-78CDA23BE42A}"/>
    <cellStyle name="Comma 3 2 13 2" xfId="7775" xr:uid="{C3B2CB31-AA9A-4CE4-9993-831434DE2B82}"/>
    <cellStyle name="Comma 3 2 14" xfId="1703" xr:uid="{1787EC4D-557A-4598-809B-EFF00B5D8D27}"/>
    <cellStyle name="Comma 3 2 14 2" xfId="6520" xr:uid="{A90C8F74-7760-4E78-89C3-812368AF2582}"/>
    <cellStyle name="Comma 3 2 15" xfId="4408" xr:uid="{B45DA7A0-7555-485B-B7C6-71D5E6F497A1}"/>
    <cellStyle name="Comma 3 2 15 2" xfId="9210" xr:uid="{22CB8797-C281-4FA7-9518-048D980DD652}"/>
    <cellStyle name="Comma 3 2 15 3" xfId="6457" xr:uid="{C4B4AD42-74BC-4A0B-9983-0A3E88A32CE0}"/>
    <cellStyle name="Comma 3 2 16" xfId="5025" xr:uid="{6F525081-ECEE-41D0-8DEC-E10DA3AB7B08}"/>
    <cellStyle name="Comma 3 2 16 2" xfId="9815" xr:uid="{5B566284-FD30-4FE3-82C0-5BA56E8FCE94}"/>
    <cellStyle name="Comma 3 2 17" xfId="5160" xr:uid="{5AB6D75B-AD60-4662-8D24-E5FFE1662B42}"/>
    <cellStyle name="Comma 3 2 2" xfId="193" xr:uid="{1F89B518-364A-4972-B3F9-F2239F3DA81D}"/>
    <cellStyle name="Comma 3 2 2 10" xfId="1726" xr:uid="{9AD5BFC0-9186-4735-AF0C-00720CC93A73}"/>
    <cellStyle name="Comma 3 2 2 10 2" xfId="6543" xr:uid="{4031368F-1864-42D6-885B-81BD0E3652F3}"/>
    <cellStyle name="Comma 3 2 2 11" xfId="4431" xr:uid="{8E37ED2B-7A37-4BA4-8AD2-4F7A418771FE}"/>
    <cellStyle name="Comma 3 2 2 11 2" xfId="9233" xr:uid="{63AEA2A5-756B-4AE1-BD5A-E08FC669AF37}"/>
    <cellStyle name="Comma 3 2 2 12" xfId="5184" xr:uid="{932F2C0F-DD6B-4DAA-924C-A56C3C8B147D}"/>
    <cellStyle name="Comma 3 2 2 2" xfId="243" xr:uid="{E18D556A-83B5-42D5-B38C-779A8AD8A820}"/>
    <cellStyle name="Comma 3 2 2 2 2" xfId="351" xr:uid="{23BB7DCF-216D-4014-80F8-595FB6EBD13E}"/>
    <cellStyle name="Comma 3 2 2 2 2 2" xfId="561" xr:uid="{9575A255-9153-4CED-97B9-347B6A799953}"/>
    <cellStyle name="Comma 3 2 2 2 2 2 2" xfId="1262" xr:uid="{E5814D81-964B-4331-ADB0-2E4D5BFE6D9D}"/>
    <cellStyle name="Comma 3 2 2 2 2 2 2 2" xfId="4073" xr:uid="{35A206BC-FAD2-4B38-B95E-A1A76AAEFA0B}"/>
    <cellStyle name="Comma 3 2 2 2 2 2 2 2 2" xfId="8875" xr:uid="{94803BE5-A345-4516-8747-12A0AEBCE9A4}"/>
    <cellStyle name="Comma 3 2 2 2 2 2 2 3" xfId="2679" xr:uid="{DD58C570-9A53-4211-89BA-A208BA1D15BF}"/>
    <cellStyle name="Comma 3 2 2 2 2 2 2 3 2" xfId="7496" xr:uid="{2BFE6E38-943A-4795-96D7-1DA21C36A9E8}"/>
    <cellStyle name="Comma 3 2 2 2 2 2 2 4" xfId="6161" xr:uid="{DC26C50E-724D-450D-A9B3-3E909E9D1332}"/>
    <cellStyle name="Comma 3 2 2 2 2 2 3" xfId="3440" xr:uid="{636E3C5D-8BC0-4F9B-A24D-A79649B86FDB}"/>
    <cellStyle name="Comma 3 2 2 2 2 2 3 2" xfId="8242" xr:uid="{E32DCBD7-CFC3-4671-AF68-4CF6DC167565}"/>
    <cellStyle name="Comma 3 2 2 2 2 2 4" xfId="2046" xr:uid="{D9E190CA-8D9D-4A6C-9096-A6E30E608947}"/>
    <cellStyle name="Comma 3 2 2 2 2 2 4 2" xfId="6863" xr:uid="{E509A88C-918D-4FA4-8315-C36ECFED33B0}"/>
    <cellStyle name="Comma 3 2 2 2 2 2 5" xfId="4751" xr:uid="{1C40F5E4-3CD4-48A6-B6FE-C04715650415}"/>
    <cellStyle name="Comma 3 2 2 2 2 2 5 2" xfId="9553" xr:uid="{14BD7AC8-1EC3-48FA-A09E-59F868C5FF7C}"/>
    <cellStyle name="Comma 3 2 2 2 2 2 6" xfId="5512" xr:uid="{9A5D966A-3888-40C1-9617-4D96DBC72862}"/>
    <cellStyle name="Comma 3 2 2 2 2 3" xfId="1055" xr:uid="{BA1E51FE-0BA3-4ACF-BEBE-052F98150CFE}"/>
    <cellStyle name="Comma 3 2 2 2 2 3 2" xfId="3866" xr:uid="{31F2DE74-25CD-4076-9AAD-928B6F373890}"/>
    <cellStyle name="Comma 3 2 2 2 2 3 2 2" xfId="8668" xr:uid="{3750DEC1-DCCC-419C-9162-310EB2AB8921}"/>
    <cellStyle name="Comma 3 2 2 2 2 3 3" xfId="2472" xr:uid="{C60D8115-3264-406F-AD2E-A2502219F61A}"/>
    <cellStyle name="Comma 3 2 2 2 2 3 3 2" xfId="7289" xr:uid="{3C60A065-2CD6-41BD-9886-9059F7D87704}"/>
    <cellStyle name="Comma 3 2 2 2 2 3 4" xfId="5954" xr:uid="{286C817A-AC4B-4F5A-8175-C6185716A554}"/>
    <cellStyle name="Comma 3 2 2 2 2 4" xfId="3233" xr:uid="{ED8B00A3-4BC9-486E-81D1-9FD526FCFFDC}"/>
    <cellStyle name="Comma 3 2 2 2 2 4 2" xfId="8035" xr:uid="{BFCAB544-AA19-41B7-92D5-BDC7A5FE0C8C}"/>
    <cellStyle name="Comma 3 2 2 2 2 5" xfId="1839" xr:uid="{38B8E886-20FE-4420-A9E3-B9490CA9FB4A}"/>
    <cellStyle name="Comma 3 2 2 2 2 5 2" xfId="6656" xr:uid="{DF233991-A2D5-4496-B720-F633511B916A}"/>
    <cellStyle name="Comma 3 2 2 2 2 6" xfId="4544" xr:uid="{DCC484C8-50F4-48DF-AF1B-33B5FD11C413}"/>
    <cellStyle name="Comma 3 2 2 2 2 6 2" xfId="9346" xr:uid="{DB9EB1D4-D3C4-433C-A061-E8D73BEEEC58}"/>
    <cellStyle name="Comma 3 2 2 2 2 7" xfId="5305" xr:uid="{ECAB82F6-1A1F-4638-8BF6-B5A5A009A98C}"/>
    <cellStyle name="Comma 3 2 2 2 3" xfId="467" xr:uid="{E245584C-4A80-4D38-B3C5-35CEBF624B87}"/>
    <cellStyle name="Comma 3 2 2 2 3 2" xfId="1168" xr:uid="{6AD254F8-279D-4A13-B74C-ECAC7DB7D4FF}"/>
    <cellStyle name="Comma 3 2 2 2 3 2 2" xfId="3979" xr:uid="{6265DCFC-56CB-4B63-8907-B778199D6F3A}"/>
    <cellStyle name="Comma 3 2 2 2 3 2 2 2" xfId="8781" xr:uid="{478EA0F2-0FF8-4D6C-9A48-87146A81BA96}"/>
    <cellStyle name="Comma 3 2 2 2 3 2 3" xfId="2585" xr:uid="{9D894D30-2635-4AD9-8C8A-E73058CC0138}"/>
    <cellStyle name="Comma 3 2 2 2 3 2 3 2" xfId="7402" xr:uid="{8E33C8D6-C295-4629-AC51-DC1BFDDDF479}"/>
    <cellStyle name="Comma 3 2 2 2 3 2 4" xfId="6067" xr:uid="{94C20B15-E710-4750-9811-AE39A43B6ED8}"/>
    <cellStyle name="Comma 3 2 2 2 3 3" xfId="3346" xr:uid="{214062CB-E15E-4519-A240-7487DDEE8EE9}"/>
    <cellStyle name="Comma 3 2 2 2 3 3 2" xfId="8148" xr:uid="{7CE5BA72-D612-4C72-B6BB-B2A390223A59}"/>
    <cellStyle name="Comma 3 2 2 2 3 4" xfId="1952" xr:uid="{716B2608-94D3-48D9-8442-4E2C1D826DF2}"/>
    <cellStyle name="Comma 3 2 2 2 3 4 2" xfId="6769" xr:uid="{E78C129D-41B1-43F6-8387-7676B7A586E1}"/>
    <cellStyle name="Comma 3 2 2 2 3 5" xfId="4657" xr:uid="{412F0C77-84DD-472F-A44E-856B56A62D84}"/>
    <cellStyle name="Comma 3 2 2 2 3 5 2" xfId="9459" xr:uid="{D49D5BA6-CB75-49BA-9C18-4237D4C62F89}"/>
    <cellStyle name="Comma 3 2 2 2 3 6" xfId="5418" xr:uid="{3E6B6B4E-B306-4411-99E3-36AE0B9EEA91}"/>
    <cellStyle name="Comma 3 2 2 2 4" xfId="665" xr:uid="{3B55EBE5-5B27-4593-8C02-64142F87F231}"/>
    <cellStyle name="Comma 3 2 2 2 4 2" xfId="1360" xr:uid="{B9A35884-9399-417A-8CAF-0B280D9B23E8}"/>
    <cellStyle name="Comma 3 2 2 2 4 2 2" xfId="4171" xr:uid="{559A4AB1-9C4E-4D04-8EE5-5C3A39109006}"/>
    <cellStyle name="Comma 3 2 2 2 4 2 2 2" xfId="8973" xr:uid="{353B3FF4-3670-4FCB-AF1A-C2A6A63D05E9}"/>
    <cellStyle name="Comma 3 2 2 2 4 2 3" xfId="2777" xr:uid="{FBDFD537-64F2-48D2-A772-F9114A04A29B}"/>
    <cellStyle name="Comma 3 2 2 2 4 2 3 2" xfId="7594" xr:uid="{E653848C-FE03-4D9E-8D45-ABCB5E32E018}"/>
    <cellStyle name="Comma 3 2 2 2 4 2 4" xfId="6259" xr:uid="{F3412225-B039-4EE9-8F40-4495F43D5B6F}"/>
    <cellStyle name="Comma 3 2 2 2 4 3" xfId="3538" xr:uid="{EE5A1AD6-26E0-4511-9D67-73D94507497F}"/>
    <cellStyle name="Comma 3 2 2 2 4 3 2" xfId="8340" xr:uid="{B5004524-1679-4BCE-9954-600F8F3F209E}"/>
    <cellStyle name="Comma 3 2 2 2 4 4" xfId="2144" xr:uid="{2A474949-6F86-403C-87A1-F58E5CBDCF3F}"/>
    <cellStyle name="Comma 3 2 2 2 4 4 2" xfId="6961" xr:uid="{C6C22594-1A73-49AA-B53B-38C4FA1EDBB5}"/>
    <cellStyle name="Comma 3 2 2 2 4 5" xfId="4849" xr:uid="{77C9AB51-7342-4321-A126-D50F26FC5DFB}"/>
    <cellStyle name="Comma 3 2 2 2 4 5 2" xfId="9651" xr:uid="{67A96440-91C8-4CA8-A07B-DD9C375149F0}"/>
    <cellStyle name="Comma 3 2 2 2 4 6" xfId="5610" xr:uid="{98649E30-8216-40D3-A47D-67244952F2EB}"/>
    <cellStyle name="Comma 3 2 2 2 5" xfId="961" xr:uid="{8E97B503-A8ED-489D-803E-CECD5DDF735C}"/>
    <cellStyle name="Comma 3 2 2 2 5 2" xfId="3772" xr:uid="{011801BF-45A1-46DA-902C-52E41374E14E}"/>
    <cellStyle name="Comma 3 2 2 2 5 2 2" xfId="8574" xr:uid="{E8B60A78-AD67-4661-8903-CB4E847371E3}"/>
    <cellStyle name="Comma 3 2 2 2 5 3" xfId="2378" xr:uid="{B291ABC5-296C-4525-9144-C40B99936B33}"/>
    <cellStyle name="Comma 3 2 2 2 5 3 2" xfId="7195" xr:uid="{F66DEA7E-0866-4776-AEAA-0E3343A3C800}"/>
    <cellStyle name="Comma 3 2 2 2 5 4" xfId="5860" xr:uid="{2508D1DC-6357-48D8-97AC-86783DBE212D}"/>
    <cellStyle name="Comma 3 2 2 2 6" xfId="3138" xr:uid="{93A75E95-BC33-46A5-B191-5B4A227AAA27}"/>
    <cellStyle name="Comma 3 2 2 2 6 2" xfId="7941" xr:uid="{EC2763E8-D8E1-484F-B36B-557FBE202FFE}"/>
    <cellStyle name="Comma 3 2 2 2 7" xfId="1745" xr:uid="{BBB36B24-4B5D-494D-8827-055C82F5D853}"/>
    <cellStyle name="Comma 3 2 2 2 7 2" xfId="6562" xr:uid="{6C4877F3-BA8A-48DE-85ED-9788FA26F82F}"/>
    <cellStyle name="Comma 3 2 2 2 8" xfId="4450" xr:uid="{54E7D71E-A19A-4067-9DF7-8A40201DEF7B}"/>
    <cellStyle name="Comma 3 2 2 2 8 2" xfId="9252" xr:uid="{738C44C0-393A-4DD3-9E0D-FE41DC27F9A8}"/>
    <cellStyle name="Comma 3 2 2 2 9" xfId="5209" xr:uid="{0C701F45-FD16-49C5-92BD-F2932B8B7FF2}"/>
    <cellStyle name="Comma 3 2 2 3" xfId="262" xr:uid="{42B7150A-DFD0-472F-B86C-6F0C22B022B2}"/>
    <cellStyle name="Comma 3 2 2 3 2" xfId="365" xr:uid="{9884C6BE-AD32-474D-A965-596CA5A0F1F2}"/>
    <cellStyle name="Comma 3 2 2 3 2 2" xfId="575" xr:uid="{1B8513E2-5F11-4542-89F9-231D6E8F2909}"/>
    <cellStyle name="Comma 3 2 2 3 2 2 2" xfId="1276" xr:uid="{988846CD-4CC0-477B-A278-A6F0E47D600D}"/>
    <cellStyle name="Comma 3 2 2 3 2 2 2 2" xfId="4087" xr:uid="{BF80274E-981B-41AB-AD24-67E4760D1FCB}"/>
    <cellStyle name="Comma 3 2 2 3 2 2 2 2 2" xfId="8889" xr:uid="{7EF1C811-CCB5-4011-968D-9954C4CB1935}"/>
    <cellStyle name="Comma 3 2 2 3 2 2 2 3" xfId="2693" xr:uid="{026DAE42-2536-44F3-A961-08355D58A600}"/>
    <cellStyle name="Comma 3 2 2 3 2 2 2 3 2" xfId="7510" xr:uid="{76BE0B28-12B4-4F7C-8B7E-85FF1F788D17}"/>
    <cellStyle name="Comma 3 2 2 3 2 2 2 4" xfId="6175" xr:uid="{B481532D-DF09-490C-A749-614A6F3C8664}"/>
    <cellStyle name="Comma 3 2 2 3 2 2 3" xfId="3454" xr:uid="{8985061E-E82B-4E83-A4C2-7665835EFF87}"/>
    <cellStyle name="Comma 3 2 2 3 2 2 3 2" xfId="8256" xr:uid="{8F1EE8F9-F2EB-4CD5-BC0B-FFDF1BF7F41C}"/>
    <cellStyle name="Comma 3 2 2 3 2 2 4" xfId="2060" xr:uid="{E248A9ED-54DE-4F44-8A00-F721335DCF2A}"/>
    <cellStyle name="Comma 3 2 2 3 2 2 4 2" xfId="6877" xr:uid="{76C852A8-3F63-4AB8-96AF-7FBA7C865685}"/>
    <cellStyle name="Comma 3 2 2 3 2 2 5" xfId="4765" xr:uid="{D9D5D98B-DD9D-4BFD-9377-3F1C28A6E9DA}"/>
    <cellStyle name="Comma 3 2 2 3 2 2 5 2" xfId="9567" xr:uid="{8ECAC810-DD1B-4D88-836B-9E2C7418A543}"/>
    <cellStyle name="Comma 3 2 2 3 2 2 6" xfId="5526" xr:uid="{1F1429AD-C4F7-4808-BAD9-660AFA922ACA}"/>
    <cellStyle name="Comma 3 2 2 3 2 3" xfId="1069" xr:uid="{1FDBF54D-5F01-4DED-B972-62B77062DCCE}"/>
    <cellStyle name="Comma 3 2 2 3 2 3 2" xfId="3880" xr:uid="{C55D8CDE-944A-485A-8EFD-2AAB183381FD}"/>
    <cellStyle name="Comma 3 2 2 3 2 3 2 2" xfId="8682" xr:uid="{79EC1646-2039-492E-9AF3-2ACDD4FD07AF}"/>
    <cellStyle name="Comma 3 2 2 3 2 3 3" xfId="2486" xr:uid="{18810D78-49AA-466E-A0B4-87908663AA63}"/>
    <cellStyle name="Comma 3 2 2 3 2 3 3 2" xfId="7303" xr:uid="{2BC4B8AA-7AA0-400E-B83A-B70FB848423A}"/>
    <cellStyle name="Comma 3 2 2 3 2 3 4" xfId="5968" xr:uid="{EA047936-19BD-4172-9475-5C65C3681507}"/>
    <cellStyle name="Comma 3 2 2 3 2 4" xfId="3247" xr:uid="{13FD7E77-64CB-4EE4-9DAF-EDFD50B210DF}"/>
    <cellStyle name="Comma 3 2 2 3 2 4 2" xfId="8049" xr:uid="{8A02A0B4-0E49-4C82-AAA4-A2E9C5C057FA}"/>
    <cellStyle name="Comma 3 2 2 3 2 5" xfId="1853" xr:uid="{6687E5FF-4368-4321-B822-857178E85DA0}"/>
    <cellStyle name="Comma 3 2 2 3 2 5 2" xfId="6670" xr:uid="{3E3F0CB0-326C-46FE-AECB-2544C7BF540E}"/>
    <cellStyle name="Comma 3 2 2 3 2 6" xfId="4558" xr:uid="{0E75F44F-47CD-41FD-844D-8D06977BB4C4}"/>
    <cellStyle name="Comma 3 2 2 3 2 6 2" xfId="9360" xr:uid="{C76BD2AD-57B1-4396-9009-CBFCCD78BF32}"/>
    <cellStyle name="Comma 3 2 2 3 2 7" xfId="5319" xr:uid="{11E6FE95-8EE8-4F7B-8502-C94C17EC0BEA}"/>
    <cellStyle name="Comma 3 2 2 3 3" xfId="481" xr:uid="{1EA201C5-FEAB-412E-8A8E-D0F7CB0F9BFF}"/>
    <cellStyle name="Comma 3 2 2 3 3 2" xfId="1182" xr:uid="{AEDB5183-B2B0-4491-9E05-A0F2A2225254}"/>
    <cellStyle name="Comma 3 2 2 3 3 2 2" xfId="3993" xr:uid="{2118BAC6-BE9F-43FC-8608-C42D400DB099}"/>
    <cellStyle name="Comma 3 2 2 3 3 2 2 2" xfId="8795" xr:uid="{17BF9510-4885-480C-B06A-F73C5859C8DC}"/>
    <cellStyle name="Comma 3 2 2 3 3 2 3" xfId="2599" xr:uid="{2DEA7A8B-FF3B-400F-9691-699428C044C7}"/>
    <cellStyle name="Comma 3 2 2 3 3 2 3 2" xfId="7416" xr:uid="{FAF5A776-BCBF-4D2B-B7B9-BC3A57A0659B}"/>
    <cellStyle name="Comma 3 2 2 3 3 2 4" xfId="6081" xr:uid="{21B7A381-0EF5-4070-952F-43AE5A5CBBE7}"/>
    <cellStyle name="Comma 3 2 2 3 3 3" xfId="3360" xr:uid="{09F3647D-CCB1-4DEE-BE07-6EF712A05AF7}"/>
    <cellStyle name="Comma 3 2 2 3 3 3 2" xfId="8162" xr:uid="{5745FACC-5101-4CCE-B073-B1ACF233C27B}"/>
    <cellStyle name="Comma 3 2 2 3 3 4" xfId="1966" xr:uid="{9E027F2E-1209-47E5-9A97-C11727015E77}"/>
    <cellStyle name="Comma 3 2 2 3 3 4 2" xfId="6783" xr:uid="{D1285121-4609-449E-B580-B12FD4AACD68}"/>
    <cellStyle name="Comma 3 2 2 3 3 5" xfId="4671" xr:uid="{2B88FE9F-4310-401B-AEEE-1C07769C624F}"/>
    <cellStyle name="Comma 3 2 2 3 3 5 2" xfId="9473" xr:uid="{11B0D350-BE54-47A4-8BF0-088EEA9DD24B}"/>
    <cellStyle name="Comma 3 2 2 3 3 6" xfId="5432" xr:uid="{D12CB210-E681-48BF-9FD8-49F504994250}"/>
    <cellStyle name="Comma 3 2 2 3 4" xfId="680" xr:uid="{98F188DF-008A-4B8C-8813-90613975D89A}"/>
    <cellStyle name="Comma 3 2 2 3 4 2" xfId="1374" xr:uid="{90776341-6992-4FE7-9CEE-31DB49D4A8D3}"/>
    <cellStyle name="Comma 3 2 2 3 4 2 2" xfId="4185" xr:uid="{086F9BCB-E898-4580-A62A-6A8F402788A1}"/>
    <cellStyle name="Comma 3 2 2 3 4 2 2 2" xfId="8987" xr:uid="{ACF4E6EE-6064-4890-967F-F39C91496B70}"/>
    <cellStyle name="Comma 3 2 2 3 4 2 3" xfId="2791" xr:uid="{EB60C76A-312C-49DB-8EF8-A68366FBC8BE}"/>
    <cellStyle name="Comma 3 2 2 3 4 2 3 2" xfId="7608" xr:uid="{7F5C94D9-2FAF-4F22-837D-4F26EF5124A5}"/>
    <cellStyle name="Comma 3 2 2 3 4 2 4" xfId="6273" xr:uid="{9F30B1D5-451B-4571-AD2B-8C1B8285742B}"/>
    <cellStyle name="Comma 3 2 2 3 4 3" xfId="3552" xr:uid="{85C875E3-C544-43A4-9D91-52D8D0215F45}"/>
    <cellStyle name="Comma 3 2 2 3 4 3 2" xfId="8354" xr:uid="{690D06D4-BA3C-4DB2-8DD5-F570C74CADDB}"/>
    <cellStyle name="Comma 3 2 2 3 4 4" xfId="2158" xr:uid="{D74C842F-9A7D-4CB9-A011-4AF76B503E4B}"/>
    <cellStyle name="Comma 3 2 2 3 4 4 2" xfId="6975" xr:uid="{BE211213-05E0-4C98-8433-841AA70FD6CD}"/>
    <cellStyle name="Comma 3 2 2 3 4 5" xfId="4863" xr:uid="{BB93879B-F5E0-42FB-A9FF-2EA4FFB9CC40}"/>
    <cellStyle name="Comma 3 2 2 3 4 5 2" xfId="9665" xr:uid="{5F7CED5A-FEB8-441C-B779-BCA6F4A0D840}"/>
    <cellStyle name="Comma 3 2 2 3 4 6" xfId="5624" xr:uid="{91A9793F-32C8-4066-8F13-E7A3FE7D38C9}"/>
    <cellStyle name="Comma 3 2 2 3 5" xfId="975" xr:uid="{58076023-D64B-44B8-AD5A-263B457C7894}"/>
    <cellStyle name="Comma 3 2 2 3 5 2" xfId="3786" xr:uid="{60E828B3-F597-446C-B4CE-0EBEFE9B2140}"/>
    <cellStyle name="Comma 3 2 2 3 5 2 2" xfId="8588" xr:uid="{1BDD5F9E-4D74-4D3A-ABB3-345012FCF5D9}"/>
    <cellStyle name="Comma 3 2 2 3 5 3" xfId="2392" xr:uid="{1F0B67C5-479B-44A6-A4DC-3B0AF1E54935}"/>
    <cellStyle name="Comma 3 2 2 3 5 3 2" xfId="7209" xr:uid="{47C9CC40-6FAE-4139-A024-6D068FB9E5FA}"/>
    <cellStyle name="Comma 3 2 2 3 5 4" xfId="5874" xr:uid="{528989D0-C5D1-4171-BADD-B6E17BE79565}"/>
    <cellStyle name="Comma 3 2 2 3 6" xfId="3152" xr:uid="{A96EE8EB-9BE0-48E9-97A0-D5740187F1A6}"/>
    <cellStyle name="Comma 3 2 2 3 6 2" xfId="7955" xr:uid="{363DF471-423F-4951-82DB-7D08FC4711EB}"/>
    <cellStyle name="Comma 3 2 2 3 7" xfId="1759" xr:uid="{B260BB12-96EB-4DAA-B98E-232DCA557A44}"/>
    <cellStyle name="Comma 3 2 2 3 7 2" xfId="6576" xr:uid="{33DF7190-4385-42C5-9EBF-CC4C9928BE37}"/>
    <cellStyle name="Comma 3 2 2 3 8" xfId="4464" xr:uid="{79378F33-F6B3-4D97-9D0C-5E89D9D88FAC}"/>
    <cellStyle name="Comma 3 2 2 3 8 2" xfId="9266" xr:uid="{352704DD-AAE5-4EC6-A994-5C0DBDF95618}"/>
    <cellStyle name="Comma 3 2 2 3 9" xfId="5225" xr:uid="{5F32546F-D1FE-4D6E-9C45-AD2BF8B1E60D}"/>
    <cellStyle name="Comma 3 2 2 4" xfId="285" xr:uid="{A2FD387A-1696-4343-A837-98C2A7E50441}"/>
    <cellStyle name="Comma 3 2 2 4 2" xfId="384" xr:uid="{064F744C-6801-4583-BA21-F53277099A56}"/>
    <cellStyle name="Comma 3 2 2 4 2 2" xfId="594" xr:uid="{E89CE410-7A3C-41BE-A5CD-52AE71676AA4}"/>
    <cellStyle name="Comma 3 2 2 4 2 2 2" xfId="1295" xr:uid="{C39B7146-9CD6-4E43-979A-2AC5593DF6DA}"/>
    <cellStyle name="Comma 3 2 2 4 2 2 2 2" xfId="4106" xr:uid="{CB702A18-E30B-4CF2-8398-8952E5CE652A}"/>
    <cellStyle name="Comma 3 2 2 4 2 2 2 2 2" xfId="8908" xr:uid="{302D6AC0-C942-4843-9E24-CD3C5E2E3144}"/>
    <cellStyle name="Comma 3 2 2 4 2 2 2 3" xfId="2712" xr:uid="{4699DACB-0748-435B-A596-DEDBD9AA95E5}"/>
    <cellStyle name="Comma 3 2 2 4 2 2 2 3 2" xfId="7529" xr:uid="{725CBA99-4CDD-4ADC-9852-7C77FB8F9425}"/>
    <cellStyle name="Comma 3 2 2 4 2 2 2 4" xfId="6194" xr:uid="{6DA84846-366E-4C92-8525-6B391C31F08B}"/>
    <cellStyle name="Comma 3 2 2 4 2 2 3" xfId="3473" xr:uid="{6EF0EBAB-8543-4523-A750-9506DA505720}"/>
    <cellStyle name="Comma 3 2 2 4 2 2 3 2" xfId="8275" xr:uid="{0CAF7016-BE73-4C58-A16B-2C25F8CE2700}"/>
    <cellStyle name="Comma 3 2 2 4 2 2 4" xfId="2079" xr:uid="{9A1D2371-E981-4C37-8760-366C697C629C}"/>
    <cellStyle name="Comma 3 2 2 4 2 2 4 2" xfId="6896" xr:uid="{42369CAB-40ED-45E3-96B5-B43FB6C5FF90}"/>
    <cellStyle name="Comma 3 2 2 4 2 2 5" xfId="4784" xr:uid="{7E238A49-7B2F-486F-9FC6-DBDF7B3F9336}"/>
    <cellStyle name="Comma 3 2 2 4 2 2 5 2" xfId="9586" xr:uid="{48A53E4A-81C3-4373-B49B-3033C1307AA3}"/>
    <cellStyle name="Comma 3 2 2 4 2 2 6" xfId="5545" xr:uid="{C9F56E4D-CAF7-42AA-9BB5-967B5304E05B}"/>
    <cellStyle name="Comma 3 2 2 4 2 3" xfId="1088" xr:uid="{781BE550-5F21-4520-808E-5D9858ABB5A0}"/>
    <cellStyle name="Comma 3 2 2 4 2 3 2" xfId="3899" xr:uid="{E7447822-54BB-40FD-AEFD-E3162DA22EFB}"/>
    <cellStyle name="Comma 3 2 2 4 2 3 2 2" xfId="8701" xr:uid="{4A4F178C-C8E3-4EC7-AEAD-20A743281043}"/>
    <cellStyle name="Comma 3 2 2 4 2 3 3" xfId="2505" xr:uid="{FB4A8FCC-2F5B-46FE-A1F6-620C40DD805F}"/>
    <cellStyle name="Comma 3 2 2 4 2 3 3 2" xfId="7322" xr:uid="{D613869A-4169-492A-84DC-4100E7ACAA4B}"/>
    <cellStyle name="Comma 3 2 2 4 2 3 4" xfId="5987" xr:uid="{5EC9B4CE-8F3D-42FB-84FC-6EEF72C56085}"/>
    <cellStyle name="Comma 3 2 2 4 2 4" xfId="3266" xr:uid="{9BAF818E-5ACB-4764-A73B-054257CE4D59}"/>
    <cellStyle name="Comma 3 2 2 4 2 4 2" xfId="8068" xr:uid="{D6AFE56B-85A3-4A42-984F-1924DEC33046}"/>
    <cellStyle name="Comma 3 2 2 4 2 5" xfId="1872" xr:uid="{32D67566-792E-40D0-8458-73D19F0BB024}"/>
    <cellStyle name="Comma 3 2 2 4 2 5 2" xfId="6689" xr:uid="{59C7F878-5054-4477-B5B3-F3970F44B795}"/>
    <cellStyle name="Comma 3 2 2 4 2 6" xfId="4577" xr:uid="{5A5209E6-3B27-4FD9-97B2-775A55A8A1B7}"/>
    <cellStyle name="Comma 3 2 2 4 2 6 2" xfId="9379" xr:uid="{921C8C27-64CC-4106-96F1-33DA348ACF69}"/>
    <cellStyle name="Comma 3 2 2 4 2 7" xfId="5338" xr:uid="{AEC95BF5-BB6E-4962-8791-C8E3DA9C690D}"/>
    <cellStyle name="Comma 3 2 2 4 3" xfId="500" xr:uid="{E1BBD230-8D1E-4580-A9C3-5A3894CAF63F}"/>
    <cellStyle name="Comma 3 2 2 4 3 2" xfId="1201" xr:uid="{4E0763B4-691F-45D2-B76A-23CB5E2B678F}"/>
    <cellStyle name="Comma 3 2 2 4 3 2 2" xfId="4012" xr:uid="{3EA1910A-8BAA-494B-8C03-8AF4F6A4A774}"/>
    <cellStyle name="Comma 3 2 2 4 3 2 2 2" xfId="8814" xr:uid="{960F1510-4985-4DCD-A07F-EFC68F6EFFF7}"/>
    <cellStyle name="Comma 3 2 2 4 3 2 3" xfId="2618" xr:uid="{1E79B7BD-1733-4CF4-B2C8-1CEE3B06BCAE}"/>
    <cellStyle name="Comma 3 2 2 4 3 2 3 2" xfId="7435" xr:uid="{542FB390-E411-43E2-997D-5744470819D9}"/>
    <cellStyle name="Comma 3 2 2 4 3 2 4" xfId="6100" xr:uid="{4162602E-811F-4AB1-A300-29A7C746200A}"/>
    <cellStyle name="Comma 3 2 2 4 3 3" xfId="3379" xr:uid="{EDBA53C7-4352-4EE9-BEA0-A70AF63836F1}"/>
    <cellStyle name="Comma 3 2 2 4 3 3 2" xfId="8181" xr:uid="{AB320EA8-9A68-4F3E-BFDC-D743B5DB8EC8}"/>
    <cellStyle name="Comma 3 2 2 4 3 4" xfId="1985" xr:uid="{75AFCB27-C1DE-4AD8-A18B-6647E304B360}"/>
    <cellStyle name="Comma 3 2 2 4 3 4 2" xfId="6802" xr:uid="{C3A039B9-BBA0-410E-B468-F30E08634CB1}"/>
    <cellStyle name="Comma 3 2 2 4 3 5" xfId="4690" xr:uid="{A551A560-4076-4DC7-8514-8DCCCD246EA8}"/>
    <cellStyle name="Comma 3 2 2 4 3 5 2" xfId="9492" xr:uid="{F76EDE7F-7ECB-409E-ABB9-30923B38BEE3}"/>
    <cellStyle name="Comma 3 2 2 4 3 6" xfId="5451" xr:uid="{9C8A9222-B427-4FBB-8103-CB2D3E44BA6D}"/>
    <cellStyle name="Comma 3 2 2 4 4" xfId="699" xr:uid="{359CEF9A-4777-40FD-BB86-14833DDFABA9}"/>
    <cellStyle name="Comma 3 2 2 4 4 2" xfId="1393" xr:uid="{71E2C812-6EC2-4863-9CFB-3BCE5A53126A}"/>
    <cellStyle name="Comma 3 2 2 4 4 2 2" xfId="4204" xr:uid="{1B851A49-DEC7-4106-BA50-9CCEB4BEF8D7}"/>
    <cellStyle name="Comma 3 2 2 4 4 2 2 2" xfId="9006" xr:uid="{0AD09797-B7BF-46EB-831D-2BB36EA100DA}"/>
    <cellStyle name="Comma 3 2 2 4 4 2 3" xfId="2810" xr:uid="{BCA0A70F-2EE5-4383-AE01-4D1A009BA091}"/>
    <cellStyle name="Comma 3 2 2 4 4 2 3 2" xfId="7627" xr:uid="{779ED51A-0D80-4C56-8806-4E36451E9728}"/>
    <cellStyle name="Comma 3 2 2 4 4 2 4" xfId="6292" xr:uid="{5837069D-8BED-443B-9955-186EDEF74B40}"/>
    <cellStyle name="Comma 3 2 2 4 4 3" xfId="3571" xr:uid="{631FE6B7-1B7C-4548-9575-06328FBF5E46}"/>
    <cellStyle name="Comma 3 2 2 4 4 3 2" xfId="8373" xr:uid="{BF1B52A6-DE52-4EA7-B53B-E2C118DC8462}"/>
    <cellStyle name="Comma 3 2 2 4 4 4" xfId="2177" xr:uid="{F08C6AFA-987D-4B3C-8474-DD9209FFFBA9}"/>
    <cellStyle name="Comma 3 2 2 4 4 4 2" xfId="6994" xr:uid="{3AA02BF9-A7C6-48AF-9B50-78A221EB6AB7}"/>
    <cellStyle name="Comma 3 2 2 4 4 5" xfId="4882" xr:uid="{672ADFA1-ABFF-43D7-9CE8-ADCE183A9814}"/>
    <cellStyle name="Comma 3 2 2 4 4 5 2" xfId="9684" xr:uid="{6D0A2344-C8BF-4A7A-B749-F133C26C87DF}"/>
    <cellStyle name="Comma 3 2 2 4 4 6" xfId="5643" xr:uid="{E40E44F7-E73D-4831-9858-0CB175ED4F5A}"/>
    <cellStyle name="Comma 3 2 2 4 5" xfId="994" xr:uid="{8262075C-33DC-4A50-8E6F-9A97A6746B38}"/>
    <cellStyle name="Comma 3 2 2 4 5 2" xfId="3805" xr:uid="{739863EA-57CE-4FE0-AA45-197B3B081995}"/>
    <cellStyle name="Comma 3 2 2 4 5 2 2" xfId="8607" xr:uid="{4B414EE3-E892-4741-952E-6E2F5CEB2DD4}"/>
    <cellStyle name="Comma 3 2 2 4 5 3" xfId="2411" xr:uid="{AEA684C8-D342-4FD6-9D3A-2432BC571437}"/>
    <cellStyle name="Comma 3 2 2 4 5 3 2" xfId="7228" xr:uid="{5BC8CDB3-71BF-4D62-81C5-FC751DD7D775}"/>
    <cellStyle name="Comma 3 2 2 4 5 4" xfId="5893" xr:uid="{1BEE0A66-9AC7-4622-B909-82B7ADA4E0CC}"/>
    <cellStyle name="Comma 3 2 2 4 6" xfId="3172" xr:uid="{C5E45C60-D9EE-423E-BD0C-17B444C36EC9}"/>
    <cellStyle name="Comma 3 2 2 4 6 2" xfId="7974" xr:uid="{269C76E4-0A52-430B-BC55-B4A0FD8584AB}"/>
    <cellStyle name="Comma 3 2 2 4 7" xfId="1778" xr:uid="{3F9F46E3-483D-4E7D-A0D7-79CF6D4D7505}"/>
    <cellStyle name="Comma 3 2 2 4 7 2" xfId="6595" xr:uid="{FBAA92BC-0655-41B2-9AEA-79C76E0DB5E3}"/>
    <cellStyle name="Comma 3 2 2 4 8" xfId="4483" xr:uid="{FAF9F5D3-CE12-4C96-B0A0-3A5E3BDDF877}"/>
    <cellStyle name="Comma 3 2 2 4 8 2" xfId="9285" xr:uid="{2BAD0C6F-A7BB-4CA7-9445-6E636C35F07A}"/>
    <cellStyle name="Comma 3 2 2 4 9" xfId="5244" xr:uid="{AD079492-8820-4D08-998C-593F544B8374}"/>
    <cellStyle name="Comma 3 2 2 5" xfId="332" xr:uid="{D2341BB2-9884-48E9-863C-117495F6D3BD}"/>
    <cellStyle name="Comma 3 2 2 5 2" xfId="542" xr:uid="{08951F1A-D47F-40F2-9349-BA1B59B6F46B}"/>
    <cellStyle name="Comma 3 2 2 5 2 2" xfId="1243" xr:uid="{B6A2251D-F321-4A00-88B8-A0D4AE931BD8}"/>
    <cellStyle name="Comma 3 2 2 5 2 2 2" xfId="4054" xr:uid="{DA630469-A35D-49CC-AFD1-CAE73353B0CF}"/>
    <cellStyle name="Comma 3 2 2 5 2 2 2 2" xfId="8856" xr:uid="{53959AE5-54A4-41A6-8425-4E6BD714A3BC}"/>
    <cellStyle name="Comma 3 2 2 5 2 2 3" xfId="2660" xr:uid="{942E5C3E-FF14-48A1-BAFA-5B8C92F34A1A}"/>
    <cellStyle name="Comma 3 2 2 5 2 2 3 2" xfId="7477" xr:uid="{F288056C-4625-4F48-B21C-EBA3A9C0CE45}"/>
    <cellStyle name="Comma 3 2 2 5 2 2 4" xfId="6142" xr:uid="{A19CC552-EBED-4EA6-B874-5DA8C76DCBAE}"/>
    <cellStyle name="Comma 3 2 2 5 2 3" xfId="3421" xr:uid="{7FF3BB5F-ED08-4B09-8B64-B57993087CC8}"/>
    <cellStyle name="Comma 3 2 2 5 2 3 2" xfId="8223" xr:uid="{EA40720D-810F-4C51-8FDA-646440CAA046}"/>
    <cellStyle name="Comma 3 2 2 5 2 4" xfId="2027" xr:uid="{BE5D35FC-9DE9-4404-9010-008C9F523F1F}"/>
    <cellStyle name="Comma 3 2 2 5 2 4 2" xfId="6844" xr:uid="{A2CEAB74-6AFC-4D59-B5E5-DA53BAF29A10}"/>
    <cellStyle name="Comma 3 2 2 5 2 5" xfId="4732" xr:uid="{40186327-9479-43ED-A448-04AAD69BF78F}"/>
    <cellStyle name="Comma 3 2 2 5 2 5 2" xfId="9534" xr:uid="{11EA5BF6-82A7-4C98-95DC-901568BBF114}"/>
    <cellStyle name="Comma 3 2 2 5 2 6" xfId="5493" xr:uid="{4C7946AE-46ED-4D21-986D-8677745A94C2}"/>
    <cellStyle name="Comma 3 2 2 5 3" xfId="1036" xr:uid="{983A8D8B-2DFA-48BD-9463-4313042143E3}"/>
    <cellStyle name="Comma 3 2 2 5 3 2" xfId="3847" xr:uid="{78C2AA6F-BF62-4F71-A900-8E42B1040210}"/>
    <cellStyle name="Comma 3 2 2 5 3 2 2" xfId="8649" xr:uid="{CA10238C-6559-490A-96AC-1C779F318DA6}"/>
    <cellStyle name="Comma 3 2 2 5 3 3" xfId="2453" xr:uid="{B5299F98-48BA-47A0-B3A0-B3A54E4ADE82}"/>
    <cellStyle name="Comma 3 2 2 5 3 3 2" xfId="7270" xr:uid="{E4411949-1D63-48E3-804A-0B5D7649C938}"/>
    <cellStyle name="Comma 3 2 2 5 3 4" xfId="5935" xr:uid="{4C34DA2D-77CF-42CF-AAAB-31D0CE90B4A1}"/>
    <cellStyle name="Comma 3 2 2 5 4" xfId="3214" xr:uid="{015A97E4-7B4C-420D-9D8D-64BD31114A41}"/>
    <cellStyle name="Comma 3 2 2 5 4 2" xfId="8016" xr:uid="{790C8224-D463-4F63-8FA1-B9D63B8ADDC0}"/>
    <cellStyle name="Comma 3 2 2 5 5" xfId="1820" xr:uid="{6C6569F4-A150-44C9-80CE-0B3252FCB47B}"/>
    <cellStyle name="Comma 3 2 2 5 5 2" xfId="6637" xr:uid="{A9084F20-ED81-4A48-8694-FA1D5F804C64}"/>
    <cellStyle name="Comma 3 2 2 5 6" xfId="4525" xr:uid="{D00AE3F9-4D4D-41B5-A3E7-C85883BAB0B2}"/>
    <cellStyle name="Comma 3 2 2 5 6 2" xfId="9327" xr:uid="{67BBA41F-1AF4-4587-89AA-EF5D1F271C89}"/>
    <cellStyle name="Comma 3 2 2 5 7" xfId="5286" xr:uid="{B1B32AB2-FE40-4223-880A-2459F733F38E}"/>
    <cellStyle name="Comma 3 2 2 6" xfId="448" xr:uid="{ADE54134-DF37-4938-9DB7-150C24007DF8}"/>
    <cellStyle name="Comma 3 2 2 6 2" xfId="1149" xr:uid="{3FA058CA-978F-40C5-829B-B659077F7EC0}"/>
    <cellStyle name="Comma 3 2 2 6 2 2" xfId="3960" xr:uid="{4273BFB1-73EF-4315-8724-D6EC3588214D}"/>
    <cellStyle name="Comma 3 2 2 6 2 2 2" xfId="8762" xr:uid="{7A24B3D5-B156-4537-8A74-344C2A2C3AD9}"/>
    <cellStyle name="Comma 3 2 2 6 2 3" xfId="2566" xr:uid="{3CD0C898-DF39-4D01-8302-4141A9917E3C}"/>
    <cellStyle name="Comma 3 2 2 6 2 3 2" xfId="7383" xr:uid="{8474DCA4-295E-471B-A3DB-ED0FB0732A7E}"/>
    <cellStyle name="Comma 3 2 2 6 2 4" xfId="6048" xr:uid="{5E9DA414-2BC2-416E-BAC6-6A03608227BA}"/>
    <cellStyle name="Comma 3 2 2 6 3" xfId="3327" xr:uid="{C1E1A9B0-9293-4EBB-B677-A1C0ADF262A5}"/>
    <cellStyle name="Comma 3 2 2 6 3 2" xfId="8129" xr:uid="{526BDB73-747B-46D4-9516-4FB85A1FA2BA}"/>
    <cellStyle name="Comma 3 2 2 6 4" xfId="1933" xr:uid="{B9F2BE98-9BE6-43D0-8338-48BB27BF5BA5}"/>
    <cellStyle name="Comma 3 2 2 6 4 2" xfId="6750" xr:uid="{B8D07CBB-9EA7-470E-93CB-F446F5697D28}"/>
    <cellStyle name="Comma 3 2 2 6 5" xfId="4638" xr:uid="{AD620360-CCD7-40BE-ADF5-54B9274CD91F}"/>
    <cellStyle name="Comma 3 2 2 6 5 2" xfId="9440" xr:uid="{1F93D571-C99C-461F-B269-91A71B3A04A3}"/>
    <cellStyle name="Comma 3 2 2 6 6" xfId="5399" xr:uid="{7178B190-7A73-45F8-B6F4-DAC266781BF0}"/>
    <cellStyle name="Comma 3 2 2 7" xfId="646" xr:uid="{3BACBAA5-98C0-4F1D-84F9-344AAA85B109}"/>
    <cellStyle name="Comma 3 2 2 7 2" xfId="1341" xr:uid="{76F9D103-8D6B-4737-A0AF-3824E85653BF}"/>
    <cellStyle name="Comma 3 2 2 7 2 2" xfId="4152" xr:uid="{5222B16E-DE79-4FB4-91FF-F62A03CBEAE0}"/>
    <cellStyle name="Comma 3 2 2 7 2 2 2" xfId="8954" xr:uid="{989D7C1D-E5BB-4853-9783-9AB46C7E3B90}"/>
    <cellStyle name="Comma 3 2 2 7 2 3" xfId="2758" xr:uid="{2C85CA74-9962-467A-9509-B6148AD5AA41}"/>
    <cellStyle name="Comma 3 2 2 7 2 3 2" xfId="7575" xr:uid="{31F5218F-987F-44C3-80C3-1DC020C6637A}"/>
    <cellStyle name="Comma 3 2 2 7 2 4" xfId="6240" xr:uid="{94618FA2-177C-4677-8C11-C257E0A3876D}"/>
    <cellStyle name="Comma 3 2 2 7 3" xfId="3519" xr:uid="{C3BFF2F0-77A0-4019-A219-740F3AF5733F}"/>
    <cellStyle name="Comma 3 2 2 7 3 2" xfId="8321" xr:uid="{606BE59B-90C0-400C-9A15-692CAB99BEBC}"/>
    <cellStyle name="Comma 3 2 2 7 4" xfId="2125" xr:uid="{6F420E6B-63FE-415E-84CB-D514A3638D3B}"/>
    <cellStyle name="Comma 3 2 2 7 4 2" xfId="6942" xr:uid="{52B7441E-BC9B-4E29-89D5-C8A0E7960673}"/>
    <cellStyle name="Comma 3 2 2 7 5" xfId="4830" xr:uid="{0B6DBF3E-7AF5-49AE-8890-09B032701BE7}"/>
    <cellStyle name="Comma 3 2 2 7 5 2" xfId="9632" xr:uid="{59FF93BC-59A4-47A9-AC6A-B2C8EF07EB7B}"/>
    <cellStyle name="Comma 3 2 2 7 6" xfId="5591" xr:uid="{7D94492C-0062-4F58-BCCC-0F845C2DE245}"/>
    <cellStyle name="Comma 3 2 2 8" xfId="942" xr:uid="{DB893965-6E30-4320-AFF7-9192D120B79B}"/>
    <cellStyle name="Comma 3 2 2 8 2" xfId="3753" xr:uid="{0CCA7547-7D9A-4EFE-B077-1A4E056272D8}"/>
    <cellStyle name="Comma 3 2 2 8 2 2" xfId="8555" xr:uid="{6B2CD9FE-AFBB-4E08-A577-831D9D8BDD9B}"/>
    <cellStyle name="Comma 3 2 2 8 3" xfId="2359" xr:uid="{F143E688-89DA-4900-89F9-3E49EC71E285}"/>
    <cellStyle name="Comma 3 2 2 8 3 2" xfId="7176" xr:uid="{50FFEB05-4436-48B2-9B32-2B85271401C3}"/>
    <cellStyle name="Comma 3 2 2 8 4" xfId="5841" xr:uid="{A0D328D0-40AB-466B-8633-AC6C36F53B30}"/>
    <cellStyle name="Comma 3 2 2 9" xfId="3119" xr:uid="{7A13D5BB-0598-49A1-ABFF-9B90DE252F0B}"/>
    <cellStyle name="Comma 3 2 2 9 2" xfId="7922" xr:uid="{5B2BC04A-72C9-4326-97E9-A9E04F8FDAEF}"/>
    <cellStyle name="Comma 3 2 3" xfId="222" xr:uid="{D0329686-0F3A-4113-BD47-36417B0A8DB1}"/>
    <cellStyle name="Comma 3 2 3 2" xfId="347" xr:uid="{CD5817EB-B2A3-48A9-9A86-AC6D8A0B1727}"/>
    <cellStyle name="Comma 3 2 3 2 2" xfId="557" xr:uid="{8547F6B2-8DA9-4F54-94F2-2C4BC3C74EA3}"/>
    <cellStyle name="Comma 3 2 3 2 2 2" xfId="1258" xr:uid="{2A24A29A-6571-4970-B496-5B812E98C518}"/>
    <cellStyle name="Comma 3 2 3 2 2 2 2" xfId="4069" xr:uid="{C505EAB9-15D9-44F0-BB16-6D482E0B5750}"/>
    <cellStyle name="Comma 3 2 3 2 2 2 2 2" xfId="8871" xr:uid="{5DBF12F3-A80E-4C53-88EA-E86C2FC2BBD1}"/>
    <cellStyle name="Comma 3 2 3 2 2 2 3" xfId="2675" xr:uid="{8071148D-42FF-4243-ADD7-4A90B7D85D3C}"/>
    <cellStyle name="Comma 3 2 3 2 2 2 3 2" xfId="7492" xr:uid="{1F41748C-C7BD-44B1-A296-D63F7EDC087E}"/>
    <cellStyle name="Comma 3 2 3 2 2 2 4" xfId="6157" xr:uid="{263A2B2B-8213-44FB-AB3F-1DA6234587A2}"/>
    <cellStyle name="Comma 3 2 3 2 2 3" xfId="3436" xr:uid="{B97E39A1-F19F-4E3B-A100-95C04B19BD9E}"/>
    <cellStyle name="Comma 3 2 3 2 2 3 2" xfId="8238" xr:uid="{3E2131A2-CFF4-4E50-8C21-3F711AAEFDC6}"/>
    <cellStyle name="Comma 3 2 3 2 2 4" xfId="2042" xr:uid="{F3A2AAE6-6BDF-499D-A9B9-D0083CA289B0}"/>
    <cellStyle name="Comma 3 2 3 2 2 4 2" xfId="6859" xr:uid="{2F8F93B5-EBC0-4A8D-82DD-8ECFE066D3B1}"/>
    <cellStyle name="Comma 3 2 3 2 2 5" xfId="4747" xr:uid="{92BFCCDD-26B0-4A1E-BC2C-7AD26F79F9BB}"/>
    <cellStyle name="Comma 3 2 3 2 2 5 2" xfId="9549" xr:uid="{B22FCBEF-8C94-4246-878E-C0182A531736}"/>
    <cellStyle name="Comma 3 2 3 2 2 6" xfId="5508" xr:uid="{5807FBA9-880B-44AC-9113-74CE6E1856F6}"/>
    <cellStyle name="Comma 3 2 3 2 3" xfId="1051" xr:uid="{AA2601D0-C906-4379-B7BB-E3F46AF6F4FE}"/>
    <cellStyle name="Comma 3 2 3 2 3 2" xfId="3862" xr:uid="{2D45485C-F478-4126-BD89-2AB8558B8C25}"/>
    <cellStyle name="Comma 3 2 3 2 3 2 2" xfId="8664" xr:uid="{94B44C86-55FC-4FF9-A1ED-9FC0035831C9}"/>
    <cellStyle name="Comma 3 2 3 2 3 3" xfId="2468" xr:uid="{F3076B4E-6804-474F-842A-5BBC20659E4E}"/>
    <cellStyle name="Comma 3 2 3 2 3 3 2" xfId="7285" xr:uid="{7FEAD9FA-C8B9-4836-8C07-B71FE1CB146E}"/>
    <cellStyle name="Comma 3 2 3 2 3 4" xfId="5950" xr:uid="{E19914C8-3E33-43CA-A211-EB8571E39938}"/>
    <cellStyle name="Comma 3 2 3 2 4" xfId="3229" xr:uid="{683A8EF6-62E7-492C-9D4E-84DB0364FBA1}"/>
    <cellStyle name="Comma 3 2 3 2 4 2" xfId="8031" xr:uid="{73217CF7-DD10-4869-8EFD-32E6FAA60FC3}"/>
    <cellStyle name="Comma 3 2 3 2 5" xfId="1835" xr:uid="{CF79C671-00BE-4119-A438-E5CA7787B85A}"/>
    <cellStyle name="Comma 3 2 3 2 5 2" xfId="6652" xr:uid="{25B9B8DF-1115-4FB6-A18C-61CC433D32CD}"/>
    <cellStyle name="Comma 3 2 3 2 6" xfId="4540" xr:uid="{CC202A17-7C26-4CE5-BD1F-D580528064F7}"/>
    <cellStyle name="Comma 3 2 3 2 6 2" xfId="9342" xr:uid="{43DE13B8-029F-4E54-BE88-5226FCC1E010}"/>
    <cellStyle name="Comma 3 2 3 2 7" xfId="5301" xr:uid="{15C7149D-2391-4053-9338-6A16F16712D8}"/>
    <cellStyle name="Comma 3 2 3 3" xfId="463" xr:uid="{7BD4FC8F-742D-4D2B-8329-602B3C7A3937}"/>
    <cellStyle name="Comma 3 2 3 3 2" xfId="1164" xr:uid="{DA1EDAD2-8109-4988-99FB-BE738DBF1D94}"/>
    <cellStyle name="Comma 3 2 3 3 2 2" xfId="3975" xr:uid="{64AF094E-79A6-44A7-83C8-EF553CA4797B}"/>
    <cellStyle name="Comma 3 2 3 3 2 2 2" xfId="8777" xr:uid="{77E56967-8071-4D41-B070-83E2714AC594}"/>
    <cellStyle name="Comma 3 2 3 3 2 3" xfId="2581" xr:uid="{746549CF-5A21-4E42-AB98-FC9274948CED}"/>
    <cellStyle name="Comma 3 2 3 3 2 3 2" xfId="7398" xr:uid="{E2463365-D881-4DCE-B5BC-55737C87B8F2}"/>
    <cellStyle name="Comma 3 2 3 3 2 4" xfId="6063" xr:uid="{A45D822C-7505-48E7-B572-BE44C8F33912}"/>
    <cellStyle name="Comma 3 2 3 3 3" xfId="3342" xr:uid="{240698CB-DB57-48EF-9042-07BAD8A5E3E0}"/>
    <cellStyle name="Comma 3 2 3 3 3 2" xfId="8144" xr:uid="{AB8BFA65-EB85-4998-ADE9-3A2034022178}"/>
    <cellStyle name="Comma 3 2 3 3 4" xfId="1948" xr:uid="{67278952-9CE9-47DC-9D3A-E885C65037C0}"/>
    <cellStyle name="Comma 3 2 3 3 4 2" xfId="6765" xr:uid="{30F4F80F-CA3A-4A8C-AB59-532B9DEB3E4D}"/>
    <cellStyle name="Comma 3 2 3 3 5" xfId="4653" xr:uid="{382D0B90-B161-4DE6-93C6-1D26B5ABB394}"/>
    <cellStyle name="Comma 3 2 3 3 5 2" xfId="9455" xr:uid="{889FD168-C316-41B9-AADE-A955895CAEF2}"/>
    <cellStyle name="Comma 3 2 3 3 6" xfId="5414" xr:uid="{EC596A4E-8A2F-484E-A20E-609C881FB3E8}"/>
    <cellStyle name="Comma 3 2 3 4" xfId="661" xr:uid="{478E55E8-3112-4CFF-9D27-F77D51407722}"/>
    <cellStyle name="Comma 3 2 3 4 2" xfId="1356" xr:uid="{2E305616-537B-4E5B-AEB7-F6EBA5A5EBCB}"/>
    <cellStyle name="Comma 3 2 3 4 2 2" xfId="4167" xr:uid="{059A4FE6-2F46-495D-ADED-5F32FBE8DF97}"/>
    <cellStyle name="Comma 3 2 3 4 2 2 2" xfId="8969" xr:uid="{6E23CB94-1D8C-4AB6-96C7-498A4C348378}"/>
    <cellStyle name="Comma 3 2 3 4 2 3" xfId="2773" xr:uid="{70B7AD00-3EC5-4222-9EF8-31C598F189A4}"/>
    <cellStyle name="Comma 3 2 3 4 2 3 2" xfId="7590" xr:uid="{2163EB51-4702-4847-B4F5-5501FD301F4D}"/>
    <cellStyle name="Comma 3 2 3 4 2 4" xfId="6255" xr:uid="{C7EC4B20-1A9B-4302-85AB-A0E975930210}"/>
    <cellStyle name="Comma 3 2 3 4 3" xfId="3534" xr:uid="{F6BDA206-5ACA-4603-9AB5-1E585867092D}"/>
    <cellStyle name="Comma 3 2 3 4 3 2" xfId="8336" xr:uid="{7DB96630-CFEC-41EE-9DC5-7333363D3FC2}"/>
    <cellStyle name="Comma 3 2 3 4 4" xfId="2140" xr:uid="{B00E29BC-5494-4DAC-B123-DAC194826A2E}"/>
    <cellStyle name="Comma 3 2 3 4 4 2" xfId="6957" xr:uid="{B3BD5938-CCA6-4C45-B30B-C7969281E02B}"/>
    <cellStyle name="Comma 3 2 3 4 5" xfId="4845" xr:uid="{567852DB-A488-4C97-A377-9B60BBD27E31}"/>
    <cellStyle name="Comma 3 2 3 4 5 2" xfId="9647" xr:uid="{B641B93E-365C-4ADB-AC9F-DCF15504BFC9}"/>
    <cellStyle name="Comma 3 2 3 4 6" xfId="5606" xr:uid="{DAAE10A8-EA19-4517-B9BA-126F81DE8BA4}"/>
    <cellStyle name="Comma 3 2 3 5" xfId="957" xr:uid="{E1E1FC5C-8BD9-4984-B34F-EF5FFE7D5439}"/>
    <cellStyle name="Comma 3 2 3 5 2" xfId="3768" xr:uid="{9E42B580-D910-48E2-ACC7-DD2B384D5607}"/>
    <cellStyle name="Comma 3 2 3 5 2 2" xfId="8570" xr:uid="{96DC6014-9219-42E6-AB3A-93BEAE00B884}"/>
    <cellStyle name="Comma 3 2 3 5 3" xfId="2374" xr:uid="{19E53921-E619-4D30-8C5F-B71D92B67509}"/>
    <cellStyle name="Comma 3 2 3 5 3 2" xfId="7191" xr:uid="{EA1AF979-63E6-4D8D-9F3F-36171C680A48}"/>
    <cellStyle name="Comma 3 2 3 5 4" xfId="5856" xr:uid="{5B51D560-54FC-41A2-B37E-778503DD4A24}"/>
    <cellStyle name="Comma 3 2 3 6" xfId="3134" xr:uid="{4CE2CEDC-25CB-4908-80D8-D58647189D3F}"/>
    <cellStyle name="Comma 3 2 3 6 2" xfId="7937" xr:uid="{D6186403-2202-4764-8791-6AC5B66742AF}"/>
    <cellStyle name="Comma 3 2 3 7" xfId="1741" xr:uid="{A68F8373-B374-48CF-A2E4-2656CB114DAF}"/>
    <cellStyle name="Comma 3 2 3 7 2" xfId="6558" xr:uid="{71BAD557-01B5-4809-A43C-151FC99AB873}"/>
    <cellStyle name="Comma 3 2 3 8" xfId="4446" xr:uid="{FC7B50B8-B4EE-4206-B51B-09CA6D58295B}"/>
    <cellStyle name="Comma 3 2 3 8 2" xfId="9248" xr:uid="{2E646E7F-9DA4-48ED-B9CA-D6424C29B887}"/>
    <cellStyle name="Comma 3 2 3 9" xfId="5202" xr:uid="{9168CBA0-0DCA-432A-AADE-3D8E93FD7A28}"/>
    <cellStyle name="Comma 3 2 4" xfId="258" xr:uid="{E15824B1-A1F2-4EE9-A4D9-E6CB0AC29A23}"/>
    <cellStyle name="Comma 3 2 4 2" xfId="361" xr:uid="{AA7A2317-0F7B-402D-B1B2-822183A4C7A5}"/>
    <cellStyle name="Comma 3 2 4 2 2" xfId="571" xr:uid="{72748242-A5E8-43DC-8030-43569404FC20}"/>
    <cellStyle name="Comma 3 2 4 2 2 2" xfId="1272" xr:uid="{7596CC44-1183-46D0-94BA-0608BC75F6C3}"/>
    <cellStyle name="Comma 3 2 4 2 2 2 2" xfId="4083" xr:uid="{1B5FB375-9762-4C1F-A159-78EDE60CF25E}"/>
    <cellStyle name="Comma 3 2 4 2 2 2 2 2" xfId="8885" xr:uid="{DE42AE48-1342-4E6E-B45C-CA2711051023}"/>
    <cellStyle name="Comma 3 2 4 2 2 2 3" xfId="2689" xr:uid="{DD47F9B0-9310-497D-9CA3-5472972AE52A}"/>
    <cellStyle name="Comma 3 2 4 2 2 2 3 2" xfId="7506" xr:uid="{ED901C9F-E146-4ABA-82E7-C3DBB154D609}"/>
    <cellStyle name="Comma 3 2 4 2 2 2 4" xfId="6171" xr:uid="{14AAD3AF-E97B-409A-9ED9-12D7637B5BE1}"/>
    <cellStyle name="Comma 3 2 4 2 2 3" xfId="3450" xr:uid="{A8124A1A-7D6F-46DD-B7FC-9E46CF3A96FB}"/>
    <cellStyle name="Comma 3 2 4 2 2 3 2" xfId="8252" xr:uid="{D9510263-E319-4B29-B9EE-EE5839386C89}"/>
    <cellStyle name="Comma 3 2 4 2 2 4" xfId="2056" xr:uid="{46FD65D8-C359-49D3-B413-F5076EF9C09D}"/>
    <cellStyle name="Comma 3 2 4 2 2 4 2" xfId="6873" xr:uid="{CFF6481C-94F4-495F-93B0-A92F986B429C}"/>
    <cellStyle name="Comma 3 2 4 2 2 5" xfId="4761" xr:uid="{DFD5A190-C58E-45B3-BA92-DE5C4ACF4540}"/>
    <cellStyle name="Comma 3 2 4 2 2 5 2" xfId="9563" xr:uid="{2A8B3F81-5168-471C-B5E1-996AE8C2BDC8}"/>
    <cellStyle name="Comma 3 2 4 2 2 6" xfId="5522" xr:uid="{0648F560-BFFE-4D7B-92E9-48F8BA3A4266}"/>
    <cellStyle name="Comma 3 2 4 2 3" xfId="1065" xr:uid="{204689F2-17B8-4F10-A708-E72706233658}"/>
    <cellStyle name="Comma 3 2 4 2 3 2" xfId="3876" xr:uid="{152D25F7-D035-4623-BAA8-7BF80F48FF2C}"/>
    <cellStyle name="Comma 3 2 4 2 3 2 2" xfId="8678" xr:uid="{58415796-F9EC-4CB7-87F4-964724222927}"/>
    <cellStyle name="Comma 3 2 4 2 3 3" xfId="2482" xr:uid="{7EC68362-FC7E-4A5D-A589-AFDD01EC12F4}"/>
    <cellStyle name="Comma 3 2 4 2 3 3 2" xfId="7299" xr:uid="{A1122E7D-06EB-4B2F-AFF2-E5C074357128}"/>
    <cellStyle name="Comma 3 2 4 2 3 4" xfId="5964" xr:uid="{56F1679A-3E81-4C8D-8C07-527CD923A179}"/>
    <cellStyle name="Comma 3 2 4 2 4" xfId="3243" xr:uid="{D1771D78-CE04-4D7A-87BE-6FA49DF1CB4C}"/>
    <cellStyle name="Comma 3 2 4 2 4 2" xfId="8045" xr:uid="{BDFFEA5F-DD9B-432A-B089-3A0F9642AD61}"/>
    <cellStyle name="Comma 3 2 4 2 5" xfId="1849" xr:uid="{7F0BE1BA-1B76-4443-9E7E-BF271FE3BFC8}"/>
    <cellStyle name="Comma 3 2 4 2 5 2" xfId="6666" xr:uid="{0EF7F768-AD3E-4635-A6A9-753502554112}"/>
    <cellStyle name="Comma 3 2 4 2 6" xfId="4554" xr:uid="{AC3CF4A1-3D5E-425C-86CF-B142F5D1F806}"/>
    <cellStyle name="Comma 3 2 4 2 6 2" xfId="9356" xr:uid="{C3FC2CF6-AF1B-41B5-9922-3B1B4E08BE14}"/>
    <cellStyle name="Comma 3 2 4 2 7" xfId="5315" xr:uid="{4D997537-AE15-478D-A4F6-19C6097E1DCC}"/>
    <cellStyle name="Comma 3 2 4 3" xfId="477" xr:uid="{6CD146E3-4BF6-4BBB-9FB2-2D3F8EB98AD3}"/>
    <cellStyle name="Comma 3 2 4 3 2" xfId="1178" xr:uid="{48ECBC73-8C4C-4F90-83AD-50805A5D2398}"/>
    <cellStyle name="Comma 3 2 4 3 2 2" xfId="3989" xr:uid="{FC6A1521-87D2-45B9-B4C4-AF772738FA19}"/>
    <cellStyle name="Comma 3 2 4 3 2 2 2" xfId="8791" xr:uid="{3F9DB3DD-F898-4A3F-B9CD-6E21EE95955C}"/>
    <cellStyle name="Comma 3 2 4 3 2 3" xfId="2595" xr:uid="{A0BE5685-C91F-4E6B-9829-1EF28C5BB42E}"/>
    <cellStyle name="Comma 3 2 4 3 2 3 2" xfId="7412" xr:uid="{76A905D2-BAD4-4B78-B00F-4F5F19FF59C0}"/>
    <cellStyle name="Comma 3 2 4 3 2 4" xfId="6077" xr:uid="{D7914BA3-1363-4CB7-87FA-F40CDE0DA993}"/>
    <cellStyle name="Comma 3 2 4 3 3" xfId="3356" xr:uid="{D16D259A-DF92-4588-989F-747F84B494E4}"/>
    <cellStyle name="Comma 3 2 4 3 3 2" xfId="8158" xr:uid="{94FB4110-55AA-4093-AFAA-8B91AE30C5D2}"/>
    <cellStyle name="Comma 3 2 4 3 4" xfId="1962" xr:uid="{9F970F41-CE9D-4D1A-90C9-E32B059A4E73}"/>
    <cellStyle name="Comma 3 2 4 3 4 2" xfId="6779" xr:uid="{34581785-8BEC-4EE3-B91F-FD7F1401ED4F}"/>
    <cellStyle name="Comma 3 2 4 3 5" xfId="4667" xr:uid="{9880DC2D-0180-4848-A4D8-A167523C0203}"/>
    <cellStyle name="Comma 3 2 4 3 5 2" xfId="9469" xr:uid="{605BA851-14F4-4CD2-B5E8-F09D634FD72D}"/>
    <cellStyle name="Comma 3 2 4 3 6" xfId="5428" xr:uid="{016C68A6-5948-4EBD-986D-142054168B6E}"/>
    <cellStyle name="Comma 3 2 4 4" xfId="676" xr:uid="{F1FFA1D3-D681-4E99-B6DA-847DA792D7C3}"/>
    <cellStyle name="Comma 3 2 4 4 2" xfId="1370" xr:uid="{81842905-5D74-4388-A97D-FE4F07A5F159}"/>
    <cellStyle name="Comma 3 2 4 4 2 2" xfId="4181" xr:uid="{23CAFD33-717F-4FE3-BF1B-B17303C9CC0C}"/>
    <cellStyle name="Comma 3 2 4 4 2 2 2" xfId="8983" xr:uid="{CC407D4C-1B84-4382-A7B8-6E19E3108D1A}"/>
    <cellStyle name="Comma 3 2 4 4 2 3" xfId="2787" xr:uid="{BB4E44CA-0967-416E-8751-894D7740734F}"/>
    <cellStyle name="Comma 3 2 4 4 2 3 2" xfId="7604" xr:uid="{665B29F1-ACD7-45B1-958C-52ADECBC13A0}"/>
    <cellStyle name="Comma 3 2 4 4 2 4" xfId="6269" xr:uid="{B1A022AC-3427-492B-B148-4E73C41282C3}"/>
    <cellStyle name="Comma 3 2 4 4 3" xfId="3548" xr:uid="{C8E9140B-C52D-48F7-95E4-AEF7A7DCBF1E}"/>
    <cellStyle name="Comma 3 2 4 4 3 2" xfId="8350" xr:uid="{858CFD85-B089-4DC0-8131-8AF4B64D0A0A}"/>
    <cellStyle name="Comma 3 2 4 4 4" xfId="2154" xr:uid="{3E3405F2-43B9-4D6A-99A9-93D8E4801D40}"/>
    <cellStyle name="Comma 3 2 4 4 4 2" xfId="6971" xr:uid="{E83D0E3A-6A3E-4CBB-B9F6-BB768AABF86E}"/>
    <cellStyle name="Comma 3 2 4 4 5" xfId="4859" xr:uid="{45BF6E02-41AC-405C-9944-4A2A926B34F3}"/>
    <cellStyle name="Comma 3 2 4 4 5 2" xfId="9661" xr:uid="{91217019-B9E7-4893-9FD9-870A8C6CD32F}"/>
    <cellStyle name="Comma 3 2 4 4 6" xfId="5620" xr:uid="{FE19388D-7D1C-4307-B646-C7F11017DF60}"/>
    <cellStyle name="Comma 3 2 4 5" xfId="971" xr:uid="{59516B7D-462A-4029-A47C-3C1AE26AD276}"/>
    <cellStyle name="Comma 3 2 4 5 2" xfId="3782" xr:uid="{6CCE5DCD-8650-4502-9B02-23BC7E319286}"/>
    <cellStyle name="Comma 3 2 4 5 2 2" xfId="8584" xr:uid="{F65398AA-FEC1-49B0-9306-9615595F8F16}"/>
    <cellStyle name="Comma 3 2 4 5 3" xfId="2388" xr:uid="{0B78646E-4940-449F-80E4-418894DD4AFD}"/>
    <cellStyle name="Comma 3 2 4 5 3 2" xfId="7205" xr:uid="{0827D4F5-7592-472D-B867-A2E71ABCE27E}"/>
    <cellStyle name="Comma 3 2 4 5 4" xfId="5870" xr:uid="{BE3B1293-FFE3-4211-9511-90AFB2050E4D}"/>
    <cellStyle name="Comma 3 2 4 6" xfId="3148" xr:uid="{0FADFE43-2E2D-423F-AD8E-0505F9661C2A}"/>
    <cellStyle name="Comma 3 2 4 6 2" xfId="7951" xr:uid="{18B71A43-97E9-4131-9572-5A08C4B9AC5C}"/>
    <cellStyle name="Comma 3 2 4 7" xfId="1755" xr:uid="{27BA87E6-C5BC-4991-9CA9-9EF842746599}"/>
    <cellStyle name="Comma 3 2 4 7 2" xfId="6572" xr:uid="{64482055-B721-4E39-AE69-048915EA6187}"/>
    <cellStyle name="Comma 3 2 4 8" xfId="4460" xr:uid="{EE7F333A-0410-4647-84B4-2C9FB048B29D}"/>
    <cellStyle name="Comma 3 2 4 8 2" xfId="9262" xr:uid="{FA1C357A-5E63-448C-833D-34FDD059AA42}"/>
    <cellStyle name="Comma 3 2 4 9" xfId="5221" xr:uid="{94F5AA66-E7C0-4E25-B72C-B3B7CF9D22BC}"/>
    <cellStyle name="Comma 3 2 5" xfId="280" xr:uid="{405798BC-783B-43C2-80E9-DCA034071C32}"/>
    <cellStyle name="Comma 3 2 5 2" xfId="379" xr:uid="{8C80DC00-0735-48B0-B5D6-51B6C20E66CC}"/>
    <cellStyle name="Comma 3 2 5 2 2" xfId="589" xr:uid="{149D3B78-5B5B-4472-A511-D195517D0F97}"/>
    <cellStyle name="Comma 3 2 5 2 2 2" xfId="1290" xr:uid="{DF6BAEE6-D42F-425F-8919-456B702B5FC4}"/>
    <cellStyle name="Comma 3 2 5 2 2 2 2" xfId="4101" xr:uid="{49F5D9F9-5677-40EE-B708-0DB8B4B1991C}"/>
    <cellStyle name="Comma 3 2 5 2 2 2 2 2" xfId="8903" xr:uid="{D272FAF6-1F41-4D76-A7E5-A941C66DAF16}"/>
    <cellStyle name="Comma 3 2 5 2 2 2 3" xfId="2707" xr:uid="{5508972B-C762-4546-AF72-8D88B1131B75}"/>
    <cellStyle name="Comma 3 2 5 2 2 2 3 2" xfId="7524" xr:uid="{5214BC3B-260F-4D01-B0A2-CA7B4CB99B1B}"/>
    <cellStyle name="Comma 3 2 5 2 2 2 4" xfId="6189" xr:uid="{AF6A54BD-7FC8-4F1A-B4E4-FE585EBCBB5D}"/>
    <cellStyle name="Comma 3 2 5 2 2 3" xfId="3468" xr:uid="{6B11BA7D-D871-48C1-B475-E89C0FB530A8}"/>
    <cellStyle name="Comma 3 2 5 2 2 3 2" xfId="8270" xr:uid="{D216897E-D2C7-433E-AB11-E717BB4540D7}"/>
    <cellStyle name="Comma 3 2 5 2 2 4" xfId="2074" xr:uid="{3C96B89E-55BC-47E0-87F8-165BBA4BC2AD}"/>
    <cellStyle name="Comma 3 2 5 2 2 4 2" xfId="6891" xr:uid="{DFF4CAC0-FA77-4157-AAAB-2107AA1B86DA}"/>
    <cellStyle name="Comma 3 2 5 2 2 5" xfId="4779" xr:uid="{00B5AA29-E18D-48C6-B484-F68937301D1A}"/>
    <cellStyle name="Comma 3 2 5 2 2 5 2" xfId="9581" xr:uid="{D3AC64CE-8008-4283-BB12-84F35E2A27D9}"/>
    <cellStyle name="Comma 3 2 5 2 2 6" xfId="5540" xr:uid="{BEA6E63D-1D72-4511-AB93-6717032953E1}"/>
    <cellStyle name="Comma 3 2 5 2 3" xfId="1083" xr:uid="{37BBADBB-B1DB-4FA3-841D-47C0DD4457B3}"/>
    <cellStyle name="Comma 3 2 5 2 3 2" xfId="3894" xr:uid="{FCD3DB84-6BBA-4D2E-9845-D8AB06AE4EE6}"/>
    <cellStyle name="Comma 3 2 5 2 3 2 2" xfId="8696" xr:uid="{33BD6731-217A-4D8E-B29B-4CAA452DBAA8}"/>
    <cellStyle name="Comma 3 2 5 2 3 3" xfId="2500" xr:uid="{15CD6450-124F-4263-81DB-274928C2F762}"/>
    <cellStyle name="Comma 3 2 5 2 3 3 2" xfId="7317" xr:uid="{383983C0-644E-4A93-8C65-082EFAB1A666}"/>
    <cellStyle name="Comma 3 2 5 2 3 4" xfId="5982" xr:uid="{8A6F83E5-DED3-4707-9EEA-07B0E62EF86C}"/>
    <cellStyle name="Comma 3 2 5 2 4" xfId="3261" xr:uid="{5619FB48-DC48-47C3-AF89-E91650DB0DFD}"/>
    <cellStyle name="Comma 3 2 5 2 4 2" xfId="8063" xr:uid="{4D3375F8-A681-4EE8-8C7A-DAB39CE6FBC9}"/>
    <cellStyle name="Comma 3 2 5 2 5" xfId="1867" xr:uid="{75E91815-A9A4-4A0B-B3BD-A5A2A3757563}"/>
    <cellStyle name="Comma 3 2 5 2 5 2" xfId="6684" xr:uid="{6B93FD74-8461-422D-B7FE-EC4734100234}"/>
    <cellStyle name="Comma 3 2 5 2 6" xfId="4572" xr:uid="{D67949E4-B0BA-405A-BE34-B5B626E0F393}"/>
    <cellStyle name="Comma 3 2 5 2 6 2" xfId="9374" xr:uid="{A4CFFFDC-B401-4706-B395-3270BB68A47C}"/>
    <cellStyle name="Comma 3 2 5 2 7" xfId="5333" xr:uid="{1E29B444-D61D-47A5-AEC9-A702FB88AE34}"/>
    <cellStyle name="Comma 3 2 5 3" xfId="495" xr:uid="{C20D1DAA-CEC5-4418-B26F-262F9B07E191}"/>
    <cellStyle name="Comma 3 2 5 3 2" xfId="1196" xr:uid="{16E68350-0B8C-4196-A83A-82D7FE336F92}"/>
    <cellStyle name="Comma 3 2 5 3 2 2" xfId="4007" xr:uid="{51A1A7DA-000F-4EA0-B20A-73A85B000790}"/>
    <cellStyle name="Comma 3 2 5 3 2 2 2" xfId="8809" xr:uid="{13A961E8-7332-40B1-8A70-942CF92E3E23}"/>
    <cellStyle name="Comma 3 2 5 3 2 3" xfId="2613" xr:uid="{28AA3DEA-6253-4476-BFC4-1C92AF94FFCE}"/>
    <cellStyle name="Comma 3 2 5 3 2 3 2" xfId="7430" xr:uid="{82C9D5A4-6914-42C4-9358-283C6739AE9E}"/>
    <cellStyle name="Comma 3 2 5 3 2 4" xfId="6095" xr:uid="{8C0300E9-A82A-4552-BF47-CA53D018CCEC}"/>
    <cellStyle name="Comma 3 2 5 3 3" xfId="3374" xr:uid="{84EE8441-79D9-40B5-9C0D-B87717789C16}"/>
    <cellStyle name="Comma 3 2 5 3 3 2" xfId="8176" xr:uid="{B177D402-9B6B-48DA-901E-5741BEB1661E}"/>
    <cellStyle name="Comma 3 2 5 3 4" xfId="1980" xr:uid="{89430A44-D2A0-4BB7-8340-FD5494A00C6E}"/>
    <cellStyle name="Comma 3 2 5 3 4 2" xfId="6797" xr:uid="{BC8AFEC1-3F4D-4465-95BD-903E133A4D0A}"/>
    <cellStyle name="Comma 3 2 5 3 5" xfId="4685" xr:uid="{E34F92E2-1FB4-4973-B821-AB82E76F14EE}"/>
    <cellStyle name="Comma 3 2 5 3 5 2" xfId="9487" xr:uid="{A1C51022-1B4E-42C7-B634-4F1941614D90}"/>
    <cellStyle name="Comma 3 2 5 3 6" xfId="5446" xr:uid="{BDA9C111-CA19-4AE3-8EC0-6D7FE84774EF}"/>
    <cellStyle name="Comma 3 2 5 4" xfId="694" xr:uid="{60C850F0-3421-487D-9ADA-79A5AD6A88A7}"/>
    <cellStyle name="Comma 3 2 5 4 2" xfId="1388" xr:uid="{5DDCADDB-F63C-42BD-9BEE-08FCECF2C50B}"/>
    <cellStyle name="Comma 3 2 5 4 2 2" xfId="4199" xr:uid="{CFE61802-305B-4075-85D9-4E8D2A4BBAD3}"/>
    <cellStyle name="Comma 3 2 5 4 2 2 2" xfId="9001" xr:uid="{FAEAEDF8-0ACF-4401-8248-DE5189880A86}"/>
    <cellStyle name="Comma 3 2 5 4 2 3" xfId="2805" xr:uid="{07618D90-A5CA-4257-97FE-370792ABDAE1}"/>
    <cellStyle name="Comma 3 2 5 4 2 3 2" xfId="7622" xr:uid="{090D43F3-F432-4606-A6AA-99E31C1B1EEF}"/>
    <cellStyle name="Comma 3 2 5 4 2 4" xfId="6287" xr:uid="{918DD7F8-E1B5-41BA-B902-C521C31B9999}"/>
    <cellStyle name="Comma 3 2 5 4 3" xfId="3566" xr:uid="{A41F37AC-C679-403E-816A-9239CB6B3E9B}"/>
    <cellStyle name="Comma 3 2 5 4 3 2" xfId="8368" xr:uid="{9B77AA66-C13B-42D0-B4D2-37EBC3C6F313}"/>
    <cellStyle name="Comma 3 2 5 4 4" xfId="2172" xr:uid="{DF0349F8-3868-4645-B132-332BE56ED39C}"/>
    <cellStyle name="Comma 3 2 5 4 4 2" xfId="6989" xr:uid="{10CBF911-F79D-4E77-82C3-5CEDD8078DF1}"/>
    <cellStyle name="Comma 3 2 5 4 5" xfId="4877" xr:uid="{A19B3350-62A6-4EB2-B9FE-29DBA6A7928A}"/>
    <cellStyle name="Comma 3 2 5 4 5 2" xfId="9679" xr:uid="{5A51ECB2-0528-4B50-B5CB-E7B880ABCD40}"/>
    <cellStyle name="Comma 3 2 5 4 6" xfId="5638" xr:uid="{229A0F38-6A0D-4D3C-9B69-FE65897CD760}"/>
    <cellStyle name="Comma 3 2 5 5" xfId="989" xr:uid="{C945DA38-6646-40AD-8FA8-21BD9BA79AB3}"/>
    <cellStyle name="Comma 3 2 5 5 2" xfId="3800" xr:uid="{2D1E6B26-9287-4563-AE8D-510DDFB7EED4}"/>
    <cellStyle name="Comma 3 2 5 5 2 2" xfId="8602" xr:uid="{BA9B6DAC-AF0A-4069-A9A3-66AE2FAB8248}"/>
    <cellStyle name="Comma 3 2 5 5 3" xfId="2406" xr:uid="{6794F1D5-6A30-479B-954A-E22A0D6F0E15}"/>
    <cellStyle name="Comma 3 2 5 5 3 2" xfId="7223" xr:uid="{52046B9D-64B6-4875-8796-AC219E4E9332}"/>
    <cellStyle name="Comma 3 2 5 5 4" xfId="5888" xr:uid="{9106C36D-7EB3-48AF-9BDC-4A356177E35E}"/>
    <cellStyle name="Comma 3 2 5 6" xfId="3167" xr:uid="{26740EC8-E981-47AC-8F0E-179CBA80620A}"/>
    <cellStyle name="Comma 3 2 5 6 2" xfId="7969" xr:uid="{63CBCB48-F26F-4A1B-BF6E-0FBD7677E426}"/>
    <cellStyle name="Comma 3 2 5 7" xfId="1773" xr:uid="{40A54FD8-5039-4F8B-848F-8CB35E78C035}"/>
    <cellStyle name="Comma 3 2 5 7 2" xfId="6590" xr:uid="{57D97451-829F-4212-A72F-2AE212961C5C}"/>
    <cellStyle name="Comma 3 2 5 8" xfId="4478" xr:uid="{3B40BE09-80BA-41FC-8C80-E1D67078D395}"/>
    <cellStyle name="Comma 3 2 5 8 2" xfId="9280" xr:uid="{4B17722E-6090-47DA-A14C-50040BD659F6}"/>
    <cellStyle name="Comma 3 2 5 9" xfId="5239" xr:uid="{8E76C846-B6A7-4095-9877-1F987BCF4301}"/>
    <cellStyle name="Comma 3 2 6" xfId="309" xr:uid="{E5F73860-9FA2-424A-A641-EDDC0138B517}"/>
    <cellStyle name="Comma 3 2 6 2" xfId="519" xr:uid="{9BCA6914-A2E9-4DC5-A3A0-89FEE909800D}"/>
    <cellStyle name="Comma 3 2 6 2 2" xfId="1220" xr:uid="{B988175B-4C0D-4278-9B3D-93FEF47AF599}"/>
    <cellStyle name="Comma 3 2 6 2 2 2" xfId="4031" xr:uid="{824AB44A-8C3B-400B-9613-2E1B14C69803}"/>
    <cellStyle name="Comma 3 2 6 2 2 2 2" xfId="8833" xr:uid="{A9D276D3-92DD-4E2C-BB75-9C9D8D73E5F6}"/>
    <cellStyle name="Comma 3 2 6 2 2 3" xfId="2637" xr:uid="{490580E5-CBAE-4B3B-9650-F77E0E7D0C5F}"/>
    <cellStyle name="Comma 3 2 6 2 2 3 2" xfId="7454" xr:uid="{D8BB6C52-D709-4A14-A4D1-529F6EF82551}"/>
    <cellStyle name="Comma 3 2 6 2 2 4" xfId="6119" xr:uid="{EAC0E5FF-A0B7-444A-971D-9E5FE59A4503}"/>
    <cellStyle name="Comma 3 2 6 2 3" xfId="3398" xr:uid="{4367A1EF-C878-4D84-AF77-D5F2176CBE3B}"/>
    <cellStyle name="Comma 3 2 6 2 3 2" xfId="8200" xr:uid="{01CEB9F4-A1D1-48F5-9318-3E8BC513545C}"/>
    <cellStyle name="Comma 3 2 6 2 4" xfId="2004" xr:uid="{ECA4AF4A-6EDC-4D8A-B435-CCB29C03172A}"/>
    <cellStyle name="Comma 3 2 6 2 4 2" xfId="6821" xr:uid="{4EA55E07-DAC7-4FDE-AEC5-F09D2C962EA3}"/>
    <cellStyle name="Comma 3 2 6 2 5" xfId="4709" xr:uid="{28750175-A824-4736-8479-29A42AD6FCF6}"/>
    <cellStyle name="Comma 3 2 6 2 5 2" xfId="9511" xr:uid="{A7E617AE-3EFC-4CAD-ADBB-B2A362EA1FFA}"/>
    <cellStyle name="Comma 3 2 6 2 6" xfId="5470" xr:uid="{F58B6919-89B6-4ED6-8EEE-AD7EC69181BC}"/>
    <cellStyle name="Comma 3 2 6 3" xfId="1013" xr:uid="{FFA66E30-4360-4D16-9580-B018B111FA1A}"/>
    <cellStyle name="Comma 3 2 6 3 2" xfId="3824" xr:uid="{301F5C92-7843-40A7-968D-14650883EF19}"/>
    <cellStyle name="Comma 3 2 6 3 2 2" xfId="8626" xr:uid="{605611C1-09D1-4304-B879-25A3FCB33533}"/>
    <cellStyle name="Comma 3 2 6 3 3" xfId="2430" xr:uid="{6CA6BCAA-5858-4E26-9396-E1C431A3C59D}"/>
    <cellStyle name="Comma 3 2 6 3 3 2" xfId="7247" xr:uid="{8D747175-A2CB-411D-98FD-5A1335CB45BF}"/>
    <cellStyle name="Comma 3 2 6 3 4" xfId="5912" xr:uid="{524FA372-839E-42A9-9C6E-6D945C374E5F}"/>
    <cellStyle name="Comma 3 2 6 4" xfId="3191" xr:uid="{D0732E48-8E1D-4496-A5B1-E79E7AFD49E4}"/>
    <cellStyle name="Comma 3 2 6 4 2" xfId="7993" xr:uid="{8087C942-D8DC-4AFD-A8DB-0C7592FBBD78}"/>
    <cellStyle name="Comma 3 2 6 5" xfId="1797" xr:uid="{9D748B89-E60A-4ADC-B60C-4A74DF37ABA7}"/>
    <cellStyle name="Comma 3 2 6 5 2" xfId="6614" xr:uid="{EFF85358-B508-42F3-A149-8D811F7B77C2}"/>
    <cellStyle name="Comma 3 2 6 6" xfId="4502" xr:uid="{030ED587-A307-4982-ACFF-A1C80A2AFE7E}"/>
    <cellStyle name="Comma 3 2 6 6 2" xfId="9304" xr:uid="{6F1B3D0E-D8C2-4820-8390-FAFCA88D6960}"/>
    <cellStyle name="Comma 3 2 6 7" xfId="5263" xr:uid="{4613B6EF-952B-445E-848A-55B379193838}"/>
    <cellStyle name="Comma 3 2 7" xfId="425" xr:uid="{451CC51A-F936-43C0-8F54-C1CFC16B5240}"/>
    <cellStyle name="Comma 3 2 7 2" xfId="1126" xr:uid="{E845BCA0-E6A7-4AA4-9644-B4D99DB8EB60}"/>
    <cellStyle name="Comma 3 2 7 2 2" xfId="3937" xr:uid="{36C556FD-0820-4DC8-9C42-CBECCC6BFFB2}"/>
    <cellStyle name="Comma 3 2 7 2 2 2" xfId="8739" xr:uid="{E3614905-9B9A-4A82-B074-31B095D396ED}"/>
    <cellStyle name="Comma 3 2 7 2 3" xfId="2543" xr:uid="{6421A64A-A120-41E5-A753-86841972060F}"/>
    <cellStyle name="Comma 3 2 7 2 3 2" xfId="7360" xr:uid="{6B4EFB99-FF3D-4F0F-9090-E07037D2732F}"/>
    <cellStyle name="Comma 3 2 7 2 4" xfId="6025" xr:uid="{0A82E4FC-B3D3-4FDF-8999-0988891DD5A2}"/>
    <cellStyle name="Comma 3 2 7 3" xfId="3304" xr:uid="{031AE0A4-3A7B-4AC1-BB63-8ABA497FDCEC}"/>
    <cellStyle name="Comma 3 2 7 3 2" xfId="8106" xr:uid="{50E0A538-31DA-4FC9-B54E-BCDCC122FAAC}"/>
    <cellStyle name="Comma 3 2 7 4" xfId="1910" xr:uid="{81C56B07-1EEC-4342-8386-305520976720}"/>
    <cellStyle name="Comma 3 2 7 4 2" xfId="6727" xr:uid="{CABC3DB5-5225-4F55-A085-ADA15B51FB11}"/>
    <cellStyle name="Comma 3 2 7 5" xfId="4615" xr:uid="{C9DE39A7-4507-4015-B3E8-1C0911B9EE0A}"/>
    <cellStyle name="Comma 3 2 7 5 2" xfId="9417" xr:uid="{B309CC26-3930-4D96-AE26-CA7F44FC453B}"/>
    <cellStyle name="Comma 3 2 7 6" xfId="5376" xr:uid="{CBB37C54-1A49-414D-844F-C41CEEB047B0}"/>
    <cellStyle name="Comma 3 2 8" xfId="623" xr:uid="{FE190D4C-083F-42EE-ACCD-067E351B3B1B}"/>
    <cellStyle name="Comma 3 2 8 2" xfId="1318" xr:uid="{2DC4C387-FCFB-424F-B294-06E0A0E0366D}"/>
    <cellStyle name="Comma 3 2 8 2 2" xfId="4129" xr:uid="{34DD9E15-B6E7-4735-AD15-E6155BFCED6E}"/>
    <cellStyle name="Comma 3 2 8 2 2 2" xfId="8931" xr:uid="{5B1782A5-8B06-473E-8AC7-F2400E03ACBB}"/>
    <cellStyle name="Comma 3 2 8 2 3" xfId="2735" xr:uid="{30C394A4-A1EC-4A37-9FA9-7BC3A9AB9E44}"/>
    <cellStyle name="Comma 3 2 8 2 3 2" xfId="7552" xr:uid="{586A853D-957C-4E1B-9802-8E664BB2EB9A}"/>
    <cellStyle name="Comma 3 2 8 2 4" xfId="6217" xr:uid="{979C4D1E-5E91-4822-ACD1-751B4F497601}"/>
    <cellStyle name="Comma 3 2 8 3" xfId="3496" xr:uid="{075EDC2F-4A3A-43B4-AA19-C88C44C0B757}"/>
    <cellStyle name="Comma 3 2 8 3 2" xfId="8298" xr:uid="{40712E01-9638-4EE7-8A5F-B18C3B4D1E88}"/>
    <cellStyle name="Comma 3 2 8 4" xfId="2102" xr:uid="{61268965-9728-4187-B131-CA56EA2F2537}"/>
    <cellStyle name="Comma 3 2 8 4 2" xfId="6919" xr:uid="{033CAD45-4ECD-4622-9609-6DED045E1FDC}"/>
    <cellStyle name="Comma 3 2 8 5" xfId="4807" xr:uid="{0022B7A9-46BC-411B-9E65-3BB2955ACD30}"/>
    <cellStyle name="Comma 3 2 8 5 2" xfId="9609" xr:uid="{0DB296FB-A364-40CD-8C03-3A9A585DD8AD}"/>
    <cellStyle name="Comma 3 2 8 6" xfId="5568" xr:uid="{8702DA6F-AE8F-43C9-939A-118923B44587}"/>
    <cellStyle name="Comma 3 2 9" xfId="724" xr:uid="{9CD31F58-56EA-465D-BC74-07490B0DD5A6}"/>
    <cellStyle name="Comma 3 2 9 2" xfId="1408" xr:uid="{223D17BD-33AF-4E9F-9879-5CFACDF5FA7B}"/>
    <cellStyle name="Comma 3 2 9 2 2" xfId="4219" xr:uid="{C2699C19-6DD1-4FD2-9FC7-3D9FBCC07C99}"/>
    <cellStyle name="Comma 3 2 9 2 2 2" xfId="9021" xr:uid="{B1481F21-7788-4998-BB2D-1D301B3E6E83}"/>
    <cellStyle name="Comma 3 2 9 2 3" xfId="2825" xr:uid="{C5600DAD-0C1D-442B-95B4-382B9E73362E}"/>
    <cellStyle name="Comma 3 2 9 2 3 2" xfId="7642" xr:uid="{84D05D75-CA1A-4D6B-80D2-CB2C625A90BF}"/>
    <cellStyle name="Comma 3 2 9 2 4" xfId="6307" xr:uid="{3CEF90D5-5B18-4371-B35E-1D4A23280261}"/>
    <cellStyle name="Comma 3 2 9 3" xfId="3586" xr:uid="{35921A07-677F-4120-895C-6ACD9473FFD3}"/>
    <cellStyle name="Comma 3 2 9 3 2" xfId="8388" xr:uid="{B7595BB7-A6E3-44DC-830F-F3A5151B2A9E}"/>
    <cellStyle name="Comma 3 2 9 4" xfId="2192" xr:uid="{F949997B-2D75-4A3C-950F-3F910266E41A}"/>
    <cellStyle name="Comma 3 2 9 4 2" xfId="7009" xr:uid="{4FA1CBAD-E3E7-4064-BF71-FB0766B73694}"/>
    <cellStyle name="Comma 3 2 9 5" xfId="4897" xr:uid="{9410C9F3-859F-4809-B2EE-2E2BC8686091}"/>
    <cellStyle name="Comma 3 2 9 5 2" xfId="9699" xr:uid="{D6F3E5BE-DF21-4C6A-B9BA-FD75BFBD46A7}"/>
    <cellStyle name="Comma 3 2 9 6" xfId="5659" xr:uid="{313EC75E-8A43-4D56-9909-F07B99C04793}"/>
    <cellStyle name="Comma 3 20" xfId="3042" xr:uid="{FD491A92-6682-4B22-8B5D-18264AD91D59}"/>
    <cellStyle name="Comma 3 20 2" xfId="7854" xr:uid="{6F048E4F-3EA4-4268-8BD3-DB621087663B}"/>
    <cellStyle name="Comma 3 21" xfId="1658" xr:uid="{86CF4A40-FB40-4797-B346-81DA67981350}"/>
    <cellStyle name="Comma 3 21 2" xfId="6475" xr:uid="{4F6C98DD-9D92-4A10-B17B-F46EE7A92FA0}"/>
    <cellStyle name="Comma 3 22" xfId="4376" xr:uid="{66BDEE75-2B4A-448F-9788-C37FD76E5960}"/>
    <cellStyle name="Comma 3 22 2" xfId="9178" xr:uid="{4BE989E3-3D53-4CD5-BB93-0C89BC424E2D}"/>
    <cellStyle name="Comma 3 23" xfId="5017" xr:uid="{AB57E287-B565-4A23-8173-90629B024256}"/>
    <cellStyle name="Comma 3 23 2" xfId="9808" xr:uid="{082772F4-B4C7-4DC8-B54A-4BC25C24E768}"/>
    <cellStyle name="Comma 3 24" xfId="5113" xr:uid="{AD554E8A-2C5A-42CB-8913-2537430E4E78}"/>
    <cellStyle name="Comma 3 3" xfId="154" xr:uid="{9A744DE0-E502-45FD-A47E-328FCA988D17}"/>
    <cellStyle name="Comma 3 3 10" xfId="913" xr:uid="{6D79AAB7-785E-44E7-A07C-611DD211A467}"/>
    <cellStyle name="Comma 3 3 10 2" xfId="3724" xr:uid="{3F563E95-5C8C-46F8-8779-1412BC2559CC}"/>
    <cellStyle name="Comma 3 3 10 2 2" xfId="8526" xr:uid="{8EB5FA39-C6BB-47AC-AEE5-0FAAC84EBD9F}"/>
    <cellStyle name="Comma 3 3 10 3" xfId="2330" xr:uid="{87E0F570-16B0-4A1E-8D31-5654D060289A}"/>
    <cellStyle name="Comma 3 3 10 3 2" xfId="7147" xr:uid="{6803F975-BB82-4208-99AD-544A9C912FCC}"/>
    <cellStyle name="Comma 3 3 10 4" xfId="5812" xr:uid="{015D16C0-E4E8-41CA-83FA-DA2DBC485E69}"/>
    <cellStyle name="Comma 3 3 11" xfId="3088" xr:uid="{091FF5CD-6EDB-44F1-80D1-BDFA8C986DD1}"/>
    <cellStyle name="Comma 3 3 11 2" xfId="7893" xr:uid="{CB0A85B2-A57B-4980-A9D8-760DC19EAFB8}"/>
    <cellStyle name="Comma 3 3 12" xfId="1697" xr:uid="{426D2D83-B288-49DD-9FA4-57FE7FAE3F7E}"/>
    <cellStyle name="Comma 3 3 12 2" xfId="6514" xr:uid="{1F233277-386D-4CEF-8806-4CA69878E4A0}"/>
    <cellStyle name="Comma 3 3 13" xfId="4402" xr:uid="{8A18C1E3-544B-4754-ACE8-C87E04E43714}"/>
    <cellStyle name="Comma 3 3 13 2" xfId="9204" xr:uid="{F854D517-CE4B-491E-9661-5B90137B1033}"/>
    <cellStyle name="Comma 3 3 14" xfId="5037" xr:uid="{66B323E6-A0F9-42AC-B62A-82455BEF70C6}"/>
    <cellStyle name="Comma 3 3 14 2" xfId="9822" xr:uid="{617D0CD3-EB62-4E2D-A0EC-51522B028820}"/>
    <cellStyle name="Comma 3 3 15" xfId="5154" xr:uid="{2358AE01-D55C-4E2C-B124-041C97BBD535}"/>
    <cellStyle name="Comma 3 3 2" xfId="242" xr:uid="{C2C860D1-901E-4904-9EB8-AA80A0006973}"/>
    <cellStyle name="Comma 3 3 2 2" xfId="350" xr:uid="{B13BFABF-F60F-41CE-B44A-3C169C65715A}"/>
    <cellStyle name="Comma 3 3 2 2 2" xfId="560" xr:uid="{A503C466-C138-482A-81E2-152CF38F1BDA}"/>
    <cellStyle name="Comma 3 3 2 2 2 2" xfId="1261" xr:uid="{29ECADDA-4368-44E4-873D-332F7E1BB07F}"/>
    <cellStyle name="Comma 3 3 2 2 2 2 2" xfId="4072" xr:uid="{8BAC6FCB-F2D3-41D4-8263-469CC5326B19}"/>
    <cellStyle name="Comma 3 3 2 2 2 2 2 2" xfId="8874" xr:uid="{F02E2ECC-DB99-4708-95B4-DAB2AB5160A2}"/>
    <cellStyle name="Comma 3 3 2 2 2 2 3" xfId="2678" xr:uid="{F8413860-D1E9-4FC7-A033-259BB5DA9861}"/>
    <cellStyle name="Comma 3 3 2 2 2 2 3 2" xfId="7495" xr:uid="{44520A8B-8902-45E5-A831-102ECFC09ECC}"/>
    <cellStyle name="Comma 3 3 2 2 2 2 4" xfId="6160" xr:uid="{64728697-07C9-423B-AA4F-BF1DEED10AB3}"/>
    <cellStyle name="Comma 3 3 2 2 2 3" xfId="3439" xr:uid="{5C31ECC7-9605-4A4B-86A5-9609D1332FCA}"/>
    <cellStyle name="Comma 3 3 2 2 2 3 2" xfId="8241" xr:uid="{A749C972-7DDA-413F-93E1-C4F9DEE74099}"/>
    <cellStyle name="Comma 3 3 2 2 2 4" xfId="2045" xr:uid="{977742AA-7DDC-4DEF-B0C6-1D16E35A4BF1}"/>
    <cellStyle name="Comma 3 3 2 2 2 4 2" xfId="6862" xr:uid="{23569B79-A96E-4615-BBA2-6CAA27439E14}"/>
    <cellStyle name="Comma 3 3 2 2 2 5" xfId="4750" xr:uid="{2A308D43-1D1C-4825-A9C5-6BDE537D33E7}"/>
    <cellStyle name="Comma 3 3 2 2 2 5 2" xfId="9552" xr:uid="{8F99194B-3B69-488C-8AF6-0BC105652927}"/>
    <cellStyle name="Comma 3 3 2 2 2 6" xfId="5511" xr:uid="{19448C64-E0AB-49FB-891A-BCCD45CC3690}"/>
    <cellStyle name="Comma 3 3 2 2 3" xfId="1054" xr:uid="{E17E48F0-2BF2-43D9-A5A7-062AC7BC923B}"/>
    <cellStyle name="Comma 3 3 2 2 3 2" xfId="3865" xr:uid="{121D3CA1-3E12-4FDA-A061-0DB35065CE2F}"/>
    <cellStyle name="Comma 3 3 2 2 3 2 2" xfId="8667" xr:uid="{20471E05-F59E-4F7D-9501-2FAC82A44E0F}"/>
    <cellStyle name="Comma 3 3 2 2 3 3" xfId="2471" xr:uid="{17BCED96-E98A-4B28-8400-7DB94BB0C8B5}"/>
    <cellStyle name="Comma 3 3 2 2 3 3 2" xfId="7288" xr:uid="{EC5FCEED-0E42-479A-8A07-E942DE18CBE6}"/>
    <cellStyle name="Comma 3 3 2 2 3 4" xfId="5953" xr:uid="{39AA5C5C-D12E-499A-AF5F-414E8D0A53B6}"/>
    <cellStyle name="Comma 3 3 2 2 4" xfId="3232" xr:uid="{2C56808F-9CF3-4AA6-8836-2CC1D49509AB}"/>
    <cellStyle name="Comma 3 3 2 2 4 2" xfId="8034" xr:uid="{1D01361E-536B-4453-A737-EE4587313E93}"/>
    <cellStyle name="Comma 3 3 2 2 5" xfId="1838" xr:uid="{51C0CF3C-ACFA-4805-8B61-6BFDAF6DD2EF}"/>
    <cellStyle name="Comma 3 3 2 2 5 2" xfId="6655" xr:uid="{445CDC18-5BDB-4B96-A039-CEDE68577C1B}"/>
    <cellStyle name="Comma 3 3 2 2 6" xfId="4543" xr:uid="{2DECF668-A702-423E-BBE9-AB29A6BC9132}"/>
    <cellStyle name="Comma 3 3 2 2 6 2" xfId="9345" xr:uid="{BA10F3A9-BAB2-46D9-9156-CEAFAFE52B57}"/>
    <cellStyle name="Comma 3 3 2 2 7" xfId="5304" xr:uid="{4269ADA0-4691-4908-9701-32039049622C}"/>
    <cellStyle name="Comma 3 3 2 3" xfId="466" xr:uid="{4DDB0F21-4ACB-45F9-A8A3-E857ACAE86C2}"/>
    <cellStyle name="Comma 3 3 2 3 2" xfId="1167" xr:uid="{A6B7AD3A-6396-4D52-95EA-593FDF84618D}"/>
    <cellStyle name="Comma 3 3 2 3 2 2" xfId="3978" xr:uid="{6C0AB6F3-4D0D-48BF-B15D-CEAFE7E76EBA}"/>
    <cellStyle name="Comma 3 3 2 3 2 2 2" xfId="8780" xr:uid="{50C47FD1-B50A-44C6-92DF-E51540D733B7}"/>
    <cellStyle name="Comma 3 3 2 3 2 3" xfId="2584" xr:uid="{D4D4BC4C-A930-4761-8310-7353BCBDD54E}"/>
    <cellStyle name="Comma 3 3 2 3 2 3 2" xfId="7401" xr:uid="{B86A7AF9-4326-4C69-A487-4A403767DDB3}"/>
    <cellStyle name="Comma 3 3 2 3 2 4" xfId="6066" xr:uid="{C2EB39DE-E608-4031-802D-B0FDEF4B400A}"/>
    <cellStyle name="Comma 3 3 2 3 3" xfId="3345" xr:uid="{AF2432E7-7722-4748-9C10-8FE589AF8AD7}"/>
    <cellStyle name="Comma 3 3 2 3 3 2" xfId="8147" xr:uid="{AB2D4937-FBC2-4307-93FB-16E4E92B2DDB}"/>
    <cellStyle name="Comma 3 3 2 3 4" xfId="1951" xr:uid="{D9795250-8FA4-4537-AED6-4806D1883A29}"/>
    <cellStyle name="Comma 3 3 2 3 4 2" xfId="6768" xr:uid="{B681CBAA-D158-4402-9B4F-2A61B8475710}"/>
    <cellStyle name="Comma 3 3 2 3 5" xfId="4656" xr:uid="{FE34A47F-000F-4729-B6AD-E2DB5F21ABAB}"/>
    <cellStyle name="Comma 3 3 2 3 5 2" xfId="9458" xr:uid="{AFE01C00-3FC6-445E-8797-5369BEC0EA25}"/>
    <cellStyle name="Comma 3 3 2 3 6" xfId="5417" xr:uid="{4FCA53E2-E241-4B81-AD19-1DE66EF8896C}"/>
    <cellStyle name="Comma 3 3 2 4" xfId="664" xr:uid="{21B8F678-5B30-41C4-805D-6E67DB3BD069}"/>
    <cellStyle name="Comma 3 3 2 4 2" xfId="1359" xr:uid="{9384C6D8-0853-4BBF-BCE5-A84BDB82AEC6}"/>
    <cellStyle name="Comma 3 3 2 4 2 2" xfId="4170" xr:uid="{1519505B-F654-48A5-9669-BD6B4309D23F}"/>
    <cellStyle name="Comma 3 3 2 4 2 2 2" xfId="8972" xr:uid="{967174DB-B1E5-413C-9B90-50F1EAEC326B}"/>
    <cellStyle name="Comma 3 3 2 4 2 3" xfId="2776" xr:uid="{CE405F12-2992-46D4-A68F-563BE048720A}"/>
    <cellStyle name="Comma 3 3 2 4 2 3 2" xfId="7593" xr:uid="{10989E4C-BBC1-4D2E-A36C-DD2799DD45C3}"/>
    <cellStyle name="Comma 3 3 2 4 2 4" xfId="6258" xr:uid="{C92809F5-7640-44C0-BE88-5970216909A2}"/>
    <cellStyle name="Comma 3 3 2 4 3" xfId="3537" xr:uid="{7BF12439-3892-462B-924C-CC5286EB4BD7}"/>
    <cellStyle name="Comma 3 3 2 4 3 2" xfId="8339" xr:uid="{2F550FC5-D294-4838-8FB7-DCA3010B9178}"/>
    <cellStyle name="Comma 3 3 2 4 4" xfId="2143" xr:uid="{1779ECB6-109F-4447-9100-68EAD8A370A2}"/>
    <cellStyle name="Comma 3 3 2 4 4 2" xfId="6960" xr:uid="{0E018683-F57A-46EE-A7CA-6367ACFE4C0B}"/>
    <cellStyle name="Comma 3 3 2 4 5" xfId="4848" xr:uid="{661D12D5-572C-45C5-8EDF-3B6A582FCF7B}"/>
    <cellStyle name="Comma 3 3 2 4 5 2" xfId="9650" xr:uid="{3A7D65B2-0E49-42E9-AF9E-C8A7DB8B25BB}"/>
    <cellStyle name="Comma 3 3 2 4 6" xfId="5609" xr:uid="{8F658C38-BC4C-4028-BF1A-7AEFC01A9267}"/>
    <cellStyle name="Comma 3 3 2 5" xfId="960" xr:uid="{E90DC3A9-C390-4E42-AEAD-060B11DC661E}"/>
    <cellStyle name="Comma 3 3 2 5 2" xfId="3771" xr:uid="{3FDD32EB-E47C-4E74-8BDF-1794AD4F796C}"/>
    <cellStyle name="Comma 3 3 2 5 2 2" xfId="8573" xr:uid="{40EF3B3E-0246-4212-A572-7B635985EBCF}"/>
    <cellStyle name="Comma 3 3 2 5 3" xfId="2377" xr:uid="{AA117E56-D955-429F-BCDB-71745B4AA6C4}"/>
    <cellStyle name="Comma 3 3 2 5 3 2" xfId="7194" xr:uid="{F4291E6C-0493-4B80-BFA2-146A8E266770}"/>
    <cellStyle name="Comma 3 3 2 5 4" xfId="5859" xr:uid="{D4DCBC13-98B5-4A32-9A23-84E0DCF740E5}"/>
    <cellStyle name="Comma 3 3 2 6" xfId="3137" xr:uid="{C5C05768-1693-4F74-8618-3D814ED632A2}"/>
    <cellStyle name="Comma 3 3 2 6 2" xfId="7940" xr:uid="{F3C211BB-B23B-4FE0-95C9-02CCE3E9FC81}"/>
    <cellStyle name="Comma 3 3 2 7" xfId="1744" xr:uid="{5405C6A2-63E3-49AD-846C-0148B30AE246}"/>
    <cellStyle name="Comma 3 3 2 7 2" xfId="6561" xr:uid="{A667B080-BB57-4A1C-B315-424E65CECDAB}"/>
    <cellStyle name="Comma 3 3 2 8" xfId="4449" xr:uid="{DB1F5C80-4C1D-4260-9334-939C8769C9D0}"/>
    <cellStyle name="Comma 3 3 2 8 2" xfId="9251" xr:uid="{6AB918B6-A300-4A3D-9111-1F6E23438DCA}"/>
    <cellStyle name="Comma 3 3 2 9" xfId="5208" xr:uid="{823A02A7-4124-473E-B9E4-D34C75763422}"/>
    <cellStyle name="Comma 3 3 3" xfId="261" xr:uid="{0163883C-9DDA-4E95-8717-D5606A862D5F}"/>
    <cellStyle name="Comma 3 3 3 2" xfId="364" xr:uid="{0107F96B-1DF0-4E48-A494-09FD35EAB937}"/>
    <cellStyle name="Comma 3 3 3 2 2" xfId="574" xr:uid="{95AC19C8-7E0F-4999-AE10-CBC43F8252CF}"/>
    <cellStyle name="Comma 3 3 3 2 2 2" xfId="1275" xr:uid="{29269EA9-F9D6-428C-B916-D3A4D1566686}"/>
    <cellStyle name="Comma 3 3 3 2 2 2 2" xfId="4086" xr:uid="{64EDF60E-4783-4D2E-A6AF-AE243695F71C}"/>
    <cellStyle name="Comma 3 3 3 2 2 2 2 2" xfId="8888" xr:uid="{EC9F80BF-A3F8-40B2-BA03-B82BF714B5A1}"/>
    <cellStyle name="Comma 3 3 3 2 2 2 3" xfId="2692" xr:uid="{CE578305-341C-4E73-8709-220571D99B82}"/>
    <cellStyle name="Comma 3 3 3 2 2 2 3 2" xfId="7509" xr:uid="{7AEE9CA5-5AA7-48B8-8637-ED852293ABF7}"/>
    <cellStyle name="Comma 3 3 3 2 2 2 4" xfId="6174" xr:uid="{FCC16F9F-4C4E-4EBF-BC77-325DD5818C78}"/>
    <cellStyle name="Comma 3 3 3 2 2 3" xfId="3453" xr:uid="{56552BF4-82F6-40BA-BEF5-98FB4151F36B}"/>
    <cellStyle name="Comma 3 3 3 2 2 3 2" xfId="8255" xr:uid="{3C86AA36-2653-470A-8E8B-735A1A5E7E4A}"/>
    <cellStyle name="Comma 3 3 3 2 2 4" xfId="2059" xr:uid="{D37E9172-6297-4E65-8D93-C11C8E7BC264}"/>
    <cellStyle name="Comma 3 3 3 2 2 4 2" xfId="6876" xr:uid="{8D4AEEED-EBB0-4F48-B6A1-BFB15080E7C0}"/>
    <cellStyle name="Comma 3 3 3 2 2 5" xfId="4764" xr:uid="{8E227094-29DC-4AB6-B281-8B622D4F9000}"/>
    <cellStyle name="Comma 3 3 3 2 2 5 2" xfId="9566" xr:uid="{9D3D8CE6-9BCD-4AB7-9B41-98FD6C94BCE5}"/>
    <cellStyle name="Comma 3 3 3 2 2 6" xfId="5525" xr:uid="{786A61A8-2655-4F45-8AD9-01F7CB2B9269}"/>
    <cellStyle name="Comma 3 3 3 2 3" xfId="1068" xr:uid="{8C81C3C0-818F-477B-AA0E-A6F7DEB23F19}"/>
    <cellStyle name="Comma 3 3 3 2 3 2" xfId="3879" xr:uid="{2C9AC59F-6260-4677-9E54-A252F863FD68}"/>
    <cellStyle name="Comma 3 3 3 2 3 2 2" xfId="8681" xr:uid="{8E4112C4-2568-450F-A5B2-D18279CC0F11}"/>
    <cellStyle name="Comma 3 3 3 2 3 3" xfId="2485" xr:uid="{B9FD9264-A561-4591-9E07-0141FCAA60EC}"/>
    <cellStyle name="Comma 3 3 3 2 3 3 2" xfId="7302" xr:uid="{813E4CD2-450A-4EA5-BA99-C49827FA01ED}"/>
    <cellStyle name="Comma 3 3 3 2 3 4" xfId="5967" xr:uid="{3CC230DB-3E61-4ED4-A5EA-87EDED11CA5D}"/>
    <cellStyle name="Comma 3 3 3 2 4" xfId="3246" xr:uid="{178813BB-8947-4327-98A0-B495CB0CA5A0}"/>
    <cellStyle name="Comma 3 3 3 2 4 2" xfId="8048" xr:uid="{20634BAE-43AA-4218-AA4F-B3880CDCEF50}"/>
    <cellStyle name="Comma 3 3 3 2 5" xfId="1852" xr:uid="{F5EEB57C-B235-4DB4-AA60-06B0F6DEE945}"/>
    <cellStyle name="Comma 3 3 3 2 5 2" xfId="6669" xr:uid="{F50E5EC1-C3BD-4DD3-847A-1C11E63E6845}"/>
    <cellStyle name="Comma 3 3 3 2 6" xfId="4557" xr:uid="{01D62214-BD29-427B-9278-488AAE0BC0D7}"/>
    <cellStyle name="Comma 3 3 3 2 6 2" xfId="9359" xr:uid="{87907178-04F7-4A84-9780-CEF980EF5BDA}"/>
    <cellStyle name="Comma 3 3 3 2 7" xfId="5318" xr:uid="{C090C5C4-4E9C-4C75-B39E-F80FD81E9A81}"/>
    <cellStyle name="Comma 3 3 3 3" xfId="480" xr:uid="{D033AD48-3DA7-44B9-812C-616907390FFD}"/>
    <cellStyle name="Comma 3 3 3 3 2" xfId="1181" xr:uid="{C52BB675-2DC5-4F30-8C1B-736860BC0AF1}"/>
    <cellStyle name="Comma 3 3 3 3 2 2" xfId="3992" xr:uid="{AE4BD88C-3F08-4F0A-A04D-531E85473623}"/>
    <cellStyle name="Comma 3 3 3 3 2 2 2" xfId="8794" xr:uid="{2DE462E8-EEAE-49EB-921E-E605A86644FF}"/>
    <cellStyle name="Comma 3 3 3 3 2 3" xfId="2598" xr:uid="{66137B0C-322C-494C-A644-3A012BCDA1AD}"/>
    <cellStyle name="Comma 3 3 3 3 2 3 2" xfId="7415" xr:uid="{44552A59-5F55-48ED-A7BF-6591607FC5D9}"/>
    <cellStyle name="Comma 3 3 3 3 2 4" xfId="6080" xr:uid="{BE7C3C02-476A-4CCE-8ECD-631CFEECB6F4}"/>
    <cellStyle name="Comma 3 3 3 3 3" xfId="3359" xr:uid="{CB7F0C59-A34C-404E-9F96-22D6A44231EA}"/>
    <cellStyle name="Comma 3 3 3 3 3 2" xfId="8161" xr:uid="{8F81E1BA-AC19-4B0F-ACC7-10E390B5FC24}"/>
    <cellStyle name="Comma 3 3 3 3 4" xfId="1965" xr:uid="{65647B19-C007-403C-A3D7-F99492222E53}"/>
    <cellStyle name="Comma 3 3 3 3 4 2" xfId="6782" xr:uid="{69943962-7B21-46B0-8E44-D13030373AA1}"/>
    <cellStyle name="Comma 3 3 3 3 5" xfId="4670" xr:uid="{F06026B1-C6B1-4F18-96C2-2A69CB9478C6}"/>
    <cellStyle name="Comma 3 3 3 3 5 2" xfId="9472" xr:uid="{CE1225EE-67DB-4AC4-A536-E9BC5B79800E}"/>
    <cellStyle name="Comma 3 3 3 3 6" xfId="5431" xr:uid="{06323459-6CCD-4A9A-BCA9-6892DFF77BDB}"/>
    <cellStyle name="Comma 3 3 3 4" xfId="679" xr:uid="{0BCEDA2E-5FF4-4E56-9A3C-82ADF75E780B}"/>
    <cellStyle name="Comma 3 3 3 4 2" xfId="1373" xr:uid="{9D2927DD-D544-4298-B26B-527AC0725ED4}"/>
    <cellStyle name="Comma 3 3 3 4 2 2" xfId="4184" xr:uid="{4039FB3C-C421-4AEB-B862-5920AF1701D8}"/>
    <cellStyle name="Comma 3 3 3 4 2 2 2" xfId="8986" xr:uid="{FBF32B3E-7270-4168-B962-CF856629C146}"/>
    <cellStyle name="Comma 3 3 3 4 2 3" xfId="2790" xr:uid="{EA746E9D-DF1C-453A-8A50-081CAAB8D719}"/>
    <cellStyle name="Comma 3 3 3 4 2 3 2" xfId="7607" xr:uid="{A613908E-A654-4D48-A290-CFE554C9FF33}"/>
    <cellStyle name="Comma 3 3 3 4 2 4" xfId="6272" xr:uid="{01243422-E1AE-4F32-8326-5AEC51377534}"/>
    <cellStyle name="Comma 3 3 3 4 3" xfId="3551" xr:uid="{ADC663A1-008E-4211-A987-4D879DB03711}"/>
    <cellStyle name="Comma 3 3 3 4 3 2" xfId="8353" xr:uid="{4E485ABD-EAE3-4986-92A2-B0580CE1BCF4}"/>
    <cellStyle name="Comma 3 3 3 4 4" xfId="2157" xr:uid="{B1F6BF8F-4465-4F3F-AF6C-2366FA2236C7}"/>
    <cellStyle name="Comma 3 3 3 4 4 2" xfId="6974" xr:uid="{36749C07-29EF-4ABD-B742-3F98C8142EC2}"/>
    <cellStyle name="Comma 3 3 3 4 5" xfId="4862" xr:uid="{12148AB9-CE08-47FB-861E-E81E5B8A991A}"/>
    <cellStyle name="Comma 3 3 3 4 5 2" xfId="9664" xr:uid="{F9ECCC57-40FB-4FA5-B8EF-BD6F104BD2D4}"/>
    <cellStyle name="Comma 3 3 3 4 6" xfId="5623" xr:uid="{E62EA9E1-023D-4807-AA2E-43AF314AAC39}"/>
    <cellStyle name="Comma 3 3 3 5" xfId="974" xr:uid="{045DADD4-0CF0-4752-93B8-9C527F5097B6}"/>
    <cellStyle name="Comma 3 3 3 5 2" xfId="3785" xr:uid="{6611044C-45C8-4263-A320-B9D96F80D017}"/>
    <cellStyle name="Comma 3 3 3 5 2 2" xfId="8587" xr:uid="{05063F67-828F-49E8-8171-E00F585023B8}"/>
    <cellStyle name="Comma 3 3 3 5 3" xfId="2391" xr:uid="{2AFCDD5E-1C54-402B-B5E4-C28253723EF7}"/>
    <cellStyle name="Comma 3 3 3 5 3 2" xfId="7208" xr:uid="{2363153C-5281-4F5B-A77F-3B0593266930}"/>
    <cellStyle name="Comma 3 3 3 5 4" xfId="5873" xr:uid="{04FE7615-5885-47BB-951A-2D7908CD9E72}"/>
    <cellStyle name="Comma 3 3 3 6" xfId="3151" xr:uid="{A568C83B-983A-40F5-9FF1-26E5BAECBAFA}"/>
    <cellStyle name="Comma 3 3 3 6 2" xfId="7954" xr:uid="{CDEB6D22-9374-4940-BC40-3687DFDBE4F2}"/>
    <cellStyle name="Comma 3 3 3 7" xfId="1758" xr:uid="{1D7E3748-0B05-4C1A-990E-2747FF7AA64C}"/>
    <cellStyle name="Comma 3 3 3 7 2" xfId="6575" xr:uid="{4C812AFF-3842-49CC-B675-7910672EF2FC}"/>
    <cellStyle name="Comma 3 3 3 8" xfId="4463" xr:uid="{96EE121F-B633-4871-9DF1-FBB59084E30B}"/>
    <cellStyle name="Comma 3 3 3 8 2" xfId="9265" xr:uid="{C2F4D353-6E40-448C-9490-74B62A0B8484}"/>
    <cellStyle name="Comma 3 3 3 9" xfId="5224" xr:uid="{69A5371F-CB10-41DF-A6CB-3D778C653975}"/>
    <cellStyle name="Comma 3 3 4" xfId="282" xr:uid="{B54B5AA6-5C59-4A58-A576-1DC783DD14AE}"/>
    <cellStyle name="Comma 3 3 4 2" xfId="381" xr:uid="{0D74AA95-9720-4BF3-B15E-0863D9CC3B1C}"/>
    <cellStyle name="Comma 3 3 4 2 2" xfId="591" xr:uid="{29DEEE73-C8AE-45A5-B1C3-BA3F6BA40C3B}"/>
    <cellStyle name="Comma 3 3 4 2 2 2" xfId="1292" xr:uid="{A249A714-4827-4D78-B6A8-275D210CA859}"/>
    <cellStyle name="Comma 3 3 4 2 2 2 2" xfId="4103" xr:uid="{BC419E92-0092-4DBC-B5E6-8F0196422DB4}"/>
    <cellStyle name="Comma 3 3 4 2 2 2 2 2" xfId="8905" xr:uid="{5D180A03-A1F8-43A3-ACFB-5DD4733E29EB}"/>
    <cellStyle name="Comma 3 3 4 2 2 2 3" xfId="2709" xr:uid="{04F136DA-74E9-465B-A7CD-8248FAA4C997}"/>
    <cellStyle name="Comma 3 3 4 2 2 2 3 2" xfId="7526" xr:uid="{2DA1542A-24F2-4C8C-A17F-A7539684DC48}"/>
    <cellStyle name="Comma 3 3 4 2 2 2 4" xfId="6191" xr:uid="{0A026C5F-FECD-4067-B60C-C89C5D3609AB}"/>
    <cellStyle name="Comma 3 3 4 2 2 3" xfId="3470" xr:uid="{B91B1A28-F0D4-4E9C-8A67-435BA6F7BE46}"/>
    <cellStyle name="Comma 3 3 4 2 2 3 2" xfId="8272" xr:uid="{E07A2B4A-1A0B-4081-ACF6-B8A443806C0E}"/>
    <cellStyle name="Comma 3 3 4 2 2 4" xfId="2076" xr:uid="{2B2D0F76-391A-4BC4-97EE-AED83F7B3B6F}"/>
    <cellStyle name="Comma 3 3 4 2 2 4 2" xfId="6893" xr:uid="{2B625EBD-47C7-4017-BE62-D7BE724427AA}"/>
    <cellStyle name="Comma 3 3 4 2 2 5" xfId="4781" xr:uid="{B043261C-B351-4256-BBDE-82F62CE9C7FF}"/>
    <cellStyle name="Comma 3 3 4 2 2 5 2" xfId="9583" xr:uid="{231F9169-25E5-46E9-8A72-6F037DE441F4}"/>
    <cellStyle name="Comma 3 3 4 2 2 6" xfId="5542" xr:uid="{3077ED8C-8083-47A1-B4CC-AC4E96242A71}"/>
    <cellStyle name="Comma 3 3 4 2 3" xfId="1085" xr:uid="{21CAEAA2-DB8F-46DF-B64E-DF7D6EA7F470}"/>
    <cellStyle name="Comma 3 3 4 2 3 2" xfId="3896" xr:uid="{7095184B-86B3-4DDA-B41C-D97DC611B007}"/>
    <cellStyle name="Comma 3 3 4 2 3 2 2" xfId="8698" xr:uid="{C5813EBC-669C-4C64-8748-091CE5FD83A5}"/>
    <cellStyle name="Comma 3 3 4 2 3 3" xfId="2502" xr:uid="{B286D0AD-AD5B-4A38-9E66-1342F393B44D}"/>
    <cellStyle name="Comma 3 3 4 2 3 3 2" xfId="7319" xr:uid="{D0A147D7-C235-4392-B9AF-20287C10B9D9}"/>
    <cellStyle name="Comma 3 3 4 2 3 4" xfId="5984" xr:uid="{FAB88D64-BAD7-4B70-A408-9A03C9F7FB7F}"/>
    <cellStyle name="Comma 3 3 4 2 4" xfId="3263" xr:uid="{4A7CFDEB-94CD-42FB-B0DF-7F58C4C683F1}"/>
    <cellStyle name="Comma 3 3 4 2 4 2" xfId="8065" xr:uid="{4081AC4E-D41C-47AF-BC39-7C43FAE01605}"/>
    <cellStyle name="Comma 3 3 4 2 5" xfId="1869" xr:uid="{07F86A57-834F-4F48-893C-776E083912D0}"/>
    <cellStyle name="Comma 3 3 4 2 5 2" xfId="6686" xr:uid="{BFA62164-8059-4033-B47B-D953CB1BF8EF}"/>
    <cellStyle name="Comma 3 3 4 2 6" xfId="4574" xr:uid="{C0C93C0B-DD8E-4041-979B-92D37AA87C36}"/>
    <cellStyle name="Comma 3 3 4 2 6 2" xfId="9376" xr:uid="{FCE752FA-B8D8-4B1E-9ACF-5F43EA38F1CE}"/>
    <cellStyle name="Comma 3 3 4 2 7" xfId="5335" xr:uid="{CEACF95F-376F-4EDF-857C-5C77326553C1}"/>
    <cellStyle name="Comma 3 3 4 3" xfId="497" xr:uid="{216FACED-E004-4597-B238-BE66D5B754B8}"/>
    <cellStyle name="Comma 3 3 4 3 2" xfId="1198" xr:uid="{D403C70B-BA31-46C7-B183-7CB5E3379CB5}"/>
    <cellStyle name="Comma 3 3 4 3 2 2" xfId="4009" xr:uid="{E43EB5B8-E8DD-4D46-9A09-98DAB8A75AF3}"/>
    <cellStyle name="Comma 3 3 4 3 2 2 2" xfId="8811" xr:uid="{6E5248D2-140D-4C94-B33E-1B1AF196DB2B}"/>
    <cellStyle name="Comma 3 3 4 3 2 3" xfId="2615" xr:uid="{71B1DA9D-09C3-4F69-B271-A5FD05CB82DE}"/>
    <cellStyle name="Comma 3 3 4 3 2 3 2" xfId="7432" xr:uid="{AAE338E4-5DE4-4C80-9CCE-7A8250EC8C5F}"/>
    <cellStyle name="Comma 3 3 4 3 2 4" xfId="6097" xr:uid="{50344E9C-3CA2-4138-B70A-459A2EDD86A5}"/>
    <cellStyle name="Comma 3 3 4 3 3" xfId="3376" xr:uid="{6A8AF36D-C3C6-48B0-AE14-5243DA6030A3}"/>
    <cellStyle name="Comma 3 3 4 3 3 2" xfId="8178" xr:uid="{1055FFD8-A6D9-4D7E-BFA4-178FF2C9ECBC}"/>
    <cellStyle name="Comma 3 3 4 3 4" xfId="1982" xr:uid="{B2986C75-8B1D-4FCC-AB2A-05C485053BCC}"/>
    <cellStyle name="Comma 3 3 4 3 4 2" xfId="6799" xr:uid="{0C1A1A1E-1B8E-4C8B-A75E-FECAAFC675BD}"/>
    <cellStyle name="Comma 3 3 4 3 5" xfId="4687" xr:uid="{AE5254A4-3E84-4B5C-BBD1-B0EC4B708828}"/>
    <cellStyle name="Comma 3 3 4 3 5 2" xfId="9489" xr:uid="{2D5A1D54-F33A-498C-8E2D-9D757D1A462F}"/>
    <cellStyle name="Comma 3 3 4 3 6" xfId="5448" xr:uid="{AA1B42C3-D6BF-473D-8158-2698B1EF6A36}"/>
    <cellStyle name="Comma 3 3 4 4" xfId="696" xr:uid="{8A5B5022-C3D1-4D06-A576-C8BB4301F431}"/>
    <cellStyle name="Comma 3 3 4 4 2" xfId="1390" xr:uid="{FA0E796B-CEEC-4A8D-90CA-CA6D978404DD}"/>
    <cellStyle name="Comma 3 3 4 4 2 2" xfId="4201" xr:uid="{1EC9588E-4411-4BAF-8FB0-7E20318C9805}"/>
    <cellStyle name="Comma 3 3 4 4 2 2 2" xfId="9003" xr:uid="{FE028114-088C-4C8A-ABA1-48758C8280BA}"/>
    <cellStyle name="Comma 3 3 4 4 2 3" xfId="2807" xr:uid="{7ADDC72E-E162-4C85-9289-C9AE982ECAE8}"/>
    <cellStyle name="Comma 3 3 4 4 2 3 2" xfId="7624" xr:uid="{565D7535-19E1-405D-A8A2-B20EF0C64F99}"/>
    <cellStyle name="Comma 3 3 4 4 2 4" xfId="6289" xr:uid="{DD99F93A-C6E8-43F9-85DA-A9E56A035CBC}"/>
    <cellStyle name="Comma 3 3 4 4 3" xfId="3568" xr:uid="{AD1F161B-87F4-4A61-A094-DF1288B950F4}"/>
    <cellStyle name="Comma 3 3 4 4 3 2" xfId="8370" xr:uid="{3627D334-EF27-436C-B894-E1104DF75DA5}"/>
    <cellStyle name="Comma 3 3 4 4 4" xfId="2174" xr:uid="{8D7824C3-A107-4FBC-A95A-B242450E7BAA}"/>
    <cellStyle name="Comma 3 3 4 4 4 2" xfId="6991" xr:uid="{BDD1811F-4878-4FED-9643-FBEAA9FADF20}"/>
    <cellStyle name="Comma 3 3 4 4 5" xfId="4879" xr:uid="{D64117B3-5FC1-42EB-B461-4E6FAD53CE05}"/>
    <cellStyle name="Comma 3 3 4 4 5 2" xfId="9681" xr:uid="{8D6FB3A1-FD1B-449B-A887-8C11351B1A03}"/>
    <cellStyle name="Comma 3 3 4 4 6" xfId="5640" xr:uid="{AF3F997F-0CFE-4486-AF84-8F0B3D5B0AEF}"/>
    <cellStyle name="Comma 3 3 4 5" xfId="991" xr:uid="{E276F6F2-8944-4A29-BBE5-7F339A4DB014}"/>
    <cellStyle name="Comma 3 3 4 5 2" xfId="3802" xr:uid="{A2B6B520-5CAC-4684-888C-7DCFD71F3A06}"/>
    <cellStyle name="Comma 3 3 4 5 2 2" xfId="8604" xr:uid="{BF6A8FFB-1A10-446F-BFA4-A401FD18E829}"/>
    <cellStyle name="Comma 3 3 4 5 3" xfId="2408" xr:uid="{4ED3D64E-6BA3-414A-BDC7-B00BF16FB0EA}"/>
    <cellStyle name="Comma 3 3 4 5 3 2" xfId="7225" xr:uid="{C4426A24-91FC-4C71-A2ED-CDA4952F27BB}"/>
    <cellStyle name="Comma 3 3 4 5 4" xfId="5890" xr:uid="{5EBC9B30-BAFF-41F8-9932-063224786AF5}"/>
    <cellStyle name="Comma 3 3 4 6" xfId="3169" xr:uid="{A62A9847-D276-4550-B174-BA1C34EE1B2E}"/>
    <cellStyle name="Comma 3 3 4 6 2" xfId="7971" xr:uid="{7949C751-26B4-4AE7-8447-8543D6CED66A}"/>
    <cellStyle name="Comma 3 3 4 7" xfId="1775" xr:uid="{73F0F833-9016-4EF7-8232-EC27389FF368}"/>
    <cellStyle name="Comma 3 3 4 7 2" xfId="6592" xr:uid="{EF5D80E0-B6F7-413A-A375-6961FD28989A}"/>
    <cellStyle name="Comma 3 3 4 8" xfId="4480" xr:uid="{BB8E5326-7275-4F3E-96B1-98D79CA5D988}"/>
    <cellStyle name="Comma 3 3 4 8 2" xfId="9282" xr:uid="{0B86CA55-85FE-45E6-A199-B3DEE7A7E329}"/>
    <cellStyle name="Comma 3 3 4 9" xfId="5241" xr:uid="{49D2FB1D-E4DF-4ACC-8E99-F8864BA18DEC}"/>
    <cellStyle name="Comma 3 3 5" xfId="303" xr:uid="{FB501E39-0889-4B21-AA22-259358D3E69F}"/>
    <cellStyle name="Comma 3 3 5 2" xfId="513" xr:uid="{EE4CED1A-190A-41AC-9951-505A99C6CFE1}"/>
    <cellStyle name="Comma 3 3 5 2 2" xfId="1214" xr:uid="{D5853492-3BC0-4616-B144-630F23F6105C}"/>
    <cellStyle name="Comma 3 3 5 2 2 2" xfId="4025" xr:uid="{EFB63BA8-537B-4049-90FF-E6594B4EFA1B}"/>
    <cellStyle name="Comma 3 3 5 2 2 2 2" xfId="8827" xr:uid="{2D2EBB1A-7643-422A-8671-E45E9DEE7886}"/>
    <cellStyle name="Comma 3 3 5 2 2 3" xfId="2631" xr:uid="{BBB96B44-B19A-421C-9D41-1B564E717476}"/>
    <cellStyle name="Comma 3 3 5 2 2 3 2" xfId="7448" xr:uid="{29B18347-05E7-4AC2-9AEB-CB5E3BCD53D8}"/>
    <cellStyle name="Comma 3 3 5 2 2 4" xfId="6113" xr:uid="{65A3FD2B-3749-4FF9-A2EC-43C19A46720A}"/>
    <cellStyle name="Comma 3 3 5 2 3" xfId="3392" xr:uid="{D0A44224-86AD-4BD7-9E64-64FEADB162A8}"/>
    <cellStyle name="Comma 3 3 5 2 3 2" xfId="8194" xr:uid="{4AC78100-6FFB-4967-8CB7-C08DEEEFA7E3}"/>
    <cellStyle name="Comma 3 3 5 2 4" xfId="1998" xr:uid="{3E9E9469-4D24-4068-B104-E6B12AAC83E2}"/>
    <cellStyle name="Comma 3 3 5 2 4 2" xfId="6815" xr:uid="{AB452F4B-7F36-4E58-BE2E-40E91B4EECF4}"/>
    <cellStyle name="Comma 3 3 5 2 5" xfId="4703" xr:uid="{4BC4F293-BD25-4DA8-980D-E011CB63A0D2}"/>
    <cellStyle name="Comma 3 3 5 2 5 2" xfId="9505" xr:uid="{40DB9E3E-89F7-456C-AA6C-FE7C152C3A08}"/>
    <cellStyle name="Comma 3 3 5 2 6" xfId="5464" xr:uid="{D7EDC860-0F16-4AC6-BD93-1BFCECA762CC}"/>
    <cellStyle name="Comma 3 3 5 3" xfId="1007" xr:uid="{FE8CE03D-2EFA-4592-A55C-08AADB6AD221}"/>
    <cellStyle name="Comma 3 3 5 3 2" xfId="3818" xr:uid="{9E19A915-9249-4B56-BC07-A1A2E3AB6791}"/>
    <cellStyle name="Comma 3 3 5 3 2 2" xfId="8620" xr:uid="{11AB706A-71FA-4AD7-9E9E-5C6D3157DE2D}"/>
    <cellStyle name="Comma 3 3 5 3 3" xfId="2424" xr:uid="{37DC28F0-64DD-484C-BCF8-C091C59C4529}"/>
    <cellStyle name="Comma 3 3 5 3 3 2" xfId="7241" xr:uid="{94FE34D4-7DC3-4A56-9E20-E0B0A36DF721}"/>
    <cellStyle name="Comma 3 3 5 3 4" xfId="5906" xr:uid="{B1B7768F-793E-422D-88A7-8368866B265D}"/>
    <cellStyle name="Comma 3 3 5 4" xfId="3185" xr:uid="{0610C90F-CED1-4460-82A8-FC3EB3DFEF62}"/>
    <cellStyle name="Comma 3 3 5 4 2" xfId="7987" xr:uid="{C13AFDD6-DB4F-4053-B474-8F42F9407CBC}"/>
    <cellStyle name="Comma 3 3 5 5" xfId="1791" xr:uid="{15E6CE2E-3F05-4316-8891-43EC8A786021}"/>
    <cellStyle name="Comma 3 3 5 5 2" xfId="6608" xr:uid="{4D8634C5-ACCC-47D1-A68E-5AF6D3B17154}"/>
    <cellStyle name="Comma 3 3 5 6" xfId="4496" xr:uid="{C0E40515-2299-4874-AA2E-464DD67965B9}"/>
    <cellStyle name="Comma 3 3 5 6 2" xfId="9298" xr:uid="{31010814-20B5-4CFC-AEF2-AA457BDC5E09}"/>
    <cellStyle name="Comma 3 3 5 7" xfId="5257" xr:uid="{DD1C6F55-7A50-46F9-8D3E-736A4230578D}"/>
    <cellStyle name="Comma 3 3 6" xfId="419" xr:uid="{0430B511-5F7D-4D80-9B56-B306CF4E7394}"/>
    <cellStyle name="Comma 3 3 6 2" xfId="1120" xr:uid="{354F10E0-45FB-432D-A6AC-26413F68F20C}"/>
    <cellStyle name="Comma 3 3 6 2 2" xfId="3931" xr:uid="{5E1C0D48-A32E-49CA-A5E0-089D769CDD57}"/>
    <cellStyle name="Comma 3 3 6 2 2 2" xfId="8733" xr:uid="{90918FFC-31A0-4D85-85FE-10DC4E462832}"/>
    <cellStyle name="Comma 3 3 6 2 3" xfId="2537" xr:uid="{BC37D3FA-558F-40E2-AEE0-1EE17A17BA86}"/>
    <cellStyle name="Comma 3 3 6 2 3 2" xfId="7354" xr:uid="{A20D0282-FC9E-413A-BF77-1AB81C0BECD0}"/>
    <cellStyle name="Comma 3 3 6 2 4" xfId="6019" xr:uid="{66A2CBBD-D0AA-4E54-B1C8-68150CA39A96}"/>
    <cellStyle name="Comma 3 3 6 3" xfId="3298" xr:uid="{9D561FAD-3F90-4204-AC47-BA8A1425A1A2}"/>
    <cellStyle name="Comma 3 3 6 3 2" xfId="8100" xr:uid="{2DDDF67B-AD1E-46B5-8FB9-B0C1C76EE4AB}"/>
    <cellStyle name="Comma 3 3 6 4" xfId="1904" xr:uid="{995A740E-7692-4618-B4FE-90BB341C0D8C}"/>
    <cellStyle name="Comma 3 3 6 4 2" xfId="6721" xr:uid="{B2AB1803-7B9F-48DE-ABB8-DBB29D632834}"/>
    <cellStyle name="Comma 3 3 6 5" xfId="4609" xr:uid="{ADA91470-9E51-412E-B2B3-6C46B080831C}"/>
    <cellStyle name="Comma 3 3 6 5 2" xfId="9411" xr:uid="{0C46B9E6-32A0-4CE6-A752-5397A15FC144}"/>
    <cellStyle name="Comma 3 3 6 6" xfId="5370" xr:uid="{A6BBE5AC-8289-4071-ACB8-D781968CC35C}"/>
    <cellStyle name="Comma 3 3 7" xfId="617" xr:uid="{81C5E609-6992-4448-826E-30D545E571CC}"/>
    <cellStyle name="Comma 3 3 7 2" xfId="1312" xr:uid="{3D3A2AC8-9163-439A-946F-2BD93043D960}"/>
    <cellStyle name="Comma 3 3 7 2 2" xfId="4123" xr:uid="{5667C3CD-C166-44E9-80BB-E25F0B507653}"/>
    <cellStyle name="Comma 3 3 7 2 2 2" xfId="8925" xr:uid="{21F21D66-C9FC-465A-9C56-DE82CB84A164}"/>
    <cellStyle name="Comma 3 3 7 2 3" xfId="2729" xr:uid="{F56B6879-49C4-46F8-8194-2D46E6AF5F78}"/>
    <cellStyle name="Comma 3 3 7 2 3 2" xfId="7546" xr:uid="{552E7E4B-7665-4F5C-9B2B-F6C40B7C1C99}"/>
    <cellStyle name="Comma 3 3 7 2 4" xfId="6211" xr:uid="{48C17C1F-1A02-4F4A-848A-0E855B8D6B3E}"/>
    <cellStyle name="Comma 3 3 7 3" xfId="3490" xr:uid="{A2BF32F2-22E8-425B-8660-CF9D51D8EE4B}"/>
    <cellStyle name="Comma 3 3 7 3 2" xfId="8292" xr:uid="{B74025DC-C3C9-4C23-8DD4-2DAE43D7BD7E}"/>
    <cellStyle name="Comma 3 3 7 4" xfId="2096" xr:uid="{20B5DDDC-CB07-4CCA-A2C2-F9ABEE603B0B}"/>
    <cellStyle name="Comma 3 3 7 4 2" xfId="6913" xr:uid="{6BCE5273-A38C-4716-B1BB-688AB58993FD}"/>
    <cellStyle name="Comma 3 3 7 5" xfId="4801" xr:uid="{B4DFE3E2-24C5-4C66-A88F-75DC99D966C5}"/>
    <cellStyle name="Comma 3 3 7 5 2" xfId="9603" xr:uid="{E9B0A6EA-3193-4D69-96FE-6F3B077DF8D3}"/>
    <cellStyle name="Comma 3 3 7 6" xfId="5562" xr:uid="{F457624D-FA00-46BE-A385-7A9E1C72C5DF}"/>
    <cellStyle name="Comma 3 3 8" xfId="797" xr:uid="{0503ABB6-F832-4B4C-8F25-4BCA4C7FC730}"/>
    <cellStyle name="Comma 3 3 8 2" xfId="1444" xr:uid="{EF732104-42AB-443C-8A83-F101D0940A87}"/>
    <cellStyle name="Comma 3 3 8 2 2" xfId="4255" xr:uid="{C39F8D20-1AA4-4EF5-9326-66078257F636}"/>
    <cellStyle name="Comma 3 3 8 2 2 2" xfId="9057" xr:uid="{0BC26C71-9943-41F0-B5F8-2103BC9EE907}"/>
    <cellStyle name="Comma 3 3 8 2 3" xfId="2861" xr:uid="{FF124CBE-FBEC-42F5-91CC-E1F352480B94}"/>
    <cellStyle name="Comma 3 3 8 2 3 2" xfId="7678" xr:uid="{A50F2D16-B04E-4B78-8201-EA3C09CC82CD}"/>
    <cellStyle name="Comma 3 3 8 2 4" xfId="6343" xr:uid="{499E3685-D249-4D08-BE0A-A45672778A64}"/>
    <cellStyle name="Comma 3 3 8 3" xfId="3622" xr:uid="{6FDFCF35-6F85-4294-9B53-8FA762B7E467}"/>
    <cellStyle name="Comma 3 3 8 3 2" xfId="8424" xr:uid="{2D12B256-B1A7-4545-BC1A-81B3D6CE768B}"/>
    <cellStyle name="Comma 3 3 8 4" xfId="2228" xr:uid="{7AF9FCE6-CC8F-4887-B07C-CB4FA4FE2EB0}"/>
    <cellStyle name="Comma 3 3 8 4 2" xfId="7045" xr:uid="{B5646033-A45E-4CB1-B519-26FAEF165B0A}"/>
    <cellStyle name="Comma 3 3 8 5" xfId="4933" xr:uid="{8D6840D8-F82A-4D3E-83E6-A1FCC849BB58}"/>
    <cellStyle name="Comma 3 3 8 5 2" xfId="9735" xr:uid="{F031B7CE-D67B-42E6-A96E-8F58020BE584}"/>
    <cellStyle name="Comma 3 3 8 6" xfId="5707" xr:uid="{27806736-91A9-4082-B5C9-E931CE79668F}"/>
    <cellStyle name="Comma 3 3 9" xfId="869" xr:uid="{F917DED1-C45A-443A-8B45-A78EB2162D28}"/>
    <cellStyle name="Comma 3 3 9 2" xfId="1502" xr:uid="{039ECE3D-56C7-456B-9112-7E82623B5C49}"/>
    <cellStyle name="Comma 3 3 9 2 2" xfId="4313" xr:uid="{A6F0E524-BF73-4E9E-ACF3-0200FF305C10}"/>
    <cellStyle name="Comma 3 3 9 2 2 2" xfId="9115" xr:uid="{C70AC091-2F61-4A4D-9A4C-9BB84ECC8126}"/>
    <cellStyle name="Comma 3 3 9 2 3" xfId="2919" xr:uid="{52613590-BDAD-4F48-B245-4794467A13F0}"/>
    <cellStyle name="Comma 3 3 9 2 3 2" xfId="7736" xr:uid="{E08AF2F3-0660-41CD-B182-212BFF5C4491}"/>
    <cellStyle name="Comma 3 3 9 2 4" xfId="6401" xr:uid="{F501D171-D670-4BEC-B8C1-B497CE5A16C1}"/>
    <cellStyle name="Comma 3 3 9 3" xfId="3680" xr:uid="{8A4775D8-8A7D-4D06-A207-4CA9F0BA1E8E}"/>
    <cellStyle name="Comma 3 3 9 3 2" xfId="8482" xr:uid="{AF32D089-4918-4149-B3C7-B0B5D0D487F6}"/>
    <cellStyle name="Comma 3 3 9 4" xfId="2286" xr:uid="{BD8AF3F7-E5C7-4F72-8E0D-10DD105782E7}"/>
    <cellStyle name="Comma 3 3 9 4 2" xfId="7103" xr:uid="{2828FF3C-E0B7-4403-A03E-F86EBBA6C961}"/>
    <cellStyle name="Comma 3 3 9 5" xfId="4991" xr:uid="{0EF40C4C-7D27-42C3-A32B-403639FC6B18}"/>
    <cellStyle name="Comma 3 3 9 5 2" xfId="9793" xr:uid="{B04174DA-97C4-473C-BBED-58CBA5928719}"/>
    <cellStyle name="Comma 3 3 9 6" xfId="5768" xr:uid="{3E728296-FD9F-48E3-9F31-BE357D26AC92}"/>
    <cellStyle name="Comma 3 4" xfId="180" xr:uid="{B272C464-7AE5-443D-8649-38E786E53B21}"/>
    <cellStyle name="Comma 3 4 10" xfId="1715" xr:uid="{566FFDE4-5136-4540-BC91-B0F04F1962E8}"/>
    <cellStyle name="Comma 3 4 10 2" xfId="6532" xr:uid="{232604FB-81F4-472D-AC36-E328F9009737}"/>
    <cellStyle name="Comma 3 4 11" xfId="4420" xr:uid="{6CF1DC92-96E3-4823-BC45-435D329883F2}"/>
    <cellStyle name="Comma 3 4 11 2" xfId="9222" xr:uid="{EDC183EF-0354-4CF9-83A9-63B71DAD8EA8}"/>
    <cellStyle name="Comma 3 4 12" xfId="5038" xr:uid="{8A376417-BF38-4E56-9F17-FD42DF1B3100}"/>
    <cellStyle name="Comma 3 4 12 2" xfId="9823" xr:uid="{6FF14F30-EAF7-4381-A703-436373A45302}"/>
    <cellStyle name="Comma 3 4 13" xfId="5173" xr:uid="{E5FB8272-CF8C-4BB8-A719-A03584047343}"/>
    <cellStyle name="Comma 3 4 2" xfId="221" xr:uid="{D074E7E3-BE1C-4EBB-8A77-59B5586EABF4}"/>
    <cellStyle name="Comma 3 4 2 2" xfId="346" xr:uid="{80E7FD38-6893-4F5F-A478-D8F64E4151DC}"/>
    <cellStyle name="Comma 3 4 2 2 2" xfId="556" xr:uid="{39D99C3C-91DA-4B56-A153-3B5EC575AAAE}"/>
    <cellStyle name="Comma 3 4 2 2 2 2" xfId="1257" xr:uid="{F6E3960A-3D8F-4EF4-A74D-916C2054273E}"/>
    <cellStyle name="Comma 3 4 2 2 2 2 2" xfId="4068" xr:uid="{F14CDBFC-712E-4ED6-837A-4A8EB093C87D}"/>
    <cellStyle name="Comma 3 4 2 2 2 2 2 2" xfId="8870" xr:uid="{CFD12F91-7C77-4871-8F01-A85BEE3DC4C0}"/>
    <cellStyle name="Comma 3 4 2 2 2 2 3" xfId="2674" xr:uid="{CB24DAB7-81A9-4374-AC79-0307E0FC4262}"/>
    <cellStyle name="Comma 3 4 2 2 2 2 3 2" xfId="7491" xr:uid="{E3C5745C-141E-4154-8BA9-5AFFF00BA10C}"/>
    <cellStyle name="Comma 3 4 2 2 2 2 4" xfId="6156" xr:uid="{6ED6E3C4-4FD1-45B5-A665-14EEF0A4C69A}"/>
    <cellStyle name="Comma 3 4 2 2 2 3" xfId="3435" xr:uid="{652DB4EA-812C-408F-8963-41F548CA8BE1}"/>
    <cellStyle name="Comma 3 4 2 2 2 3 2" xfId="8237" xr:uid="{ED55497F-144C-4F69-B0E8-7007F6619488}"/>
    <cellStyle name="Comma 3 4 2 2 2 4" xfId="2041" xr:uid="{F08E3C10-421F-4CCF-B237-235CBB26005C}"/>
    <cellStyle name="Comma 3 4 2 2 2 4 2" xfId="6858" xr:uid="{FF415B28-0D69-4E60-9420-495A3F03F537}"/>
    <cellStyle name="Comma 3 4 2 2 2 5" xfId="4746" xr:uid="{8C111A85-FA06-4AFF-AFDF-A0C141F3DF88}"/>
    <cellStyle name="Comma 3 4 2 2 2 5 2" xfId="9548" xr:uid="{6D3BFF19-8ADB-4E8B-BB9B-DC7BC671DB9B}"/>
    <cellStyle name="Comma 3 4 2 2 2 6" xfId="5507" xr:uid="{14F014DA-421D-437A-A0A5-9998CE43459B}"/>
    <cellStyle name="Comma 3 4 2 2 3" xfId="1050" xr:uid="{91DFAFC7-DED3-4382-9E6F-9252598A897E}"/>
    <cellStyle name="Comma 3 4 2 2 3 2" xfId="3861" xr:uid="{98A2509E-66B7-4845-985A-246171035DFF}"/>
    <cellStyle name="Comma 3 4 2 2 3 2 2" xfId="8663" xr:uid="{33300AE0-0549-421D-B365-608C1908A996}"/>
    <cellStyle name="Comma 3 4 2 2 3 3" xfId="2467" xr:uid="{61ECFFD4-5A34-47C3-874F-E39053D88B5A}"/>
    <cellStyle name="Comma 3 4 2 2 3 3 2" xfId="7284" xr:uid="{AEC3AD14-A673-4949-B8E1-D40A516E7D77}"/>
    <cellStyle name="Comma 3 4 2 2 3 4" xfId="5949" xr:uid="{F8409B2C-1E0D-4CCB-812A-47A77F958B53}"/>
    <cellStyle name="Comma 3 4 2 2 4" xfId="3228" xr:uid="{FEA862A3-160A-4AAE-827C-B2232FF3DD63}"/>
    <cellStyle name="Comma 3 4 2 2 4 2" xfId="8030" xr:uid="{0B012517-274E-4094-8520-B680055B695D}"/>
    <cellStyle name="Comma 3 4 2 2 5" xfId="1834" xr:uid="{8C65298B-4D4E-480C-BF9A-CD454FDB58D9}"/>
    <cellStyle name="Comma 3 4 2 2 5 2" xfId="6651" xr:uid="{B5D72E08-41A1-46E2-8E88-C1C09F8FEC8D}"/>
    <cellStyle name="Comma 3 4 2 2 6" xfId="4539" xr:uid="{05F20A42-8201-4925-A105-94B9E9BBC18A}"/>
    <cellStyle name="Comma 3 4 2 2 6 2" xfId="9341" xr:uid="{211F53BD-41E1-47F0-945C-9CE3A9A52C9C}"/>
    <cellStyle name="Comma 3 4 2 2 7" xfId="5300" xr:uid="{A084E970-78D8-4162-853D-3874C4381912}"/>
    <cellStyle name="Comma 3 4 2 3" xfId="462" xr:uid="{B3897B6C-B32C-493B-B059-8276EFDFBBE8}"/>
    <cellStyle name="Comma 3 4 2 3 2" xfId="1163" xr:uid="{B907559F-6C1F-483A-BE12-0C48F284866D}"/>
    <cellStyle name="Comma 3 4 2 3 2 2" xfId="3974" xr:uid="{27573353-18B1-4A7D-A2B5-D1691918A8BE}"/>
    <cellStyle name="Comma 3 4 2 3 2 2 2" xfId="8776" xr:uid="{8268FF4D-9C14-4602-BF81-EDB71B1526DC}"/>
    <cellStyle name="Comma 3 4 2 3 2 3" xfId="2580" xr:uid="{D5A8F3F2-6AEC-4474-B94E-57ADBF0DD4ED}"/>
    <cellStyle name="Comma 3 4 2 3 2 3 2" xfId="7397" xr:uid="{12D36CB1-976C-47CA-95EF-444B03246716}"/>
    <cellStyle name="Comma 3 4 2 3 2 4" xfId="6062" xr:uid="{8ED9FBBE-9F16-4580-8F28-F083F0F0A80D}"/>
    <cellStyle name="Comma 3 4 2 3 3" xfId="3341" xr:uid="{74A6C233-7002-4935-89DB-A84010B971C6}"/>
    <cellStyle name="Comma 3 4 2 3 3 2" xfId="8143" xr:uid="{210E9166-A3C8-471D-8FD1-AEEF2EE21FB3}"/>
    <cellStyle name="Comma 3 4 2 3 4" xfId="1947" xr:uid="{A318F261-CED3-4A4F-90E1-BB9EBFAF8A2A}"/>
    <cellStyle name="Comma 3 4 2 3 4 2" xfId="6764" xr:uid="{5352DA72-E7D1-4E3C-AC3B-24D5FF9BB12A}"/>
    <cellStyle name="Comma 3 4 2 3 5" xfId="4652" xr:uid="{180788B2-EEC0-4BA1-BB5E-B434EAFE5C2E}"/>
    <cellStyle name="Comma 3 4 2 3 5 2" xfId="9454" xr:uid="{8A5013D4-C43F-4905-9EBB-1247BBDED0BF}"/>
    <cellStyle name="Comma 3 4 2 3 6" xfId="5413" xr:uid="{356A803A-BB41-44ED-877D-9AB5DC1944B7}"/>
    <cellStyle name="Comma 3 4 2 4" xfId="660" xr:uid="{A9DEE822-D668-4696-A287-F37685FB3721}"/>
    <cellStyle name="Comma 3 4 2 4 2" xfId="1355" xr:uid="{9CF50E00-1ED3-43B5-AB3E-C3E0F438AC8D}"/>
    <cellStyle name="Comma 3 4 2 4 2 2" xfId="4166" xr:uid="{AF7B3A6E-1CE6-4541-B5B3-05B5C680FE7D}"/>
    <cellStyle name="Comma 3 4 2 4 2 2 2" xfId="8968" xr:uid="{202C7740-A3E9-4B96-A8ED-637052316ADB}"/>
    <cellStyle name="Comma 3 4 2 4 2 3" xfId="2772" xr:uid="{F8C3C261-3AE3-49C2-8910-6DE77F917860}"/>
    <cellStyle name="Comma 3 4 2 4 2 3 2" xfId="7589" xr:uid="{E511ABEF-F0D6-4FFA-AC1A-2CA4D6FC68F7}"/>
    <cellStyle name="Comma 3 4 2 4 2 4" xfId="6254" xr:uid="{8D810914-F8F3-47FE-8ED8-2BCE9B0A2EAB}"/>
    <cellStyle name="Comma 3 4 2 4 3" xfId="3533" xr:uid="{97674014-317F-44F5-940E-7CA4F7243844}"/>
    <cellStyle name="Comma 3 4 2 4 3 2" xfId="8335" xr:uid="{3BB0A15F-259C-43CD-9383-1C6DD2616A21}"/>
    <cellStyle name="Comma 3 4 2 4 4" xfId="2139" xr:uid="{33755D15-D631-4809-BE06-7C67921648C4}"/>
    <cellStyle name="Comma 3 4 2 4 4 2" xfId="6956" xr:uid="{011693EF-2CC7-4732-A56D-E68C3B9D81E8}"/>
    <cellStyle name="Comma 3 4 2 4 5" xfId="4844" xr:uid="{706E17D6-822E-4307-A6EC-D131AAA3EF7F}"/>
    <cellStyle name="Comma 3 4 2 4 5 2" xfId="9646" xr:uid="{48C2E49A-6728-4D0D-9339-16C3DBEB652B}"/>
    <cellStyle name="Comma 3 4 2 4 6" xfId="5605" xr:uid="{9FF39B32-B02E-47BD-B328-EA634CB03FF5}"/>
    <cellStyle name="Comma 3 4 2 5" xfId="956" xr:uid="{B57058DF-80AF-4DDE-A3FE-C280D966C5CB}"/>
    <cellStyle name="Comma 3 4 2 5 2" xfId="3767" xr:uid="{6EAB5772-3D58-462D-B6A3-B056A71D649E}"/>
    <cellStyle name="Comma 3 4 2 5 2 2" xfId="8569" xr:uid="{7785B0CC-E0ED-4A84-BD3A-B8249D073B72}"/>
    <cellStyle name="Comma 3 4 2 5 3" xfId="2373" xr:uid="{D4CF4975-A0D3-44DC-9C40-75A9ECFC1C47}"/>
    <cellStyle name="Comma 3 4 2 5 3 2" xfId="7190" xr:uid="{C2CBB71D-6B05-4F39-97B7-5781E22909D1}"/>
    <cellStyle name="Comma 3 4 2 5 4" xfId="5855" xr:uid="{537F7CC9-21B5-401A-A5C6-6A5DFD8ED1E8}"/>
    <cellStyle name="Comma 3 4 2 6" xfId="3133" xr:uid="{45A6804D-4904-4F63-A8EA-7C4176B0D31E}"/>
    <cellStyle name="Comma 3 4 2 6 2" xfId="7936" xr:uid="{BA7047AE-E9C1-40FC-B04D-617936BF286E}"/>
    <cellStyle name="Comma 3 4 2 7" xfId="1740" xr:uid="{5CEB8FA0-5388-4850-945E-8C764C58B23A}"/>
    <cellStyle name="Comma 3 4 2 7 2" xfId="6557" xr:uid="{4BA7AF7E-8E08-418A-BEF5-28D9580E34C7}"/>
    <cellStyle name="Comma 3 4 2 8" xfId="4445" xr:uid="{B2695DAF-A219-437A-ABD1-971F4AA7482D}"/>
    <cellStyle name="Comma 3 4 2 8 2" xfId="9247" xr:uid="{8BB70A73-A2E7-4E90-9FE3-0A91DD6393BB}"/>
    <cellStyle name="Comma 3 4 2 9" xfId="5201" xr:uid="{142568F9-E0E3-4A33-AA1F-15729CE99BF1}"/>
    <cellStyle name="Comma 3 4 3" xfId="257" xr:uid="{7AD8C57C-2A1D-4C96-8A2B-6C52035EFFA8}"/>
    <cellStyle name="Comma 3 4 3 2" xfId="360" xr:uid="{C08146B4-8BA3-43D2-B372-F8BBCB1E4D35}"/>
    <cellStyle name="Comma 3 4 3 2 2" xfId="570" xr:uid="{0DE16D8D-8389-4DBB-8DDF-9B7B800DAE84}"/>
    <cellStyle name="Comma 3 4 3 2 2 2" xfId="1271" xr:uid="{554894D6-03D1-4CFC-BC55-FAF707D7E014}"/>
    <cellStyle name="Comma 3 4 3 2 2 2 2" xfId="4082" xr:uid="{EDA98E4A-0722-4EB0-9DB8-1B129553F4E1}"/>
    <cellStyle name="Comma 3 4 3 2 2 2 2 2" xfId="8884" xr:uid="{3DABAC1B-D836-48E4-94DD-8A2D32A4807F}"/>
    <cellStyle name="Comma 3 4 3 2 2 2 3" xfId="2688" xr:uid="{D242A635-6AC1-400E-B860-626FD00EB531}"/>
    <cellStyle name="Comma 3 4 3 2 2 2 3 2" xfId="7505" xr:uid="{C515D731-51D5-4D68-8244-EB6BC4AE6780}"/>
    <cellStyle name="Comma 3 4 3 2 2 2 4" xfId="6170" xr:uid="{36532658-8EFA-433F-9DC9-F62F768D307E}"/>
    <cellStyle name="Comma 3 4 3 2 2 3" xfId="3449" xr:uid="{19A2E806-DA0B-4144-B772-40C0A8990D90}"/>
    <cellStyle name="Comma 3 4 3 2 2 3 2" xfId="8251" xr:uid="{78BC4319-7F9C-44C4-B027-315DBFE275EC}"/>
    <cellStyle name="Comma 3 4 3 2 2 4" xfId="2055" xr:uid="{3AA8D999-D73C-45B1-BA7C-B2F4A270F8B5}"/>
    <cellStyle name="Comma 3 4 3 2 2 4 2" xfId="6872" xr:uid="{89B48368-75DE-4EDF-9B51-4F8445EA4FAF}"/>
    <cellStyle name="Comma 3 4 3 2 2 5" xfId="4760" xr:uid="{5878CB88-A702-4A1D-89DC-4B18DC30891D}"/>
    <cellStyle name="Comma 3 4 3 2 2 5 2" xfId="9562" xr:uid="{89F66F7F-9044-44DC-9872-026E6A894B8B}"/>
    <cellStyle name="Comma 3 4 3 2 2 6" xfId="5521" xr:uid="{E1DEEC88-85E2-49C5-BEA5-F1D930F9FABF}"/>
    <cellStyle name="Comma 3 4 3 2 3" xfId="1064" xr:uid="{89E1F132-CAE4-4EB9-946B-160C69677F11}"/>
    <cellStyle name="Comma 3 4 3 2 3 2" xfId="3875" xr:uid="{4D2F6B93-351D-4AB0-A84B-11FA2542EA8D}"/>
    <cellStyle name="Comma 3 4 3 2 3 2 2" xfId="8677" xr:uid="{7C9419AA-851B-4DB0-8BAD-E84B0D6A6DA4}"/>
    <cellStyle name="Comma 3 4 3 2 3 3" xfId="2481" xr:uid="{F4D2F914-FA45-40AD-8B73-273A0FE655DC}"/>
    <cellStyle name="Comma 3 4 3 2 3 3 2" xfId="7298" xr:uid="{25266ADC-AFBA-43C9-8F01-BEB52632E01D}"/>
    <cellStyle name="Comma 3 4 3 2 3 4" xfId="5963" xr:uid="{4C99C8D4-01DD-45E0-A126-AAD0C9F73491}"/>
    <cellStyle name="Comma 3 4 3 2 4" xfId="3242" xr:uid="{7E2DBE5D-3F82-4FEB-812A-BDE59E534D61}"/>
    <cellStyle name="Comma 3 4 3 2 4 2" xfId="8044" xr:uid="{D9B49BF3-D6ED-4147-9A36-5D925073A84D}"/>
    <cellStyle name="Comma 3 4 3 2 5" xfId="1848" xr:uid="{7BF63C3A-DB32-4BC3-945F-6F6301233A47}"/>
    <cellStyle name="Comma 3 4 3 2 5 2" xfId="6665" xr:uid="{65BC4DB4-FE36-4DB6-8C5E-62EE442039E2}"/>
    <cellStyle name="Comma 3 4 3 2 6" xfId="4553" xr:uid="{8D761F23-AE27-4151-B99E-8850D110B41D}"/>
    <cellStyle name="Comma 3 4 3 2 6 2" xfId="9355" xr:uid="{EFF70E3C-987A-4ADB-984F-00857C8422F0}"/>
    <cellStyle name="Comma 3 4 3 2 7" xfId="5314" xr:uid="{D846560A-956A-468B-99BB-2C37E4C03835}"/>
    <cellStyle name="Comma 3 4 3 3" xfId="476" xr:uid="{7E230F95-4E31-46B3-8B21-7B6C6339832D}"/>
    <cellStyle name="Comma 3 4 3 3 2" xfId="1177" xr:uid="{31AC1D36-3232-461E-BB37-65E1E31294B8}"/>
    <cellStyle name="Comma 3 4 3 3 2 2" xfId="3988" xr:uid="{359EBB28-DCAA-4A00-BBD3-3B466EF7A636}"/>
    <cellStyle name="Comma 3 4 3 3 2 2 2" xfId="8790" xr:uid="{6F9DEA78-0559-4078-849C-C4ABA57CB14B}"/>
    <cellStyle name="Comma 3 4 3 3 2 3" xfId="2594" xr:uid="{068DD0D4-4CB7-4B08-82DC-9FCB2A3334CF}"/>
    <cellStyle name="Comma 3 4 3 3 2 3 2" xfId="7411" xr:uid="{EB902031-3668-4DA9-B0E4-7F06C09AB1D7}"/>
    <cellStyle name="Comma 3 4 3 3 2 4" xfId="6076" xr:uid="{095BFC24-AB45-42E8-B17F-7ACF9FC5C5DB}"/>
    <cellStyle name="Comma 3 4 3 3 3" xfId="3355" xr:uid="{A70E92CC-219B-4937-B51E-0C6A7ACDB7C6}"/>
    <cellStyle name="Comma 3 4 3 3 3 2" xfId="8157" xr:uid="{1D6973B6-6213-417A-B9C7-E31AE6E23CB8}"/>
    <cellStyle name="Comma 3 4 3 3 4" xfId="1961" xr:uid="{C693E4BB-7656-4B7F-9166-52D927F7B76C}"/>
    <cellStyle name="Comma 3 4 3 3 4 2" xfId="6778" xr:uid="{7C56C616-1329-4184-BC76-7A1DE50292A2}"/>
    <cellStyle name="Comma 3 4 3 3 5" xfId="4666" xr:uid="{C02DE16C-82ED-4282-90E4-4D8B42909324}"/>
    <cellStyle name="Comma 3 4 3 3 5 2" xfId="9468" xr:uid="{D544D717-0EA1-471E-8468-136565C52FEC}"/>
    <cellStyle name="Comma 3 4 3 3 6" xfId="5427" xr:uid="{D8D1C3D0-3D60-464E-9779-49AFA2AC4B74}"/>
    <cellStyle name="Comma 3 4 3 4" xfId="675" xr:uid="{2294FF27-9A29-4A3F-B3A5-038F18E81C85}"/>
    <cellStyle name="Comma 3 4 3 4 2" xfId="1369" xr:uid="{E1305139-48FB-4792-92E6-C71C2EB64C4A}"/>
    <cellStyle name="Comma 3 4 3 4 2 2" xfId="4180" xr:uid="{D371921C-7D09-458D-A9CE-7CBC79D9ED60}"/>
    <cellStyle name="Comma 3 4 3 4 2 2 2" xfId="8982" xr:uid="{2BA2DC5D-322B-4482-AB63-668D0BB252DA}"/>
    <cellStyle name="Comma 3 4 3 4 2 3" xfId="2786" xr:uid="{BFEC1547-A660-426D-A283-97E4F2F858B4}"/>
    <cellStyle name="Comma 3 4 3 4 2 3 2" xfId="7603" xr:uid="{80D79A52-F8C5-4A06-87FB-D5845AA3A076}"/>
    <cellStyle name="Comma 3 4 3 4 2 4" xfId="6268" xr:uid="{D06AFA68-B2DD-4F67-99FD-67E45ABE6FF6}"/>
    <cellStyle name="Comma 3 4 3 4 3" xfId="3547" xr:uid="{98FAAFD9-8E26-489D-A180-D43208A803DE}"/>
    <cellStyle name="Comma 3 4 3 4 3 2" xfId="8349" xr:uid="{DE124992-BBC1-4C93-88D2-00200A891D7F}"/>
    <cellStyle name="Comma 3 4 3 4 4" xfId="2153" xr:uid="{F1102750-BDF9-47A3-BB3E-7F8429806662}"/>
    <cellStyle name="Comma 3 4 3 4 4 2" xfId="6970" xr:uid="{00FCD245-8966-4030-AB30-995F05472D83}"/>
    <cellStyle name="Comma 3 4 3 4 5" xfId="4858" xr:uid="{08D96CED-91E6-456A-AAA6-58F25F5DB730}"/>
    <cellStyle name="Comma 3 4 3 4 5 2" xfId="9660" xr:uid="{2AB52E88-3C45-4855-BC0B-0337DC24F2B7}"/>
    <cellStyle name="Comma 3 4 3 4 6" xfId="5619" xr:uid="{B4C927FE-B0EF-44D4-88CA-573BA38945F0}"/>
    <cellStyle name="Comma 3 4 3 5" xfId="970" xr:uid="{D25EAC17-8BBF-491D-ADFE-8DF0F3193370}"/>
    <cellStyle name="Comma 3 4 3 5 2" xfId="3781" xr:uid="{205861DD-23F2-4856-996C-2B01195110D7}"/>
    <cellStyle name="Comma 3 4 3 5 2 2" xfId="8583" xr:uid="{4AC23006-F99E-4883-BD54-95430E0DCA83}"/>
    <cellStyle name="Comma 3 4 3 5 3" xfId="2387" xr:uid="{D59779AE-B6A0-479F-B51C-1C9EC62EB08A}"/>
    <cellStyle name="Comma 3 4 3 5 3 2" xfId="7204" xr:uid="{8F3C9BDC-7762-42A4-B6D7-980D85B2C841}"/>
    <cellStyle name="Comma 3 4 3 5 4" xfId="5869" xr:uid="{6345041C-AB4D-4AE1-A03F-F63EDBB43F74}"/>
    <cellStyle name="Comma 3 4 3 6" xfId="3147" xr:uid="{5CA0978B-F067-4888-A70C-62D61D0FF602}"/>
    <cellStyle name="Comma 3 4 3 6 2" xfId="7950" xr:uid="{F1F5511C-5415-4070-B3F8-12189B98BB60}"/>
    <cellStyle name="Comma 3 4 3 7" xfId="1754" xr:uid="{BC8BF61A-F6E8-43E7-B9BD-FA911BB1C436}"/>
    <cellStyle name="Comma 3 4 3 7 2" xfId="6571" xr:uid="{B00A30C0-6F1B-4C61-927C-67EA2794C746}"/>
    <cellStyle name="Comma 3 4 3 8" xfId="4459" xr:uid="{A78A88E3-3621-4C90-9ED6-FD036A6A158D}"/>
    <cellStyle name="Comma 3 4 3 8 2" xfId="9261" xr:uid="{35A3C686-2566-45C8-928D-7C830203DC10}"/>
    <cellStyle name="Comma 3 4 3 9" xfId="5220" xr:uid="{220ED238-F126-4BB9-B013-76363D2302F1}"/>
    <cellStyle name="Comma 3 4 4" xfId="321" xr:uid="{1A26F9F0-52B6-4EE6-9707-6930DF7D6A40}"/>
    <cellStyle name="Comma 3 4 4 2" xfId="531" xr:uid="{39ABACC8-3936-4B17-A5E1-D8E4C0DD3C6F}"/>
    <cellStyle name="Comma 3 4 4 2 2" xfId="1232" xr:uid="{3AE721F4-6BD4-46BF-B840-EDB6F3040706}"/>
    <cellStyle name="Comma 3 4 4 2 2 2" xfId="4043" xr:uid="{4AE3AC91-BD69-4491-99AC-817E378A6825}"/>
    <cellStyle name="Comma 3 4 4 2 2 2 2" xfId="8845" xr:uid="{13EB3144-E0B9-498A-AED3-7B5447C82CC1}"/>
    <cellStyle name="Comma 3 4 4 2 2 3" xfId="2649" xr:uid="{78B6E23D-1FE6-4DBC-BFB2-07FFBF5145AB}"/>
    <cellStyle name="Comma 3 4 4 2 2 3 2" xfId="7466" xr:uid="{6D86EC1E-0D60-40A8-90C4-2BD698A79775}"/>
    <cellStyle name="Comma 3 4 4 2 2 4" xfId="6131" xr:uid="{029B23E7-C39A-4DE4-B2A9-DC2EA7776D76}"/>
    <cellStyle name="Comma 3 4 4 2 3" xfId="3410" xr:uid="{EEA98783-8279-48A8-82F3-EE94109C2C57}"/>
    <cellStyle name="Comma 3 4 4 2 3 2" xfId="8212" xr:uid="{32CB4CFD-C908-4B1B-AB41-20F00CCCCA9B}"/>
    <cellStyle name="Comma 3 4 4 2 4" xfId="2016" xr:uid="{BB92DA39-F5C5-47B3-975E-2F7CBCADF6CC}"/>
    <cellStyle name="Comma 3 4 4 2 4 2" xfId="6833" xr:uid="{EAC95A99-0AC2-459D-9AF0-B368F30093BE}"/>
    <cellStyle name="Comma 3 4 4 2 5" xfId="4721" xr:uid="{39452170-F1E6-44D2-B3FE-6691F969D4BF}"/>
    <cellStyle name="Comma 3 4 4 2 5 2" xfId="9523" xr:uid="{D2F8BB1F-3C68-43FC-981C-6E80FD4EB3DF}"/>
    <cellStyle name="Comma 3 4 4 2 6" xfId="5482" xr:uid="{CEE6F711-0CCA-4838-AB40-95BD1F9D8980}"/>
    <cellStyle name="Comma 3 4 4 3" xfId="1025" xr:uid="{2D0DC7FB-A261-4530-83A4-F6887421B4E1}"/>
    <cellStyle name="Comma 3 4 4 3 2" xfId="3836" xr:uid="{1D5A3AF2-3A9D-416E-AC60-E35B9F895A0D}"/>
    <cellStyle name="Comma 3 4 4 3 2 2" xfId="8638" xr:uid="{45F834C5-BC10-41B3-BC0E-5154A0427877}"/>
    <cellStyle name="Comma 3 4 4 3 3" xfId="2442" xr:uid="{A7B54F90-447C-42B9-9B32-C9D9A7FB7D37}"/>
    <cellStyle name="Comma 3 4 4 3 3 2" xfId="7259" xr:uid="{152E8B8F-C189-4844-A7BC-BD15B4E4508B}"/>
    <cellStyle name="Comma 3 4 4 3 4" xfId="5924" xr:uid="{E85EFF15-25B8-4A97-8999-3463A50EB644}"/>
    <cellStyle name="Comma 3 4 4 4" xfId="3203" xr:uid="{F8787DBB-3052-4290-B5F4-C2A1DA796EB2}"/>
    <cellStyle name="Comma 3 4 4 4 2" xfId="8005" xr:uid="{C4755A02-3FFA-45AE-AA82-7CEB55F5B8AE}"/>
    <cellStyle name="Comma 3 4 4 5" xfId="1809" xr:uid="{54398AD6-07D0-4570-88E1-7CE95EDA6288}"/>
    <cellStyle name="Comma 3 4 4 5 2" xfId="6626" xr:uid="{AAEE4739-DD15-4111-8FFE-567658C3418C}"/>
    <cellStyle name="Comma 3 4 4 6" xfId="4514" xr:uid="{A978A53B-5DFD-4E15-AE5C-6462AB19C978}"/>
    <cellStyle name="Comma 3 4 4 6 2" xfId="9316" xr:uid="{F283260A-F2E0-445F-AF7C-865AD97255A4}"/>
    <cellStyle name="Comma 3 4 4 7" xfId="5275" xr:uid="{D83C8ECD-00E3-459E-B13C-EC052327ECC1}"/>
    <cellStyle name="Comma 3 4 5" xfId="437" xr:uid="{7B79AD14-34F3-4B6E-9D1F-288F8FE49AF9}"/>
    <cellStyle name="Comma 3 4 5 2" xfId="1138" xr:uid="{3E45AE94-6016-4AE4-B3C3-71565D780043}"/>
    <cellStyle name="Comma 3 4 5 2 2" xfId="3949" xr:uid="{8544AC24-D1AF-43C8-B699-CD9A770A34CD}"/>
    <cellStyle name="Comma 3 4 5 2 2 2" xfId="8751" xr:uid="{19F2F9AF-DDD8-4D43-B170-E3F8A6FF3BEB}"/>
    <cellStyle name="Comma 3 4 5 2 3" xfId="2555" xr:uid="{87DF5530-524B-4D9E-A6D6-5A6A46BB4BA2}"/>
    <cellStyle name="Comma 3 4 5 2 3 2" xfId="7372" xr:uid="{37566FE9-4490-4178-A558-CD2FE3D2C447}"/>
    <cellStyle name="Comma 3 4 5 2 4" xfId="6037" xr:uid="{01701F55-315F-4E98-B8E4-D48FA82EE389}"/>
    <cellStyle name="Comma 3 4 5 3" xfId="3316" xr:uid="{FD2882BF-18D2-400A-A6A0-E6700E14B118}"/>
    <cellStyle name="Comma 3 4 5 3 2" xfId="8118" xr:uid="{DDE846D2-D594-4E55-9921-1D4A722E5D80}"/>
    <cellStyle name="Comma 3 4 5 4" xfId="1922" xr:uid="{E7775083-B7F5-4752-AE2D-001E54CB3CD7}"/>
    <cellStyle name="Comma 3 4 5 4 2" xfId="6739" xr:uid="{076358C0-DF11-445D-9043-5BE024E42F31}"/>
    <cellStyle name="Comma 3 4 5 5" xfId="4627" xr:uid="{CEAF3622-E809-4C28-880E-DF21AC940440}"/>
    <cellStyle name="Comma 3 4 5 5 2" xfId="9429" xr:uid="{7C32787E-5937-4A09-96B4-2339BA3A6AD1}"/>
    <cellStyle name="Comma 3 4 5 6" xfId="5388" xr:uid="{26886EE7-F0C9-4C53-8A4F-B17DAE39A90B}"/>
    <cellStyle name="Comma 3 4 6" xfId="635" xr:uid="{C3AB689E-F3BD-4BD3-8A3B-7370F7122815}"/>
    <cellStyle name="Comma 3 4 6 2" xfId="1330" xr:uid="{37B78B4A-35AC-4340-996F-C28CF6519CE8}"/>
    <cellStyle name="Comma 3 4 6 2 2" xfId="4141" xr:uid="{3A911564-093A-45CE-990C-07B0F3CBFF1C}"/>
    <cellStyle name="Comma 3 4 6 2 2 2" xfId="8943" xr:uid="{5A428F2F-AB5E-458E-9CBD-762450952549}"/>
    <cellStyle name="Comma 3 4 6 2 3" xfId="2747" xr:uid="{1DB17E47-41EA-4E79-A650-FF760283B343}"/>
    <cellStyle name="Comma 3 4 6 2 3 2" xfId="7564" xr:uid="{EECE68A9-8885-48BA-B224-2D1936E2281C}"/>
    <cellStyle name="Comma 3 4 6 2 4" xfId="6229" xr:uid="{43B50EF3-25FF-4227-9623-94A73BDBDAAD}"/>
    <cellStyle name="Comma 3 4 6 3" xfId="3508" xr:uid="{A934F9B2-B29C-44FE-8988-7F10FA192F29}"/>
    <cellStyle name="Comma 3 4 6 3 2" xfId="8310" xr:uid="{1732F2C1-7DFF-4E12-914E-AB0A5720F669}"/>
    <cellStyle name="Comma 3 4 6 4" xfId="2114" xr:uid="{888E9A46-B272-43C3-8477-81A55157D4A0}"/>
    <cellStyle name="Comma 3 4 6 4 2" xfId="6931" xr:uid="{046BA857-25D8-4205-A278-7426F8A9DD9E}"/>
    <cellStyle name="Comma 3 4 6 5" xfId="4819" xr:uid="{862F10D2-345B-44AD-8D64-2872C4105393}"/>
    <cellStyle name="Comma 3 4 6 5 2" xfId="9621" xr:uid="{46D0F19C-2EA9-4B80-A2E7-D55C70CA8B41}"/>
    <cellStyle name="Comma 3 4 6 6" xfId="5580" xr:uid="{AB7D31A1-10F8-4BC7-925B-1E34E54BC255}"/>
    <cellStyle name="Comma 3 4 7" xfId="818" xr:uid="{B799746E-1367-4E1C-97A4-42F5FC78CA28}"/>
    <cellStyle name="Comma 3 4 7 2" xfId="1454" xr:uid="{D0473E2C-D232-40DE-A994-D94D6895A0A1}"/>
    <cellStyle name="Comma 3 4 7 2 2" xfId="4265" xr:uid="{8AAC72B8-158C-402E-827A-EB0FBE321BD6}"/>
    <cellStyle name="Comma 3 4 7 2 2 2" xfId="9067" xr:uid="{34B416B9-2344-4486-B0B1-9A7B8792D57B}"/>
    <cellStyle name="Comma 3 4 7 2 3" xfId="2871" xr:uid="{15D6DBFE-72DB-4E0E-925E-AB79C493BD72}"/>
    <cellStyle name="Comma 3 4 7 2 3 2" xfId="7688" xr:uid="{7A459AB6-ED2F-4E07-A98B-19A95DAF2474}"/>
    <cellStyle name="Comma 3 4 7 2 4" xfId="6353" xr:uid="{23F37770-5F04-4CC8-AF13-FFF49E25C0D4}"/>
    <cellStyle name="Comma 3 4 7 3" xfId="3632" xr:uid="{6EAED09C-B03F-4E49-A3FC-72CE6E00AA0A}"/>
    <cellStyle name="Comma 3 4 7 3 2" xfId="8434" xr:uid="{C1BF7EF8-A648-4AEE-8166-B6CA81F1EB1D}"/>
    <cellStyle name="Comma 3 4 7 4" xfId="2238" xr:uid="{ED0D79EF-F28C-42CF-BAEF-51555574F9E9}"/>
    <cellStyle name="Comma 3 4 7 4 2" xfId="7055" xr:uid="{0E3A64C4-C20E-497B-89CC-78FD81D4640A}"/>
    <cellStyle name="Comma 3 4 7 5" xfId="4943" xr:uid="{A0571273-59C6-44F9-B057-D0E9833BE638}"/>
    <cellStyle name="Comma 3 4 7 5 2" xfId="9745" xr:uid="{14E082FD-AE61-4122-9CFE-9161F693585C}"/>
    <cellStyle name="Comma 3 4 7 6" xfId="5719" xr:uid="{C007EF0A-BDC3-4CF6-BC4A-5536AE697E03}"/>
    <cellStyle name="Comma 3 4 8" xfId="931" xr:uid="{655254E0-7905-4756-8C13-3C87E4382603}"/>
    <cellStyle name="Comma 3 4 8 2" xfId="3742" xr:uid="{48756EA2-0865-4325-B587-4F9735AED2F7}"/>
    <cellStyle name="Comma 3 4 8 2 2" xfId="8544" xr:uid="{2F9DA6A1-7A37-42AF-AFC2-81C874F15F54}"/>
    <cellStyle name="Comma 3 4 8 3" xfId="2348" xr:uid="{09F2C286-237C-4D5E-92E5-D2D1B2411C92}"/>
    <cellStyle name="Comma 3 4 8 3 2" xfId="7165" xr:uid="{15FF8CDE-E5C4-4E2C-9CDE-34890CEFAC78}"/>
    <cellStyle name="Comma 3 4 8 4" xfId="5830" xr:uid="{EFB416E3-FC4B-4685-A18A-7B538B7C3CD5}"/>
    <cellStyle name="Comma 3 4 9" xfId="3107" xr:uid="{03C3CB4B-2EC6-4176-80D2-0BB3D3CB2287}"/>
    <cellStyle name="Comma 3 4 9 2" xfId="7911" xr:uid="{FC3484B0-C73D-4846-97DC-EE23C73C6D7F}"/>
    <cellStyle name="Comma 3 5" xfId="186" xr:uid="{0FBBBD7D-6208-43AD-A2ED-EB6C7BD014F0}"/>
    <cellStyle name="Comma 3 5 10" xfId="1719" xr:uid="{BE673FF1-39B1-4A8D-8AFA-F6EDFCAAE2B6}"/>
    <cellStyle name="Comma 3 5 10 2" xfId="6536" xr:uid="{F69DB51B-E16F-409C-96D5-1C59C6E46787}"/>
    <cellStyle name="Comma 3 5 11" xfId="4424" xr:uid="{7D1A835D-5A30-4A86-8976-2EC8EBD0B687}"/>
    <cellStyle name="Comma 3 5 11 2" xfId="9226" xr:uid="{44EC7210-2A84-475D-AA8B-AAEE5C3B21D9}"/>
    <cellStyle name="Comma 3 5 12" xfId="5177" xr:uid="{7F71C6E2-76B7-48FF-9E83-3B446EA940E1}"/>
    <cellStyle name="Comma 3 5 2" xfId="249" xr:uid="{7E33CDAE-8E62-45C1-AD4D-9AAF7E4B64C3}"/>
    <cellStyle name="Comma 3 5 2 2" xfId="354" xr:uid="{EB154BAF-76CD-4D05-9E0B-7D845153BFB4}"/>
    <cellStyle name="Comma 3 5 2 2 2" xfId="564" xr:uid="{747B119A-588C-4D74-89C3-AA8B317A98C8}"/>
    <cellStyle name="Comma 3 5 2 2 2 2" xfId="1265" xr:uid="{A04ABACB-CD32-4189-A90D-43270CA3AE73}"/>
    <cellStyle name="Comma 3 5 2 2 2 2 2" xfId="4076" xr:uid="{3D6E2354-49B0-4083-BDB3-0D4DE58FC73E}"/>
    <cellStyle name="Comma 3 5 2 2 2 2 2 2" xfId="8878" xr:uid="{E562F5C4-9493-4F89-A9BE-D9D86BC20DAE}"/>
    <cellStyle name="Comma 3 5 2 2 2 2 3" xfId="2682" xr:uid="{F7AF6B91-E6AA-4138-BEAB-F711CF4FBF3A}"/>
    <cellStyle name="Comma 3 5 2 2 2 2 3 2" xfId="7499" xr:uid="{EFAA5800-705E-40D0-B232-BF03E5CAAB1B}"/>
    <cellStyle name="Comma 3 5 2 2 2 2 4" xfId="6164" xr:uid="{13F16C39-9BE0-4D9D-8AE6-8944DAA2A334}"/>
    <cellStyle name="Comma 3 5 2 2 2 3" xfId="3443" xr:uid="{94722911-BA2B-4CEA-BA2D-F2AF6B1A0430}"/>
    <cellStyle name="Comma 3 5 2 2 2 3 2" xfId="8245" xr:uid="{0DD7AAD5-2165-43A5-8611-C56ED2295E6E}"/>
    <cellStyle name="Comma 3 5 2 2 2 4" xfId="2049" xr:uid="{9EDA6E6B-5E6B-4C00-9D01-C10A664A15AD}"/>
    <cellStyle name="Comma 3 5 2 2 2 4 2" xfId="6866" xr:uid="{5AE5F126-4F6E-4995-8C0D-F4321A9EFF5C}"/>
    <cellStyle name="Comma 3 5 2 2 2 5" xfId="4754" xr:uid="{7C010AF7-5ADC-4D29-8521-E25BA910166F}"/>
    <cellStyle name="Comma 3 5 2 2 2 5 2" xfId="9556" xr:uid="{DDC9ECEA-E007-460F-9689-8346C43C8D9C}"/>
    <cellStyle name="Comma 3 5 2 2 2 6" xfId="5515" xr:uid="{37BD9A8D-2169-47CD-BF96-F1FF753E3244}"/>
    <cellStyle name="Comma 3 5 2 2 3" xfId="1058" xr:uid="{CC82C773-5E45-45CC-AFB6-27929917871B}"/>
    <cellStyle name="Comma 3 5 2 2 3 2" xfId="3869" xr:uid="{F27FCEBF-B28F-458C-BA7D-BCC8CDC02DE9}"/>
    <cellStyle name="Comma 3 5 2 2 3 2 2" xfId="8671" xr:uid="{442C8129-A8DD-48E1-9EE0-81921B0F94AA}"/>
    <cellStyle name="Comma 3 5 2 2 3 3" xfId="2475" xr:uid="{B4E16231-B202-4F29-821B-1708407478A4}"/>
    <cellStyle name="Comma 3 5 2 2 3 3 2" xfId="7292" xr:uid="{1464D882-B818-41D8-8D72-2B1AD167E8C0}"/>
    <cellStyle name="Comma 3 5 2 2 3 4" xfId="5957" xr:uid="{79F17B35-1850-459A-949F-ED21CBAD7664}"/>
    <cellStyle name="Comma 3 5 2 2 4" xfId="3236" xr:uid="{915EC9D0-7A91-49D5-A2A9-B498ECE2443C}"/>
    <cellStyle name="Comma 3 5 2 2 4 2" xfId="8038" xr:uid="{2872218F-E59C-4213-BB90-F7B1B82F347E}"/>
    <cellStyle name="Comma 3 5 2 2 5" xfId="1842" xr:uid="{46D7080A-E2C8-4457-AA71-498C86530DF6}"/>
    <cellStyle name="Comma 3 5 2 2 5 2" xfId="6659" xr:uid="{C4DCDA53-3BA8-4CAE-A5AC-EB0E2ACCEA26}"/>
    <cellStyle name="Comma 3 5 2 2 6" xfId="4547" xr:uid="{3F47E632-870B-45D2-AC09-6B7F2912B97A}"/>
    <cellStyle name="Comma 3 5 2 2 6 2" xfId="9349" xr:uid="{9CDB6811-5CAF-4B70-802F-C837A21EE35D}"/>
    <cellStyle name="Comma 3 5 2 2 7" xfId="5308" xr:uid="{B97AA2A5-11B6-458F-A81D-D47D3338409E}"/>
    <cellStyle name="Comma 3 5 2 3" xfId="470" xr:uid="{9E473B65-A13B-4104-BDFF-C58B5688B11F}"/>
    <cellStyle name="Comma 3 5 2 3 2" xfId="1171" xr:uid="{9DFC259A-1A77-4D98-9B4D-84ED141DA95E}"/>
    <cellStyle name="Comma 3 5 2 3 2 2" xfId="3982" xr:uid="{65CFF633-6C7E-41FE-971D-3C9391CC3FC1}"/>
    <cellStyle name="Comma 3 5 2 3 2 2 2" xfId="8784" xr:uid="{997C9F74-8DB0-4F91-BF9E-FEF4768C22DF}"/>
    <cellStyle name="Comma 3 5 2 3 2 3" xfId="2588" xr:uid="{A10B342F-780E-47E1-BC77-116C86069E85}"/>
    <cellStyle name="Comma 3 5 2 3 2 3 2" xfId="7405" xr:uid="{C8CA5BCF-4C83-4D13-85F6-3E3051AAF203}"/>
    <cellStyle name="Comma 3 5 2 3 2 4" xfId="6070" xr:uid="{3369CAC6-D38E-4A83-8A79-F6BADB2CEC4A}"/>
    <cellStyle name="Comma 3 5 2 3 3" xfId="3349" xr:uid="{470C1845-D679-4551-BF6E-B57A9C7D7A4A}"/>
    <cellStyle name="Comma 3 5 2 3 3 2" xfId="8151" xr:uid="{F6BE267D-C60C-4681-AB59-2A231DB5B9E0}"/>
    <cellStyle name="Comma 3 5 2 3 4" xfId="1955" xr:uid="{2E417808-6959-438A-ADCB-FB0F3AF224B4}"/>
    <cellStyle name="Comma 3 5 2 3 4 2" xfId="6772" xr:uid="{226864F6-908D-4DAD-949B-C2C052972BE3}"/>
    <cellStyle name="Comma 3 5 2 3 5" xfId="4660" xr:uid="{1EAA803B-01C7-482D-8F5A-AB72585FEAA3}"/>
    <cellStyle name="Comma 3 5 2 3 5 2" xfId="9462" xr:uid="{6807758E-1F5D-4773-B84F-42BB3D8AF091}"/>
    <cellStyle name="Comma 3 5 2 3 6" xfId="5421" xr:uid="{157708CE-A330-42B9-91DE-1AAA51C88A4B}"/>
    <cellStyle name="Comma 3 5 2 4" xfId="668" xr:uid="{10F2276A-19E0-4B1E-9241-738F621B5D0D}"/>
    <cellStyle name="Comma 3 5 2 4 2" xfId="1363" xr:uid="{3F794B7F-FE2D-4B70-BA52-9C7FC49CB8C6}"/>
    <cellStyle name="Comma 3 5 2 4 2 2" xfId="4174" xr:uid="{FC9F2719-11A9-4A09-87DB-42CEFDCCB097}"/>
    <cellStyle name="Comma 3 5 2 4 2 2 2" xfId="8976" xr:uid="{CFD43674-4DC1-4999-8B97-8728FF77DE7F}"/>
    <cellStyle name="Comma 3 5 2 4 2 3" xfId="2780" xr:uid="{071F8D6D-B28C-47F8-B589-152C7145740D}"/>
    <cellStyle name="Comma 3 5 2 4 2 3 2" xfId="7597" xr:uid="{66A3A951-B171-4AC1-A15E-F68CEA96EE9A}"/>
    <cellStyle name="Comma 3 5 2 4 2 4" xfId="6262" xr:uid="{ACE249DD-A52A-4575-88C9-0018B7046FAA}"/>
    <cellStyle name="Comma 3 5 2 4 3" xfId="3541" xr:uid="{C3E6ECA1-9426-4567-81CA-80F096E98D2D}"/>
    <cellStyle name="Comma 3 5 2 4 3 2" xfId="8343" xr:uid="{5DCA0880-571B-4077-B08B-AC72D478E8C5}"/>
    <cellStyle name="Comma 3 5 2 4 4" xfId="2147" xr:uid="{BF6EEA41-95F0-4711-BB62-E49847011EA9}"/>
    <cellStyle name="Comma 3 5 2 4 4 2" xfId="6964" xr:uid="{BBC4F89D-FD5D-453C-960D-0519DED81BE7}"/>
    <cellStyle name="Comma 3 5 2 4 5" xfId="4852" xr:uid="{5864EBA8-A0B6-4072-AA98-1FE572B254FD}"/>
    <cellStyle name="Comma 3 5 2 4 5 2" xfId="9654" xr:uid="{34B75E7E-0009-4FEA-8F3E-D6026450FAEF}"/>
    <cellStyle name="Comma 3 5 2 4 6" xfId="5613" xr:uid="{71BE52B7-AD5A-410E-8E82-E938786D99F6}"/>
    <cellStyle name="Comma 3 5 2 5" xfId="964" xr:uid="{5682CDBD-68F1-449D-9D3E-DF2A5B0F21B3}"/>
    <cellStyle name="Comma 3 5 2 5 2" xfId="3775" xr:uid="{6697447D-DCF7-489A-868C-D8650DE7D6B9}"/>
    <cellStyle name="Comma 3 5 2 5 2 2" xfId="8577" xr:uid="{622EE5F1-542D-4747-BA0D-EE944BFFB0CA}"/>
    <cellStyle name="Comma 3 5 2 5 3" xfId="2381" xr:uid="{3FF47320-30A4-439D-B63C-252C0E201AC0}"/>
    <cellStyle name="Comma 3 5 2 5 3 2" xfId="7198" xr:uid="{02575E6E-3144-4B61-9700-07ADB2416F8E}"/>
    <cellStyle name="Comma 3 5 2 5 4" xfId="5863" xr:uid="{4FC1F38A-F919-4C03-B1DA-C1AFF795DE68}"/>
    <cellStyle name="Comma 3 5 2 6" xfId="3141" xr:uid="{8DD8109F-679C-4F69-8B03-6060C6750EEB}"/>
    <cellStyle name="Comma 3 5 2 6 2" xfId="7944" xr:uid="{F8198493-1DE8-4142-8962-7FE064CF9B9F}"/>
    <cellStyle name="Comma 3 5 2 7" xfId="1748" xr:uid="{B4F65B38-0531-4279-8CE8-1F3904063BD4}"/>
    <cellStyle name="Comma 3 5 2 7 2" xfId="6565" xr:uid="{6C8BC8FE-F593-4AB3-8D88-8C560F378A40}"/>
    <cellStyle name="Comma 3 5 2 8" xfId="4453" xr:uid="{A4D95421-7C05-4B76-8049-21C8D6B400B4}"/>
    <cellStyle name="Comma 3 5 2 8 2" xfId="9255" xr:uid="{C90E8B68-9B94-4C36-8399-AB0EC615514F}"/>
    <cellStyle name="Comma 3 5 2 9" xfId="5214" xr:uid="{C6109E0F-6670-4039-8AC0-6BE2778E9B5B}"/>
    <cellStyle name="Comma 3 5 3" xfId="265" xr:uid="{E11CFA1A-0013-4334-99B3-D8A067043C16}"/>
    <cellStyle name="Comma 3 5 3 2" xfId="368" xr:uid="{B769DB08-2886-4AD8-9E18-5B843A4906B4}"/>
    <cellStyle name="Comma 3 5 3 2 2" xfId="578" xr:uid="{7CC5AFFA-1C22-4600-85E6-FCC1B6EA2CF3}"/>
    <cellStyle name="Comma 3 5 3 2 2 2" xfId="1279" xr:uid="{A9B04B51-4B9C-4A7C-BCB9-57462C3D9B39}"/>
    <cellStyle name="Comma 3 5 3 2 2 2 2" xfId="4090" xr:uid="{F26AF972-8B4D-4E30-8DD4-AD6A4B03C91B}"/>
    <cellStyle name="Comma 3 5 3 2 2 2 2 2" xfId="8892" xr:uid="{D9AB511C-EB7C-4958-9FF3-8C031C249C7A}"/>
    <cellStyle name="Comma 3 5 3 2 2 2 3" xfId="2696" xr:uid="{27030D6F-608F-4C84-B4E6-E9B29E0F3EB9}"/>
    <cellStyle name="Comma 3 5 3 2 2 2 3 2" xfId="7513" xr:uid="{94D4B491-5753-4337-837D-DFD352CB12BE}"/>
    <cellStyle name="Comma 3 5 3 2 2 2 4" xfId="6178" xr:uid="{6F3D06D1-06C9-4A53-93AD-5EA3831F72A0}"/>
    <cellStyle name="Comma 3 5 3 2 2 3" xfId="3457" xr:uid="{7565EAF8-B4CB-4206-8BED-C25606D30587}"/>
    <cellStyle name="Comma 3 5 3 2 2 3 2" xfId="8259" xr:uid="{81A52ADD-528F-424F-BF22-D9A967EF700D}"/>
    <cellStyle name="Comma 3 5 3 2 2 4" xfId="2063" xr:uid="{205B5B2E-8C07-402B-90EA-D14A420BE4A7}"/>
    <cellStyle name="Comma 3 5 3 2 2 4 2" xfId="6880" xr:uid="{387CB8A4-1B01-4904-8DC9-24E14759B570}"/>
    <cellStyle name="Comma 3 5 3 2 2 5" xfId="4768" xr:uid="{EED01129-1443-4223-8998-0259DC1710A7}"/>
    <cellStyle name="Comma 3 5 3 2 2 5 2" xfId="9570" xr:uid="{CD59E83A-BAB6-43F2-A716-B8DA8805850B}"/>
    <cellStyle name="Comma 3 5 3 2 2 6" xfId="5529" xr:uid="{EBF96B3C-A5B8-46F0-BBE5-4EAEE4B4E4EE}"/>
    <cellStyle name="Comma 3 5 3 2 3" xfId="1072" xr:uid="{E8B05119-8F0D-4B4D-9131-999EA9F1B310}"/>
    <cellStyle name="Comma 3 5 3 2 3 2" xfId="3883" xr:uid="{57873F25-0A54-4E20-AAB7-144CD46D464F}"/>
    <cellStyle name="Comma 3 5 3 2 3 2 2" xfId="8685" xr:uid="{6E114CC6-F0BD-4638-9337-9B61F6A2D46D}"/>
    <cellStyle name="Comma 3 5 3 2 3 3" xfId="2489" xr:uid="{FD4824FF-0B4E-4F1C-8FD4-4E398E5431BA}"/>
    <cellStyle name="Comma 3 5 3 2 3 3 2" xfId="7306" xr:uid="{21F0C5CD-3330-4EBD-A987-7B9D1F8CF393}"/>
    <cellStyle name="Comma 3 5 3 2 3 4" xfId="5971" xr:uid="{2AC19E23-71AE-438D-A2F4-06B501000925}"/>
    <cellStyle name="Comma 3 5 3 2 4" xfId="3250" xr:uid="{5FA5080B-E06F-45AF-BCEB-8C572EDBC6DD}"/>
    <cellStyle name="Comma 3 5 3 2 4 2" xfId="8052" xr:uid="{F4A6523B-A83E-4680-9BBA-C82E66C256A7}"/>
    <cellStyle name="Comma 3 5 3 2 5" xfId="1856" xr:uid="{D2E413C1-E3F6-4DCC-A726-63E4E95C654A}"/>
    <cellStyle name="Comma 3 5 3 2 5 2" xfId="6673" xr:uid="{E8D96FF3-8DF1-4A8D-B14B-64F01E9E9499}"/>
    <cellStyle name="Comma 3 5 3 2 6" xfId="4561" xr:uid="{81875F47-6DFF-483C-BB83-4F8C90F01C80}"/>
    <cellStyle name="Comma 3 5 3 2 6 2" xfId="9363" xr:uid="{6715235B-97A4-45FB-B010-0414F56DD141}"/>
    <cellStyle name="Comma 3 5 3 2 7" xfId="5322" xr:uid="{B86F2313-72E8-4D83-BD7C-232A6E927CD7}"/>
    <cellStyle name="Comma 3 5 3 3" xfId="484" xr:uid="{2FDF4091-A6F3-4755-813C-920EDE468681}"/>
    <cellStyle name="Comma 3 5 3 3 2" xfId="1185" xr:uid="{E13AF47B-0EEC-4A1A-9BA5-EB1344379706}"/>
    <cellStyle name="Comma 3 5 3 3 2 2" xfId="3996" xr:uid="{98EFBFDD-B3CE-4A29-B061-F281A25C91CB}"/>
    <cellStyle name="Comma 3 5 3 3 2 2 2" xfId="8798" xr:uid="{3F0CC1C7-E565-42D2-8210-CC0F2716B39A}"/>
    <cellStyle name="Comma 3 5 3 3 2 3" xfId="2602" xr:uid="{2F838FAD-B48E-4DCE-9CCE-B53AC55FCE74}"/>
    <cellStyle name="Comma 3 5 3 3 2 3 2" xfId="7419" xr:uid="{D6A4C742-A1F2-431C-82C6-1943F8E3945B}"/>
    <cellStyle name="Comma 3 5 3 3 2 4" xfId="6084" xr:uid="{E02D966C-9439-4C01-8B5A-CE3DB4A898A4}"/>
    <cellStyle name="Comma 3 5 3 3 3" xfId="3363" xr:uid="{A63BB301-31B4-4A94-9018-3EE98A99FC4D}"/>
    <cellStyle name="Comma 3 5 3 3 3 2" xfId="8165" xr:uid="{AC8D8BB1-64BB-45C9-92AC-925547E1431B}"/>
    <cellStyle name="Comma 3 5 3 3 4" xfId="1969" xr:uid="{0A7E20F8-C786-45D5-B95D-FEB032DF2075}"/>
    <cellStyle name="Comma 3 5 3 3 4 2" xfId="6786" xr:uid="{72964817-6B75-460F-8964-D6A59D265C10}"/>
    <cellStyle name="Comma 3 5 3 3 5" xfId="4674" xr:uid="{BAE41130-AF8F-4729-BAAE-83C1C9C40F59}"/>
    <cellStyle name="Comma 3 5 3 3 5 2" xfId="9476" xr:uid="{DC9E6808-06C5-4784-822A-C08E766088E5}"/>
    <cellStyle name="Comma 3 5 3 3 6" xfId="5435" xr:uid="{129B057A-E499-4E58-A65E-E8DACB84CB05}"/>
    <cellStyle name="Comma 3 5 3 4" xfId="683" xr:uid="{96FCD3E0-2E11-466A-A3FE-43FAD4AABB89}"/>
    <cellStyle name="Comma 3 5 3 4 2" xfId="1377" xr:uid="{198C1A44-57E2-4BC5-A263-5E8F97D3F909}"/>
    <cellStyle name="Comma 3 5 3 4 2 2" xfId="4188" xr:uid="{EAB7F657-5585-4042-8227-780DAA2AA32F}"/>
    <cellStyle name="Comma 3 5 3 4 2 2 2" xfId="8990" xr:uid="{A92A8EC9-7F64-49B5-8C1F-825FC419D8D9}"/>
    <cellStyle name="Comma 3 5 3 4 2 3" xfId="2794" xr:uid="{FDB90CBC-5EE3-41ED-94C8-AB2466AAB53D}"/>
    <cellStyle name="Comma 3 5 3 4 2 3 2" xfId="7611" xr:uid="{BCDEA517-A276-4719-8DB1-962E8B3F1DCF}"/>
    <cellStyle name="Comma 3 5 3 4 2 4" xfId="6276" xr:uid="{56159357-EC09-4F86-96E7-4102786C2648}"/>
    <cellStyle name="Comma 3 5 3 4 3" xfId="3555" xr:uid="{C0778979-388F-4EFB-90BB-96D912769418}"/>
    <cellStyle name="Comma 3 5 3 4 3 2" xfId="8357" xr:uid="{0F5220E3-D43C-44EB-9A4B-1A1FE8D65DCD}"/>
    <cellStyle name="Comma 3 5 3 4 4" xfId="2161" xr:uid="{0B32DCEA-52FC-4F3C-A148-19D449CE4F5A}"/>
    <cellStyle name="Comma 3 5 3 4 4 2" xfId="6978" xr:uid="{D1A3F98A-18AF-4462-A39A-88EE9DC9574E}"/>
    <cellStyle name="Comma 3 5 3 4 5" xfId="4866" xr:uid="{000A1D5D-C64E-413E-A95A-34FB7CCF0A62}"/>
    <cellStyle name="Comma 3 5 3 4 5 2" xfId="9668" xr:uid="{30E82ACE-BE2D-47A8-B3F2-DCE9CD10CB48}"/>
    <cellStyle name="Comma 3 5 3 4 6" xfId="5627" xr:uid="{E9A538F6-AE83-42DE-B9D9-0A9496B708C7}"/>
    <cellStyle name="Comma 3 5 3 5" xfId="978" xr:uid="{6DEEF5A0-2F8F-465E-BB6C-12F16C4CAC88}"/>
    <cellStyle name="Comma 3 5 3 5 2" xfId="3789" xr:uid="{D8065E06-1A77-4F97-AF67-777E3DBE6A25}"/>
    <cellStyle name="Comma 3 5 3 5 2 2" xfId="8591" xr:uid="{00B59681-E219-4133-A322-2573CCA26F34}"/>
    <cellStyle name="Comma 3 5 3 5 3" xfId="2395" xr:uid="{1D42CD16-427F-4DA8-ADE0-6DB6970F26C8}"/>
    <cellStyle name="Comma 3 5 3 5 3 2" xfId="7212" xr:uid="{2995A3B2-86D2-48C9-8F40-6099667F48BF}"/>
    <cellStyle name="Comma 3 5 3 5 4" xfId="5877" xr:uid="{E7A86D5A-59AF-4ADB-BBB7-9F71DB5426EA}"/>
    <cellStyle name="Comma 3 5 3 6" xfId="3155" xr:uid="{81C174C6-7085-4E62-B4BD-4BFD73A2704A}"/>
    <cellStyle name="Comma 3 5 3 6 2" xfId="7958" xr:uid="{3FD402BC-1B83-4259-A3C0-67A06D595542}"/>
    <cellStyle name="Comma 3 5 3 7" xfId="1762" xr:uid="{C17C8625-8235-4939-BE36-CE7BE9773D44}"/>
    <cellStyle name="Comma 3 5 3 7 2" xfId="6579" xr:uid="{F787C7B0-81EF-4BD9-BA4D-DE90BAD25A1A}"/>
    <cellStyle name="Comma 3 5 3 8" xfId="4467" xr:uid="{95B721D7-A019-4231-949C-179E8CC7AD02}"/>
    <cellStyle name="Comma 3 5 3 8 2" xfId="9269" xr:uid="{3903AF68-3F5D-464B-996C-2F39ACE382AB}"/>
    <cellStyle name="Comma 3 5 3 9" xfId="5228" xr:uid="{8D91E361-B5C5-4788-BC1D-0685797AF050}"/>
    <cellStyle name="Comma 3 5 4" xfId="325" xr:uid="{00C8190F-8192-4D33-AE32-F5FF3E442E5F}"/>
    <cellStyle name="Comma 3 5 4 2" xfId="535" xr:uid="{D93B7EFE-7C42-4628-9A9A-3E8EBB536962}"/>
    <cellStyle name="Comma 3 5 4 2 2" xfId="1236" xr:uid="{8C3BFA9A-3A80-4761-BF95-0D08761648C7}"/>
    <cellStyle name="Comma 3 5 4 2 2 2" xfId="4047" xr:uid="{40B83F6B-36B6-46B4-9C44-9A913172EBC9}"/>
    <cellStyle name="Comma 3 5 4 2 2 2 2" xfId="8849" xr:uid="{917D4439-6783-456D-92EA-E4DBBE564750}"/>
    <cellStyle name="Comma 3 5 4 2 2 3" xfId="2653" xr:uid="{EDCA641B-EBCB-4494-812A-56A3D474CA5D}"/>
    <cellStyle name="Comma 3 5 4 2 2 3 2" xfId="7470" xr:uid="{3C2005BF-20F3-4AB1-8C0C-D81383FA470D}"/>
    <cellStyle name="Comma 3 5 4 2 2 4" xfId="6135" xr:uid="{4492244D-D62F-4F72-AA83-D39892014C38}"/>
    <cellStyle name="Comma 3 5 4 2 3" xfId="3414" xr:uid="{BE8C303C-6FA7-4250-8CF4-C94B01489BDA}"/>
    <cellStyle name="Comma 3 5 4 2 3 2" xfId="8216" xr:uid="{5A64A193-25D5-4382-8B67-E615B2D755A2}"/>
    <cellStyle name="Comma 3 5 4 2 4" xfId="2020" xr:uid="{1AEBB5B5-0525-4638-9935-F8A71B6F0CB9}"/>
    <cellStyle name="Comma 3 5 4 2 4 2" xfId="6837" xr:uid="{A29A9569-0200-47E1-940C-E9E91D9D0B8E}"/>
    <cellStyle name="Comma 3 5 4 2 5" xfId="4725" xr:uid="{D4E2D312-3E0A-41C8-BAC7-287640BD94DE}"/>
    <cellStyle name="Comma 3 5 4 2 5 2" xfId="9527" xr:uid="{0C438B22-01EC-4EBD-ADDA-6A0889399D09}"/>
    <cellStyle name="Comma 3 5 4 2 6" xfId="5486" xr:uid="{88E3CFC0-7841-4AF2-879A-D22DC299C33A}"/>
    <cellStyle name="Comma 3 5 4 3" xfId="1029" xr:uid="{3C362252-69A8-4EDD-80DB-FCC6ED53FD35}"/>
    <cellStyle name="Comma 3 5 4 3 2" xfId="3840" xr:uid="{E5B07A04-22E9-404E-BC0F-6D15F6280C1F}"/>
    <cellStyle name="Comma 3 5 4 3 2 2" xfId="8642" xr:uid="{AADD457F-75BF-4DD8-B5EE-202EC5C8E941}"/>
    <cellStyle name="Comma 3 5 4 3 3" xfId="2446" xr:uid="{D7782DE1-8E8D-41FE-AF11-810B352D61F8}"/>
    <cellStyle name="Comma 3 5 4 3 3 2" xfId="7263" xr:uid="{49F746B1-5EF3-4595-8E26-A1C36BD92615}"/>
    <cellStyle name="Comma 3 5 4 3 4" xfId="5928" xr:uid="{A497E5CA-0666-49AC-BCDC-D4D3515BAE5D}"/>
    <cellStyle name="Comma 3 5 4 4" xfId="3207" xr:uid="{FC1DF4A8-3755-43B5-9AD4-FF5E039C6B2C}"/>
    <cellStyle name="Comma 3 5 4 4 2" xfId="8009" xr:uid="{4DADBB55-93E2-4EAD-ACFF-F64CF74B3F7D}"/>
    <cellStyle name="Comma 3 5 4 5" xfId="1813" xr:uid="{DE6B0C8C-58CC-4ABB-A7A8-C81CD02C8F6B}"/>
    <cellStyle name="Comma 3 5 4 5 2" xfId="6630" xr:uid="{94FB1FF9-CA61-4918-A7D7-B5DBF5CEB623}"/>
    <cellStyle name="Comma 3 5 4 6" xfId="4518" xr:uid="{DC7A6731-A293-4493-99A0-28E3CA1DF9DE}"/>
    <cellStyle name="Comma 3 5 4 6 2" xfId="9320" xr:uid="{10B6EFDD-D6F7-4794-8040-08B8038340FF}"/>
    <cellStyle name="Comma 3 5 4 7" xfId="5279" xr:uid="{F59341BA-767F-428F-9EF3-2EEA1876F240}"/>
    <cellStyle name="Comma 3 5 5" xfId="441" xr:uid="{AC3A864C-529F-4482-8775-204FF029DC1A}"/>
    <cellStyle name="Comma 3 5 5 2" xfId="1142" xr:uid="{309B2E08-40C1-4623-8550-B7B9F8F3D369}"/>
    <cellStyle name="Comma 3 5 5 2 2" xfId="3953" xr:uid="{A852F680-A772-4840-8E57-AF0DE38914EF}"/>
    <cellStyle name="Comma 3 5 5 2 2 2" xfId="8755" xr:uid="{3201FCE8-21C3-44AF-BD86-3795FA629CA7}"/>
    <cellStyle name="Comma 3 5 5 2 3" xfId="2559" xr:uid="{0974A95C-BC11-4042-9C84-5761540D747E}"/>
    <cellStyle name="Comma 3 5 5 2 3 2" xfId="7376" xr:uid="{EBBBD69A-2308-4A34-A77A-5E5355B3FB1C}"/>
    <cellStyle name="Comma 3 5 5 2 4" xfId="6041" xr:uid="{B371D6F1-53CF-4E27-9DCB-3A82957A82B7}"/>
    <cellStyle name="Comma 3 5 5 3" xfId="3320" xr:uid="{FBD9E872-BFF1-446A-9389-219B5EA615FA}"/>
    <cellStyle name="Comma 3 5 5 3 2" xfId="8122" xr:uid="{D754592E-4D12-4018-9FF3-7EF91C75E2ED}"/>
    <cellStyle name="Comma 3 5 5 4" xfId="1926" xr:uid="{E5992524-427C-4049-B601-87C8CB1813D9}"/>
    <cellStyle name="Comma 3 5 5 4 2" xfId="6743" xr:uid="{6ED369DA-9E8D-46A2-96BA-A6121801090A}"/>
    <cellStyle name="Comma 3 5 5 5" xfId="4631" xr:uid="{BF9F32AE-3EB8-48F6-BDFB-90D3F157965D}"/>
    <cellStyle name="Comma 3 5 5 5 2" xfId="9433" xr:uid="{8F124F52-257A-4F79-83FB-F6DBF6D3F8C1}"/>
    <cellStyle name="Comma 3 5 5 6" xfId="5392" xr:uid="{6E34757A-2508-4A64-B639-043F4B440C2E}"/>
    <cellStyle name="Comma 3 5 6" xfId="639" xr:uid="{CA274EFA-1E0D-45C9-9D67-A5B34691CA3C}"/>
    <cellStyle name="Comma 3 5 6 2" xfId="1334" xr:uid="{23577C05-298D-462E-A02E-D4969AF46962}"/>
    <cellStyle name="Comma 3 5 6 2 2" xfId="4145" xr:uid="{41C1A40A-DB9A-4A0A-A103-55F0F877FAA3}"/>
    <cellStyle name="Comma 3 5 6 2 2 2" xfId="8947" xr:uid="{B355B9B7-BAFA-4560-9854-1D508A51BB94}"/>
    <cellStyle name="Comma 3 5 6 2 3" xfId="2751" xr:uid="{D992E276-99EA-41FB-A631-25AA1CCEBCE3}"/>
    <cellStyle name="Comma 3 5 6 2 3 2" xfId="7568" xr:uid="{9F4C8458-D740-4DB1-905D-2CDD95D0A5D1}"/>
    <cellStyle name="Comma 3 5 6 2 4" xfId="6233" xr:uid="{98D6F6A6-ABA7-434A-BEA5-FF29D9CBC8B4}"/>
    <cellStyle name="Comma 3 5 6 3" xfId="3512" xr:uid="{ABF5F4F7-574C-4A24-A1CD-B8B524405CF4}"/>
    <cellStyle name="Comma 3 5 6 3 2" xfId="8314" xr:uid="{2B0BC8F0-777F-486C-8244-4CB9F0870D00}"/>
    <cellStyle name="Comma 3 5 6 4" xfId="2118" xr:uid="{120F58CA-0EBA-4682-8190-2D54987933E8}"/>
    <cellStyle name="Comma 3 5 6 4 2" xfId="6935" xr:uid="{74E4A242-B498-4464-A938-DD5E84EAB040}"/>
    <cellStyle name="Comma 3 5 6 5" xfId="4823" xr:uid="{8A4C7EAB-B724-4D96-AA14-359F7354FCA9}"/>
    <cellStyle name="Comma 3 5 6 5 2" xfId="9625" xr:uid="{360CB5E2-C410-4755-A711-D0646C1B3D6B}"/>
    <cellStyle name="Comma 3 5 6 6" xfId="5584" xr:uid="{330E228A-602F-4BBB-88CC-1EBF9E5373CF}"/>
    <cellStyle name="Comma 3 5 7" xfId="935" xr:uid="{EA8EAE64-3BF9-4631-89D4-B363CA308396}"/>
    <cellStyle name="Comma 3 5 7 2" xfId="3746" xr:uid="{473E3521-F310-4AAF-B5D8-60B8C905A909}"/>
    <cellStyle name="Comma 3 5 7 2 2" xfId="8548" xr:uid="{BA651D80-7A80-4EDA-AC40-F1D2F99D4917}"/>
    <cellStyle name="Comma 3 5 7 3" xfId="2352" xr:uid="{57517B6E-7165-41C0-A0CA-327D4FA26CA8}"/>
    <cellStyle name="Comma 3 5 7 3 2" xfId="7169" xr:uid="{18CE4BD4-4321-45DB-911D-4C2061140FB1}"/>
    <cellStyle name="Comma 3 5 7 4" xfId="5834" xr:uid="{6854A209-C43A-4939-A473-1169B31FFE0D}"/>
    <cellStyle name="Comma 3 5 8" xfId="3112" xr:uid="{B813E127-2533-4B1B-9737-2BBFF8BC888B}"/>
    <cellStyle name="Comma 3 5 8 2" xfId="7915" xr:uid="{22AB62D8-2CAA-4D92-8C7A-8A1D2E961A09}"/>
    <cellStyle name="Comma 3 5 9" xfId="3001" xr:uid="{20D9CFA7-38E6-47C9-8A3F-AE8ECB42A969}"/>
    <cellStyle name="Comma 3 5 9 2" xfId="7816" xr:uid="{155FB65D-FA71-4BFE-B971-D00A944601B1}"/>
    <cellStyle name="Comma 3 6" xfId="201" xr:uid="{FA83F191-F0F5-4E0A-9405-174BC417B283}"/>
    <cellStyle name="Comma 3 6 10" xfId="5192" xr:uid="{C4A455FA-F38D-41FE-9D61-7B7C3BC11266}"/>
    <cellStyle name="Comma 3 6 2" xfId="340" xr:uid="{BB305D0C-549B-4076-9A53-A0AD53A0931A}"/>
    <cellStyle name="Comma 3 6 2 2" xfId="550" xr:uid="{23E6FDFD-66CC-4EF4-8F89-79E5958F0FDB}"/>
    <cellStyle name="Comma 3 6 2 2 2" xfId="1251" xr:uid="{EDEAA43B-084D-4FE1-A4E6-71CE51A35FD0}"/>
    <cellStyle name="Comma 3 6 2 2 2 2" xfId="4062" xr:uid="{C36CC20C-0302-453D-A21A-6C47D62EC79C}"/>
    <cellStyle name="Comma 3 6 2 2 2 2 2" xfId="8864" xr:uid="{A8F696D3-0246-4AEF-A43A-CD4EF625DD66}"/>
    <cellStyle name="Comma 3 6 2 2 2 3" xfId="2668" xr:uid="{4DCFED9C-BC81-4547-A37A-A099FDE7887A}"/>
    <cellStyle name="Comma 3 6 2 2 2 3 2" xfId="7485" xr:uid="{C4876B86-6AB1-4B0D-B981-F5DF8E9C7F85}"/>
    <cellStyle name="Comma 3 6 2 2 2 4" xfId="6150" xr:uid="{81438481-F3C4-422E-9870-1C2CE1C59F06}"/>
    <cellStyle name="Comma 3 6 2 2 3" xfId="3429" xr:uid="{699C1D78-534F-42F3-99EF-C2034F18C588}"/>
    <cellStyle name="Comma 3 6 2 2 3 2" xfId="8231" xr:uid="{ACA587E6-931F-4F1E-A605-E548006A6EFE}"/>
    <cellStyle name="Comma 3 6 2 2 4" xfId="2035" xr:uid="{759DF9E6-F5EF-4130-8742-F6E7FE728DF1}"/>
    <cellStyle name="Comma 3 6 2 2 4 2" xfId="6852" xr:uid="{86C11182-21DF-425F-9B58-3C7C4392A7FE}"/>
    <cellStyle name="Comma 3 6 2 2 5" xfId="4740" xr:uid="{072976F7-3163-4978-A9A4-C40338EAB4AB}"/>
    <cellStyle name="Comma 3 6 2 2 5 2" xfId="9542" xr:uid="{EB5CA2C3-86CB-4393-A4D0-1E1C9B66F69C}"/>
    <cellStyle name="Comma 3 6 2 2 6" xfId="5501" xr:uid="{BA20CD07-4607-430C-8E90-4F8CC3897272}"/>
    <cellStyle name="Comma 3 6 2 3" xfId="1044" xr:uid="{A7EF450A-D0D2-4686-98FA-D400ABD41E06}"/>
    <cellStyle name="Comma 3 6 2 3 2" xfId="3855" xr:uid="{7706C5AC-E9C8-4DCB-A46C-73DFA4BED1A9}"/>
    <cellStyle name="Comma 3 6 2 3 2 2" xfId="8657" xr:uid="{23081A5A-59DB-4368-8601-0B2F9883E8E6}"/>
    <cellStyle name="Comma 3 6 2 3 3" xfId="2461" xr:uid="{7130B55B-E01D-4817-80FA-8A43475CC31A}"/>
    <cellStyle name="Comma 3 6 2 3 3 2" xfId="7278" xr:uid="{8A0C2090-4603-4016-8769-B934DB65219B}"/>
    <cellStyle name="Comma 3 6 2 3 4" xfId="5943" xr:uid="{41D966DB-7BC9-4629-917A-722E25D70857}"/>
    <cellStyle name="Comma 3 6 2 4" xfId="3222" xr:uid="{AE9221B1-8C91-485C-902F-52D660F2AB83}"/>
    <cellStyle name="Comma 3 6 2 4 2" xfId="8024" xr:uid="{0AE02167-7E96-450F-86E5-A708A51A5620}"/>
    <cellStyle name="Comma 3 6 2 5" xfId="1828" xr:uid="{F2540042-6D6A-4D29-9DAA-81DFF44A0FF5}"/>
    <cellStyle name="Comma 3 6 2 5 2" xfId="6645" xr:uid="{2C812E24-C656-41FA-8401-E72F2652FE9E}"/>
    <cellStyle name="Comma 3 6 2 6" xfId="4533" xr:uid="{B8B22254-6889-4AE6-B89C-E8C875E774BB}"/>
    <cellStyle name="Comma 3 6 2 6 2" xfId="9335" xr:uid="{1943F5A2-428D-469A-B336-E6E6894BEE6A}"/>
    <cellStyle name="Comma 3 6 2 7" xfId="5294" xr:uid="{A70405F7-1539-496E-8CAB-35D2EA85C332}"/>
    <cellStyle name="Comma 3 6 3" xfId="456" xr:uid="{CC3A1145-7710-446F-AD07-EA6B351A2A53}"/>
    <cellStyle name="Comma 3 6 3 2" xfId="1157" xr:uid="{8252C3F3-5990-46B5-8476-6ECCEC9EC793}"/>
    <cellStyle name="Comma 3 6 3 2 2" xfId="3968" xr:uid="{4C74E074-5EA0-4ED6-8533-D98A884B000F}"/>
    <cellStyle name="Comma 3 6 3 2 2 2" xfId="8770" xr:uid="{9195AAC5-36E7-46F7-8668-CE40D4DE9F5E}"/>
    <cellStyle name="Comma 3 6 3 2 3" xfId="2574" xr:uid="{56918AD5-08AE-4554-AF65-71D215041943}"/>
    <cellStyle name="Comma 3 6 3 2 3 2" xfId="7391" xr:uid="{649B54C8-1D45-43D3-9869-7EC6EE547A01}"/>
    <cellStyle name="Comma 3 6 3 2 4" xfId="6056" xr:uid="{3087D8DD-09B3-42C6-9C7C-70BD09BC04F5}"/>
    <cellStyle name="Comma 3 6 3 3" xfId="3335" xr:uid="{B026A5DD-07C6-4B13-9448-4EE09C167FE5}"/>
    <cellStyle name="Comma 3 6 3 3 2" xfId="8137" xr:uid="{C735E0AA-C64E-4E34-BB72-7746AD606737}"/>
    <cellStyle name="Comma 3 6 3 4" xfId="1941" xr:uid="{5C643E85-AF82-4535-BF7F-FD86217BF6EE}"/>
    <cellStyle name="Comma 3 6 3 4 2" xfId="6758" xr:uid="{3430177C-8D47-4C5F-992F-5EB41BC2041B}"/>
    <cellStyle name="Comma 3 6 3 5" xfId="4646" xr:uid="{052AE175-FB8E-45A8-A75B-4FBA1349CFBA}"/>
    <cellStyle name="Comma 3 6 3 5 2" xfId="9448" xr:uid="{83B2FDA0-F51D-441E-96AB-20A1BBD2015F}"/>
    <cellStyle name="Comma 3 6 3 6" xfId="5407" xr:uid="{9C47A4E0-CD44-4592-B67E-675C83DD3963}"/>
    <cellStyle name="Comma 3 6 4" xfId="654" xr:uid="{96D68A44-E507-43EB-918B-FB9AA842EF77}"/>
    <cellStyle name="Comma 3 6 4 2" xfId="1349" xr:uid="{A5598041-0B5E-4E67-95B4-EA41C5B09EB7}"/>
    <cellStyle name="Comma 3 6 4 2 2" xfId="4160" xr:uid="{AEDA8601-DAE8-42ED-B673-E927CDEEEA3B}"/>
    <cellStyle name="Comma 3 6 4 2 2 2" xfId="8962" xr:uid="{CA865E41-3C89-43F9-8AD1-7145FC65C904}"/>
    <cellStyle name="Comma 3 6 4 2 3" xfId="2766" xr:uid="{615F9047-07B9-41EA-871E-18C69061F559}"/>
    <cellStyle name="Comma 3 6 4 2 3 2" xfId="7583" xr:uid="{2AECDB09-5504-4315-A13F-97CB49DA3DD6}"/>
    <cellStyle name="Comma 3 6 4 2 4" xfId="6248" xr:uid="{1FD054B0-38F8-46F8-9954-AEBBF0531D81}"/>
    <cellStyle name="Comma 3 6 4 3" xfId="3527" xr:uid="{7DC4B17E-DC28-4C34-9AFD-0F1101805446}"/>
    <cellStyle name="Comma 3 6 4 3 2" xfId="8329" xr:uid="{F3780666-D743-4223-BF30-89B27F196B46}"/>
    <cellStyle name="Comma 3 6 4 4" xfId="2133" xr:uid="{A595CE1D-1E01-4CA9-9813-2D20C37CDEB2}"/>
    <cellStyle name="Comma 3 6 4 4 2" xfId="6950" xr:uid="{36F52A11-4913-4E6A-B809-A53292609D39}"/>
    <cellStyle name="Comma 3 6 4 5" xfId="4838" xr:uid="{47ECB805-2220-4E7F-9775-D7CB51147485}"/>
    <cellStyle name="Comma 3 6 4 5 2" xfId="9640" xr:uid="{9E516FB0-E1B6-47FC-9893-8246A6F6B8AA}"/>
    <cellStyle name="Comma 3 6 4 6" xfId="5599" xr:uid="{878149BA-0623-45FB-9D55-9103E4203C60}"/>
    <cellStyle name="Comma 3 6 5" xfId="950" xr:uid="{B6D6B752-6FE8-4C60-A16D-B1C0B9926CF0}"/>
    <cellStyle name="Comma 3 6 5 2" xfId="3761" xr:uid="{F928CB64-BDF5-4F5B-844B-03F1987F8763}"/>
    <cellStyle name="Comma 3 6 5 2 2" xfId="8563" xr:uid="{60A96D63-2B01-4C38-951C-B99DD11EDF33}"/>
    <cellStyle name="Comma 3 6 5 3" xfId="2367" xr:uid="{DDEBE6E7-1B53-4DC7-ACB6-BDA36BD9FD4B}"/>
    <cellStyle name="Comma 3 6 5 3 2" xfId="7184" xr:uid="{C023EF5B-F36C-4A6B-B08B-BD86EBFCECE4}"/>
    <cellStyle name="Comma 3 6 5 4" xfId="5849" xr:uid="{F544A217-596A-41C5-B64A-9CC1B23A4755}"/>
    <cellStyle name="Comma 3 6 6" xfId="3127" xr:uid="{DCAEE135-F96A-4B23-9A03-5FF3B5898438}"/>
    <cellStyle name="Comma 3 6 6 2" xfId="7930" xr:uid="{E30F1310-2377-4958-B647-C5C8D39FDAA2}"/>
    <cellStyle name="Comma 3 6 7" xfId="3015" xr:uid="{612BBF53-6BA9-4566-8541-67B049574C9E}"/>
    <cellStyle name="Comma 3 6 7 2" xfId="7830" xr:uid="{B5B23618-2AD6-41EE-AFF6-E30AE58190E5}"/>
    <cellStyle name="Comma 3 6 8" xfId="1734" xr:uid="{A9D6D270-965B-489D-AB20-C5954EF3E528}"/>
    <cellStyle name="Comma 3 6 8 2" xfId="6551" xr:uid="{7336FA5E-89E9-4009-8D4A-38BE7C8CCBC2}"/>
    <cellStyle name="Comma 3 6 9" xfId="4439" xr:uid="{55418072-655D-4A27-A92D-F4BB2170363D}"/>
    <cellStyle name="Comma 3 6 9 2" xfId="9241" xr:uid="{415D4E7E-5A63-46DD-A633-1FD2304FC99E}"/>
    <cellStyle name="Comma 3 7" xfId="218" xr:uid="{87FBC4D0-051B-40FB-8DC6-388FA196D57A}"/>
    <cellStyle name="Comma 3 7 2" xfId="345" xr:uid="{187419BE-3686-4B51-8075-B6E62624008B}"/>
    <cellStyle name="Comma 3 7 2 2" xfId="555" xr:uid="{4FABC8C5-6CBC-47E4-83B9-8CA3990D7767}"/>
    <cellStyle name="Comma 3 7 2 2 2" xfId="1256" xr:uid="{B1D7CB66-E4C5-45C1-AFE6-0C08DBF8BFB9}"/>
    <cellStyle name="Comma 3 7 2 2 2 2" xfId="4067" xr:uid="{F50C782A-7D6B-440B-8EAE-D072549CA57F}"/>
    <cellStyle name="Comma 3 7 2 2 2 2 2" xfId="8869" xr:uid="{9E497D4D-2966-422E-A7E4-8071C5AB7294}"/>
    <cellStyle name="Comma 3 7 2 2 2 3" xfId="2673" xr:uid="{3DFEF277-8F8C-4E8A-BD78-C698CD7EA674}"/>
    <cellStyle name="Comma 3 7 2 2 2 3 2" xfId="7490" xr:uid="{DF2E35BF-ADBA-4B08-8B1B-2C636DDE27DA}"/>
    <cellStyle name="Comma 3 7 2 2 2 4" xfId="6155" xr:uid="{E44B55FC-9CD4-4AD6-BA7E-7206725096F4}"/>
    <cellStyle name="Comma 3 7 2 2 3" xfId="3434" xr:uid="{605EDB98-1DE0-45D8-A2CD-BA6913A4CF36}"/>
    <cellStyle name="Comma 3 7 2 2 3 2" xfId="8236" xr:uid="{3D14763B-23E9-4DD5-99EF-523B824465E4}"/>
    <cellStyle name="Comma 3 7 2 2 4" xfId="2040" xr:uid="{5F2E275A-9AED-4E3A-AC22-152BCDB27A11}"/>
    <cellStyle name="Comma 3 7 2 2 4 2" xfId="6857" xr:uid="{581CE3C7-B913-4A26-98E2-77D85540DC8A}"/>
    <cellStyle name="Comma 3 7 2 2 5" xfId="4745" xr:uid="{26C903B4-B4B9-477C-9378-C9D317D06183}"/>
    <cellStyle name="Comma 3 7 2 2 5 2" xfId="9547" xr:uid="{74AF1D8E-6E36-4F84-89D9-C5D0648BEF4E}"/>
    <cellStyle name="Comma 3 7 2 2 6" xfId="5506" xr:uid="{0B552E7F-9BF6-451B-9D46-F6AD5BD5776A}"/>
    <cellStyle name="Comma 3 7 2 3" xfId="1049" xr:uid="{34C1AFC9-83DA-4D5D-819F-3D30D141B451}"/>
    <cellStyle name="Comma 3 7 2 3 2" xfId="3860" xr:uid="{6A902DD3-AA09-4E35-A9BC-0264AAF4258F}"/>
    <cellStyle name="Comma 3 7 2 3 2 2" xfId="8662" xr:uid="{CBD697A6-8A41-40AF-9E67-142479E77EBE}"/>
    <cellStyle name="Comma 3 7 2 3 3" xfId="2466" xr:uid="{B16BCC45-7716-41E1-A6E2-656907A3B998}"/>
    <cellStyle name="Comma 3 7 2 3 3 2" xfId="7283" xr:uid="{AF4199C0-FB0F-440E-B3E7-6199774A97C0}"/>
    <cellStyle name="Comma 3 7 2 3 4" xfId="5948" xr:uid="{47423477-9286-4DC5-9B8A-B575E25CF411}"/>
    <cellStyle name="Comma 3 7 2 4" xfId="3227" xr:uid="{7E1AC26A-1A6E-4910-B44A-55FABAEC2F0D}"/>
    <cellStyle name="Comma 3 7 2 4 2" xfId="8029" xr:uid="{CC71E45E-AFFC-4941-8704-0D33AD6BAB0B}"/>
    <cellStyle name="Comma 3 7 2 5" xfId="1833" xr:uid="{54DFE9B9-D4B1-480F-BDA2-F5181FECEC6C}"/>
    <cellStyle name="Comma 3 7 2 5 2" xfId="6650" xr:uid="{59B238B4-E026-4B50-B8D6-1A41ADD213DC}"/>
    <cellStyle name="Comma 3 7 2 6" xfId="4538" xr:uid="{8004FD0F-219A-478D-940F-7E2B3828D61F}"/>
    <cellStyle name="Comma 3 7 2 6 2" xfId="9340" xr:uid="{E62C9BA2-8D72-42EA-B99C-A65AD1CAEF20}"/>
    <cellStyle name="Comma 3 7 2 7" xfId="5299" xr:uid="{C7B1B6B3-6190-4150-A521-84E1BD8C6F1B}"/>
    <cellStyle name="Comma 3 7 3" xfId="461" xr:uid="{5CE3E190-A8BA-4396-9661-39D610EE56D2}"/>
    <cellStyle name="Comma 3 7 3 2" xfId="1162" xr:uid="{35ACC23F-75EA-49B3-890D-F371B3229211}"/>
    <cellStyle name="Comma 3 7 3 2 2" xfId="3973" xr:uid="{CEE6FC19-5476-454C-AAEE-A5D38D84136D}"/>
    <cellStyle name="Comma 3 7 3 2 2 2" xfId="8775" xr:uid="{DE8F860C-4166-4635-AE7B-855A20702353}"/>
    <cellStyle name="Comma 3 7 3 2 3" xfId="2579" xr:uid="{7E40B73F-BD79-4121-8EC3-718700052493}"/>
    <cellStyle name="Comma 3 7 3 2 3 2" xfId="7396" xr:uid="{86A18B21-1A0F-4DB3-A641-06D34CF3BD96}"/>
    <cellStyle name="Comma 3 7 3 2 4" xfId="6061" xr:uid="{D3AEF153-76F1-459F-93C0-8E0E7AE94E6E}"/>
    <cellStyle name="Comma 3 7 3 3" xfId="3340" xr:uid="{568DF1AC-D5E8-4353-B347-C781445515D4}"/>
    <cellStyle name="Comma 3 7 3 3 2" xfId="8142" xr:uid="{DA1EA10A-F2DB-4580-A381-B6978DFA6A87}"/>
    <cellStyle name="Comma 3 7 3 4" xfId="1946" xr:uid="{FD00AD33-D6B3-494E-9AAD-749086A172F6}"/>
    <cellStyle name="Comma 3 7 3 4 2" xfId="6763" xr:uid="{CC676AFE-1636-4E58-AA4A-ACFE06B7F35A}"/>
    <cellStyle name="Comma 3 7 3 5" xfId="4651" xr:uid="{06150D09-00FB-46CE-B649-EA9B3B56D323}"/>
    <cellStyle name="Comma 3 7 3 5 2" xfId="9453" xr:uid="{6D7B3B5C-6A64-49A6-A76E-FB6023273330}"/>
    <cellStyle name="Comma 3 7 3 6" xfId="5412" xr:uid="{DF6642F1-640B-467D-BF3B-7CBDCF522EDC}"/>
    <cellStyle name="Comma 3 7 4" xfId="659" xr:uid="{FE489181-9BF6-4727-A67A-64BBF4EB0B2F}"/>
    <cellStyle name="Comma 3 7 4 2" xfId="1354" xr:uid="{520E2BF0-EB0B-4319-83A8-B75D221D2FE8}"/>
    <cellStyle name="Comma 3 7 4 2 2" xfId="4165" xr:uid="{CEF0CCE5-8B8B-4B8F-886B-E4D0E63DDE06}"/>
    <cellStyle name="Comma 3 7 4 2 2 2" xfId="8967" xr:uid="{1A948198-2B7D-40D5-883E-36B8E3A2783E}"/>
    <cellStyle name="Comma 3 7 4 2 3" xfId="2771" xr:uid="{F456CA0B-43ED-4E48-B7A0-A6BB68344E8D}"/>
    <cellStyle name="Comma 3 7 4 2 3 2" xfId="7588" xr:uid="{6444D78D-453A-41D9-AC04-C84FA14CEB58}"/>
    <cellStyle name="Comma 3 7 4 2 4" xfId="6253" xr:uid="{F0E49901-22ED-4A85-8633-16D977F4F42D}"/>
    <cellStyle name="Comma 3 7 4 3" xfId="3532" xr:uid="{796E3F19-4039-4A9F-ABD7-662BBBDA9BF6}"/>
    <cellStyle name="Comma 3 7 4 3 2" xfId="8334" xr:uid="{5879A592-F4CF-4D02-A8AE-55A93CCF57AA}"/>
    <cellStyle name="Comma 3 7 4 4" xfId="2138" xr:uid="{8D2158CA-FA26-4990-9D60-44ABB689A2B3}"/>
    <cellStyle name="Comma 3 7 4 4 2" xfId="6955" xr:uid="{6C507885-22E3-4848-B462-91D320BD04DA}"/>
    <cellStyle name="Comma 3 7 4 5" xfId="4843" xr:uid="{CFF82C10-4677-4824-94B2-C32C6993A948}"/>
    <cellStyle name="Comma 3 7 4 5 2" xfId="9645" xr:uid="{87069CBC-AFF7-4F19-93D0-6CF0A626FCDA}"/>
    <cellStyle name="Comma 3 7 4 6" xfId="5604" xr:uid="{1AD211FA-A1A4-4A6C-8164-C0B1A0533169}"/>
    <cellStyle name="Comma 3 7 5" xfId="955" xr:uid="{C743C109-1AB2-4AE9-B708-9CCCB95B8156}"/>
    <cellStyle name="Comma 3 7 5 2" xfId="3766" xr:uid="{092A7C0B-0AB0-4CCA-9D7B-6F445C32D826}"/>
    <cellStyle name="Comma 3 7 5 2 2" xfId="8568" xr:uid="{B8287E02-BF37-4536-9C70-AB5D2E2D915E}"/>
    <cellStyle name="Comma 3 7 5 3" xfId="2372" xr:uid="{634D699A-44B6-4190-9770-B52C14DC9963}"/>
    <cellStyle name="Comma 3 7 5 3 2" xfId="7189" xr:uid="{F11543A9-EF69-4826-ACB3-A146AA5D490D}"/>
    <cellStyle name="Comma 3 7 5 4" xfId="5854" xr:uid="{37978EFA-B44C-4AFA-9E6A-A79A4F5F2567}"/>
    <cellStyle name="Comma 3 7 6" xfId="3132" xr:uid="{6C0A83C1-5DAE-4F1F-B5C8-DDFEE228D68C}"/>
    <cellStyle name="Comma 3 7 6 2" xfId="7935" xr:uid="{4B374088-CE5D-4F22-98E4-6EA19434FDB8}"/>
    <cellStyle name="Comma 3 7 7" xfId="1739" xr:uid="{BE8B9FCC-80A5-4744-9D45-D3169625AA28}"/>
    <cellStyle name="Comma 3 7 7 2" xfId="6556" xr:uid="{980FCA21-3F51-45A0-998E-520A56EF0277}"/>
    <cellStyle name="Comma 3 7 8" xfId="4444" xr:uid="{25040B32-6644-46C7-8958-72722282B815}"/>
    <cellStyle name="Comma 3 7 8 2" xfId="9246" xr:uid="{04CC550B-AC47-4A66-BC8D-9F78C4198465}"/>
    <cellStyle name="Comma 3 7 9" xfId="5200" xr:uid="{1F4A0AB3-07AB-4EEE-BDEB-A3998B2DC07C}"/>
    <cellStyle name="Comma 3 8" xfId="256" xr:uid="{5319C864-C028-4FCA-8F28-A8A634CD6B9E}"/>
    <cellStyle name="Comma 3 8 2" xfId="359" xr:uid="{B146CAC2-DCD5-46B9-8E0A-23FABE019A43}"/>
    <cellStyle name="Comma 3 8 2 2" xfId="569" xr:uid="{8D88C6E1-9A01-422B-B5BD-F34E33E8711E}"/>
    <cellStyle name="Comma 3 8 2 2 2" xfId="1270" xr:uid="{9A216661-1652-4A40-82E8-3F2F04C83C8A}"/>
    <cellStyle name="Comma 3 8 2 2 2 2" xfId="4081" xr:uid="{4C3EA50D-4791-4C74-8D1C-96F36C35BEC4}"/>
    <cellStyle name="Comma 3 8 2 2 2 2 2" xfId="8883" xr:uid="{08C8F923-4042-470D-AAF5-6C50532C57B0}"/>
    <cellStyle name="Comma 3 8 2 2 2 3" xfId="2687" xr:uid="{96533137-8D6C-4823-9F3E-D92C0E79C374}"/>
    <cellStyle name="Comma 3 8 2 2 2 3 2" xfId="7504" xr:uid="{1C06A20A-8415-4D11-BC55-7B2F7F285C19}"/>
    <cellStyle name="Comma 3 8 2 2 2 4" xfId="6169" xr:uid="{92C494DA-70CA-4E58-BF4F-F3E6F8AB5291}"/>
    <cellStyle name="Comma 3 8 2 2 3" xfId="3448" xr:uid="{CA0816E2-6277-4939-A0B9-1B4D2EB67D6A}"/>
    <cellStyle name="Comma 3 8 2 2 3 2" xfId="8250" xr:uid="{3A354874-B00F-40BF-B287-B8B043AD8E3E}"/>
    <cellStyle name="Comma 3 8 2 2 4" xfId="2054" xr:uid="{3B1D788D-6A8A-44CF-A9A0-21B04FC91B6C}"/>
    <cellStyle name="Comma 3 8 2 2 4 2" xfId="6871" xr:uid="{F11912DD-6E1D-4B9D-8123-63652EB36178}"/>
    <cellStyle name="Comma 3 8 2 2 5" xfId="4759" xr:uid="{F2B72F71-F71E-4FD4-B6BE-4323C938E465}"/>
    <cellStyle name="Comma 3 8 2 2 5 2" xfId="9561" xr:uid="{37354C9E-DCA6-4AE3-973F-3F7B67DAA6AB}"/>
    <cellStyle name="Comma 3 8 2 2 6" xfId="5520" xr:uid="{B6251B46-D763-4E04-9C71-F9B046CF4923}"/>
    <cellStyle name="Comma 3 8 2 3" xfId="1063" xr:uid="{A3146A17-E4D2-4942-BD34-898DEC099DE0}"/>
    <cellStyle name="Comma 3 8 2 3 2" xfId="3874" xr:uid="{DB98C546-C4BE-430A-838A-C2AB4129C80B}"/>
    <cellStyle name="Comma 3 8 2 3 2 2" xfId="8676" xr:uid="{7BFF709E-B544-40D4-A1A8-4EEBD676688A}"/>
    <cellStyle name="Comma 3 8 2 3 3" xfId="2480" xr:uid="{163DD11C-47AF-4CB4-997C-160490EB4430}"/>
    <cellStyle name="Comma 3 8 2 3 3 2" xfId="7297" xr:uid="{31070A53-39D8-4C47-84F6-E7E07C7B7621}"/>
    <cellStyle name="Comma 3 8 2 3 4" xfId="5962" xr:uid="{E2BB93D9-34C4-4523-83EA-2A11A3ECAC72}"/>
    <cellStyle name="Comma 3 8 2 4" xfId="3241" xr:uid="{DDFF5DE4-5D75-476C-A67E-164AFC4882AA}"/>
    <cellStyle name="Comma 3 8 2 4 2" xfId="8043" xr:uid="{CB2EFD01-8C0B-4691-9218-1BD5AB28FB98}"/>
    <cellStyle name="Comma 3 8 2 5" xfId="1847" xr:uid="{0225D688-7702-4693-8E43-43DA9BA4B1A2}"/>
    <cellStyle name="Comma 3 8 2 5 2" xfId="6664" xr:uid="{B866BE95-C208-4B88-9C8C-FF12E2ADFA57}"/>
    <cellStyle name="Comma 3 8 2 6" xfId="4552" xr:uid="{63226930-187A-439A-B0EA-3DAA1B06C23C}"/>
    <cellStyle name="Comma 3 8 2 6 2" xfId="9354" xr:uid="{3F4AC3BC-217B-4B8A-99A3-AAD773B11A5F}"/>
    <cellStyle name="Comma 3 8 2 7" xfId="5313" xr:uid="{BECF922E-A15F-44BE-A281-288EDB67F93F}"/>
    <cellStyle name="Comma 3 8 3" xfId="475" xr:uid="{8C61A0A8-AE61-4CB0-A6FF-099C8C3B5E1D}"/>
    <cellStyle name="Comma 3 8 3 2" xfId="1176" xr:uid="{B0780B3A-AEFE-4007-8286-BEB01C0AB655}"/>
    <cellStyle name="Comma 3 8 3 2 2" xfId="3987" xr:uid="{179C680C-17C0-43D1-AD91-B489BC8882E6}"/>
    <cellStyle name="Comma 3 8 3 2 2 2" xfId="8789" xr:uid="{AE5D926C-84BB-49A3-AC97-8FB399C94F35}"/>
    <cellStyle name="Comma 3 8 3 2 3" xfId="2593" xr:uid="{2B7916AD-212A-4ED4-AF2D-E8C7B85FBA27}"/>
    <cellStyle name="Comma 3 8 3 2 3 2" xfId="7410" xr:uid="{E9C10B9A-6840-4ACC-B6BE-16B15160D4F6}"/>
    <cellStyle name="Comma 3 8 3 2 4" xfId="6075" xr:uid="{A48A9F50-8AC8-47A5-BD54-E56BB331244E}"/>
    <cellStyle name="Comma 3 8 3 3" xfId="3354" xr:uid="{A0E4ECF0-25CE-40FE-A439-DD3ED2B8378C}"/>
    <cellStyle name="Comma 3 8 3 3 2" xfId="8156" xr:uid="{C39DD97D-2204-4F42-AC17-451BA0DF0AB2}"/>
    <cellStyle name="Comma 3 8 3 4" xfId="1960" xr:uid="{88AA56A0-23C0-447A-A666-C7B1B9579F0E}"/>
    <cellStyle name="Comma 3 8 3 4 2" xfId="6777" xr:uid="{10E81076-FD12-4DEA-A787-40D4DDB9FB00}"/>
    <cellStyle name="Comma 3 8 3 5" xfId="4665" xr:uid="{CBE65F97-9701-4850-BC0E-86762767444E}"/>
    <cellStyle name="Comma 3 8 3 5 2" xfId="9467" xr:uid="{4D169E8D-126A-4291-9DE4-E23C7314DB47}"/>
    <cellStyle name="Comma 3 8 3 6" xfId="5426" xr:uid="{FC4F2E91-BAE4-43A3-AA73-CA8E6A02C402}"/>
    <cellStyle name="Comma 3 8 4" xfId="674" xr:uid="{DFE7AF8A-988D-4AF6-AFEE-29EC6D255773}"/>
    <cellStyle name="Comma 3 8 4 2" xfId="1368" xr:uid="{D1DC4C0C-F846-4ECB-AF5D-821BC41081EB}"/>
    <cellStyle name="Comma 3 8 4 2 2" xfId="4179" xr:uid="{1C31B7AB-2C60-4299-A922-282012530352}"/>
    <cellStyle name="Comma 3 8 4 2 2 2" xfId="8981" xr:uid="{3D08896D-C896-4B4B-A0BF-60A6E612296D}"/>
    <cellStyle name="Comma 3 8 4 2 3" xfId="2785" xr:uid="{6CC08774-E051-4BAB-9FD5-D40BCE8040A9}"/>
    <cellStyle name="Comma 3 8 4 2 3 2" xfId="7602" xr:uid="{E9717071-B255-4710-86C7-40D97CD7BBD7}"/>
    <cellStyle name="Comma 3 8 4 2 4" xfId="6267" xr:uid="{606F1591-FDA4-4704-839A-332F6AC1A61E}"/>
    <cellStyle name="Comma 3 8 4 3" xfId="3546" xr:uid="{0AAD4F54-58D9-4560-A571-2A6C9EC90FE8}"/>
    <cellStyle name="Comma 3 8 4 3 2" xfId="8348" xr:uid="{FB7136FF-6B26-47FB-9DDC-B491494D4916}"/>
    <cellStyle name="Comma 3 8 4 4" xfId="2152" xr:uid="{0C30CE88-00C8-4DE1-B01C-98B3F3FCB65B}"/>
    <cellStyle name="Comma 3 8 4 4 2" xfId="6969" xr:uid="{7F900154-B7FD-4F52-855E-2161A98C0B39}"/>
    <cellStyle name="Comma 3 8 4 5" xfId="4857" xr:uid="{0B536825-CD4A-450E-99EE-C9F56A965E1E}"/>
    <cellStyle name="Comma 3 8 4 5 2" xfId="9659" xr:uid="{E78EA051-F92F-476D-810F-3CD7A6E5D2FE}"/>
    <cellStyle name="Comma 3 8 4 6" xfId="5618" xr:uid="{953CFA22-CA48-49CA-B758-C7611A9F5B35}"/>
    <cellStyle name="Comma 3 8 5" xfId="969" xr:uid="{BDB77526-C675-42D4-A452-7F4F9AABF3EA}"/>
    <cellStyle name="Comma 3 8 5 2" xfId="3780" xr:uid="{806C431B-ACB3-40DB-86EC-FD812E591966}"/>
    <cellStyle name="Comma 3 8 5 2 2" xfId="8582" xr:uid="{2061CEA1-AC1E-4257-990C-062D30D56AC0}"/>
    <cellStyle name="Comma 3 8 5 3" xfId="2386" xr:uid="{E1808E8A-0245-492C-A3B2-0D0C497A7CC3}"/>
    <cellStyle name="Comma 3 8 5 3 2" xfId="7203" xr:uid="{F509B7F5-CC6E-47B7-AF5C-21C816557A84}"/>
    <cellStyle name="Comma 3 8 5 4" xfId="5868" xr:uid="{2B3786D3-65D5-4025-9ACB-317D02EE0BC4}"/>
    <cellStyle name="Comma 3 8 6" xfId="3146" xr:uid="{225B9DF2-BCD1-4279-8AC8-1E2CB3D2D7B6}"/>
    <cellStyle name="Comma 3 8 6 2" xfId="7949" xr:uid="{DAD78F5C-80BC-482E-80B3-73CA9DBC8EFA}"/>
    <cellStyle name="Comma 3 8 7" xfId="1753" xr:uid="{899DD52B-1DE0-4AC6-891A-491DBD330444}"/>
    <cellStyle name="Comma 3 8 7 2" xfId="6570" xr:uid="{F7982A0A-BAFA-456D-8F81-AFC11F1C03B1}"/>
    <cellStyle name="Comma 3 8 8" xfId="4458" xr:uid="{A19DB5B0-F55E-4205-AE84-D6C7C1FDC31A}"/>
    <cellStyle name="Comma 3 8 8 2" xfId="9260" xr:uid="{BED1AE49-0ECC-4080-8E52-CAEC91E91396}"/>
    <cellStyle name="Comma 3 8 9" xfId="5219" xr:uid="{01CD4D05-7C10-4254-9AD5-A76E2C10AC2B}"/>
    <cellStyle name="Comma 3 9" xfId="273" xr:uid="{74EFCC6C-78D9-42D4-AB7B-D71C38CFF38C}"/>
    <cellStyle name="Comma 3 9 2" xfId="376" xr:uid="{D9E58DB3-5499-4D95-898B-6CFDF5E3571A}"/>
    <cellStyle name="Comma 3 9 2 2" xfId="586" xr:uid="{F14EE65C-3169-4579-9AD6-A3C918545160}"/>
    <cellStyle name="Comma 3 9 2 2 2" xfId="1287" xr:uid="{23F558BC-9F2D-42B2-9CEE-4C1C2178197D}"/>
    <cellStyle name="Comma 3 9 2 2 2 2" xfId="4098" xr:uid="{A1B9F818-DAEC-484B-A8E0-CC4AC23DE8E2}"/>
    <cellStyle name="Comma 3 9 2 2 2 2 2" xfId="8900" xr:uid="{9656EDD0-C047-425F-BB7D-DDE7E3052753}"/>
    <cellStyle name="Comma 3 9 2 2 2 3" xfId="2704" xr:uid="{F898670D-737B-431E-894A-1E00DD66424B}"/>
    <cellStyle name="Comma 3 9 2 2 2 3 2" xfId="7521" xr:uid="{471518B4-53C8-4F72-836F-F8EE30F3ABF8}"/>
    <cellStyle name="Comma 3 9 2 2 2 4" xfId="6186" xr:uid="{30C6E376-5605-44E0-85B1-F73482D883A7}"/>
    <cellStyle name="Comma 3 9 2 2 3" xfId="3465" xr:uid="{590ABE91-E085-4FBF-9F9B-C2D32DD17017}"/>
    <cellStyle name="Comma 3 9 2 2 3 2" xfId="8267" xr:uid="{DC6DDB2B-3ACA-4E92-B6FF-C9C214BDB56C}"/>
    <cellStyle name="Comma 3 9 2 2 4" xfId="2071" xr:uid="{3AA1B609-3ADD-43D6-9628-BAE7DD16560D}"/>
    <cellStyle name="Comma 3 9 2 2 4 2" xfId="6888" xr:uid="{2FEB0B13-6468-4294-A033-36A7FB4CE3A5}"/>
    <cellStyle name="Comma 3 9 2 2 5" xfId="4776" xr:uid="{92DB5FDE-C25D-4B8F-B618-7AC308E932BC}"/>
    <cellStyle name="Comma 3 9 2 2 5 2" xfId="9578" xr:uid="{332476F7-F02A-46E5-B8F2-B6475D0CC8DB}"/>
    <cellStyle name="Comma 3 9 2 2 6" xfId="5537" xr:uid="{B8DF749F-43CE-4755-A9DB-708504A08BCD}"/>
    <cellStyle name="Comma 3 9 2 3" xfId="1080" xr:uid="{93F9DACA-2963-438C-B9AF-39E70B08A2C7}"/>
    <cellStyle name="Comma 3 9 2 3 2" xfId="3891" xr:uid="{5769ADD6-382D-43D2-A4A2-0FAE6A070BAD}"/>
    <cellStyle name="Comma 3 9 2 3 2 2" xfId="8693" xr:uid="{5C0EC0F6-E71B-451A-A60C-3566474A3ED3}"/>
    <cellStyle name="Comma 3 9 2 3 3" xfId="2497" xr:uid="{16766E58-4F30-4E57-B829-1C245153963F}"/>
    <cellStyle name="Comma 3 9 2 3 3 2" xfId="7314" xr:uid="{A04EF15F-C735-4352-A899-BEFC2CDF9167}"/>
    <cellStyle name="Comma 3 9 2 3 4" xfId="5979" xr:uid="{3A667789-FE1E-45DB-A2D5-5DFA836ECCA0}"/>
    <cellStyle name="Comma 3 9 2 4" xfId="3258" xr:uid="{6B5C3A41-5168-49F2-9136-CD6EC8D8B48C}"/>
    <cellStyle name="Comma 3 9 2 4 2" xfId="8060" xr:uid="{A474796D-EC57-43C2-8937-540AEB65EE09}"/>
    <cellStyle name="Comma 3 9 2 5" xfId="1864" xr:uid="{8D431BA7-AFE9-477B-A371-F1A2F270BC4E}"/>
    <cellStyle name="Comma 3 9 2 5 2" xfId="6681" xr:uid="{0538C9FB-3E21-4FDF-9476-DF1D180098A4}"/>
    <cellStyle name="Comma 3 9 2 6" xfId="4569" xr:uid="{F5971C95-1630-4FD3-B2D2-23D7C9B684E3}"/>
    <cellStyle name="Comma 3 9 2 6 2" xfId="9371" xr:uid="{5FE9D741-7DAA-4631-8AFB-A9F129967276}"/>
    <cellStyle name="Comma 3 9 2 7" xfId="5330" xr:uid="{BBA68CBD-9378-4E89-A888-05306085F40D}"/>
    <cellStyle name="Comma 3 9 3" xfId="492" xr:uid="{7AD51E22-C517-4648-98BF-53AC74817E1E}"/>
    <cellStyle name="Comma 3 9 3 2" xfId="1193" xr:uid="{7CE4B0BF-55E1-423A-BF0B-EDC344C14A20}"/>
    <cellStyle name="Comma 3 9 3 2 2" xfId="4004" xr:uid="{5A016E23-06DD-4189-8459-5A4211900C4D}"/>
    <cellStyle name="Comma 3 9 3 2 2 2" xfId="8806" xr:uid="{974E331F-8339-486F-8529-CD373AC9927D}"/>
    <cellStyle name="Comma 3 9 3 2 3" xfId="2610" xr:uid="{7EAF0749-8CD9-43FE-9E6F-19035BB4EB6A}"/>
    <cellStyle name="Comma 3 9 3 2 3 2" xfId="7427" xr:uid="{C27EF04E-AF8A-4F08-AF37-C8F5A16EA18B}"/>
    <cellStyle name="Comma 3 9 3 2 4" xfId="6092" xr:uid="{41CF4900-74A0-494A-BCA2-B1D3A756D9E9}"/>
    <cellStyle name="Comma 3 9 3 3" xfId="3371" xr:uid="{F3AC70D7-A80C-4E1E-960B-CEBE557A456B}"/>
    <cellStyle name="Comma 3 9 3 3 2" xfId="8173" xr:uid="{ED9424B5-66F0-4844-AB1B-1774F4447A99}"/>
    <cellStyle name="Comma 3 9 3 4" xfId="1977" xr:uid="{ACFCDA66-3BF6-4634-BC09-F7ED0AF2E9EF}"/>
    <cellStyle name="Comma 3 9 3 4 2" xfId="6794" xr:uid="{0F628112-CC47-4F25-B7BC-0420D055082E}"/>
    <cellStyle name="Comma 3 9 3 5" xfId="4682" xr:uid="{4436720E-F254-4F60-A1F0-158533517F5E}"/>
    <cellStyle name="Comma 3 9 3 5 2" xfId="9484" xr:uid="{7D8E8B21-3A1F-4951-AAC0-07A3D9DC72D4}"/>
    <cellStyle name="Comma 3 9 3 6" xfId="5443" xr:uid="{F8F6B679-AE05-400B-91AB-8A1468C2002C}"/>
    <cellStyle name="Comma 3 9 4" xfId="691" xr:uid="{2D45595A-7A1C-452D-9BF9-AB0C4F85B5EE}"/>
    <cellStyle name="Comma 3 9 4 2" xfId="1385" xr:uid="{D5646AF4-A161-4521-9377-AB2F35D3DD08}"/>
    <cellStyle name="Comma 3 9 4 2 2" xfId="4196" xr:uid="{B5B62AB3-64A5-4EEF-9D51-C7BD21B7B45C}"/>
    <cellStyle name="Comma 3 9 4 2 2 2" xfId="8998" xr:uid="{B0E550AE-04BE-4E66-8990-E791C88054EC}"/>
    <cellStyle name="Comma 3 9 4 2 3" xfId="2802" xr:uid="{17A915C0-9942-4C01-ACFB-BBA3A0AD105C}"/>
    <cellStyle name="Comma 3 9 4 2 3 2" xfId="7619" xr:uid="{DFC3D1E6-6F3C-498C-9419-E6CFD6E4FA57}"/>
    <cellStyle name="Comma 3 9 4 2 4" xfId="6284" xr:uid="{4CC099D6-D289-4B7D-8697-005823A09808}"/>
    <cellStyle name="Comma 3 9 4 3" xfId="3563" xr:uid="{01107E20-F7B3-4A97-B341-71865A1153F9}"/>
    <cellStyle name="Comma 3 9 4 3 2" xfId="8365" xr:uid="{94C84D96-8FFA-46A5-9B30-BE27A762A74B}"/>
    <cellStyle name="Comma 3 9 4 4" xfId="2169" xr:uid="{6ED29ED6-59C1-4991-970C-132E9A9E68AF}"/>
    <cellStyle name="Comma 3 9 4 4 2" xfId="6986" xr:uid="{B68926CC-EE14-4D9E-BE4E-C0B066328E71}"/>
    <cellStyle name="Comma 3 9 4 5" xfId="4874" xr:uid="{F0AD811E-94A9-49A5-864D-5346D5F68137}"/>
    <cellStyle name="Comma 3 9 4 5 2" xfId="9676" xr:uid="{913010CC-0AA4-4EDB-804C-8DF2E34F71BB}"/>
    <cellStyle name="Comma 3 9 4 6" xfId="5635" xr:uid="{3C356405-2409-4522-A766-EED5AF7AECCE}"/>
    <cellStyle name="Comma 3 9 5" xfId="986" xr:uid="{7B1C7807-29EE-4CE2-A40C-F83D8D478101}"/>
    <cellStyle name="Comma 3 9 5 2" xfId="3797" xr:uid="{529D886A-8895-41D0-80D5-BA4E9DBE3D7D}"/>
    <cellStyle name="Comma 3 9 5 2 2" xfId="8599" xr:uid="{0FDDDF92-3FD1-491D-88D7-76277358E4E6}"/>
    <cellStyle name="Comma 3 9 5 3" xfId="2403" xr:uid="{AB01968A-984E-4646-9DE8-76BF09A0F281}"/>
    <cellStyle name="Comma 3 9 5 3 2" xfId="7220" xr:uid="{69738E5E-62FC-4417-8D3A-7A5BFA4F210A}"/>
    <cellStyle name="Comma 3 9 5 4" xfId="5885" xr:uid="{6E178DBD-0A22-40AC-9FE4-D29F432BD94A}"/>
    <cellStyle name="Comma 3 9 6" xfId="3163" xr:uid="{8128517B-1A81-40E7-9C63-4DEBCDEB2D8A}"/>
    <cellStyle name="Comma 3 9 6 2" xfId="7966" xr:uid="{B1FCAAF7-1716-41DA-900D-C9987C5ACA41}"/>
    <cellStyle name="Comma 3 9 7" xfId="1770" xr:uid="{C161EEBF-2AB6-4B34-B8B6-C00AD288D753}"/>
    <cellStyle name="Comma 3 9 7 2" xfId="6587" xr:uid="{4F4E963D-8853-4B51-BC9A-42188608F57E}"/>
    <cellStyle name="Comma 3 9 8" xfId="4475" xr:uid="{80C4FCCB-C099-4390-8C8F-D158F3B044AF}"/>
    <cellStyle name="Comma 3 9 8 2" xfId="9277" xr:uid="{91D360C3-41EB-4402-A122-4BDEFB582BBD}"/>
    <cellStyle name="Comma 3 9 9" xfId="5236" xr:uid="{A9FF3910-562E-4C8D-9394-4D6282C6BB1D}"/>
    <cellStyle name="Comma 30" xfId="1649" xr:uid="{6453DCD0-BBD7-4E69-8094-3AEB0EDDB228}"/>
    <cellStyle name="Comma 30 2" xfId="4350" xr:uid="{B8573782-0D64-4B4D-BA45-87BA85A4979D}"/>
    <cellStyle name="Comma 30 2 2" xfId="9152" xr:uid="{E73F752F-204D-4FEE-9F78-B1DB0E2C8611}"/>
    <cellStyle name="Comma 30 3" xfId="2956" xr:uid="{0E961B61-1951-4D88-A5F7-19AF6549C175}"/>
    <cellStyle name="Comma 30 3 2" xfId="7773" xr:uid="{49E41C10-15A0-465D-AA4A-2E4729FD701A}"/>
    <cellStyle name="Comma 30 4" xfId="6466" xr:uid="{A45FBE9F-0D7E-45C8-A3C2-007559CC55AE}"/>
    <cellStyle name="Comma 31" xfId="3035" xr:uid="{022C7842-0FA5-419D-AFC8-6BC45549E07F}"/>
    <cellStyle name="Comma 31 2" xfId="7847" xr:uid="{20F5DC0A-A7BB-449A-A019-D03468F17545}"/>
    <cellStyle name="Comma 32" xfId="1651" xr:uid="{639AD798-69B4-4378-AF99-91B5DBDACC67}"/>
    <cellStyle name="Comma 32 2" xfId="6468" xr:uid="{99E84B44-A82F-4B47-8815-14F97E1ED73C}"/>
    <cellStyle name="Comma 32 5" xfId="120" xr:uid="{5C3469A5-0563-4B97-847D-5CB09E5C6CCC}"/>
    <cellStyle name="Comma 32 5 10" xfId="5134" xr:uid="{DFA55202-BB34-4F47-B19B-EA7838A1A0CF}"/>
    <cellStyle name="Comma 32 5 2" xfId="151" xr:uid="{F66107AF-B894-45ED-A090-47A3A9C0B0E1}"/>
    <cellStyle name="Comma 32 5 2 2" xfId="417" xr:uid="{D965581A-61DD-46FF-8C99-DAF6A1375F92}"/>
    <cellStyle name="Comma 32 5 2 2 2" xfId="1118" xr:uid="{BB831A80-75B3-4874-8229-91266A4F462B}"/>
    <cellStyle name="Comma 32 5 2 2 2 2" xfId="3929" xr:uid="{CF6B0086-8E67-4227-9E88-54B1AE0AE7D6}"/>
    <cellStyle name="Comma 32 5 2 2 2 2 2" xfId="8731" xr:uid="{C2EC8F95-B135-4E63-844F-F29ACDD8ACBB}"/>
    <cellStyle name="Comma 32 5 2 2 2 3" xfId="2535" xr:uid="{9B04226F-E51A-4FF1-AB1D-D8C553B3D1BE}"/>
    <cellStyle name="Comma 32 5 2 2 2 3 2" xfId="7352" xr:uid="{ADE5A7AD-B00B-4CEE-82EB-2FFB0A522BC1}"/>
    <cellStyle name="Comma 32 5 2 2 2 4" xfId="6017" xr:uid="{051CE43C-01C1-4689-BFC4-8DE078D19674}"/>
    <cellStyle name="Comma 32 5 2 2 3" xfId="3296" xr:uid="{C674E018-C004-4E8D-9349-AEF3B7562E61}"/>
    <cellStyle name="Comma 32 5 2 2 3 2" xfId="8098" xr:uid="{EAF11C39-1CDC-408D-9DB7-E3485C8CE7B0}"/>
    <cellStyle name="Comma 32 5 2 2 4" xfId="1902" xr:uid="{5E2EA383-ECAB-4187-90E9-D66DFDBD358C}"/>
    <cellStyle name="Comma 32 5 2 2 4 2" xfId="6719" xr:uid="{D1FC1C46-D828-4480-A6A3-32592FD81242}"/>
    <cellStyle name="Comma 32 5 2 2 5" xfId="4607" xr:uid="{1CD01DF3-A868-4029-8D8C-E9249023F967}"/>
    <cellStyle name="Comma 32 5 2 2 5 2" xfId="9409" xr:uid="{29F5E8AF-BE8F-4947-8A34-3BB01F7504EA}"/>
    <cellStyle name="Comma 32 5 2 2 6" xfId="5368" xr:uid="{2FA95921-0DD4-483A-884C-9E9FCC091DE9}"/>
    <cellStyle name="Comma 32 5 2 3" xfId="911" xr:uid="{B3C12D24-17D4-4044-A8B9-998B5CFD9B9A}"/>
    <cellStyle name="Comma 32 5 2 3 2" xfId="3722" xr:uid="{E6F5934A-54FF-45D7-9A61-D1F021013E56}"/>
    <cellStyle name="Comma 32 5 2 3 2 2" xfId="8524" xr:uid="{D0854D48-9E38-4B7B-8AC9-4392D85BBA81}"/>
    <cellStyle name="Comma 32 5 2 3 3" xfId="2328" xr:uid="{7455B6E3-C7BD-46FF-8A0F-0514D7212553}"/>
    <cellStyle name="Comma 32 5 2 3 3 2" xfId="7145" xr:uid="{2AA95AEA-1201-4BED-9741-3A4814939FEB}"/>
    <cellStyle name="Comma 32 5 2 3 4" xfId="5810" xr:uid="{805E50BA-DAC7-4AFF-8F4B-C4C3F6B3ECCC}"/>
    <cellStyle name="Comma 32 5 2 4" xfId="3086" xr:uid="{0017DF7C-F057-4AF6-894F-B014E3D67E41}"/>
    <cellStyle name="Comma 32 5 2 4 2" xfId="7891" xr:uid="{100794A1-E03D-4D92-9C54-E3DDFECCBC30}"/>
    <cellStyle name="Comma 32 5 2 5" xfId="1695" xr:uid="{DD4F50CA-446C-4FCB-8385-24AB61CC9046}"/>
    <cellStyle name="Comma 32 5 2 5 2" xfId="6512" xr:uid="{AB13A69B-5EF7-4578-A02C-59F9FEFB6CDB}"/>
    <cellStyle name="Comma 32 5 2 6" xfId="4400" xr:uid="{59615EDE-9D1F-4741-A0FA-E262AAD15B50}"/>
    <cellStyle name="Comma 32 5 2 6 2" xfId="9202" xr:uid="{E0FFC83C-D7B6-4A45-9675-123C981C5B89}"/>
    <cellStyle name="Comma 32 5 2 7" xfId="5152" xr:uid="{070236E3-5FB2-41EB-908D-51A5DC01E5B2}"/>
    <cellStyle name="Comma 32 5 3" xfId="300" xr:uid="{B28861CE-44A5-44BD-A3B2-0C64DEAB9E2B}"/>
    <cellStyle name="Comma 32 5 3 2" xfId="510" xr:uid="{98406FF8-F241-47CC-A326-6CD286121E00}"/>
    <cellStyle name="Comma 32 5 3 2 2" xfId="1211" xr:uid="{EB2B8233-DD37-4D02-8C9A-7E8E9FBAC2A5}"/>
    <cellStyle name="Comma 32 5 3 2 2 2" xfId="4022" xr:uid="{97489BB9-1A39-4A8A-A829-70E5FFB37C4A}"/>
    <cellStyle name="Comma 32 5 3 2 2 2 2" xfId="8824" xr:uid="{2960EAB4-EF61-4ED7-993C-A5F748FAC970}"/>
    <cellStyle name="Comma 32 5 3 2 2 3" xfId="2628" xr:uid="{A078176F-C2D3-45CB-850A-8B833702C8A8}"/>
    <cellStyle name="Comma 32 5 3 2 2 3 2" xfId="7445" xr:uid="{B5590D09-C8BB-461C-B02B-C58A01C2204C}"/>
    <cellStyle name="Comma 32 5 3 2 2 4" xfId="6110" xr:uid="{E8419CAC-BC90-4DA4-BB09-5FFF56B929AC}"/>
    <cellStyle name="Comma 32 5 3 2 3" xfId="3389" xr:uid="{6C7D7EBE-64CB-4CA5-BC26-836246FF1386}"/>
    <cellStyle name="Comma 32 5 3 2 3 2" xfId="8191" xr:uid="{208092AD-E101-4D19-9C8D-A0BD7493EAE6}"/>
    <cellStyle name="Comma 32 5 3 2 4" xfId="1995" xr:uid="{ADAB28BD-334E-4FC4-9914-2F7ACFAF01F2}"/>
    <cellStyle name="Comma 32 5 3 2 4 2" xfId="6812" xr:uid="{D5B01F2E-DD2C-43EF-A4A5-C0EE6D5AECF4}"/>
    <cellStyle name="Comma 32 5 3 2 5" xfId="4700" xr:uid="{77800B73-DABC-471C-8AE8-CDCBD86279EB}"/>
    <cellStyle name="Comma 32 5 3 2 5 2" xfId="9502" xr:uid="{6080106C-CCD6-4104-B0B1-8145FE3805E5}"/>
    <cellStyle name="Comma 32 5 3 2 6" xfId="5461" xr:uid="{62B43137-3BA4-4285-9948-E843E902783C}"/>
    <cellStyle name="Comma 32 5 3 3" xfId="1004" xr:uid="{79834885-B7F8-4302-BE5B-761C3D8514DF}"/>
    <cellStyle name="Comma 32 5 3 3 2" xfId="3815" xr:uid="{5974D827-FC4F-40D1-902A-78B64FF9F197}"/>
    <cellStyle name="Comma 32 5 3 3 2 2" xfId="8617" xr:uid="{42DAD6E0-0765-4C29-B277-CEA661317784}"/>
    <cellStyle name="Comma 32 5 3 3 3" xfId="2421" xr:uid="{164AA775-68BC-4FE1-A7A1-CA7E71EF7075}"/>
    <cellStyle name="Comma 32 5 3 3 3 2" xfId="7238" xr:uid="{D3DD74AD-8193-4AA9-AB7D-93105861CBAB}"/>
    <cellStyle name="Comma 32 5 3 3 4" xfId="5903" xr:uid="{238D974A-6992-482F-977E-22B3FEE7B328}"/>
    <cellStyle name="Comma 32 5 3 4" xfId="3182" xr:uid="{726AA45F-23E8-4600-B798-15E8A7F7CCCB}"/>
    <cellStyle name="Comma 32 5 3 4 2" xfId="7984" xr:uid="{E64F5513-DF86-41A1-ACD9-F8707CBDBC29}"/>
    <cellStyle name="Comma 32 5 3 5" xfId="1788" xr:uid="{4A53D533-34E7-45B6-A638-CC4F1894757B}"/>
    <cellStyle name="Comma 32 5 3 5 2" xfId="6605" xr:uid="{A1CB873D-9921-43F8-BB43-5E53E81539E8}"/>
    <cellStyle name="Comma 32 5 3 6" xfId="4493" xr:uid="{4AD2F89F-F539-4465-9578-85843BD82B7C}"/>
    <cellStyle name="Comma 32 5 3 6 2" xfId="9295" xr:uid="{9433CE8A-DA12-459E-BD5D-60A228D27C74}"/>
    <cellStyle name="Comma 32 5 3 7" xfId="5254" xr:uid="{DD3AA696-0868-4F60-B8EE-2BC3357D2D6C}"/>
    <cellStyle name="Comma 32 5 4" xfId="399" xr:uid="{0B893453-6FBB-43F3-91F7-E107ABB96C63}"/>
    <cellStyle name="Comma 32 5 4 2" xfId="1100" xr:uid="{92B959A4-19E1-4F25-95AA-5EABEDC79C2F}"/>
    <cellStyle name="Comma 32 5 4 2 2" xfId="3911" xr:uid="{5EAB9B9C-E50E-4F4E-A348-4D7D114691F1}"/>
    <cellStyle name="Comma 32 5 4 2 2 2" xfId="8713" xr:uid="{B75E2EFA-B6AC-465B-9278-B7A6F8C8B450}"/>
    <cellStyle name="Comma 32 5 4 2 3" xfId="2517" xr:uid="{1102925B-E7BC-4568-863E-DCDBB66798AB}"/>
    <cellStyle name="Comma 32 5 4 2 3 2" xfId="7334" xr:uid="{666B3274-619C-491C-90C0-404404C64BF3}"/>
    <cellStyle name="Comma 32 5 4 2 4" xfId="5999" xr:uid="{A49B469D-A1AD-4929-A1A9-2AF3090D6900}"/>
    <cellStyle name="Comma 32 5 4 3" xfId="3278" xr:uid="{6E488E80-3E14-403F-91D6-5D9C48D5F076}"/>
    <cellStyle name="Comma 32 5 4 3 2" xfId="8080" xr:uid="{1E2C509D-7CE1-4519-89C3-1FE726190F2A}"/>
    <cellStyle name="Comma 32 5 4 4" xfId="1884" xr:uid="{37BDC3BB-47CA-40B1-B6CF-37731F36F39C}"/>
    <cellStyle name="Comma 32 5 4 4 2" xfId="6701" xr:uid="{3A16A378-60D6-4D19-B8D6-7041B72CCE9D}"/>
    <cellStyle name="Comma 32 5 4 5" xfId="4589" xr:uid="{8A043073-129C-4B9B-91C2-16C264DA45E8}"/>
    <cellStyle name="Comma 32 5 4 5 2" xfId="9391" xr:uid="{2C2B975A-F311-4428-9775-865F0B2E65A3}"/>
    <cellStyle name="Comma 32 5 4 6" xfId="5350" xr:uid="{12501F8F-97F3-46F4-B92A-8970926598C3}"/>
    <cellStyle name="Comma 32 5 5" xfId="614" xr:uid="{930A7908-4092-499A-B65B-4CC96A614D8A}"/>
    <cellStyle name="Comma 32 5 5 2" xfId="1309" xr:uid="{6812255A-1A20-49CB-BD38-F14BEAC6AAEF}"/>
    <cellStyle name="Comma 32 5 5 2 2" xfId="4120" xr:uid="{E0E8D552-095E-4325-BA95-8457DCED8EA2}"/>
    <cellStyle name="Comma 32 5 5 2 2 2" xfId="8922" xr:uid="{1833ABCC-BB03-4ED5-BDC6-84CB6651F256}"/>
    <cellStyle name="Comma 32 5 5 2 3" xfId="2726" xr:uid="{A137BFC9-3B28-4870-BDEA-8324FC7628B1}"/>
    <cellStyle name="Comma 32 5 5 2 3 2" xfId="7543" xr:uid="{19A1A9E6-BC49-4818-9D2C-5F55C74992E7}"/>
    <cellStyle name="Comma 32 5 5 2 4" xfId="6208" xr:uid="{B49EC3C1-5C32-4CF8-B349-23DE88EAA456}"/>
    <cellStyle name="Comma 32 5 5 3" xfId="3487" xr:uid="{5EA1DA74-5EDD-41BB-999D-334E61EBF36F}"/>
    <cellStyle name="Comma 32 5 5 3 2" xfId="8289" xr:uid="{D06F2F65-CC3E-4FFA-9864-D2F2F01D6062}"/>
    <cellStyle name="Comma 32 5 5 4" xfId="2093" xr:uid="{45C98565-9CDB-4FC0-B7B7-652365053734}"/>
    <cellStyle name="Comma 32 5 5 4 2" xfId="6910" xr:uid="{D177FCC9-15DE-452B-B6EC-8B5BB6567A12}"/>
    <cellStyle name="Comma 32 5 5 5" xfId="4798" xr:uid="{5273BBEF-283D-403D-B1C9-680E4D9E6D2F}"/>
    <cellStyle name="Comma 32 5 5 5 2" xfId="9600" xr:uid="{7A07DB26-40EC-44D0-897B-6A3528770296}"/>
    <cellStyle name="Comma 32 5 5 6" xfId="5559" xr:uid="{25F7BB18-6B38-44BB-A377-847C4D3F92AF}"/>
    <cellStyle name="Comma 32 5 6" xfId="893" xr:uid="{F44B150D-B201-422E-84EE-46BC4F5A4ED2}"/>
    <cellStyle name="Comma 32 5 6 2" xfId="3704" xr:uid="{5EF9A2B6-1EF3-48AF-B6FF-3C68B2E50389}"/>
    <cellStyle name="Comma 32 5 6 2 2" xfId="8506" xr:uid="{4A4D06C5-3FE2-4EE5-84D1-90ABB2E74CC3}"/>
    <cellStyle name="Comma 32 5 6 3" xfId="2310" xr:uid="{4610878A-8774-4AEA-A346-228130C069B2}"/>
    <cellStyle name="Comma 32 5 6 3 2" xfId="7127" xr:uid="{7C0F645D-F0D8-4C9C-B0C9-8B8FA2106778}"/>
    <cellStyle name="Comma 32 5 6 4" xfId="5792" xr:uid="{868F53C3-2BC5-4181-A2EB-F18C77E4693F}"/>
    <cellStyle name="Comma 32 5 7" xfId="3067" xr:uid="{836A289F-FDD4-497F-A768-DBE257392A29}"/>
    <cellStyle name="Comma 32 5 7 2" xfId="7873" xr:uid="{D4E9037F-6F4E-48A4-B936-2E2361A60867}"/>
    <cellStyle name="Comma 32 5 8" xfId="1677" xr:uid="{20974C02-5134-4651-B0EA-81A08A38FFFB}"/>
    <cellStyle name="Comma 32 5 8 2" xfId="6494" xr:uid="{1741473A-0B83-49AF-B2F1-F17509DCC7C4}"/>
    <cellStyle name="Comma 32 5 9" xfId="4382" xr:uid="{B24155E0-C038-49A9-BA93-E5AC683E68DD}"/>
    <cellStyle name="Comma 32 5 9 2" xfId="9184" xr:uid="{EF4EDEDA-C996-4EF2-902C-38163FEEF9FB}"/>
    <cellStyle name="Comma 33" xfId="781" xr:uid="{076291E8-56CE-451F-BC17-21C314A238F9}"/>
    <cellStyle name="Comma 33 2" xfId="861" xr:uid="{DEC1F196-4AEB-419C-9307-11BABA8F8FE6}"/>
    <cellStyle name="Comma 33 2 2" xfId="1494" xr:uid="{6889DEB7-469D-45B3-A159-3FA7EC7DAB9B}"/>
    <cellStyle name="Comma 33 2 2 2" xfId="4305" xr:uid="{58914087-A2D7-4EE4-BC5A-EFA11B8D738D}"/>
    <cellStyle name="Comma 33 2 2 2 2" xfId="9107" xr:uid="{B57291A9-B1BB-4B61-995D-D2C67C55AE99}"/>
    <cellStyle name="Comma 33 2 2 3" xfId="2911" xr:uid="{2A7771E3-D90E-4F91-A0F5-5A4B58C33341}"/>
    <cellStyle name="Comma 33 2 2 3 2" xfId="7728" xr:uid="{EB5C992A-2E5A-4CB7-8295-E00F8F51499E}"/>
    <cellStyle name="Comma 33 2 2 4" xfId="6393" xr:uid="{8440873F-BD5D-4357-9E03-61424699420A}"/>
    <cellStyle name="Comma 33 2 3" xfId="3672" xr:uid="{7EB459DF-B6DB-4839-A5BA-8B626ABFF5F6}"/>
    <cellStyle name="Comma 33 2 3 2" xfId="8474" xr:uid="{A6D3E0A9-CBAB-4795-8AF6-C8C9C2637297}"/>
    <cellStyle name="Comma 33 2 4" xfId="2278" xr:uid="{A08C62F4-E06C-4C41-BBA6-99B518509493}"/>
    <cellStyle name="Comma 33 2 4 2" xfId="7095" xr:uid="{FF191E0F-5023-4551-8702-D0FB871EE1E6}"/>
    <cellStyle name="Comma 33 2 5" xfId="4983" xr:uid="{FCBA8CE9-FF9F-4AE0-912E-42C4BC13AE00}"/>
    <cellStyle name="Comma 33 2 5 2" xfId="9785" xr:uid="{3856C79F-8480-4B22-8EEB-BC0D7706882E}"/>
    <cellStyle name="Comma 33 2 6" xfId="5760" xr:uid="{54FEF1B1-C915-4CDA-8B0E-D90F1047C241}"/>
    <cellStyle name="Comma 33 3" xfId="1436" xr:uid="{7A959749-C9EB-4EFF-B477-D9EF71528ACD}"/>
    <cellStyle name="Comma 33 3 2" xfId="4247" xr:uid="{FAA3B5ED-D086-4946-9CE2-D480AB9EDBA2}"/>
    <cellStyle name="Comma 33 3 2 2" xfId="9049" xr:uid="{0E1DBF38-A6FE-4908-AC08-E6AD1880226D}"/>
    <cellStyle name="Comma 33 3 3" xfId="2853" xr:uid="{37BA48FC-6C0E-4521-95C5-E11BD95DA697}"/>
    <cellStyle name="Comma 33 3 3 2" xfId="7670" xr:uid="{0D7E5893-7848-4785-BD63-8183452C40A9}"/>
    <cellStyle name="Comma 33 3 4" xfId="6335" xr:uid="{18041D5F-3E5A-41D4-BE44-A83CC20501EF}"/>
    <cellStyle name="Comma 33 4" xfId="3614" xr:uid="{D7CBFA74-F385-43C5-BCF5-24CB13ED150B}"/>
    <cellStyle name="Comma 33 4 2" xfId="8416" xr:uid="{A56A7C5F-9EDF-4615-A815-8F069287CBBB}"/>
    <cellStyle name="Comma 33 5" xfId="2220" xr:uid="{0B7749D8-FDCD-4AF4-BCC5-75A5CBACBE66}"/>
    <cellStyle name="Comma 33 5 2" xfId="7037" xr:uid="{96271E95-EFD0-48AC-A5B3-AC8673A5FB9E}"/>
    <cellStyle name="Comma 33 6" xfId="4925" xr:uid="{139C76EB-8E1D-421F-AB24-7C57F17DFEE1}"/>
    <cellStyle name="Comma 33 6 2" xfId="9727" xr:uid="{2A2821AD-8431-429A-AB41-ED22FD60CCCC}"/>
    <cellStyle name="Comma 33 7" xfId="5697" xr:uid="{9DB62498-5C0F-41E5-A9FA-A88114001987}"/>
    <cellStyle name="Comma 330" xfId="794" xr:uid="{7C16B9A5-6AFD-4371-9708-D4EDB6B7E3BF}"/>
    <cellStyle name="Comma 330 2" xfId="817" xr:uid="{B0FB5318-5D85-425E-848D-5A262E5E2852}"/>
    <cellStyle name="Comma 330 2 2" xfId="1453" xr:uid="{2592E972-1361-436B-9160-CBA869599BE8}"/>
    <cellStyle name="Comma 330 2 2 2" xfId="4264" xr:uid="{C93F10A5-0001-4047-9C86-E2F2CC1C3B36}"/>
    <cellStyle name="Comma 330 2 2 2 2" xfId="9066" xr:uid="{BC16AF9D-5E9F-4ADE-A730-FFD6203B41F1}"/>
    <cellStyle name="Comma 330 2 2 3" xfId="2870" xr:uid="{9D85DE3A-FDDB-4CDA-B402-DFEEAB8074C6}"/>
    <cellStyle name="Comma 330 2 2 3 2" xfId="7687" xr:uid="{444D14D3-BC3B-4AC7-85AC-CCD66C6EEDEC}"/>
    <cellStyle name="Comma 330 2 2 4" xfId="6352" xr:uid="{59506AEE-EB8D-4DCD-B5F8-DCC17DE46424}"/>
    <cellStyle name="Comma 330 2 3" xfId="3631" xr:uid="{3E0316C5-D6CB-4691-8C87-3C375777CD01}"/>
    <cellStyle name="Comma 330 2 3 2" xfId="8433" xr:uid="{5224BB7B-7B3F-44B8-85FC-5612D1EB6296}"/>
    <cellStyle name="Comma 330 2 4" xfId="2237" xr:uid="{25B7AC6A-3628-49A9-B5F9-11EA91864D9A}"/>
    <cellStyle name="Comma 330 2 4 2" xfId="7054" xr:uid="{1DD376C3-5447-42E7-AC6C-57FA3A04029A}"/>
    <cellStyle name="Comma 330 2 5" xfId="4942" xr:uid="{EDC18ACB-4327-45B8-94A6-BB3402E51506}"/>
    <cellStyle name="Comma 330 2 5 2" xfId="9744" xr:uid="{F4D57238-122E-4CC4-AEC3-14E4D9C419C5}"/>
    <cellStyle name="Comma 330 2 6" xfId="5718" xr:uid="{9B3FA96C-81F3-4000-BB15-681F178EDEDE}"/>
    <cellStyle name="Comma 330 3" xfId="868" xr:uid="{AF1658CC-C0DF-4ED1-B1A3-AF708E356727}"/>
    <cellStyle name="Comma 330 3 2" xfId="1501" xr:uid="{DD2C5611-AF9E-4514-829C-9705596BD409}"/>
    <cellStyle name="Comma 330 3 2 2" xfId="4312" xr:uid="{F02D0797-C796-4660-B9D1-1DC45D07AD0A}"/>
    <cellStyle name="Comma 330 3 2 2 2" xfId="9114" xr:uid="{F7B1BE1A-2800-4FDA-A27F-DB98DF9FBD36}"/>
    <cellStyle name="Comma 330 3 2 3" xfId="2918" xr:uid="{481C8947-2DF8-4E2F-92B2-7C7172F06256}"/>
    <cellStyle name="Comma 330 3 2 3 2" xfId="7735" xr:uid="{323BC88C-2301-41CF-82B6-7331CEE7D2AA}"/>
    <cellStyle name="Comma 330 3 2 4" xfId="6400" xr:uid="{516702BC-E685-460A-B7A2-B573548BC0FE}"/>
    <cellStyle name="Comma 330 3 3" xfId="3679" xr:uid="{48CDC7DA-7B38-42F1-8323-A2C4A58C3512}"/>
    <cellStyle name="Comma 330 3 3 2" xfId="8481" xr:uid="{BB96D175-F324-4EAF-B9EF-B4D241A2DDCD}"/>
    <cellStyle name="Comma 330 3 4" xfId="2285" xr:uid="{79319E7E-168B-4B29-B9FB-75C94DD26B83}"/>
    <cellStyle name="Comma 330 3 4 2" xfId="7102" xr:uid="{B7242DAB-2AE8-47D9-9B4A-B9B8581B5455}"/>
    <cellStyle name="Comma 330 3 5" xfId="4990" xr:uid="{0165541B-6CF6-4118-B4D5-081EF3AB6309}"/>
    <cellStyle name="Comma 330 3 5 2" xfId="9792" xr:uid="{DD3D8955-16BB-4199-B0A1-696792D6AD8A}"/>
    <cellStyle name="Comma 330 3 6" xfId="5767" xr:uid="{1DDC07FA-D1C4-4598-8CB5-6FBC4EF7F653}"/>
    <cellStyle name="Comma 330 4" xfId="1443" xr:uid="{BC69A14F-D230-48A4-983E-E52B688DFBC8}"/>
    <cellStyle name="Comma 330 4 2" xfId="4254" xr:uid="{EFC0E3F9-9723-42E3-BC66-5CE09AEACBE4}"/>
    <cellStyle name="Comma 330 4 2 2" xfId="9056" xr:uid="{9C78574B-F2D1-4A2C-A5C7-C9F53DF61855}"/>
    <cellStyle name="Comma 330 4 3" xfId="2860" xr:uid="{EBEB21A2-F4B9-4C4B-983E-3872FBBC60E7}"/>
    <cellStyle name="Comma 330 4 3 2" xfId="7677" xr:uid="{8C4BC256-B8B1-4B0B-B528-F65289BFB7B9}"/>
    <cellStyle name="Comma 330 4 4" xfId="6342" xr:uid="{7B04D0C7-C35F-4B9F-B372-D5AEF4ACAF78}"/>
    <cellStyle name="Comma 330 5" xfId="3621" xr:uid="{49104C28-F7EC-4B47-B5E8-AC92B44564B7}"/>
    <cellStyle name="Comma 330 5 2" xfId="8423" xr:uid="{FDE9FE8C-C39B-437A-A47D-8DE0792AFC22}"/>
    <cellStyle name="Comma 330 6" xfId="2227" xr:uid="{19F5C988-CD18-4968-8A81-2B66ECF2929F}"/>
    <cellStyle name="Comma 330 6 2" xfId="7044" xr:uid="{EAA6DEC7-FF3B-42C4-90B7-9FD82E20116B}"/>
    <cellStyle name="Comma 330 7" xfId="4932" xr:uid="{3EE06643-7AAC-4CE2-9661-C006C637722B}"/>
    <cellStyle name="Comma 330 7 2" xfId="9734" xr:uid="{FD71B681-EB16-4EE2-930B-FC7BE44D9791}"/>
    <cellStyle name="Comma 330 8" xfId="5706" xr:uid="{040CA922-D832-4674-A973-5EA5278D8AE2}"/>
    <cellStyle name="Comma 34" xfId="72" xr:uid="{9153611F-BBCD-4F1B-88C0-B0821B1A6A91}"/>
    <cellStyle name="Comma 34 2" xfId="5001" xr:uid="{1AD54929-E003-4C78-8AFC-04C1825E92AF}"/>
    <cellStyle name="Comma 34 2 2" xfId="9802" xr:uid="{A8D760DC-551E-4295-918C-00307D5EAF1D}"/>
    <cellStyle name="Comma 34 3" xfId="5060" xr:uid="{5287264C-1EA4-4C54-B1E8-EE5646EEFCEA}"/>
    <cellStyle name="Comma 34 3 2" xfId="9840" xr:uid="{A116A103-6778-4AA4-A00A-F722AA85F754}"/>
    <cellStyle name="Comma 34 4" xfId="5107" xr:uid="{9900FF49-BFE8-419C-90B1-6F304960172E}"/>
    <cellStyle name="Comma 35" xfId="4353" xr:uid="{9499D278-7881-48E6-8269-70B794BDA87D}"/>
    <cellStyle name="Comma 35 2" xfId="9155" xr:uid="{FAE3A51A-0F98-4E1D-AD96-99080567174D}"/>
    <cellStyle name="Comma 36" xfId="71" xr:uid="{DB93EC07-9954-4F1F-825B-7557A4CAD862}"/>
    <cellStyle name="Comma 36 2" xfId="5106" xr:uid="{1833DAF3-500B-4380-B6A2-BBBB33C22B84}"/>
    <cellStyle name="Comma 37" xfId="4362" xr:uid="{8259DB5C-7E39-43C8-98D8-AFC2D1F0913F}"/>
    <cellStyle name="Comma 37 2" xfId="9164" xr:uid="{D4C709EA-121D-449D-9E16-78CA0242DA91}"/>
    <cellStyle name="Comma 38" xfId="4366" xr:uid="{C988F78D-B244-47DF-B523-2D5031BE3EC0}"/>
    <cellStyle name="Comma 38 2" xfId="9168" xr:uid="{020B8F8A-6BC9-4B1E-AAF7-7A7922815F65}"/>
    <cellStyle name="Comma 39" xfId="1654" xr:uid="{43C40674-C7BA-4E53-8D27-B0B10B5F0E6C}"/>
    <cellStyle name="Comma 39 10" xfId="10" xr:uid="{A504AAE5-27B7-4F2D-9627-534898057D74}"/>
    <cellStyle name="Comma 39 10 2" xfId="9162" xr:uid="{CB066738-06D4-4F97-8452-750D811EDD3D}"/>
    <cellStyle name="Comma 39 10 3" xfId="4360" xr:uid="{7BD1C7F3-6A69-4D29-8266-C95674CB81E8}"/>
    <cellStyle name="Comma 39 2" xfId="2991" xr:uid="{9B0192DE-85A1-4B2D-882F-EAA8830C250F}"/>
    <cellStyle name="Comma 39 2 2" xfId="7806" xr:uid="{9E6D9F91-D7E8-4ACA-B6F8-66B1811CE8CD}"/>
    <cellStyle name="Comma 39 3" xfId="3005" xr:uid="{EF131A6A-E631-472F-A699-611484CCFA44}"/>
    <cellStyle name="Comma 39 3 2" xfId="7820" xr:uid="{3EF709C4-3B98-432B-9F07-D4C0B80FFF4A}"/>
    <cellStyle name="Comma 39 4" xfId="3019" xr:uid="{3AE022E6-8C83-42F0-ABEC-E3B3FA01611D}"/>
    <cellStyle name="Comma 39 4 2" xfId="7834" xr:uid="{4BFDD753-2FB7-41D7-ABF0-D7B36DADB92F}"/>
    <cellStyle name="Comma 39 5" xfId="3038" xr:uid="{47E4FB1D-07F9-49F9-8F54-9F80AA60DC68}"/>
    <cellStyle name="Comma 39 5 2" xfId="7850" xr:uid="{01A08F20-3355-4E29-B17F-D0C33FDE4282}"/>
    <cellStyle name="Comma 39 6" xfId="6471" xr:uid="{DBE3D3B7-39A8-4F74-B359-0160D848801B}"/>
    <cellStyle name="Comma 39 8" xfId="1650" xr:uid="{A0214152-478C-4459-812E-9573571207E2}"/>
    <cellStyle name="Comma 39 8 2" xfId="3034" xr:uid="{1C5AC160-7CF7-44D3-B5A6-6AAB07387BD3}"/>
    <cellStyle name="Comma 39 8 2 2" xfId="9" xr:uid="{7812C2E0-5CFB-4A0B-BB2E-DD18B8D65FA3}"/>
    <cellStyle name="Comma 39 8 2 2 2" xfId="4365" xr:uid="{1866C7DD-D8AF-41C2-B952-155C189BBF06}"/>
    <cellStyle name="Comma 39 8 2 2 2 2" xfId="9167" xr:uid="{B0F681FF-28A2-4D9F-A122-D71CEB73ACC2}"/>
    <cellStyle name="Comma 39 8 2 2 3" xfId="4359" xr:uid="{3D9E5406-6488-4F52-A1E3-876A4EEE3800}"/>
    <cellStyle name="Comma 39 8 2 2 3 2" xfId="9161" xr:uid="{C3E43DC4-1EC7-4EDB-9A9A-DE1DE6A22BBD}"/>
    <cellStyle name="Comma 39 8 2 2 4" xfId="67" xr:uid="{61075E05-C958-4243-B086-1C454A40000C}"/>
    <cellStyle name="Comma 39 8 2 3" xfId="7846" xr:uid="{F742CCAB-F66B-42D0-8BAE-7A5D71C35601}"/>
    <cellStyle name="Comma 39 8 3" xfId="14" xr:uid="{C01DF2BC-D565-4251-9540-F26E49772869}"/>
    <cellStyle name="Comma 39 8 3 2" xfId="4363" xr:uid="{6C340AD4-90AA-4766-989D-08E14FE9A86D}"/>
    <cellStyle name="Comma 39 8 3 2 2" xfId="9165" xr:uid="{F205652A-9758-4B30-9E65-39BD2BF1DB67}"/>
    <cellStyle name="Comma 39 8 3 3" xfId="4356" xr:uid="{E22C16E1-9759-46DE-9629-1636689BFF6E}"/>
    <cellStyle name="Comma 39 8 3 3 2" xfId="9158" xr:uid="{67C5D28E-803E-46B7-8634-F1D1B21DD5C9}"/>
    <cellStyle name="Comma 39 8 3 4" xfId="62" xr:uid="{6568B709-F54D-4C2F-82A1-C2C89508BD5C}"/>
    <cellStyle name="Comma 39 8 4" xfId="6467" xr:uid="{4F612BE5-0FDF-46FD-B574-9690664BA11F}"/>
    <cellStyle name="Comma 4" xfId="81" xr:uid="{6F899E8D-A8CC-4B2C-8274-06275AF6C66B}"/>
    <cellStyle name="Comma 4 10" xfId="610" xr:uid="{63BB230C-B701-4B02-A289-BEE77A61C021}"/>
    <cellStyle name="Comma 4 10 2" xfId="1305" xr:uid="{15146CDF-DB7F-431D-9882-9F8876E0BEA1}"/>
    <cellStyle name="Comma 4 10 2 2" xfId="4116" xr:uid="{686544DF-F9B6-44C2-A823-8DA605996233}"/>
    <cellStyle name="Comma 4 10 2 2 2" xfId="8918" xr:uid="{FB9CA069-6AD5-40AB-97A3-8C026513EA16}"/>
    <cellStyle name="Comma 4 10 2 3" xfId="2722" xr:uid="{930F8765-BAC9-4F43-BFA1-2E450450DE82}"/>
    <cellStyle name="Comma 4 10 2 3 2" xfId="7539" xr:uid="{39EDEE4F-E700-4528-A737-10C8517F8073}"/>
    <cellStyle name="Comma 4 10 2 4" xfId="6204" xr:uid="{46BBC3AF-80EB-4FAA-BBF9-C275D8BBE400}"/>
    <cellStyle name="Comma 4 10 3" xfId="3483" xr:uid="{4D67E8C8-7B8E-4947-A46F-7FABD82275A8}"/>
    <cellStyle name="Comma 4 10 3 2" xfId="8285" xr:uid="{41F85AD7-6C98-477C-98F9-D4C732013B69}"/>
    <cellStyle name="Comma 4 10 4" xfId="2089" xr:uid="{310297B3-03AF-4EF6-82E5-BBF8B24E29C1}"/>
    <cellStyle name="Comma 4 10 4 2" xfId="6906" xr:uid="{B7378D3B-6F2B-4324-A48D-FF6F9634A9A9}"/>
    <cellStyle name="Comma 4 10 5" xfId="4794" xr:uid="{676EA79D-33EA-4361-A4BF-8173C2033315}"/>
    <cellStyle name="Comma 4 10 5 2" xfId="9596" xr:uid="{5E92D2DB-3EE7-4156-B4B6-19319D7E7BE4}"/>
    <cellStyle name="Comma 4 10 6" xfId="5555" xr:uid="{105EF439-F2DD-4BC9-83A1-F2A53EA7E6E6}"/>
    <cellStyle name="Comma 4 11" xfId="147" xr:uid="{4058AC20-A4EC-4B40-BC4F-D14D27C7DD51}"/>
    <cellStyle name="Comma 4 11 2" xfId="907" xr:uid="{081D88E4-E219-42B2-A2BF-5AF7E51D8228}"/>
    <cellStyle name="Comma 4 11 2 2" xfId="3718" xr:uid="{5486E284-B4BA-402D-AAEE-1F3038900EF0}"/>
    <cellStyle name="Comma 4 11 2 2 2" xfId="8520" xr:uid="{3A784094-5372-451C-862A-09D599E9D0B4}"/>
    <cellStyle name="Comma 4 11 2 3" xfId="2324" xr:uid="{67199972-40F3-4659-8129-B5E59D906DAA}"/>
    <cellStyle name="Comma 4 11 2 3 2" xfId="7141" xr:uid="{1A740D71-0878-49A4-8D7E-C4A6CFE8EB0C}"/>
    <cellStyle name="Comma 4 11 2 4" xfId="5806" xr:uid="{6CF01F4C-EFD7-4D74-A86A-9EBD0C9FD93D}"/>
    <cellStyle name="Comma 4 11 3" xfId="3082" xr:uid="{28BD946E-1926-4852-A5A3-1D21BD4EC93F}"/>
    <cellStyle name="Comma 4 11 3 2" xfId="7887" xr:uid="{4D3F0764-817F-4FDC-91A1-F9C5A1AA4BAC}"/>
    <cellStyle name="Comma 4 11 4" xfId="1691" xr:uid="{B057EBC6-F87B-490A-85C8-D76E70366DC8}"/>
    <cellStyle name="Comma 4 11 4 2" xfId="6508" xr:uid="{1318309E-3828-4D4D-AFAF-7A4497BF61A6}"/>
    <cellStyle name="Comma 4 11 5" xfId="4396" xr:uid="{CA9960FA-9B84-49AE-9000-BB87C5726760}"/>
    <cellStyle name="Comma 4 11 5 2" xfId="9198" xr:uid="{BDB2334D-E8D4-42A8-8FE5-2802B104C4FF}"/>
    <cellStyle name="Comma 4 11 6" xfId="5148" xr:uid="{866DB3F6-4DD0-4238-97EA-7F769D811AF1}"/>
    <cellStyle name="Comma 4 12" xfId="111" xr:uid="{5B460749-BE1E-4B73-BEFC-8445133F16E3}"/>
    <cellStyle name="Comma 4 12 2" xfId="888" xr:uid="{2555C513-9FEA-4869-AC67-A85CEDFA0CDB}"/>
    <cellStyle name="Comma 4 12 2 2" xfId="3699" xr:uid="{46344DAB-D1B8-4F74-9BBF-D1516D4DA15D}"/>
    <cellStyle name="Comma 4 12 2 2 2" xfId="8501" xr:uid="{845DCC8C-4B7C-43D5-B55C-553AE28BB335}"/>
    <cellStyle name="Comma 4 12 2 3" xfId="2305" xr:uid="{1ED621B7-C1A6-4FB1-87E6-968868C1B56B}"/>
    <cellStyle name="Comma 4 12 2 3 2" xfId="7122" xr:uid="{88E2CC68-A6EC-47A5-AA4D-D18E4910575F}"/>
    <cellStyle name="Comma 4 12 2 4" xfId="5787" xr:uid="{00A76A0A-D38E-438C-8210-02BDFDFC4058}"/>
    <cellStyle name="Comma 4 12 3" xfId="2961" xr:uid="{B844DBF2-6993-497D-AF1B-DCA29CFCFA3F}"/>
    <cellStyle name="Comma 4 12 3 2" xfId="2964" xr:uid="{FAA9DEA8-E3C7-472A-8EFC-AB9A3087C09A}"/>
    <cellStyle name="Comma 4 12 3 2 2" xfId="7779" xr:uid="{31692D24-FC2A-4FE7-9E9D-E601C33A6D11}"/>
    <cellStyle name="Comma 4 12 3 3" xfId="2971" xr:uid="{3CE0CB2F-7152-4548-A16F-5DBEBB1637C5}"/>
    <cellStyle name="Comma 4 12 3 3 2" xfId="7786" xr:uid="{F27B50AC-84ED-4EC3-B86E-6210EF61502C}"/>
    <cellStyle name="Comma 4 12 3 4" xfId="2979" xr:uid="{B478B919-C604-493E-A4EA-20207F46D0D1}"/>
    <cellStyle name="Comma 4 12 3 4 2" xfId="7794" xr:uid="{ADC1A3A6-1C2F-4269-8716-FB8C2DBFEB2F}"/>
    <cellStyle name="Comma 4 12 3 5" xfId="2985" xr:uid="{26753F97-CF46-4ADC-9044-678EA85256B1}"/>
    <cellStyle name="Comma 4 12 3 5 2" xfId="7800" xr:uid="{C2F76ED4-4051-4CB5-A1C7-76A10CFED182}"/>
    <cellStyle name="Comma 4 12 3 6" xfId="2996" xr:uid="{C5902107-17B2-4B38-9D74-6D5E5048DC14}"/>
    <cellStyle name="Comma 4 12 3 6 2" xfId="7811" xr:uid="{3B7B511B-AA58-4547-BED2-CCBDF04F5200}"/>
    <cellStyle name="Comma 4 12 3 7" xfId="3010" xr:uid="{DE601F81-AB7C-48C2-BE6D-67384388DAEA}"/>
    <cellStyle name="Comma 4 12 3 7 2" xfId="7825" xr:uid="{4732CBC0-60CD-4D62-9296-6EE1DE38495E}"/>
    <cellStyle name="Comma 4 12 3 8" xfId="7776" xr:uid="{12DA26B8-C0C5-4089-B1C8-9F94F18CDE54}"/>
    <cellStyle name="Comma 4 12 4" xfId="3062" xr:uid="{B3A3D42B-973D-4CA2-83A4-FAC2F5E53239}"/>
    <cellStyle name="Comma 4 12 4 2" xfId="7868" xr:uid="{D78BD9C8-CF45-4BAE-AF7B-3EF66386658C}"/>
    <cellStyle name="Comma 4 12 5" xfId="1672" xr:uid="{A5E0AA60-3F9F-4D13-8EDB-E7CD7CB0967C}"/>
    <cellStyle name="Comma 4 12 5 2" xfId="6489" xr:uid="{9CFB00B4-D265-4A06-99FF-EF780E6B38F6}"/>
    <cellStyle name="Comma 4 12 6" xfId="4377" xr:uid="{161FC05B-378D-4BB7-9F3C-BAF621404FF8}"/>
    <cellStyle name="Comma 4 12 6 2" xfId="9179" xr:uid="{6E0BD468-D1ED-4E54-B2E8-F8239DAAE4D1}"/>
    <cellStyle name="Comma 4 12 7" xfId="5129" xr:uid="{0FAA2BE4-512F-4685-96D9-7D22856DF937}"/>
    <cellStyle name="Comma 4 13" xfId="6" xr:uid="{E062F9A9-3FB2-4A08-A0CB-004EAEC00D4E}"/>
    <cellStyle name="Comma 4 13 10" xfId="3037" xr:uid="{C5A4DA39-2265-4552-8518-DCB6B6A682C1}"/>
    <cellStyle name="Comma 4 13 10 2" xfId="7849" xr:uid="{AEB51B18-D45C-4B85-BC9A-63CDEE789C99}"/>
    <cellStyle name="Comma 4 13 11" xfId="1653" xr:uid="{63590651-A14A-40D4-859A-F6F42C3C462D}"/>
    <cellStyle name="Comma 4 13 11 2" xfId="6470" xr:uid="{3679FEC0-F45E-47D7-8EE9-53E2ACBFC39E}"/>
    <cellStyle name="Comma 4 13 12" xfId="4368" xr:uid="{84C854E3-CDE1-4843-89E7-1F757C6B2943}"/>
    <cellStyle name="Comma 4 13 12 2" xfId="9170" xr:uid="{DC9CD4FC-B529-41D8-9636-59D06039C174}"/>
    <cellStyle name="Comma 4 13 13" xfId="5056" xr:uid="{9B35C6B3-01FE-46FC-BA91-2F72DBF270D8}"/>
    <cellStyle name="Comma 4 13 13 2" xfId="9835" xr:uid="{00761711-C976-494C-9CE2-FD1D00EF5259}"/>
    <cellStyle name="Comma 4 13 14" xfId="89" xr:uid="{6678A0C1-CE76-4B63-969A-92A64F95300B}"/>
    <cellStyle name="Comma 4 13 14 2" xfId="5119" xr:uid="{FA852347-9DBA-42A7-BFCF-EB1FE337BECD}"/>
    <cellStyle name="Comma 4 13 15" xfId="5097" xr:uid="{31925F13-04EC-46A3-9C5F-C990C3AD1F53}"/>
    <cellStyle name="Comma 4 13 16" xfId="58" xr:uid="{332403ED-5241-4057-8284-DFF4C5367520}"/>
    <cellStyle name="Comma 4 13 2" xfId="879" xr:uid="{F61D5E96-DF72-4773-B9B9-B95413EEEFD0}"/>
    <cellStyle name="Comma 4 13 2 2" xfId="2990" xr:uid="{D4EA7BF7-7467-4257-8046-106DDC072E16}"/>
    <cellStyle name="Comma 4 13 2 2 2" xfId="7805" xr:uid="{E3B37889-0F52-474F-994D-482CBC1E2DED}"/>
    <cellStyle name="Comma 4 13 2 3" xfId="3003" xr:uid="{11A83ECD-E39B-439D-B6A0-57231F4F68CF}"/>
    <cellStyle name="Comma 4 13 2 3 2" xfId="7818" xr:uid="{13E8CF98-94E8-422D-B76F-B1575C7BCDF8}"/>
    <cellStyle name="Comma 4 13 2 4" xfId="3017" xr:uid="{8C8DF061-C307-45B5-A630-4211EFCEC826}"/>
    <cellStyle name="Comma 4 13 2 4 2" xfId="7832" xr:uid="{2B6049E7-6843-4012-BD72-CA0B28B8BBC0}"/>
    <cellStyle name="Comma 4 13 2 5" xfId="3690" xr:uid="{9C5E58D6-11CB-42F9-9B14-ADC31E00D673}"/>
    <cellStyle name="Comma 4 13 2 5 2" xfId="8492" xr:uid="{F119ABD4-7E4B-47CA-8B24-900F3A850DEC}"/>
    <cellStyle name="Comma 4 13 2 6" xfId="2296" xr:uid="{559F27F5-2ADB-40A1-8EE2-F672323E6E0C}"/>
    <cellStyle name="Comma 4 13 2 6 2" xfId="7113" xr:uid="{D950E0A7-6819-4456-8A1D-CFADDE3D78EF}"/>
    <cellStyle name="Comma 4 13 2 7" xfId="5778" xr:uid="{01579FAA-A537-4C4C-B781-98DB2BF4B5B2}"/>
    <cellStyle name="Comma 4 13 3" xfId="13" xr:uid="{B34F345B-D2B2-47B3-B4A1-5EE59D439958}"/>
    <cellStyle name="Comma 4 13 3 2" xfId="3048" xr:uid="{97E56E6D-5DF7-4D6A-AC61-35F13DD6E96B}"/>
    <cellStyle name="Comma 4 13 3 2 2" xfId="7859" xr:uid="{5EB5361A-D9E2-40B2-AFAF-D6568D59E5E6}"/>
    <cellStyle name="Comma 4 13 3 3" xfId="5057" xr:uid="{7E895993-23FB-4E1B-99B8-07806317513D}"/>
    <cellStyle name="Comma 4 13 3 3 2" xfId="9836" xr:uid="{03910F8B-BD39-4CDD-80FE-3C0D00CBEE7B}"/>
    <cellStyle name="Comma 4 13 3 4" xfId="1663" xr:uid="{1C9E21EA-F000-4BE9-8C4A-0E6CEF297CF1}"/>
    <cellStyle name="Comma 4 13 3 4 2" xfId="6480" xr:uid="{B065B196-66E9-4E58-87E7-EC873459A54A}"/>
    <cellStyle name="Comma 4 13 3 5" xfId="5098" xr:uid="{C37CF5AE-BA9A-473A-B0FB-048E7192B202}"/>
    <cellStyle name="Comma 4 13 3 6" xfId="59" xr:uid="{5A2F35A3-027D-4BF0-98E3-D5ACBA043DAE}"/>
    <cellStyle name="Comma 4 13 4" xfId="2989" xr:uid="{BAB5A930-9D34-42B8-A3FA-A9AC07929702}"/>
    <cellStyle name="Comma 4 13 4 2" xfId="7804" xr:uid="{0F558B95-0AAB-46B3-A927-723BE4C52196}"/>
    <cellStyle name="Comma 4 13 5" xfId="2999" xr:uid="{A34AAF56-BE57-49C5-B48C-E7A52F14BF3B}"/>
    <cellStyle name="Comma 4 13 5 2" xfId="7814" xr:uid="{93B5879A-D76A-4A71-880A-C559D1FC6C1B}"/>
    <cellStyle name="Comma 4 13 6" xfId="3013" xr:uid="{4EE4C8B7-07FB-49FF-9F9E-B34C615C0442}"/>
    <cellStyle name="Comma 4 13 6 2" xfId="7828" xr:uid="{70F7FB42-0E2C-4BCD-BFBC-8DB846BCA85B}"/>
    <cellStyle name="Comma 4 13 7" xfId="3029" xr:uid="{9EFCE258-C3CD-41BF-BA4E-53173E5065B2}"/>
    <cellStyle name="Comma 4 13 7 2" xfId="7841" xr:uid="{8BF5A774-F9AC-4B80-AE70-8200D27DB7C2}"/>
    <cellStyle name="Comma 4 13 8" xfId="3031" xr:uid="{5AFE741D-2F4B-4FFC-A1A5-80CF3EA98150}"/>
    <cellStyle name="Comma 4 13 8 2" xfId="7843" xr:uid="{82B21E36-6091-4FC0-899E-D3FEF3464A32}"/>
    <cellStyle name="Comma 4 13 9" xfId="3032" xr:uid="{6C819FD8-A949-412C-B3FB-4F741D05302C}"/>
    <cellStyle name="Comma 4 13 9 2" xfId="7844" xr:uid="{5151A068-2D99-4360-B56C-BBF75ACF8EAA}"/>
    <cellStyle name="Comma 4 14" xfId="94" xr:uid="{5C3C5DF3-295E-4FB5-832F-9C9361182989}"/>
    <cellStyle name="Comma 4 14 2" xfId="3052" xr:uid="{C592C906-A21B-41CF-B5C7-3BDF315E73D3}"/>
    <cellStyle name="Comma 4 14 2 2" xfId="7863" xr:uid="{B30D4A05-527E-46B5-A316-7B1529F1CAC2}"/>
    <cellStyle name="Comma 4 14 3" xfId="1667" xr:uid="{AC554126-EAB8-4DFC-A90A-EAC490F8610A}"/>
    <cellStyle name="Comma 4 14 3 2" xfId="6484" xr:uid="{179E1356-0B27-4A44-B76D-305C1123BCDF}"/>
    <cellStyle name="Comma 4 14 4" xfId="5123" xr:uid="{CCBAF0ED-DD98-473D-A7B5-EA0B62095580}"/>
    <cellStyle name="Comma 4 15" xfId="883" xr:uid="{F5E5CFC0-6DE2-4E0B-81D5-FB3A90613552}"/>
    <cellStyle name="Comma 4 15 2" xfId="1536" xr:uid="{AA874250-5EE3-497D-A26D-31110147C0F5}"/>
    <cellStyle name="Comma 4 15 2 2" xfId="4333" xr:uid="{2C303F73-BDD9-42AE-9458-F04F4010A553}"/>
    <cellStyle name="Comma 4 15 2 2 2" xfId="9135" xr:uid="{17FE7FE1-86F6-4EF5-847D-1EB31AE569A6}"/>
    <cellStyle name="Comma 4 15 2 3" xfId="2939" xr:uid="{E89548A3-E2B5-4664-8BCA-3D3955E85D6A}"/>
    <cellStyle name="Comma 4 15 2 3 2" xfId="7756" xr:uid="{840B7A49-C2A2-4AF2-A9D5-7000C60AC3E1}"/>
    <cellStyle name="Comma 4 15 2 4" xfId="6424" xr:uid="{AEFDBAFE-DC67-4A52-90B7-DA9279587622}"/>
    <cellStyle name="Comma 4 15 3" xfId="3694" xr:uid="{BA507D20-558F-446B-9B7F-351FA4F20223}"/>
    <cellStyle name="Comma 4 15 3 2" xfId="8496" xr:uid="{9B9BD21D-FC26-4B79-B9D9-C0B337CC5538}"/>
    <cellStyle name="Comma 4 15 4" xfId="2300" xr:uid="{9107AEB9-5188-4B92-94D5-729FE0B45832}"/>
    <cellStyle name="Comma 4 15 4 2" xfId="7117" xr:uid="{6A93BBE0-A5B6-46E6-9F0F-06EE125F86A7}"/>
    <cellStyle name="Comma 4 15 5" xfId="5782" xr:uid="{C9FA2318-3C43-40FA-B82A-57E17B505ECE}"/>
    <cellStyle name="Comma 4 16" xfId="1584" xr:uid="{03F44F7A-CE44-4A7F-B408-01F2C061F488}"/>
    <cellStyle name="Comma 4 16 2" xfId="4337" xr:uid="{CFFFA472-2263-4066-B7A9-3621FD1373AB}"/>
    <cellStyle name="Comma 4 16 2 2" xfId="9139" xr:uid="{1451C8AB-0D2F-4312-BBFB-6F5722349230}"/>
    <cellStyle name="Comma 4 16 3" xfId="2943" xr:uid="{2402A90A-E6C8-4933-8928-84A9F7F87F34}"/>
    <cellStyle name="Comma 4 16 3 2" xfId="7760" xr:uid="{3EAA885A-EFF2-4BEB-9CFF-80DDE1BCDB4E}"/>
    <cellStyle name="Comma 4 16 4" xfId="6435" xr:uid="{002B91A8-F762-4BE5-BE1A-EADBB98469C6}"/>
    <cellStyle name="Comma 4 17" xfId="3044" xr:uid="{ADD80728-F65B-4B07-83A0-E39FC721BEBA}"/>
    <cellStyle name="Comma 4 17 2" xfId="7856" xr:uid="{598AD67C-E742-456B-892F-0397B4575C17}"/>
    <cellStyle name="Comma 4 18" xfId="1660" xr:uid="{9429C0FE-AFCD-4F3F-81EC-F01E8723A0EE}"/>
    <cellStyle name="Comma 4 18 2" xfId="6477" xr:uid="{0884FFB3-2148-490E-883D-BCDF4524355F}"/>
    <cellStyle name="Comma 4 19" xfId="4372" xr:uid="{D813F813-55B6-4F9E-8710-CADCA6A6D3B4}"/>
    <cellStyle name="Comma 4 19 2" xfId="9174" xr:uid="{7A400DBA-E0B7-4412-A027-6E83B62E3234}"/>
    <cellStyle name="Comma 4 2" xfId="96" xr:uid="{CB701998-FDB5-4179-8B41-25732A1B9202}"/>
    <cellStyle name="Comma 4 2 10" xfId="624" xr:uid="{25E10FF1-4C18-4907-802C-F9F75FBBA4AC}"/>
    <cellStyle name="Comma 4 2 10 2" xfId="1319" xr:uid="{079AB28D-B02B-4A61-B4FD-1CA1ED1C35CD}"/>
    <cellStyle name="Comma 4 2 10 2 2" xfId="4130" xr:uid="{EDDC0CF7-F791-4E3C-ADFC-AEA728265A4B}"/>
    <cellStyle name="Comma 4 2 10 2 2 2" xfId="8932" xr:uid="{10452ADC-235A-49C0-8FBA-6C817980AFBA}"/>
    <cellStyle name="Comma 4 2 10 2 3" xfId="2736" xr:uid="{787FDAE5-4C24-4482-A001-6495ED9685C4}"/>
    <cellStyle name="Comma 4 2 10 2 3 2" xfId="7553" xr:uid="{40C06165-1A47-4D62-A11B-5457274BD533}"/>
    <cellStyle name="Comma 4 2 10 2 4" xfId="6218" xr:uid="{ED4D32A8-8E9E-4DCE-857A-C9D228398705}"/>
    <cellStyle name="Comma 4 2 10 3" xfId="3497" xr:uid="{C3E0AA42-575B-4717-A21D-C2892CD4D433}"/>
    <cellStyle name="Comma 4 2 10 3 2" xfId="8299" xr:uid="{F8886784-C4D3-4742-A2EB-475713EB3D81}"/>
    <cellStyle name="Comma 4 2 10 4" xfId="2103" xr:uid="{CB125F20-A9C6-4A16-8C23-73BF0C132A34}"/>
    <cellStyle name="Comma 4 2 10 4 2" xfId="6920" xr:uid="{D60990A9-5958-4D97-BCB3-7182A5F58594}"/>
    <cellStyle name="Comma 4 2 10 5" xfId="4808" xr:uid="{DFDF9AA8-2244-49AA-8DF9-D413C7EED242}"/>
    <cellStyle name="Comma 4 2 10 5 2" xfId="9610" xr:uid="{7280B67C-CF38-4991-91D4-05FFD77E9B35}"/>
    <cellStyle name="Comma 4 2 10 6" xfId="5569" xr:uid="{43FC92C9-88C3-4CE2-811D-24041A4B9422}"/>
    <cellStyle name="Comma 4 2 11" xfId="122" xr:uid="{44A17F82-5BE4-4F71-8B6E-885105449EA1}"/>
    <cellStyle name="Comma 4 2 11 2" xfId="895" xr:uid="{E6CA8405-F300-4646-9D4F-C67A600E6EF6}"/>
    <cellStyle name="Comma 4 2 11 2 2" xfId="3706" xr:uid="{33253E97-8278-4939-8E24-6A032326E3B8}"/>
    <cellStyle name="Comma 4 2 11 2 2 2" xfId="8508" xr:uid="{7F595E90-783E-44E4-8FDF-1B1B091A2AD2}"/>
    <cellStyle name="Comma 4 2 11 2 3" xfId="2312" xr:uid="{F88C489B-0C7E-437B-ABD9-FBFA6FC11DC8}"/>
    <cellStyle name="Comma 4 2 11 2 3 2" xfId="7129" xr:uid="{87C5ACA5-0840-4B44-BA38-87FE40B7E228}"/>
    <cellStyle name="Comma 4 2 11 2 4" xfId="5794" xr:uid="{E6B8C732-E264-43BC-AFEB-CF9BAA4CCEF4}"/>
    <cellStyle name="Comma 4 2 11 3" xfId="3069" xr:uid="{FCE6F5CE-ED1D-4D27-BEAB-C907136147AD}"/>
    <cellStyle name="Comma 4 2 11 3 2" xfId="7875" xr:uid="{1723BD27-6FF2-4A7D-918F-5613CB60C212}"/>
    <cellStyle name="Comma 4 2 11 4" xfId="1679" xr:uid="{74DE9ED8-3C17-4B56-B14C-EA909D1A5699}"/>
    <cellStyle name="Comma 4 2 11 4 2" xfId="6496" xr:uid="{915F98E3-29C7-486D-AFF6-6AAEB0ABC3A1}"/>
    <cellStyle name="Comma 4 2 11 5" xfId="4384" xr:uid="{85769F43-C568-4E73-8363-96C0DB6A1BE6}"/>
    <cellStyle name="Comma 4 2 11 5 2" xfId="9186" xr:uid="{2AB2496B-B9AB-4B56-8BD7-7AB43FAF67AE}"/>
    <cellStyle name="Comma 4 2 11 6" xfId="5136" xr:uid="{40BB3D30-F358-4872-AC30-D9D9DE9EF369}"/>
    <cellStyle name="Comma 4 2 12" xfId="7" xr:uid="{A4E6BD09-8D0B-418B-8E6C-7D22407AFCDB}"/>
    <cellStyle name="Comma 4 2 12 10" xfId="4369" xr:uid="{AAE7C22E-A937-49B8-A542-918A09F0D5AF}"/>
    <cellStyle name="Comma 4 2 12 10 2" xfId="9171" xr:uid="{AA929535-6581-4135-BD8E-437C1CB095B7}"/>
    <cellStyle name="Comma 4 2 12 11" xfId="5058" xr:uid="{7D6FFBAE-BEE2-4EA1-8100-C8DDA3A46B56}"/>
    <cellStyle name="Comma 4 2 12 11 2" xfId="9837" xr:uid="{9319E1E6-3429-4B08-80E6-BF5914509B3A}"/>
    <cellStyle name="Comma 4 2 12 12" xfId="90" xr:uid="{14E56A42-57A8-4BE0-BF5D-EAD98656BDA5}"/>
    <cellStyle name="Comma 4 2 12 12 2" xfId="5120" xr:uid="{0F1F1F25-7C8D-48F0-A840-53984E9CB3DE}"/>
    <cellStyle name="Comma 4 2 12 13" xfId="5099" xr:uid="{272A269E-9720-453E-BCC9-7F36028F0AF4}"/>
    <cellStyle name="Comma 4 2 12 14" xfId="60" xr:uid="{877C0507-31A1-43DD-AE6B-DA4F27C5E31B}"/>
    <cellStyle name="Comma 4 2 12 2" xfId="717" xr:uid="{F7ED6E51-2C75-4D5B-B082-926FA64878F1}"/>
    <cellStyle name="Comma 4 2 12 2 2" xfId="1404" xr:uid="{65FA460E-EEDB-4E8F-8E46-4A4D537BEE09}"/>
    <cellStyle name="Comma 4 2 12 2 2 2" xfId="4215" xr:uid="{E2A70580-4DC3-4A9F-94B4-34B660C1271B}"/>
    <cellStyle name="Comma 4 2 12 2 2 2 2" xfId="9017" xr:uid="{EC66821C-45C8-48B0-9D8E-7A3C7E2FC3D9}"/>
    <cellStyle name="Comma 4 2 12 2 2 3" xfId="2821" xr:uid="{47FA5BB5-0E96-4FE8-A22F-9BA0C4C621CC}"/>
    <cellStyle name="Comma 4 2 12 2 2 3 2" xfId="7638" xr:uid="{FA2D4E56-87B2-4208-8F5C-375927B4AD66}"/>
    <cellStyle name="Comma 4 2 12 2 2 4" xfId="6303" xr:uid="{175BB4A8-A384-4C89-A9BE-A3FF9BC3325A}"/>
    <cellStyle name="Comma 4 2 12 2 3" xfId="3004" xr:uid="{4E88AB36-E512-4796-A194-464F33104B77}"/>
    <cellStyle name="Comma 4 2 12 2 3 2" xfId="7819" xr:uid="{B5152263-F60E-4BA9-AD26-5AAE7E035F58}"/>
    <cellStyle name="Comma 4 2 12 2 4" xfId="3018" xr:uid="{4A3C95CC-FBDA-4898-A125-5F0A3E061DF1}"/>
    <cellStyle name="Comma 4 2 12 2 4 2" xfId="7833" xr:uid="{23ADA1DD-3054-4B3B-B79E-0920D449AFD0}"/>
    <cellStyle name="Comma 4 2 12 2 5" xfId="3582" xr:uid="{A6914367-E0D4-4C69-B45B-75F445814324}"/>
    <cellStyle name="Comma 4 2 12 2 5 2" xfId="8384" xr:uid="{08437117-604C-4512-A48A-6288F0102305}"/>
    <cellStyle name="Comma 4 2 12 2 6" xfId="2188" xr:uid="{9F01C20F-2A5C-41A8-A089-9FD0A47D8D49}"/>
    <cellStyle name="Comma 4 2 12 2 6 2" xfId="7005" xr:uid="{651D4EC3-207A-46E6-8B64-02BAFFEA7DFD}"/>
    <cellStyle name="Comma 4 2 12 2 7" xfId="4893" xr:uid="{3E14BB29-AAB0-4000-8FAC-8ADC495FC8A4}"/>
    <cellStyle name="Comma 4 2 12 2 7 2" xfId="9695" xr:uid="{BBE482B6-F19C-4F2A-BCE3-02B12C421664}"/>
    <cellStyle name="Comma 4 2 12 2 8" xfId="5654" xr:uid="{999D72C7-273B-4E95-B803-50EABB80FCB7}"/>
    <cellStyle name="Comma 4 2 12 3" xfId="880" xr:uid="{BE17CD8B-00D2-421D-A5E7-F5385792AB9A}"/>
    <cellStyle name="Comma 4 2 12 3 2" xfId="3691" xr:uid="{7877D089-1E80-4B56-854B-60F47D03D9FA}"/>
    <cellStyle name="Comma 4 2 12 3 2 2" xfId="8493" xr:uid="{1621A8F8-65E1-4911-83B7-B539B58F53B2}"/>
    <cellStyle name="Comma 4 2 12 3 3" xfId="2297" xr:uid="{5D538492-23A0-458C-BB6D-051E57F6FB95}"/>
    <cellStyle name="Comma 4 2 12 3 3 2" xfId="7114" xr:uid="{52601153-A363-45E6-AFCB-288F74C69EDA}"/>
    <cellStyle name="Comma 4 2 12 3 4" xfId="5779" xr:uid="{9B633566-F0BD-4102-B143-515FEBB828FF}"/>
    <cellStyle name="Comma 4 2 12 4" xfId="1664" xr:uid="{F6EF3F01-34B5-46C5-8752-E86DEFFE00B4}"/>
    <cellStyle name="Comma 4 2 12 4 2" xfId="3049" xr:uid="{D1AF4245-F2C0-4E1E-BEAA-6A2FBD24A4A7}"/>
    <cellStyle name="Comma 4 2 12 4 2 2" xfId="7860" xr:uid="{6B04B576-2B11-4A53-A903-8388A0CED2E5}"/>
    <cellStyle name="Comma 4 2 12 4 3" xfId="6481" xr:uid="{0FA9A059-341F-410D-9BFF-4310B9DF9750}"/>
    <cellStyle name="Comma 4 2 12 5" xfId="3000" xr:uid="{4CEE4D01-C90C-4BA7-A6FE-CC2FDF5BA0A9}"/>
    <cellStyle name="Comma 4 2 12 5 2" xfId="7815" xr:uid="{19176BA6-8343-4D2A-8C1A-F95CF09C010F}"/>
    <cellStyle name="Comma 4 2 12 6" xfId="3014" xr:uid="{3B3095AF-58BF-41B2-8630-79E3B8B11A91}"/>
    <cellStyle name="Comma 4 2 12 6 2" xfId="7829" xr:uid="{ECEA058E-633D-42BC-BC65-E4E2F38AAE50}"/>
    <cellStyle name="Comma 4 2 12 7" xfId="3030" xr:uid="{2E270C89-1CD0-4883-A619-E3A26F7FBB20}"/>
    <cellStyle name="Comma 4 2 12 7 2" xfId="7842" xr:uid="{74E0AFA9-C01D-436F-8BFE-93B4B3A39E6C}"/>
    <cellStyle name="Comma 4 2 12 8" xfId="3036" xr:uid="{51691F2A-3269-483F-AEB2-7D6780026BFB}"/>
    <cellStyle name="Comma 4 2 12 8 2" xfId="7848" xr:uid="{737516C7-4F6D-486B-A748-94F720C4B9F6}"/>
    <cellStyle name="Comma 4 2 12 9" xfId="1652" xr:uid="{4120F51A-0FC5-4079-9ED2-F9DF815B2B25}"/>
    <cellStyle name="Comma 4 2 12 9 2" xfId="6469" xr:uid="{3E7B04EA-928E-4FEC-9717-9E407EB3D4AB}"/>
    <cellStyle name="Comma 4 2 13" xfId="832" xr:uid="{0C993ECC-8053-4DA9-A029-5C92DBE8AD55}"/>
    <cellStyle name="Comma 4 2 13 2" xfId="1465" xr:uid="{38862FC0-8E06-41B1-BC28-5F02619309AF}"/>
    <cellStyle name="Comma 4 2 13 2 2" xfId="4276" xr:uid="{A99F0638-9BE4-466A-94E6-9E09D3267CAD}"/>
    <cellStyle name="Comma 4 2 13 2 2 2" xfId="9078" xr:uid="{F6A1BF9E-6DC7-41AA-BF93-62652AB24A37}"/>
    <cellStyle name="Comma 4 2 13 2 3" xfId="2882" xr:uid="{DE87F20B-F032-4D19-B145-94CEBB8F0065}"/>
    <cellStyle name="Comma 4 2 13 2 3 2" xfId="7699" xr:uid="{D12A0B8B-7FEB-42E4-9E26-C633FB40553F}"/>
    <cellStyle name="Comma 4 2 13 2 4" xfId="6364" xr:uid="{C30AF421-CA73-4B87-BB57-EF72953E4132}"/>
    <cellStyle name="Comma 4 2 13 3" xfId="3643" xr:uid="{EC8BA0BC-3B59-4CA3-B081-6CD9DF63AF16}"/>
    <cellStyle name="Comma 4 2 13 3 2" xfId="8445" xr:uid="{14B4E1CB-9CDC-4240-9F25-224ECC92E7A1}"/>
    <cellStyle name="Comma 4 2 13 4" xfId="2249" xr:uid="{6C517AB7-18F1-4612-9D06-5AB406BB824B}"/>
    <cellStyle name="Comma 4 2 13 4 2" xfId="7066" xr:uid="{99EB61F5-D1EA-46A5-A220-A4829A776268}"/>
    <cellStyle name="Comma 4 2 13 5" xfId="4954" xr:uid="{E24C0D12-1596-48B0-9277-964B7E2C13FC}"/>
    <cellStyle name="Comma 4 2 13 5 2" xfId="9756" xr:uid="{C568B8C3-D3A0-4E3A-BF70-E47698A93106}"/>
    <cellStyle name="Comma 4 2 13 6" xfId="5731" xr:uid="{58DEEBBE-0708-494F-AA69-16C00203F547}"/>
    <cellStyle name="Comma 4 2 14" xfId="825" xr:uid="{8268D7BE-25F3-4661-9E81-618C37E47108}"/>
    <cellStyle name="Comma 4 2 14 2" xfId="1461" xr:uid="{3858A07F-7CB1-4BC6-81D9-B037938F8E12}"/>
    <cellStyle name="Comma 4 2 14 2 2" xfId="4272" xr:uid="{F7B042A9-6294-49BC-B5DE-B4A045411DD7}"/>
    <cellStyle name="Comma 4 2 14 2 2 2" xfId="9074" xr:uid="{A9524E9B-7FBD-40D6-B467-F485293D5581}"/>
    <cellStyle name="Comma 4 2 14 2 3" xfId="2878" xr:uid="{69D3E4EE-98E7-4037-BD6F-E9950F5F9052}"/>
    <cellStyle name="Comma 4 2 14 2 3 2" xfId="7695" xr:uid="{DDF6854B-6C78-4ECA-B32D-D424347BB916}"/>
    <cellStyle name="Comma 4 2 14 2 4" xfId="6360" xr:uid="{678F58D3-9518-4380-A01A-5DDB1A0DA21C}"/>
    <cellStyle name="Comma 4 2 14 3" xfId="3639" xr:uid="{6A41C553-1826-448C-A3F5-FB5D5F17C1BA}"/>
    <cellStyle name="Comma 4 2 14 3 2" xfId="8441" xr:uid="{9AE3BBAD-AEB0-404F-9E27-77F370F7ADA8}"/>
    <cellStyle name="Comma 4 2 14 4" xfId="2245" xr:uid="{D16C68A7-48A3-4B8C-BE2A-68FEA7779930}"/>
    <cellStyle name="Comma 4 2 14 4 2" xfId="7062" xr:uid="{4B12F51D-7C2A-4DCA-A178-FB9242A87A91}"/>
    <cellStyle name="Comma 4 2 14 5" xfId="4950" xr:uid="{B78C3E99-4D84-423C-870B-C266F6C9574A}"/>
    <cellStyle name="Comma 4 2 14 5 2" xfId="9752" xr:uid="{E1AAFD57-291D-4537-82CE-8F4F683F8627}"/>
    <cellStyle name="Comma 4 2 14 6" xfId="5726" xr:uid="{A0523A47-4AC9-4160-8F99-D07A87C6BCB2}"/>
    <cellStyle name="Comma 4 2 15" xfId="885" xr:uid="{D8F42616-3F9A-40D3-9CDA-4E28BBB03675}"/>
    <cellStyle name="Comma 4 2 15 2" xfId="3696" xr:uid="{E0C20463-BD97-4906-B41E-45CDFC9AB6E3}"/>
    <cellStyle name="Comma 4 2 15 2 2" xfId="8498" xr:uid="{687A6078-7651-44B9-B898-9087903B9DF8}"/>
    <cellStyle name="Comma 4 2 15 3" xfId="2302" xr:uid="{3B4D2869-AF30-4752-AA66-13986090D5CF}"/>
    <cellStyle name="Comma 4 2 15 3 2" xfId="7119" xr:uid="{E9B8FBCB-CF77-41FC-849E-AC027857D1E7}"/>
    <cellStyle name="Comma 4 2 15 4" xfId="5784" xr:uid="{EAB1B177-3F23-4442-B65A-985F38000334}"/>
    <cellStyle name="Comma 4 2 16" xfId="1585" xr:uid="{44CC68EA-82D5-4AE9-8825-555CBE2590A6}"/>
    <cellStyle name="Comma 4 2 16 2" xfId="4338" xr:uid="{42C59376-BDB8-49CB-A9D5-371DE61A3089}"/>
    <cellStyle name="Comma 4 2 16 2 2" xfId="9140" xr:uid="{EB22028F-76B2-4AE3-A9BA-A3387B94C82B}"/>
    <cellStyle name="Comma 4 2 16 3" xfId="2944" xr:uid="{239DE1B2-69D8-4474-B4DC-A812B774B5AD}"/>
    <cellStyle name="Comma 4 2 16 3 2" xfId="7761" xr:uid="{4E2D3322-0393-4BD5-8EFE-8921A0AE584B}"/>
    <cellStyle name="Comma 4 2 16 4" xfId="6436" xr:uid="{6DA0F257-A5AE-4FC3-BC0A-929EB5518FBB}"/>
    <cellStyle name="Comma 4 2 17" xfId="1519" xr:uid="{D385A007-7F4E-42BA-8CFB-DF485DE80BE4}"/>
    <cellStyle name="Comma 4 2 17 2" xfId="4324" xr:uid="{3A675F84-80C3-473D-987C-881172C019E8}"/>
    <cellStyle name="Comma 4 2 17 2 2" xfId="9126" xr:uid="{A8939A3D-368B-4A29-829C-D3DC8F5AC0F5}"/>
    <cellStyle name="Comma 4 2 17 3" xfId="2930" xr:uid="{8FC4B33E-3567-4924-85E3-B44A229E45DB}"/>
    <cellStyle name="Comma 4 2 17 3 2" xfId="7747" xr:uid="{F321B511-ACA3-49F2-BB3D-64FA02896952}"/>
    <cellStyle name="Comma 4 2 17 4" xfId="6413" xr:uid="{8C6DBB43-A73E-4D66-8797-F61F5205C643}"/>
    <cellStyle name="Comma 4 2 18" xfId="3054" xr:uid="{FD659572-915B-4201-8B03-9392ED5D28A3}"/>
    <cellStyle name="Comma 4 2 18 2" xfId="7865" xr:uid="{6362EC8C-1E1A-474D-A353-80EAB7B16FF4}"/>
    <cellStyle name="Comma 4 2 19" xfId="1669" xr:uid="{1AD73EAD-6535-4C13-86F7-EFC2238F0C71}"/>
    <cellStyle name="Comma 4 2 19 2" xfId="6486" xr:uid="{9E2C4A80-C655-4ED8-B22D-B22EDD95568D}"/>
    <cellStyle name="Comma 4 2 2" xfId="194" xr:uid="{F238B5B0-A09D-48AA-9CF4-35EA91001933}"/>
    <cellStyle name="Comma 4 2 2 10" xfId="5045" xr:uid="{50760ED4-C8C3-4E7C-A84F-192B14B6078A}"/>
    <cellStyle name="Comma 4 2 2 10 2" xfId="9828" xr:uid="{4AFCC2BF-26D8-431B-807C-74257D3D5B2D}"/>
    <cellStyle name="Comma 4 2 2 11" xfId="5185" xr:uid="{B3601F7C-055E-44DE-BA2B-E87118DB3EFE}"/>
    <cellStyle name="Comma 4 2 2 2" xfId="286" xr:uid="{37591D4C-870B-4057-9CBA-E68A714DBC1D}"/>
    <cellStyle name="Comma 4 2 2 2 10" xfId="4484" xr:uid="{E0B53302-441E-48D1-B25C-A84C64709370}"/>
    <cellStyle name="Comma 4 2 2 2 10 2" xfId="9286" xr:uid="{B1644ABA-4915-44CA-B878-2EC3955BA62B}"/>
    <cellStyle name="Comma 4 2 2 2 11" xfId="5245" xr:uid="{0850782B-E9AC-4D7A-8A62-6FDE2B379B62}"/>
    <cellStyle name="Comma 4 2 2 2 2" xfId="385" xr:uid="{D69A5444-296B-43CC-A758-CD69E300D12A}"/>
    <cellStyle name="Comma 4 2 2 2 2 2" xfId="595" xr:uid="{FDF36A5D-F885-40B9-ABF0-D9E6AFA8EF10}"/>
    <cellStyle name="Comma 4 2 2 2 2 2 2" xfId="1296" xr:uid="{FD93584A-0929-4BAA-A042-B205AB04E7E3}"/>
    <cellStyle name="Comma 4 2 2 2 2 2 2 2" xfId="4107" xr:uid="{DC942E39-DC30-41B7-98E1-46E65392B9AE}"/>
    <cellStyle name="Comma 4 2 2 2 2 2 2 2 2" xfId="8909" xr:uid="{A1EFD4D4-23F2-4FC3-8BA3-553F3FE13A16}"/>
    <cellStyle name="Comma 4 2 2 2 2 2 2 3" xfId="2713" xr:uid="{2B501F83-FD41-40A5-A83D-9A13C79388AD}"/>
    <cellStyle name="Comma 4 2 2 2 2 2 2 3 2" xfId="7530" xr:uid="{FFCF7C69-1BD9-429A-B61C-D3D61F6D809B}"/>
    <cellStyle name="Comma 4 2 2 2 2 2 2 4" xfId="6195" xr:uid="{1C2F2803-05C1-43EF-938A-CE49E00EE025}"/>
    <cellStyle name="Comma 4 2 2 2 2 2 3" xfId="3474" xr:uid="{3695E8AC-FAEF-40B4-A86E-AA0E1C7CF022}"/>
    <cellStyle name="Comma 4 2 2 2 2 2 3 2" xfId="8276" xr:uid="{E5680210-F695-483D-9533-2401AC4E1746}"/>
    <cellStyle name="Comma 4 2 2 2 2 2 4" xfId="2080" xr:uid="{3F7C820F-1149-4A5D-A26F-76C574B4E1CA}"/>
    <cellStyle name="Comma 4 2 2 2 2 2 4 2" xfId="6897" xr:uid="{277C27B9-2A61-45CC-B052-DD4CD3D7350A}"/>
    <cellStyle name="Comma 4 2 2 2 2 2 5" xfId="4785" xr:uid="{16FCF089-EAD5-4171-99CA-C3A5396E1D1C}"/>
    <cellStyle name="Comma 4 2 2 2 2 2 5 2" xfId="9587" xr:uid="{13E4EFFC-24CA-4927-842B-08B950686096}"/>
    <cellStyle name="Comma 4 2 2 2 2 2 6" xfId="5546" xr:uid="{7FB80547-F2D2-43A8-923A-2AF3697BC210}"/>
    <cellStyle name="Comma 4 2 2 2 2 3" xfId="1089" xr:uid="{84DD76E0-5366-4649-9021-1950C07B1C69}"/>
    <cellStyle name="Comma 4 2 2 2 2 3 2" xfId="3900" xr:uid="{7589D46F-6303-4CF5-84E1-BADE7619A3FD}"/>
    <cellStyle name="Comma 4 2 2 2 2 3 2 2" xfId="8702" xr:uid="{3CEBE1DA-8F53-4C5F-972C-105317DCB5B3}"/>
    <cellStyle name="Comma 4 2 2 2 2 3 3" xfId="2506" xr:uid="{40143405-1554-4ADC-A521-451A11F45E00}"/>
    <cellStyle name="Comma 4 2 2 2 2 3 3 2" xfId="7323" xr:uid="{27AA3F62-378E-43A2-96D9-1AD916144103}"/>
    <cellStyle name="Comma 4 2 2 2 2 3 4" xfId="5988" xr:uid="{A9472E80-5868-4E38-883C-089B88238666}"/>
    <cellStyle name="Comma 4 2 2 2 2 4" xfId="3267" xr:uid="{DF2C884D-3263-43EC-9138-B1DDCBECE414}"/>
    <cellStyle name="Comma 4 2 2 2 2 4 2" xfId="8069" xr:uid="{14F00833-1B25-432E-A375-F6123658E210}"/>
    <cellStyle name="Comma 4 2 2 2 2 5" xfId="1873" xr:uid="{23E8226F-249C-408F-966A-32E363A9CECD}"/>
    <cellStyle name="Comma 4 2 2 2 2 5 2" xfId="6690" xr:uid="{97AC01C0-E572-456A-A520-7B729CA48909}"/>
    <cellStyle name="Comma 4 2 2 2 2 6" xfId="4578" xr:uid="{CD60B250-556C-41D2-9405-6677259BE308}"/>
    <cellStyle name="Comma 4 2 2 2 2 6 2" xfId="9380" xr:uid="{CB3FF6FB-1A16-43BB-A44D-535DB7157802}"/>
    <cellStyle name="Comma 4 2 2 2 2 7" xfId="5339" xr:uid="{48F0EB73-48BF-4723-B02B-50974E7E13AE}"/>
    <cellStyle name="Comma 4 2 2 2 3" xfId="501" xr:uid="{E060A1D0-C33B-4492-86FA-D27A9013002E}"/>
    <cellStyle name="Comma 4 2 2 2 3 2" xfId="1202" xr:uid="{DD565DE9-7F6C-4E1E-865C-6741343C6918}"/>
    <cellStyle name="Comma 4 2 2 2 3 2 2" xfId="4013" xr:uid="{AD8A411F-812B-432D-8ECF-A3E1D4DFCD81}"/>
    <cellStyle name="Comma 4 2 2 2 3 2 2 2" xfId="8815" xr:uid="{273020B7-A8C3-4577-842E-51A152D78F6A}"/>
    <cellStyle name="Comma 4 2 2 2 3 2 3" xfId="2619" xr:uid="{CD108CD5-C26C-42B0-B410-2E186E45E2D7}"/>
    <cellStyle name="Comma 4 2 2 2 3 2 3 2" xfId="7436" xr:uid="{48138081-F8A7-4761-812C-0E0C72F34EEA}"/>
    <cellStyle name="Comma 4 2 2 2 3 2 4" xfId="6101" xr:uid="{052CF522-5232-414E-815C-74089B985201}"/>
    <cellStyle name="Comma 4 2 2 2 3 3" xfId="3380" xr:uid="{84B8C7B7-1181-45CC-B96D-EBA20B8D9537}"/>
    <cellStyle name="Comma 4 2 2 2 3 3 2" xfId="8182" xr:uid="{012485F3-AB5B-4878-949C-205369449525}"/>
    <cellStyle name="Comma 4 2 2 2 3 4" xfId="1986" xr:uid="{289A50E8-AD44-4274-9D50-234873E0CFC3}"/>
    <cellStyle name="Comma 4 2 2 2 3 4 2" xfId="6803" xr:uid="{95895E73-FA3E-4EB1-BA86-E8D6F412DD01}"/>
    <cellStyle name="Comma 4 2 2 2 3 5" xfId="4691" xr:uid="{524E743C-B098-4B2E-B9CA-E03CAB81A6B6}"/>
    <cellStyle name="Comma 4 2 2 2 3 5 2" xfId="9493" xr:uid="{C846C34A-2029-4211-A6C4-C4C7FA10EA68}"/>
    <cellStyle name="Comma 4 2 2 2 3 6" xfId="5452" xr:uid="{AC5C7505-2A8B-4EEC-AAF6-694141C4585B}"/>
    <cellStyle name="Comma 4 2 2 2 4" xfId="700" xr:uid="{FEE401E2-EF0D-4A4E-8AE1-553EECCC3550}"/>
    <cellStyle name="Comma 4 2 2 2 4 2" xfId="1394" xr:uid="{19EC57DC-E415-4791-9390-84034EB9B93F}"/>
    <cellStyle name="Comma 4 2 2 2 4 2 2" xfId="4205" xr:uid="{CE595023-1FB7-47E6-9FB4-01407F3463C4}"/>
    <cellStyle name="Comma 4 2 2 2 4 2 2 2" xfId="9007" xr:uid="{8A903B39-5118-4477-91B5-74356FC04CA0}"/>
    <cellStyle name="Comma 4 2 2 2 4 2 3" xfId="2811" xr:uid="{9DC0A013-D347-4F42-AC3F-CC7D5912BBCC}"/>
    <cellStyle name="Comma 4 2 2 2 4 2 3 2" xfId="7628" xr:uid="{8B74F75E-43F2-4846-B38B-637E5E3FD85A}"/>
    <cellStyle name="Comma 4 2 2 2 4 2 4" xfId="6293" xr:uid="{CFB09ADB-7ABD-41E1-8CA8-F67BCA82B22C}"/>
    <cellStyle name="Comma 4 2 2 2 4 3" xfId="3572" xr:uid="{DC1C4B8D-528F-4E91-BFB5-7D704E7430CB}"/>
    <cellStyle name="Comma 4 2 2 2 4 3 2" xfId="8374" xr:uid="{BB585781-C71F-4256-A11F-AAEA061380D2}"/>
    <cellStyle name="Comma 4 2 2 2 4 4" xfId="2178" xr:uid="{18BDF664-F480-4DAE-880D-D2F88994D6BA}"/>
    <cellStyle name="Comma 4 2 2 2 4 4 2" xfId="6995" xr:uid="{A137FF65-557D-46B1-BC3A-81F42348051A}"/>
    <cellStyle name="Comma 4 2 2 2 4 5" xfId="4883" xr:uid="{D734DB03-7FE6-444B-BA66-A12C5B44EFA5}"/>
    <cellStyle name="Comma 4 2 2 2 4 5 2" xfId="9685" xr:uid="{FD763ED1-46BB-4DC4-BD3A-B731511C2B34}"/>
    <cellStyle name="Comma 4 2 2 2 4 6" xfId="5644" xr:uid="{E37A06D6-2AD1-47C9-B164-D0AC335E71BD}"/>
    <cellStyle name="Comma 4 2 2 2 5" xfId="760" xr:uid="{DF689672-21F5-4AC4-A083-B20042E8FE03}"/>
    <cellStyle name="Comma 4 2 2 2 5 2" xfId="1428" xr:uid="{2932DFB2-A6D4-4CD1-B1B0-F35E464E005D}"/>
    <cellStyle name="Comma 4 2 2 2 5 2 2" xfId="4239" xr:uid="{C1F43BAE-E40A-4E80-BCE5-297CACBD3B1E}"/>
    <cellStyle name="Comma 4 2 2 2 5 2 2 2" xfId="9041" xr:uid="{183C4484-0747-46B2-9D17-8930AC8A597F}"/>
    <cellStyle name="Comma 4 2 2 2 5 2 3" xfId="2845" xr:uid="{CF513B79-5B4C-40B0-B816-29134E5ED884}"/>
    <cellStyle name="Comma 4 2 2 2 5 2 3 2" xfId="7662" xr:uid="{6C36E94F-3B10-48CB-9363-62D2C2ABE565}"/>
    <cellStyle name="Comma 4 2 2 2 5 2 4" xfId="6327" xr:uid="{DB4333CE-4048-4C83-B7E7-8329F3188F4E}"/>
    <cellStyle name="Comma 4 2 2 2 5 3" xfId="3606" xr:uid="{827FA19E-8C51-427E-B6CF-7C0C5B0D0521}"/>
    <cellStyle name="Comma 4 2 2 2 5 3 2" xfId="8408" xr:uid="{3761C003-3928-4E0B-A833-1AD34E547F5B}"/>
    <cellStyle name="Comma 4 2 2 2 5 4" xfId="2212" xr:uid="{9C9F42A6-4C40-478B-9EFF-ABB8A7DFE6B5}"/>
    <cellStyle name="Comma 4 2 2 2 5 4 2" xfId="7029" xr:uid="{41043745-2FD9-41FF-AB22-E024B82FD08B}"/>
    <cellStyle name="Comma 4 2 2 2 5 5" xfId="4917" xr:uid="{22A65F19-3D15-40F0-B624-7F02956537D1}"/>
    <cellStyle name="Comma 4 2 2 2 5 5 2" xfId="9719" xr:uid="{C63FA3C8-2AFF-44EC-8069-921D4223AEAA}"/>
    <cellStyle name="Comma 4 2 2 2 5 6" xfId="5684" xr:uid="{899D2309-574E-4913-9723-B1D07BFF0DFC}"/>
    <cellStyle name="Comma 4 2 2 2 6" xfId="854" xr:uid="{5F60BD01-37E9-4BD8-A6D2-2D38B513526E}"/>
    <cellStyle name="Comma 4 2 2 2 6 2" xfId="1487" xr:uid="{7BC88BF2-AE7B-4ED2-9227-49A8FC32DB70}"/>
    <cellStyle name="Comma 4 2 2 2 6 2 2" xfId="4298" xr:uid="{0BC96F85-8540-4FBE-B6C7-C4079A6963FE}"/>
    <cellStyle name="Comma 4 2 2 2 6 2 2 2" xfId="9100" xr:uid="{CF5B8C86-22B7-4A06-A309-FE559753B12A}"/>
    <cellStyle name="Comma 4 2 2 2 6 2 3" xfId="2904" xr:uid="{C69E7356-8F39-40A4-804B-FB8FC1BF64D6}"/>
    <cellStyle name="Comma 4 2 2 2 6 2 3 2" xfId="7721" xr:uid="{26723960-04B2-4D65-A35A-5EC609C4A6F8}"/>
    <cellStyle name="Comma 4 2 2 2 6 2 4" xfId="6386" xr:uid="{60A26284-D20A-4F15-87B4-1F4C3275C9CC}"/>
    <cellStyle name="Comma 4 2 2 2 6 3" xfId="3665" xr:uid="{5557E9B3-678D-4BAD-A9E0-B1BCF58EAFE4}"/>
    <cellStyle name="Comma 4 2 2 2 6 3 2" xfId="8467" xr:uid="{292C35F4-5AF2-4C6C-842F-CC5FC6C1EEA2}"/>
    <cellStyle name="Comma 4 2 2 2 6 4" xfId="2271" xr:uid="{8D2A668C-B4F9-4AFB-8999-E0C21BA52925}"/>
    <cellStyle name="Comma 4 2 2 2 6 4 2" xfId="7088" xr:uid="{3846925B-444C-422F-8B1D-1D9A54320261}"/>
    <cellStyle name="Comma 4 2 2 2 6 5" xfId="4976" xr:uid="{93B5671A-C4F1-4E4C-A707-4B5FBD5D06C9}"/>
    <cellStyle name="Comma 4 2 2 2 6 5 2" xfId="9778" xr:uid="{E6897CAB-6187-4616-A030-68E0BFA4ED1D}"/>
    <cellStyle name="Comma 4 2 2 2 6 6" xfId="5753" xr:uid="{C7F01E11-BD24-4471-B1BA-B3A0CA599435}"/>
    <cellStyle name="Comma 4 2 2 2 7" xfId="995" xr:uid="{F9C86E6A-2661-4AEB-92A5-D3CF930B3B92}"/>
    <cellStyle name="Comma 4 2 2 2 7 2" xfId="3806" xr:uid="{B898E64D-B113-4A73-A2F1-9927F12D844D}"/>
    <cellStyle name="Comma 4 2 2 2 7 2 2" xfId="8608" xr:uid="{DBF0EA1A-3E31-4B28-9DAE-0770DED58AF2}"/>
    <cellStyle name="Comma 4 2 2 2 7 3" xfId="2412" xr:uid="{B18025AD-8C07-4026-85EF-4A2D3F80FC36}"/>
    <cellStyle name="Comma 4 2 2 2 7 3 2" xfId="7229" xr:uid="{C28A013F-0C10-4831-9E5A-3C52B9EB0006}"/>
    <cellStyle name="Comma 4 2 2 2 7 4" xfId="5894" xr:uid="{1303BA25-4E37-486D-91B6-F6F683203752}"/>
    <cellStyle name="Comma 4 2 2 2 8" xfId="3173" xr:uid="{1171C0E1-9831-427A-ADA4-113A643B3F11}"/>
    <cellStyle name="Comma 4 2 2 2 8 2" xfId="7975" xr:uid="{07CC244E-135A-405E-B8D1-C12EA74ED1C6}"/>
    <cellStyle name="Comma 4 2 2 2 9" xfId="1779" xr:uid="{7C970AA5-1169-485A-818F-6CB8B5F8D819}"/>
    <cellStyle name="Comma 4 2 2 2 9 2" xfId="6596" xr:uid="{ADF1B449-6330-40D1-B776-68B8618B6944}"/>
    <cellStyle name="Comma 4 2 2 3" xfId="333" xr:uid="{F9BDCA2C-C382-4BD5-AE0D-8B30B903927C}"/>
    <cellStyle name="Comma 4 2 2 3 2" xfId="543" xr:uid="{6599EC10-5013-428B-B6AF-B48B918E3258}"/>
    <cellStyle name="Comma 4 2 2 3 2 2" xfId="1244" xr:uid="{2D36A014-0FE6-4098-B4B8-A832E884B22A}"/>
    <cellStyle name="Comma 4 2 2 3 2 2 2" xfId="4055" xr:uid="{09FA3A00-C34A-4F03-8F66-DA689D5DE142}"/>
    <cellStyle name="Comma 4 2 2 3 2 2 2 2" xfId="8857" xr:uid="{4BFDC67C-9949-4055-AE73-A04097AA5AF6}"/>
    <cellStyle name="Comma 4 2 2 3 2 2 3" xfId="2661" xr:uid="{EB3F8044-D25D-4748-8189-2F50BE093AE4}"/>
    <cellStyle name="Comma 4 2 2 3 2 2 3 2" xfId="7478" xr:uid="{B9848B17-54D3-4945-9BB8-EC9A721E1AA9}"/>
    <cellStyle name="Comma 4 2 2 3 2 2 4" xfId="6143" xr:uid="{D352E860-8C46-4020-A853-B1E64BB8BA68}"/>
    <cellStyle name="Comma 4 2 2 3 2 3" xfId="3422" xr:uid="{10FCA141-813C-4409-A51A-323109396B1D}"/>
    <cellStyle name="Comma 4 2 2 3 2 3 2" xfId="8224" xr:uid="{F4282316-3D54-4402-B159-7DCA274228D8}"/>
    <cellStyle name="Comma 4 2 2 3 2 4" xfId="2028" xr:uid="{4F193714-86AE-4366-B34E-4F51B36E3D05}"/>
    <cellStyle name="Comma 4 2 2 3 2 4 2" xfId="6845" xr:uid="{348FCC3B-5FCB-4BD6-A410-CEB5E8AFC5FC}"/>
    <cellStyle name="Comma 4 2 2 3 2 5" xfId="4733" xr:uid="{E0B33ABC-3373-47AD-A37F-6A319366D060}"/>
    <cellStyle name="Comma 4 2 2 3 2 5 2" xfId="9535" xr:uid="{FE24300A-B7A3-4FB5-9ECD-D73F356ED5A4}"/>
    <cellStyle name="Comma 4 2 2 3 2 6" xfId="5494" xr:uid="{33E670E5-F633-42FB-85E4-30D09269B031}"/>
    <cellStyle name="Comma 4 2 2 3 3" xfId="1037" xr:uid="{07C7ACC1-FC7A-4586-A491-5252BB367BA2}"/>
    <cellStyle name="Comma 4 2 2 3 3 2" xfId="3848" xr:uid="{CD2E429B-16C7-4357-865E-50AAF2C1CCFB}"/>
    <cellStyle name="Comma 4 2 2 3 3 2 2" xfId="8650" xr:uid="{687ED83F-089A-467E-B448-08E879CCCE43}"/>
    <cellStyle name="Comma 4 2 2 3 3 3" xfId="2454" xr:uid="{B09D9AAF-5D15-4637-9661-419AC20A4D03}"/>
    <cellStyle name="Comma 4 2 2 3 3 3 2" xfId="7271" xr:uid="{7282F4D7-3567-4823-ABDA-2CCC73E8357A}"/>
    <cellStyle name="Comma 4 2 2 3 3 4" xfId="5936" xr:uid="{BC87F55D-04C0-4982-9273-CBEEFD5893E8}"/>
    <cellStyle name="Comma 4 2 2 3 4" xfId="3215" xr:uid="{09DB6DD8-11DD-4DAD-A2EE-F9E52480C3E7}"/>
    <cellStyle name="Comma 4 2 2 3 4 2" xfId="8017" xr:uid="{AC54A4D2-70A9-4E41-85A6-1B19FDFE3F34}"/>
    <cellStyle name="Comma 4 2 2 3 5" xfId="1821" xr:uid="{F7CE3B70-5321-4374-B883-91A0879FA981}"/>
    <cellStyle name="Comma 4 2 2 3 5 2" xfId="6638" xr:uid="{C7640D2F-654A-4973-92E7-14CD508F4C7A}"/>
    <cellStyle name="Comma 4 2 2 3 6" xfId="4526" xr:uid="{4BBDDAB2-A0E8-4DE5-91A1-ABDC01537620}"/>
    <cellStyle name="Comma 4 2 2 3 6 2" xfId="9328" xr:uid="{8D5DDA0C-D031-4453-8B33-C50085D99DC7}"/>
    <cellStyle name="Comma 4 2 2 3 7" xfId="5287" xr:uid="{CAC2ECA2-2257-44BB-BC2D-8B5B2DAAD5D5}"/>
    <cellStyle name="Comma 4 2 2 4" xfId="449" xr:uid="{E7553313-573E-4728-90EE-2EE81063927E}"/>
    <cellStyle name="Comma 4 2 2 4 2" xfId="1150" xr:uid="{B61F1387-87CF-44AA-B0D7-A1DE1E7979DE}"/>
    <cellStyle name="Comma 4 2 2 4 2 2" xfId="3961" xr:uid="{73D67865-B675-451D-B515-9A209FDE3D5E}"/>
    <cellStyle name="Comma 4 2 2 4 2 2 2" xfId="8763" xr:uid="{F410E823-660C-4D8E-9C93-8230F372F275}"/>
    <cellStyle name="Comma 4 2 2 4 2 3" xfId="2567" xr:uid="{148148C0-3805-48DA-AC5D-EBAEC56F6204}"/>
    <cellStyle name="Comma 4 2 2 4 2 3 2" xfId="7384" xr:uid="{5BB234BB-BBAA-4058-BFF5-48D9CBDE0CB3}"/>
    <cellStyle name="Comma 4 2 2 4 2 4" xfId="6049" xr:uid="{9C30D32E-EF3C-431E-AE5F-5ABB0B1688E1}"/>
    <cellStyle name="Comma 4 2 2 4 3" xfId="3328" xr:uid="{8F0AD136-D3B8-4F0B-A6FB-997E71E752CE}"/>
    <cellStyle name="Comma 4 2 2 4 3 2" xfId="8130" xr:uid="{74272175-3630-4D08-8153-9C042D6BF49A}"/>
    <cellStyle name="Comma 4 2 2 4 4" xfId="1934" xr:uid="{CD8068B4-3929-4585-97F1-2067921D0923}"/>
    <cellStyle name="Comma 4 2 2 4 4 2" xfId="6751" xr:uid="{F503646A-8F1A-47A9-8C41-AFA2F2CA8078}"/>
    <cellStyle name="Comma 4 2 2 4 5" xfId="4639" xr:uid="{C4B400E9-023D-45C4-AC16-07A3E1B1E98B}"/>
    <cellStyle name="Comma 4 2 2 4 5 2" xfId="9441" xr:uid="{3F464D40-ECFE-4F74-8B0F-97D7DD1D4F0B}"/>
    <cellStyle name="Comma 4 2 2 4 6" xfId="5400" xr:uid="{FAC1FBD7-5061-42DC-A217-2F660EA78E5F}"/>
    <cellStyle name="Comma 4 2 2 5" xfId="647" xr:uid="{FC8FB837-4F12-4CD9-88BD-8782F20CF4B7}"/>
    <cellStyle name="Comma 4 2 2 5 2" xfId="1342" xr:uid="{2F3CB47D-5ABC-4FC3-9858-2EC54BB90274}"/>
    <cellStyle name="Comma 4 2 2 5 2 2" xfId="4153" xr:uid="{D3E963A1-68A5-4A93-9A07-131C442D63B3}"/>
    <cellStyle name="Comma 4 2 2 5 2 2 2" xfId="8955" xr:uid="{B9074BB8-7627-4EAE-89CE-FD63D57DA0C0}"/>
    <cellStyle name="Comma 4 2 2 5 2 3" xfId="2759" xr:uid="{CC066B8E-891B-4728-8B67-1040FC8C6EBB}"/>
    <cellStyle name="Comma 4 2 2 5 2 3 2" xfId="7576" xr:uid="{9EFD68C3-E7CA-4D1E-B846-A2226311646C}"/>
    <cellStyle name="Comma 4 2 2 5 2 4" xfId="6241" xr:uid="{819605B1-CA89-4C36-9C06-EDCC6A9FC35B}"/>
    <cellStyle name="Comma 4 2 2 5 3" xfId="3520" xr:uid="{2F858D40-3C4F-45B5-9DF8-C4EE79234D3B}"/>
    <cellStyle name="Comma 4 2 2 5 3 2" xfId="8322" xr:uid="{938F7DF1-84DB-45F8-A0AF-BA02151F0212}"/>
    <cellStyle name="Comma 4 2 2 5 4" xfId="2126" xr:uid="{DFD4BBC6-D111-4BEF-9805-F59958F1B421}"/>
    <cellStyle name="Comma 4 2 2 5 4 2" xfId="6943" xr:uid="{963CA762-3EE8-4603-A4DA-060B73B80127}"/>
    <cellStyle name="Comma 4 2 2 5 5" xfId="4831" xr:uid="{966C3C82-4855-435B-83AE-1E7FDE68BB99}"/>
    <cellStyle name="Comma 4 2 2 5 5 2" xfId="9633" xr:uid="{134EFB7D-9468-40A8-8509-06D8BA6FC2A9}"/>
    <cellStyle name="Comma 4 2 2 5 6" xfId="5592" xr:uid="{B00E2C87-3301-4DE9-8F0D-7842414FB14A}"/>
    <cellStyle name="Comma 4 2 2 6" xfId="943" xr:uid="{2E3188A2-4196-49FC-A570-B5AC07A4C72A}"/>
    <cellStyle name="Comma 4 2 2 6 2" xfId="3754" xr:uid="{56870E03-E5B6-4E5C-B6AC-6C00C4756075}"/>
    <cellStyle name="Comma 4 2 2 6 2 2" xfId="8556" xr:uid="{335DF15F-A15B-41D5-A7CA-A2943555514D}"/>
    <cellStyle name="Comma 4 2 2 6 3" xfId="2360" xr:uid="{4CCDC5C1-6732-430D-9016-E30EAA929FD9}"/>
    <cellStyle name="Comma 4 2 2 6 3 2" xfId="7177" xr:uid="{9687D3E0-D1D9-4D28-B290-FB5DB50D6321}"/>
    <cellStyle name="Comma 4 2 2 6 4" xfId="5842" xr:uid="{7D6F6621-6253-41B8-8040-6601C73A48C8}"/>
    <cellStyle name="Comma 4 2 2 7" xfId="3120" xr:uid="{0D3A4A06-0BF7-460C-A47A-B99A72748ECB}"/>
    <cellStyle name="Comma 4 2 2 7 2" xfId="7923" xr:uid="{714B2184-EEA5-44F6-A79A-6A16888AFBF0}"/>
    <cellStyle name="Comma 4 2 2 8" xfId="1727" xr:uid="{F53BBBB6-CA28-4090-AB94-82CBBC49BC64}"/>
    <cellStyle name="Comma 4 2 2 8 2" xfId="6544" xr:uid="{52C00AB8-87BA-43D3-BD8D-2D42E9286A1B}"/>
    <cellStyle name="Comma 4 2 2 9" xfId="4432" xr:uid="{543C962B-F32A-42EC-BB81-3F2F903B848A}"/>
    <cellStyle name="Comma 4 2 2 9 2" xfId="9234" xr:uid="{81951FBE-4BC1-4ACA-BBF4-4A1759D4FF6A}"/>
    <cellStyle name="Comma 4 2 20" xfId="2962" xr:uid="{39F7C7BD-E6E4-4ACF-BEF1-40031D1E05D3}"/>
    <cellStyle name="Comma 4 2 20 2" xfId="2965" xr:uid="{5498F8A4-7EEB-4198-85AD-C7877EDAE23E}"/>
    <cellStyle name="Comma 4 2 20 2 2" xfId="7780" xr:uid="{82DCCB13-B14F-4AC2-9B35-ACEEF151E245}"/>
    <cellStyle name="Comma 4 2 20 3" xfId="2972" xr:uid="{1C6DB5B1-AECC-400F-A595-941DB66D70F6}"/>
    <cellStyle name="Comma 4 2 20 3 2" xfId="7787" xr:uid="{9ABE2B8D-7525-4544-A7C6-E5A5E46744FB}"/>
    <cellStyle name="Comma 4 2 20 4" xfId="2980" xr:uid="{014BC078-FD10-4C2D-B75A-40EB710CD225}"/>
    <cellStyle name="Comma 4 2 20 4 2" xfId="7795" xr:uid="{058B9B54-92DC-488C-BFBE-6EC26E414512}"/>
    <cellStyle name="Comma 4 2 20 5" xfId="2986" xr:uid="{83C72F7E-D359-46AB-A722-DB3FEB662C10}"/>
    <cellStyle name="Comma 4 2 20 5 2" xfId="7801" xr:uid="{55402700-EC36-4DE2-9A4B-EC9E5615F2F3}"/>
    <cellStyle name="Comma 4 2 20 6" xfId="2997" xr:uid="{E3104843-C317-45BF-AA0C-47489D473FF8}"/>
    <cellStyle name="Comma 4 2 20 6 2" xfId="7812" xr:uid="{460124F9-4CF8-4A79-B82D-FE289EF3B1EF}"/>
    <cellStyle name="Comma 4 2 20 7" xfId="3011" xr:uid="{E3B427A6-A036-4451-A982-87C5573D7A8D}"/>
    <cellStyle name="Comma 4 2 20 7 2" xfId="7826" xr:uid="{BA5834B9-1BC9-471A-A565-9521D7BF74B7}"/>
    <cellStyle name="Comma 4 2 20 8" xfId="7777" xr:uid="{2D9C17C3-ED09-4A52-8E28-A5374A3926B8}"/>
    <cellStyle name="Comma 4 2 21" xfId="4374" xr:uid="{FC0134B6-32B1-4204-96A8-83A5D31BE5A5}"/>
    <cellStyle name="Comma 4 2 21 2" xfId="9176" xr:uid="{8DF861C6-E94B-4686-8652-A94BB659D94D}"/>
    <cellStyle name="Comma 4 2 22" xfId="5019" xr:uid="{66578547-CF26-445B-80E0-10A95FF15EBA}"/>
    <cellStyle name="Comma 4 2 22 2" xfId="9810" xr:uid="{6B6003C2-0E83-493C-A709-648A510AF2D9}"/>
    <cellStyle name="Comma 4 2 23" xfId="5125" xr:uid="{12F16541-52C6-48BC-8283-592985CFA37C}"/>
    <cellStyle name="Comma 4 2 3" xfId="214" xr:uid="{02E67585-D47D-437B-8ACF-8F78C2513BB6}"/>
    <cellStyle name="Comma 4 2 3 10" xfId="4440" xr:uid="{4B2DA687-ED27-4D56-B081-CB37CB6CD933}"/>
    <cellStyle name="Comma 4 2 3 10 2" xfId="9242" xr:uid="{38686092-8D9F-4903-B79D-291318BEB87D}"/>
    <cellStyle name="Comma 4 2 3 11" xfId="5196" xr:uid="{391B04AE-39E4-4ACF-AEE5-B77FC2510D9C}"/>
    <cellStyle name="Comma 4 2 3 2" xfId="341" xr:uid="{55964F6A-898B-4424-A81F-058FE8FAA598}"/>
    <cellStyle name="Comma 4 2 3 2 2" xfId="551" xr:uid="{A8A0E2B8-BD2F-4B3C-BC5C-30515B405DA0}"/>
    <cellStyle name="Comma 4 2 3 2 2 2" xfId="1252" xr:uid="{C0B9F5C2-8779-4338-9610-B57FD54C4A6B}"/>
    <cellStyle name="Comma 4 2 3 2 2 2 2" xfId="4063" xr:uid="{B9CC31FC-03B1-44D9-A970-A89CF652BDC2}"/>
    <cellStyle name="Comma 4 2 3 2 2 2 2 2" xfId="8865" xr:uid="{39EA0881-AAC0-4BAD-BE9B-CF12BA23CF59}"/>
    <cellStyle name="Comma 4 2 3 2 2 2 3" xfId="2669" xr:uid="{A092CD2D-F120-4BD9-B681-236CDF8AA32F}"/>
    <cellStyle name="Comma 4 2 3 2 2 2 3 2" xfId="7486" xr:uid="{94ECAC30-05CA-49E2-908F-A9A2FA777151}"/>
    <cellStyle name="Comma 4 2 3 2 2 2 4" xfId="6151" xr:uid="{060FCE3C-3312-4C33-8A8B-448AEB32EC04}"/>
    <cellStyle name="Comma 4 2 3 2 2 3" xfId="3430" xr:uid="{54EB8D2A-73C2-4246-A24B-0C9DB9E879C2}"/>
    <cellStyle name="Comma 4 2 3 2 2 3 2" xfId="8232" xr:uid="{8CE804E1-CAF8-44E5-8E5C-A0270E031E5D}"/>
    <cellStyle name="Comma 4 2 3 2 2 4" xfId="2036" xr:uid="{28F42015-073B-496F-B71D-18B2C994D6EE}"/>
    <cellStyle name="Comma 4 2 3 2 2 4 2" xfId="6853" xr:uid="{3276D728-7B3A-47F0-97B8-042E63BCFB63}"/>
    <cellStyle name="Comma 4 2 3 2 2 5" xfId="4741" xr:uid="{FCF4E104-3B68-4DFB-8AA4-1DD20E96550F}"/>
    <cellStyle name="Comma 4 2 3 2 2 5 2" xfId="9543" xr:uid="{1E442D37-6954-4A92-860C-23F1A6DC6B58}"/>
    <cellStyle name="Comma 4 2 3 2 2 6" xfId="5502" xr:uid="{179F122B-5286-4CBB-AA82-511372D93D6C}"/>
    <cellStyle name="Comma 4 2 3 2 3" xfId="1045" xr:uid="{285ADFF1-A1FE-4172-8195-DBD8CEA2375B}"/>
    <cellStyle name="Comma 4 2 3 2 3 2" xfId="3856" xr:uid="{12F27E07-4924-4353-A997-AC923200A90D}"/>
    <cellStyle name="Comma 4 2 3 2 3 2 2" xfId="8658" xr:uid="{AF261BBD-8CDC-45FB-9D6E-56D39DFDFE5D}"/>
    <cellStyle name="Comma 4 2 3 2 3 3" xfId="2462" xr:uid="{83B34B1E-C3E5-4138-93C5-5753F321CCD6}"/>
    <cellStyle name="Comma 4 2 3 2 3 3 2" xfId="7279" xr:uid="{7E2665D8-9FB4-40F7-93FB-7414221DE112}"/>
    <cellStyle name="Comma 4 2 3 2 3 4" xfId="5944" xr:uid="{796E057E-D49C-4A96-BB25-6AB11BD8FEFB}"/>
    <cellStyle name="Comma 4 2 3 2 4" xfId="3223" xr:uid="{4D7D973D-D74D-430D-BE4D-6AE7EA72F571}"/>
    <cellStyle name="Comma 4 2 3 2 4 2" xfId="8025" xr:uid="{E4E22FA5-4C54-4627-83C5-A4866E9C1F0B}"/>
    <cellStyle name="Comma 4 2 3 2 5" xfId="1829" xr:uid="{ACBDE0C3-ACE4-484E-9C6F-2FEF153087F9}"/>
    <cellStyle name="Comma 4 2 3 2 5 2" xfId="6646" xr:uid="{AE8DA7E3-1BBF-4425-9BB2-C99869A02C75}"/>
    <cellStyle name="Comma 4 2 3 2 6" xfId="4534" xr:uid="{F7DA4168-15F7-4A88-8850-947191342CC0}"/>
    <cellStyle name="Comma 4 2 3 2 6 2" xfId="9336" xr:uid="{1F951D50-03D5-4426-99AA-79DC47DB3381}"/>
    <cellStyle name="Comma 4 2 3 2 7" xfId="5295" xr:uid="{C2246872-5814-4ED7-92ED-BF50E82C884C}"/>
    <cellStyle name="Comma 4 2 3 3" xfId="457" xr:uid="{56C539F6-AACD-4C89-BB97-EA84C67B38CF}"/>
    <cellStyle name="Comma 4 2 3 3 2" xfId="1158" xr:uid="{1F1C0ACC-8477-40D4-95AD-F2AEE4430157}"/>
    <cellStyle name="Comma 4 2 3 3 2 2" xfId="3969" xr:uid="{231E4AE9-B7CD-4ED7-A718-2C1A3B4F9B9F}"/>
    <cellStyle name="Comma 4 2 3 3 2 2 2" xfId="8771" xr:uid="{EEF6E5EB-D1CD-4FC1-AA1A-07E430C377A0}"/>
    <cellStyle name="Comma 4 2 3 3 2 3" xfId="2575" xr:uid="{E523431A-55E6-4D59-8B25-6CDB6657F224}"/>
    <cellStyle name="Comma 4 2 3 3 2 3 2" xfId="7392" xr:uid="{CF9822B2-56D7-4C64-A9D0-F92CC0431E6F}"/>
    <cellStyle name="Comma 4 2 3 3 2 4" xfId="6057" xr:uid="{FCD55E97-3427-42A7-81CD-CECAC03B6309}"/>
    <cellStyle name="Comma 4 2 3 3 3" xfId="3336" xr:uid="{E828677E-B399-4E72-8A3A-B4144C8EA062}"/>
    <cellStyle name="Comma 4 2 3 3 3 2" xfId="8138" xr:uid="{67DE76EC-F090-4588-8792-AA458E1766DF}"/>
    <cellStyle name="Comma 4 2 3 3 4" xfId="1942" xr:uid="{5EC3A62A-5A4A-4624-A13E-59004A6114C5}"/>
    <cellStyle name="Comma 4 2 3 3 4 2" xfId="6759" xr:uid="{BD423937-1E27-42BB-A7B1-A1EE4C1AA08D}"/>
    <cellStyle name="Comma 4 2 3 3 5" xfId="4647" xr:uid="{B0CF25F7-0CFA-467F-9273-D94914943169}"/>
    <cellStyle name="Comma 4 2 3 3 5 2" xfId="9449" xr:uid="{F2075708-40FB-474C-A440-13ADFC4AE2E5}"/>
    <cellStyle name="Comma 4 2 3 3 6" xfId="5408" xr:uid="{957363ED-F70A-4DCA-87C1-7661BAC95B5B}"/>
    <cellStyle name="Comma 4 2 3 4" xfId="655" xr:uid="{C32BFCA0-3357-40A1-A522-E98E93391AC3}"/>
    <cellStyle name="Comma 4 2 3 4 2" xfId="1350" xr:uid="{C3E66734-2FE8-425B-A58A-04D5179CA321}"/>
    <cellStyle name="Comma 4 2 3 4 2 2" xfId="4161" xr:uid="{D1FD3E6E-B830-4265-A7D7-D9B0FD4FF081}"/>
    <cellStyle name="Comma 4 2 3 4 2 2 2" xfId="8963" xr:uid="{97FEFE4F-BFAB-47A0-94B7-F50939F5D178}"/>
    <cellStyle name="Comma 4 2 3 4 2 3" xfId="2767" xr:uid="{AF53FA37-E3E6-4F21-AEEF-88633D1B9942}"/>
    <cellStyle name="Comma 4 2 3 4 2 3 2" xfId="7584" xr:uid="{4F7C18F2-7D96-4CD5-BF67-B2DF25DFD8FF}"/>
    <cellStyle name="Comma 4 2 3 4 2 4" xfId="6249" xr:uid="{566E57AF-CAEF-46DA-81EC-07504F964349}"/>
    <cellStyle name="Comma 4 2 3 4 3" xfId="3528" xr:uid="{F3C04316-8CC0-4AC2-A6E8-6C60E3FDC75B}"/>
    <cellStyle name="Comma 4 2 3 4 3 2" xfId="8330" xr:uid="{5F5D9A9E-4ABC-4936-B813-023BC602B3A6}"/>
    <cellStyle name="Comma 4 2 3 4 4" xfId="2134" xr:uid="{F4799429-3D67-4FE7-BE3E-BEF75ADBD006}"/>
    <cellStyle name="Comma 4 2 3 4 4 2" xfId="6951" xr:uid="{A7B8B505-6771-4AB4-9C4B-902C092420D0}"/>
    <cellStyle name="Comma 4 2 3 4 5" xfId="4839" xr:uid="{6BEFB7D8-D6A9-4D4B-ACEE-BC1993017DF7}"/>
    <cellStyle name="Comma 4 2 3 4 5 2" xfId="9641" xr:uid="{69AFD18F-092F-4583-A63A-CCA132294D57}"/>
    <cellStyle name="Comma 4 2 3 4 6" xfId="5600" xr:uid="{F0232156-F7F0-4622-9CA1-E41BCC92C88F}"/>
    <cellStyle name="Comma 4 2 3 5" xfId="750" xr:uid="{95AB7881-98EA-4441-935D-538004444CBE}"/>
    <cellStyle name="Comma 4 2 3 5 2" xfId="1422" xr:uid="{7A9768CB-CF07-4D8F-85E8-F9D0966C3E69}"/>
    <cellStyle name="Comma 4 2 3 5 2 2" xfId="4233" xr:uid="{742BFF20-EC89-4FD6-B221-3D03221FD505}"/>
    <cellStyle name="Comma 4 2 3 5 2 2 2" xfId="9035" xr:uid="{E3702A55-D2D9-4034-B932-5DCF5063BB31}"/>
    <cellStyle name="Comma 4 2 3 5 2 3" xfId="2839" xr:uid="{5AA2F1E9-2D0A-4608-B071-2ABCBA64FFD4}"/>
    <cellStyle name="Comma 4 2 3 5 2 3 2" xfId="7656" xr:uid="{67ACFB84-F202-44F2-8DA7-4BB1B2E642C5}"/>
    <cellStyle name="Comma 4 2 3 5 2 4" xfId="6321" xr:uid="{726E04A7-A05E-4C61-8225-61949D1D2A86}"/>
    <cellStyle name="Comma 4 2 3 5 3" xfId="3600" xr:uid="{17A77664-3D59-451C-A33E-691AF935E1EE}"/>
    <cellStyle name="Comma 4 2 3 5 3 2" xfId="8402" xr:uid="{2BFD5A26-5EC8-4E38-AC31-6CCD8051C851}"/>
    <cellStyle name="Comma 4 2 3 5 4" xfId="2206" xr:uid="{CE1C5189-7F3C-40D3-9B09-04EBDAC4E162}"/>
    <cellStyle name="Comma 4 2 3 5 4 2" xfId="7023" xr:uid="{DB37A1A6-C10D-4390-BE5D-1DD9302A3830}"/>
    <cellStyle name="Comma 4 2 3 5 5" xfId="4911" xr:uid="{E619549F-7E79-4A5D-870D-380A60125464}"/>
    <cellStyle name="Comma 4 2 3 5 5 2" xfId="9713" xr:uid="{B85A676C-CEEC-487C-B073-9323D0F4DB90}"/>
    <cellStyle name="Comma 4 2 3 5 6" xfId="5676" xr:uid="{D2A5D9C1-3689-4B6A-9AEC-FF9E8AE025B4}"/>
    <cellStyle name="Comma 4 2 3 6" xfId="849" xr:uid="{553C1EEC-BAB8-405D-BC12-3858F4AF94BF}"/>
    <cellStyle name="Comma 4 2 3 6 2" xfId="1482" xr:uid="{8F57C0BE-0C8C-485B-9D0C-0A30D084F74E}"/>
    <cellStyle name="Comma 4 2 3 6 2 2" xfId="4293" xr:uid="{8B9CEBAD-9906-4B88-AE3E-0A5DB7A4236A}"/>
    <cellStyle name="Comma 4 2 3 6 2 2 2" xfId="9095" xr:uid="{6D8CF4D6-AD6B-41FA-A536-9759CB067F67}"/>
    <cellStyle name="Comma 4 2 3 6 2 3" xfId="2899" xr:uid="{E2A8146C-BF7F-4FF4-80F4-CE09ADE5F11B}"/>
    <cellStyle name="Comma 4 2 3 6 2 3 2" xfId="7716" xr:uid="{088C1795-49CE-4418-AD54-19DCFA4C14F8}"/>
    <cellStyle name="Comma 4 2 3 6 2 4" xfId="6381" xr:uid="{53C6FED4-8319-4937-8494-27EEBDCE4489}"/>
    <cellStyle name="Comma 4 2 3 6 3" xfId="3660" xr:uid="{9DF6321C-CFE2-4F58-A4EC-30A76E607CC9}"/>
    <cellStyle name="Comma 4 2 3 6 3 2" xfId="8462" xr:uid="{19D437EC-5AB4-451C-873F-F6381457DDB0}"/>
    <cellStyle name="Comma 4 2 3 6 4" xfId="2266" xr:uid="{5FF0AD06-854A-4B07-92D1-4C52E17141BB}"/>
    <cellStyle name="Comma 4 2 3 6 4 2" xfId="7083" xr:uid="{8DA913F5-EDA1-42AF-9892-43FB3AE8159B}"/>
    <cellStyle name="Comma 4 2 3 6 5" xfId="4971" xr:uid="{9DB4D9E8-C59B-4739-AF09-944B3D126AAF}"/>
    <cellStyle name="Comma 4 2 3 6 5 2" xfId="9773" xr:uid="{04AA3D56-B10D-4925-9108-6F8E48CE4D0F}"/>
    <cellStyle name="Comma 4 2 3 6 6" xfId="5748" xr:uid="{BEFF2F34-6DB8-45E4-ACAD-BF0339B299D6}"/>
    <cellStyle name="Comma 4 2 3 7" xfId="951" xr:uid="{27E15D2D-D99C-47F6-BBA4-D3AF07484C8E}"/>
    <cellStyle name="Comma 4 2 3 7 2" xfId="3762" xr:uid="{9B031010-CDD1-4A6E-8B4E-C505C5260AA5}"/>
    <cellStyle name="Comma 4 2 3 7 2 2" xfId="8564" xr:uid="{9D8DC838-B859-4A18-ADB7-E26875AFF8E5}"/>
    <cellStyle name="Comma 4 2 3 7 3" xfId="2368" xr:uid="{DAB613CF-ECF2-47EC-B0BA-B650EF7EC7E5}"/>
    <cellStyle name="Comma 4 2 3 7 3 2" xfId="7185" xr:uid="{D649CAD4-1824-4719-97C2-20B41FAFE09E}"/>
    <cellStyle name="Comma 4 2 3 7 4" xfId="5850" xr:uid="{E272228B-BAD0-4A9C-9556-AA30B37F5EF5}"/>
    <cellStyle name="Comma 4 2 3 8" xfId="3128" xr:uid="{83DE966E-0C61-4561-9CD8-18CA1379D5FD}"/>
    <cellStyle name="Comma 4 2 3 8 2" xfId="7931" xr:uid="{0D1D7032-79E5-4A4E-9D85-F1C7A217D2C7}"/>
    <cellStyle name="Comma 4 2 3 9" xfId="1735" xr:uid="{87DB5C1C-4E2F-42C6-9156-9571219FC386}"/>
    <cellStyle name="Comma 4 2 3 9 2" xfId="6552" xr:uid="{B317BE04-2338-48DA-B478-512F573EE8DB}"/>
    <cellStyle name="Comma 4 2 4" xfId="248" xr:uid="{4DCFA15C-1876-421E-AB30-643DE23AC6E3}"/>
    <cellStyle name="Comma 4 2 4 2" xfId="353" xr:uid="{E8452F44-0C55-4AAD-9C1D-D01799970D0F}"/>
    <cellStyle name="Comma 4 2 4 2 2" xfId="563" xr:uid="{D5B12DAC-3837-4A46-B602-E3C42C825E42}"/>
    <cellStyle name="Comma 4 2 4 2 2 2" xfId="1264" xr:uid="{3CA7CE2A-ED4D-4EA5-B75B-30CE71710D60}"/>
    <cellStyle name="Comma 4 2 4 2 2 2 2" xfId="4075" xr:uid="{AA67361A-36DC-4958-B8F8-CFECCD83B97B}"/>
    <cellStyle name="Comma 4 2 4 2 2 2 2 2" xfId="8877" xr:uid="{F7216D8A-9D80-4781-AF6D-188197E68025}"/>
    <cellStyle name="Comma 4 2 4 2 2 2 3" xfId="2681" xr:uid="{7D90F9E2-5712-40D5-8538-87F48CD2567E}"/>
    <cellStyle name="Comma 4 2 4 2 2 2 3 2" xfId="7498" xr:uid="{56222BC2-42E9-499F-BDEF-B14E8CD26C9D}"/>
    <cellStyle name="Comma 4 2 4 2 2 2 4" xfId="6163" xr:uid="{28879229-56B8-4B4A-9CD0-BACA3869BBEA}"/>
    <cellStyle name="Comma 4 2 4 2 2 3" xfId="3442" xr:uid="{25A4FD9C-A73A-4343-87FF-CF8D2A216092}"/>
    <cellStyle name="Comma 4 2 4 2 2 3 2" xfId="8244" xr:uid="{7A96EB1B-C023-4892-B937-25217F0E2EE2}"/>
    <cellStyle name="Comma 4 2 4 2 2 4" xfId="2048" xr:uid="{E4DA3839-082E-4B43-8004-514C11D1F197}"/>
    <cellStyle name="Comma 4 2 4 2 2 4 2" xfId="6865" xr:uid="{02D5E9DD-D4C6-4EA9-8293-C215CCF635FA}"/>
    <cellStyle name="Comma 4 2 4 2 2 5" xfId="4753" xr:uid="{8A566506-6E12-49C6-9ECE-CF46D9121408}"/>
    <cellStyle name="Comma 4 2 4 2 2 5 2" xfId="9555" xr:uid="{2DEFF1AF-8A6C-4CE9-A1A9-C5D25CB7C8D5}"/>
    <cellStyle name="Comma 4 2 4 2 2 6" xfId="5514" xr:uid="{5ABA1966-816D-472D-AAF0-7DFB34278204}"/>
    <cellStyle name="Comma 4 2 4 2 3" xfId="1057" xr:uid="{522DCE36-DF67-436B-8C6C-CD4895B9F2D9}"/>
    <cellStyle name="Comma 4 2 4 2 3 2" xfId="3868" xr:uid="{D55E1648-5CC0-4DB7-8411-E1801C4CA76F}"/>
    <cellStyle name="Comma 4 2 4 2 3 2 2" xfId="8670" xr:uid="{96EB89B2-6925-481D-82BF-85E3B89E4527}"/>
    <cellStyle name="Comma 4 2 4 2 3 3" xfId="2474" xr:uid="{699C11DA-16B8-46D4-A4B3-9E2A4F8AACB1}"/>
    <cellStyle name="Comma 4 2 4 2 3 3 2" xfId="7291" xr:uid="{B6DD8562-F0F0-44B7-82D5-87BE74388F57}"/>
    <cellStyle name="Comma 4 2 4 2 3 4" xfId="5956" xr:uid="{8A588613-EA65-4267-9BFE-5C089DB0B5B7}"/>
    <cellStyle name="Comma 4 2 4 2 4" xfId="3235" xr:uid="{E7835967-4B23-43D0-893A-5616CE1FBB5D}"/>
    <cellStyle name="Comma 4 2 4 2 4 2" xfId="8037" xr:uid="{B84C9B05-1E87-41F1-8326-7458D74C5621}"/>
    <cellStyle name="Comma 4 2 4 2 5" xfId="1841" xr:uid="{0C163E9F-83F0-4193-8CF2-6F88E2BC2FEB}"/>
    <cellStyle name="Comma 4 2 4 2 5 2" xfId="6658" xr:uid="{800FFA23-EE69-45CA-A5EC-3A94A7B3BB97}"/>
    <cellStyle name="Comma 4 2 4 2 6" xfId="4546" xr:uid="{9F3D09DA-1196-4887-B5EC-150D70D46CD5}"/>
    <cellStyle name="Comma 4 2 4 2 6 2" xfId="9348" xr:uid="{E171BF99-517C-449E-8499-4BE116CE0337}"/>
    <cellStyle name="Comma 4 2 4 2 7" xfId="5307" xr:uid="{EE58B6B6-FF55-4F98-A0E3-BCDFD45E5202}"/>
    <cellStyle name="Comma 4 2 4 3" xfId="469" xr:uid="{23375071-1241-4837-A245-3E1C26D42373}"/>
    <cellStyle name="Comma 4 2 4 3 2" xfId="1170" xr:uid="{0DA10DFD-E1E5-4954-B2DC-29A16C89FC8C}"/>
    <cellStyle name="Comma 4 2 4 3 2 2" xfId="3981" xr:uid="{0576383B-5FAA-4E4C-A292-D24C2113883A}"/>
    <cellStyle name="Comma 4 2 4 3 2 2 2" xfId="8783" xr:uid="{DE0A1096-B2F9-4C5A-A2C1-BD7CEE8B31F9}"/>
    <cellStyle name="Comma 4 2 4 3 2 3" xfId="2587" xr:uid="{B30BFA2A-E7F6-40C1-8F4D-2DE3A2CBF030}"/>
    <cellStyle name="Comma 4 2 4 3 2 3 2" xfId="7404" xr:uid="{8C685CE9-E940-4AE9-B1CB-7F501CBB1D1F}"/>
    <cellStyle name="Comma 4 2 4 3 2 4" xfId="6069" xr:uid="{EDF2F6EA-656C-471D-A88E-6C7EF23DD2ED}"/>
    <cellStyle name="Comma 4 2 4 3 3" xfId="3348" xr:uid="{545F5635-6727-4A1F-ABA0-E5DEBA508AC1}"/>
    <cellStyle name="Comma 4 2 4 3 3 2" xfId="8150" xr:uid="{DC1D827B-0363-481E-8399-C9A308807DE4}"/>
    <cellStyle name="Comma 4 2 4 3 4" xfId="1954" xr:uid="{00788B0A-6ED9-46D5-8D94-12C02203710F}"/>
    <cellStyle name="Comma 4 2 4 3 4 2" xfId="6771" xr:uid="{161DC90B-5D46-4BAC-A498-D1C41437F254}"/>
    <cellStyle name="Comma 4 2 4 3 5" xfId="4659" xr:uid="{7CD33B0A-AA30-413C-95EA-E7D41FFCAB91}"/>
    <cellStyle name="Comma 4 2 4 3 5 2" xfId="9461" xr:uid="{ABE8C2F6-C11D-4F9B-BD2E-E3AB284DF256}"/>
    <cellStyle name="Comma 4 2 4 3 6" xfId="5420" xr:uid="{D7507A6F-70D1-4B67-A772-0718A5E96A2D}"/>
    <cellStyle name="Comma 4 2 4 4" xfId="667" xr:uid="{F2DD2D5D-0457-4C0B-A0C4-6E1E40E3AC80}"/>
    <cellStyle name="Comma 4 2 4 4 2" xfId="1362" xr:uid="{C6EFE2E6-BC7E-48DE-8216-5DA0FF51DBD8}"/>
    <cellStyle name="Comma 4 2 4 4 2 2" xfId="4173" xr:uid="{378A64F3-7A7D-4571-859F-EEDFC993AB18}"/>
    <cellStyle name="Comma 4 2 4 4 2 2 2" xfId="8975" xr:uid="{42B86399-8EC9-49E7-B62C-97F9FDE73047}"/>
    <cellStyle name="Comma 4 2 4 4 2 3" xfId="2779" xr:uid="{49C34346-5C19-4354-A824-B58AFE9A1FEC}"/>
    <cellStyle name="Comma 4 2 4 4 2 3 2" xfId="7596" xr:uid="{C7E44FE6-6B25-4D51-B985-ABE5851FF485}"/>
    <cellStyle name="Comma 4 2 4 4 2 4" xfId="6261" xr:uid="{05669152-7DED-458C-A263-98B1B4E8B848}"/>
    <cellStyle name="Comma 4 2 4 4 3" xfId="3540" xr:uid="{7B555EF6-3CE8-45E0-A32E-B8F029C35099}"/>
    <cellStyle name="Comma 4 2 4 4 3 2" xfId="8342" xr:uid="{D4367E14-734F-4C09-9C38-160D717FF430}"/>
    <cellStyle name="Comma 4 2 4 4 4" xfId="2146" xr:uid="{882F6659-0A69-4EEF-B019-C7C36D09A685}"/>
    <cellStyle name="Comma 4 2 4 4 4 2" xfId="6963" xr:uid="{3F3E5AE3-A231-43B4-B6F0-BE6CBE083930}"/>
    <cellStyle name="Comma 4 2 4 4 5" xfId="4851" xr:uid="{8E51D596-7A68-46B3-9B88-232A165519C2}"/>
    <cellStyle name="Comma 4 2 4 4 5 2" xfId="9653" xr:uid="{5CAF0D3B-6ADB-43E7-A044-178323489D7E}"/>
    <cellStyle name="Comma 4 2 4 4 6" xfId="5612" xr:uid="{1388166D-559F-4AD3-8F5A-3CC8FD66A32B}"/>
    <cellStyle name="Comma 4 2 4 5" xfId="963" xr:uid="{D36C85B5-AA0C-4FD7-B812-242448835FED}"/>
    <cellStyle name="Comma 4 2 4 5 2" xfId="3774" xr:uid="{FD5A43F2-6799-4CB5-AB7B-6F5F8CA6CF8A}"/>
    <cellStyle name="Comma 4 2 4 5 2 2" xfId="8576" xr:uid="{AD617611-88D6-405B-902D-C41433B3F732}"/>
    <cellStyle name="Comma 4 2 4 5 3" xfId="2380" xr:uid="{14870BA9-F3F0-46C1-88B7-C8A11F8F71FF}"/>
    <cellStyle name="Comma 4 2 4 5 3 2" xfId="7197" xr:uid="{1CF4ABD2-A155-45B7-B20A-33B695011EEE}"/>
    <cellStyle name="Comma 4 2 4 5 4" xfId="5862" xr:uid="{1E86BA3B-F593-42BF-817C-4DEBED1C7FF2}"/>
    <cellStyle name="Comma 4 2 4 6" xfId="3140" xr:uid="{FA6C2202-0954-46DB-BBFA-FAE9305F27C0}"/>
    <cellStyle name="Comma 4 2 4 6 2" xfId="7943" xr:uid="{7AF53E81-6E0B-4D20-9322-CE02063D9CAC}"/>
    <cellStyle name="Comma 4 2 4 7" xfId="1747" xr:uid="{212C0FEE-F75A-4A15-858F-5114556CFA6B}"/>
    <cellStyle name="Comma 4 2 4 7 2" xfId="6564" xr:uid="{96055D5C-2606-4E26-96C1-8E1468CB3D8D}"/>
    <cellStyle name="Comma 4 2 4 8" xfId="4452" xr:uid="{37A23B44-B600-4A70-A1FD-3A95D6668617}"/>
    <cellStyle name="Comma 4 2 4 8 2" xfId="9254" xr:uid="{8D919BCB-4498-4B98-8B15-6468957BB048}"/>
    <cellStyle name="Comma 4 2 4 9" xfId="5213" xr:uid="{24F64CFF-ABE5-43B2-8BD0-F017EAB98465}"/>
    <cellStyle name="Comma 4 2 5" xfId="264" xr:uid="{36BDB5B1-6C6F-4607-AE38-928022D684AE}"/>
    <cellStyle name="Comma 4 2 5 2" xfId="367" xr:uid="{57F64336-2BFC-448B-BF4E-09743D40D950}"/>
    <cellStyle name="Comma 4 2 5 2 2" xfId="577" xr:uid="{AC245ECE-1A12-4373-9980-44E6B5068022}"/>
    <cellStyle name="Comma 4 2 5 2 2 2" xfId="1278" xr:uid="{4ABD20D7-DC8A-4AE7-B4B5-E5AAB5B7CBF5}"/>
    <cellStyle name="Comma 4 2 5 2 2 2 2" xfId="4089" xr:uid="{4FE18BFD-5869-4682-8F55-8C7CF3C54F5A}"/>
    <cellStyle name="Comma 4 2 5 2 2 2 2 2" xfId="8891" xr:uid="{CFE6E18B-E606-4BB2-96E5-A7B32BAEFDBB}"/>
    <cellStyle name="Comma 4 2 5 2 2 2 3" xfId="2695" xr:uid="{25F88A80-07BF-4963-8A22-BED0538FEB68}"/>
    <cellStyle name="Comma 4 2 5 2 2 2 3 2" xfId="7512" xr:uid="{99109EC2-9DD3-45DD-A412-01A52E15DF6A}"/>
    <cellStyle name="Comma 4 2 5 2 2 2 4" xfId="6177" xr:uid="{B821F20B-4903-42E7-A92B-22330E5BD7F1}"/>
    <cellStyle name="Comma 4 2 5 2 2 3" xfId="3456" xr:uid="{7928556C-FE90-4E20-8F7E-9CD52AEFEC24}"/>
    <cellStyle name="Comma 4 2 5 2 2 3 2" xfId="8258" xr:uid="{0FF5735D-25C1-4906-AAD9-843611ABA40D}"/>
    <cellStyle name="Comma 4 2 5 2 2 4" xfId="2062" xr:uid="{E23CBCF9-FAAB-4C7A-A0DB-2328C47B40BE}"/>
    <cellStyle name="Comma 4 2 5 2 2 4 2" xfId="6879" xr:uid="{C0535694-5CEA-4CC0-9109-F0A0B1F7094B}"/>
    <cellStyle name="Comma 4 2 5 2 2 5" xfId="4767" xr:uid="{33462228-617F-4879-8CA1-97CAEA8A8A46}"/>
    <cellStyle name="Comma 4 2 5 2 2 5 2" xfId="9569" xr:uid="{299091F6-1036-4462-9586-2867F94EAA65}"/>
    <cellStyle name="Comma 4 2 5 2 2 6" xfId="5528" xr:uid="{50550215-B8CB-43EB-BEFA-01B466286FB0}"/>
    <cellStyle name="Comma 4 2 5 2 3" xfId="1071" xr:uid="{E5745059-3DCE-4878-B13C-99A0493895A9}"/>
    <cellStyle name="Comma 4 2 5 2 3 2" xfId="3882" xr:uid="{09BC9F21-E2A0-4D14-A75D-EC64F73D971B}"/>
    <cellStyle name="Comma 4 2 5 2 3 2 2" xfId="8684" xr:uid="{77D198B5-7DE2-4655-AE01-2C70FC55846A}"/>
    <cellStyle name="Comma 4 2 5 2 3 3" xfId="2488" xr:uid="{56B6D887-4569-4066-BDFA-2F187A4494DE}"/>
    <cellStyle name="Comma 4 2 5 2 3 3 2" xfId="7305" xr:uid="{C55621F4-2882-4823-A2B7-FA59F4F9C900}"/>
    <cellStyle name="Comma 4 2 5 2 3 4" xfId="5970" xr:uid="{D1BEBA46-C1A7-4900-AC8F-E89AB4B54860}"/>
    <cellStyle name="Comma 4 2 5 2 4" xfId="3249" xr:uid="{6FE84255-B640-49F5-918A-B59D2417AE29}"/>
    <cellStyle name="Comma 4 2 5 2 4 2" xfId="8051" xr:uid="{75B8A84A-6288-4C62-B03C-47092C78613E}"/>
    <cellStyle name="Comma 4 2 5 2 5" xfId="1855" xr:uid="{88977679-2AC9-4BA5-9143-C0B58B6DDED9}"/>
    <cellStyle name="Comma 4 2 5 2 5 2" xfId="6672" xr:uid="{23E6C416-05F7-43A8-AB99-EFB7FB6EC78E}"/>
    <cellStyle name="Comma 4 2 5 2 6" xfId="4560" xr:uid="{18E32790-9C21-4510-ACC8-A3E5426F3545}"/>
    <cellStyle name="Comma 4 2 5 2 6 2" xfId="9362" xr:uid="{3D5B4064-517E-4993-A96A-217124A060BA}"/>
    <cellStyle name="Comma 4 2 5 2 7" xfId="5321" xr:uid="{342DC816-0ECA-48E1-A87A-0B4C853FD04C}"/>
    <cellStyle name="Comma 4 2 5 3" xfId="483" xr:uid="{587E202D-A953-4E48-A70B-02C708758081}"/>
    <cellStyle name="Comma 4 2 5 3 2" xfId="1184" xr:uid="{813EFD3C-ED97-493F-B462-12993F97A46E}"/>
    <cellStyle name="Comma 4 2 5 3 2 2" xfId="3995" xr:uid="{A4221C86-2EAC-42B6-8340-A586BA25E1BD}"/>
    <cellStyle name="Comma 4 2 5 3 2 2 2" xfId="8797" xr:uid="{B8B1E85E-D6F3-4DFB-B50A-7639519FA598}"/>
    <cellStyle name="Comma 4 2 5 3 2 3" xfId="2601" xr:uid="{020F2919-E406-4409-B5BE-03B6616DAA33}"/>
    <cellStyle name="Comma 4 2 5 3 2 3 2" xfId="7418" xr:uid="{F1491381-FEEF-41D0-8B67-A067656A64B2}"/>
    <cellStyle name="Comma 4 2 5 3 2 4" xfId="6083" xr:uid="{4D36D0EB-AAA5-490C-B847-6924BB328AB5}"/>
    <cellStyle name="Comma 4 2 5 3 3" xfId="3362" xr:uid="{563C73EC-16BD-4A8F-BAC6-EF0D6D5D9A25}"/>
    <cellStyle name="Comma 4 2 5 3 3 2" xfId="8164" xr:uid="{225D4647-F413-4204-98B3-02B5D2F4289D}"/>
    <cellStyle name="Comma 4 2 5 3 4" xfId="1968" xr:uid="{C4376D71-09CD-4CEB-AB3D-76692E70EB3A}"/>
    <cellStyle name="Comma 4 2 5 3 4 2" xfId="6785" xr:uid="{00C5E7EC-6512-4572-BB0A-7710973F379D}"/>
    <cellStyle name="Comma 4 2 5 3 5" xfId="4673" xr:uid="{65E0B087-38D6-42B2-AD19-A4AC451CAC4B}"/>
    <cellStyle name="Comma 4 2 5 3 5 2" xfId="9475" xr:uid="{10C4885E-A7FB-4FDD-82B0-E7F977480532}"/>
    <cellStyle name="Comma 4 2 5 3 6" xfId="5434" xr:uid="{42FFC2C7-D786-40D5-8448-8421FAA44CA3}"/>
    <cellStyle name="Comma 4 2 5 4" xfId="682" xr:uid="{E149AF67-98BA-4CBC-9526-157C719FFAC4}"/>
    <cellStyle name="Comma 4 2 5 4 2" xfId="1376" xr:uid="{30EAABD3-9F2C-4EE8-903C-D265D5F498B4}"/>
    <cellStyle name="Comma 4 2 5 4 2 2" xfId="4187" xr:uid="{4B896597-9D29-43F2-B5CE-4928A84C5645}"/>
    <cellStyle name="Comma 4 2 5 4 2 2 2" xfId="8989" xr:uid="{BD3AB652-8803-4955-B4D5-CA1D4B4B5277}"/>
    <cellStyle name="Comma 4 2 5 4 2 3" xfId="2793" xr:uid="{B7F2136F-5597-4598-A8C3-46CB75DBBC77}"/>
    <cellStyle name="Comma 4 2 5 4 2 3 2" xfId="7610" xr:uid="{E2B787D5-CB92-429E-B242-04F57F98199E}"/>
    <cellStyle name="Comma 4 2 5 4 2 4" xfId="6275" xr:uid="{4D32F698-F681-46F1-88BB-07A84C192771}"/>
    <cellStyle name="Comma 4 2 5 4 3" xfId="3554" xr:uid="{2D10EE58-2A46-4B1D-99C5-BCC1C5789C7F}"/>
    <cellStyle name="Comma 4 2 5 4 3 2" xfId="8356" xr:uid="{6B417E36-BBFE-4D5D-8BFC-F591F7A5F982}"/>
    <cellStyle name="Comma 4 2 5 4 4" xfId="2160" xr:uid="{5C959362-1B58-40EF-9B43-7D3458A7F45C}"/>
    <cellStyle name="Comma 4 2 5 4 4 2" xfId="6977" xr:uid="{91D74C24-FBA3-41EE-8A19-D22127CBE17C}"/>
    <cellStyle name="Comma 4 2 5 4 5" xfId="4865" xr:uid="{3ADC01CE-C40F-4F70-B637-0BC354CA96E2}"/>
    <cellStyle name="Comma 4 2 5 4 5 2" xfId="9667" xr:uid="{6ECC33F4-06D9-4E11-A978-A3BC3CF8930A}"/>
    <cellStyle name="Comma 4 2 5 4 6" xfId="5626" xr:uid="{F5AA922E-C01E-424D-91AD-074C3AFE40FB}"/>
    <cellStyle name="Comma 4 2 5 5" xfId="977" xr:uid="{9FC86F34-6323-4EE8-B5DF-3CB3BC346159}"/>
    <cellStyle name="Comma 4 2 5 5 2" xfId="3788" xr:uid="{8C83D9E9-1616-44F4-83D2-B8CF63E9922B}"/>
    <cellStyle name="Comma 4 2 5 5 2 2" xfId="8590" xr:uid="{26FFD5B6-0E59-4979-925D-2481D81D71EF}"/>
    <cellStyle name="Comma 4 2 5 5 3" xfId="2394" xr:uid="{A995A933-4E76-4441-AA11-7181C52B5AC1}"/>
    <cellStyle name="Comma 4 2 5 5 3 2" xfId="7211" xr:uid="{FFFCC7BE-13BA-4B5A-ADBD-5DBB97D937CE}"/>
    <cellStyle name="Comma 4 2 5 5 4" xfId="5876" xr:uid="{59410341-8725-44F0-ABE5-038C0FD4DADD}"/>
    <cellStyle name="Comma 4 2 5 6" xfId="3154" xr:uid="{5B4DAEDA-E5B6-401E-B085-74EA58C3962A}"/>
    <cellStyle name="Comma 4 2 5 6 2" xfId="7957" xr:uid="{87CCF906-B39B-4D03-8B18-9E9B42950EC5}"/>
    <cellStyle name="Comma 4 2 5 7" xfId="1761" xr:uid="{50A3AA2C-47CF-4428-92F4-A77A124E9FB0}"/>
    <cellStyle name="Comma 4 2 5 7 2" xfId="6578" xr:uid="{35E7C1F1-F8DC-44BD-95A9-AEFFD45BE83C}"/>
    <cellStyle name="Comma 4 2 5 8" xfId="4466" xr:uid="{B644AABD-BFCB-44E4-8E85-E6B2EF5871ED}"/>
    <cellStyle name="Comma 4 2 5 8 2" xfId="9268" xr:uid="{9FC3CDFD-B3DA-4925-8641-26EEF7728671}"/>
    <cellStyle name="Comma 4 2 5 9" xfId="5227" xr:uid="{C114B8FB-A0CD-4CD4-BF9B-C9F2CAE5465A}"/>
    <cellStyle name="Comma 4 2 6" xfId="281" xr:uid="{13A2BC86-14AE-427F-8B31-DB10362F1501}"/>
    <cellStyle name="Comma 4 2 6 2" xfId="380" xr:uid="{E4626D61-48D3-4AAB-90FC-A202A99DCA09}"/>
    <cellStyle name="Comma 4 2 6 2 2" xfId="590" xr:uid="{671B4E14-D94F-40B4-A7C5-2908E381153A}"/>
    <cellStyle name="Comma 4 2 6 2 2 2" xfId="1291" xr:uid="{C797F68A-3E9E-45CD-9D6B-8A10270A9596}"/>
    <cellStyle name="Comma 4 2 6 2 2 2 2" xfId="4102" xr:uid="{1CC85000-769A-4585-B6B7-902B96DE71BE}"/>
    <cellStyle name="Comma 4 2 6 2 2 2 2 2" xfId="8904" xr:uid="{205A424B-2BA7-40BD-AC14-66D68C404220}"/>
    <cellStyle name="Comma 4 2 6 2 2 2 3" xfId="2708" xr:uid="{EA95C8DB-C1F6-4990-BA35-6F4716EE527C}"/>
    <cellStyle name="Comma 4 2 6 2 2 2 3 2" xfId="7525" xr:uid="{8A9082FD-B864-428D-B788-20A37CA31007}"/>
    <cellStyle name="Comma 4 2 6 2 2 2 4" xfId="6190" xr:uid="{D130F22E-437E-4CBE-9349-640EB2D77F0C}"/>
    <cellStyle name="Comma 4 2 6 2 2 3" xfId="3469" xr:uid="{9B3764C1-814D-478D-A272-4E8D3E5789E0}"/>
    <cellStyle name="Comma 4 2 6 2 2 3 2" xfId="8271" xr:uid="{24B5E7BE-04F3-41A0-A499-F7B875FE6D41}"/>
    <cellStyle name="Comma 4 2 6 2 2 4" xfId="2075" xr:uid="{DF41F525-6CEF-4EDF-8BC8-6E6D7F35ED01}"/>
    <cellStyle name="Comma 4 2 6 2 2 4 2" xfId="6892" xr:uid="{3FBF22D5-2C4F-481C-B0E3-7E4269F552E7}"/>
    <cellStyle name="Comma 4 2 6 2 2 5" xfId="4780" xr:uid="{D5FE8179-656D-4A7A-90BD-88B273908C1E}"/>
    <cellStyle name="Comma 4 2 6 2 2 5 2" xfId="9582" xr:uid="{77C01E4B-CE27-4490-A10D-F1D105385C8A}"/>
    <cellStyle name="Comma 4 2 6 2 2 6" xfId="5541" xr:uid="{33BA7C91-2E84-4142-AA2C-3B616564C2A0}"/>
    <cellStyle name="Comma 4 2 6 2 3" xfId="1084" xr:uid="{4CCE80DF-43AD-4335-8BAE-43B956F5BD87}"/>
    <cellStyle name="Comma 4 2 6 2 3 2" xfId="3895" xr:uid="{BA6D7EE4-CA02-4BB6-88CC-AF0F5D6EFEAE}"/>
    <cellStyle name="Comma 4 2 6 2 3 2 2" xfId="8697" xr:uid="{33EA62E5-90F3-4800-93D5-E7C59D4C4AEB}"/>
    <cellStyle name="Comma 4 2 6 2 3 3" xfId="2501" xr:uid="{0C911F6F-B014-44EB-B6E7-F38DFF744BB1}"/>
    <cellStyle name="Comma 4 2 6 2 3 3 2" xfId="7318" xr:uid="{270962C1-4516-4283-ACB1-90DD70D2D3A0}"/>
    <cellStyle name="Comma 4 2 6 2 3 4" xfId="5983" xr:uid="{FE9DF758-E6DD-46BF-8CEE-174E76384890}"/>
    <cellStyle name="Comma 4 2 6 2 4" xfId="3262" xr:uid="{C95AD36B-7328-467B-9233-7C9CC1A6D3B9}"/>
    <cellStyle name="Comma 4 2 6 2 4 2" xfId="8064" xr:uid="{99BF0970-7F1F-46E0-9106-1B1A00FF4F4C}"/>
    <cellStyle name="Comma 4 2 6 2 5" xfId="1868" xr:uid="{1BF9ACB1-7223-4052-9306-80C8E8CF35BF}"/>
    <cellStyle name="Comma 4 2 6 2 5 2" xfId="6685" xr:uid="{AEBBCCF8-6130-498F-832B-C8701F5205C7}"/>
    <cellStyle name="Comma 4 2 6 2 6" xfId="4573" xr:uid="{3A2E0170-5141-4629-8D3C-73800FD3DC77}"/>
    <cellStyle name="Comma 4 2 6 2 6 2" xfId="9375" xr:uid="{409CCAFD-3B0F-4143-AC0E-A9CB7045E613}"/>
    <cellStyle name="Comma 4 2 6 2 7" xfId="5334" xr:uid="{B7930A51-6D96-45C5-9900-22F425A4067E}"/>
    <cellStyle name="Comma 4 2 6 3" xfId="496" xr:uid="{80BE903A-D514-4071-ABCB-118F95932EF9}"/>
    <cellStyle name="Comma 4 2 6 3 2" xfId="1197" xr:uid="{8FFCF7B2-41FE-4248-ABA6-2FAB864393E3}"/>
    <cellStyle name="Comma 4 2 6 3 2 2" xfId="4008" xr:uid="{7182A503-80F6-43CE-96BF-0D1E1AE5474E}"/>
    <cellStyle name="Comma 4 2 6 3 2 2 2" xfId="8810" xr:uid="{17059CF3-C230-4EC4-B398-C9199DE854EB}"/>
    <cellStyle name="Comma 4 2 6 3 2 3" xfId="2614" xr:uid="{4CCE7FF5-E700-4532-9041-9F6ED5BA920F}"/>
    <cellStyle name="Comma 4 2 6 3 2 3 2" xfId="7431" xr:uid="{75EB5944-215A-4540-AF9B-AC77DE1A0B2D}"/>
    <cellStyle name="Comma 4 2 6 3 2 4" xfId="6096" xr:uid="{7C21FB89-951D-4190-BB7F-9BE5B48256A8}"/>
    <cellStyle name="Comma 4 2 6 3 3" xfId="3375" xr:uid="{3CD09D3C-1AE4-4E24-8FF5-8290F228DF0C}"/>
    <cellStyle name="Comma 4 2 6 3 3 2" xfId="8177" xr:uid="{DB104FD2-B856-4CBF-ADB2-75E1A787C044}"/>
    <cellStyle name="Comma 4 2 6 3 4" xfId="1981" xr:uid="{B6C578EC-3ADD-4E2B-A755-C372399D30BD}"/>
    <cellStyle name="Comma 4 2 6 3 4 2" xfId="6798" xr:uid="{9DE9D5C1-83EB-4987-8171-C00ACAD4CDFE}"/>
    <cellStyle name="Comma 4 2 6 3 5" xfId="4686" xr:uid="{826EEFC6-681D-4F2E-85D7-8DED8610493F}"/>
    <cellStyle name="Comma 4 2 6 3 5 2" xfId="9488" xr:uid="{3A41B0E6-C93A-4D40-A4FB-5CE1E971EEE4}"/>
    <cellStyle name="Comma 4 2 6 3 6" xfId="5447" xr:uid="{D086D93D-C3AA-4A32-84CF-EC742147F0A8}"/>
    <cellStyle name="Comma 4 2 6 4" xfId="695" xr:uid="{4B8EE1D5-C032-4528-A7F7-CD13033B4F4C}"/>
    <cellStyle name="Comma 4 2 6 4 2" xfId="1389" xr:uid="{65432879-1249-4808-8DCD-CAD6FC161BF4}"/>
    <cellStyle name="Comma 4 2 6 4 2 2" xfId="4200" xr:uid="{52CF2443-792B-4AF9-A811-7E56974127E5}"/>
    <cellStyle name="Comma 4 2 6 4 2 2 2" xfId="9002" xr:uid="{FF36A314-1D4D-477B-B932-D3C39E2A93CE}"/>
    <cellStyle name="Comma 4 2 6 4 2 3" xfId="2806" xr:uid="{D93277EF-8306-4483-BBF9-80FCCC4E1B80}"/>
    <cellStyle name="Comma 4 2 6 4 2 3 2" xfId="7623" xr:uid="{0E501C0C-609D-4AA6-B875-74708D75632E}"/>
    <cellStyle name="Comma 4 2 6 4 2 4" xfId="6288" xr:uid="{BD29B8D8-3DC0-4719-94B3-99C0877A0D43}"/>
    <cellStyle name="Comma 4 2 6 4 3" xfId="3567" xr:uid="{51B9DA79-38DA-4141-87C6-91DEBEACD0FF}"/>
    <cellStyle name="Comma 4 2 6 4 3 2" xfId="8369" xr:uid="{A3087441-FE9A-465F-B9D6-22C14072D28B}"/>
    <cellStyle name="Comma 4 2 6 4 4" xfId="2173" xr:uid="{860EE652-716F-48DC-A112-8EFE508B5158}"/>
    <cellStyle name="Comma 4 2 6 4 4 2" xfId="6990" xr:uid="{34F8BCE8-7DDD-4E59-B183-4B40C9DB9792}"/>
    <cellStyle name="Comma 4 2 6 4 5" xfId="4878" xr:uid="{9AC638F3-B377-473F-BC95-1FB45CF5D153}"/>
    <cellStyle name="Comma 4 2 6 4 5 2" xfId="9680" xr:uid="{F1879773-E41E-4626-8D4A-A79107385AD6}"/>
    <cellStyle name="Comma 4 2 6 4 6" xfId="5639" xr:uid="{49D68275-54D2-45A2-9803-A404D1FA7D31}"/>
    <cellStyle name="Comma 4 2 6 5" xfId="990" xr:uid="{CE44D88D-C22A-4370-A691-53ED72D93698}"/>
    <cellStyle name="Comma 4 2 6 5 2" xfId="3801" xr:uid="{668FDD1F-5E8D-485B-9951-8EBD785BC180}"/>
    <cellStyle name="Comma 4 2 6 5 2 2" xfId="8603" xr:uid="{4372DE26-F7C5-4F60-A925-A648D0406FFC}"/>
    <cellStyle name="Comma 4 2 6 5 3" xfId="2407" xr:uid="{5C4D430F-6B11-4F1C-9A30-31919B6A9D31}"/>
    <cellStyle name="Comma 4 2 6 5 3 2" xfId="7224" xr:uid="{9D0D6BE1-81EA-48FA-A00C-C962A2BD46B7}"/>
    <cellStyle name="Comma 4 2 6 5 4" xfId="5889" xr:uid="{66A94CC4-F418-499B-887A-9C651CED829E}"/>
    <cellStyle name="Comma 4 2 6 6" xfId="3168" xr:uid="{973D8C71-FDE4-491B-A08B-D5B7B56DBAEC}"/>
    <cellStyle name="Comma 4 2 6 6 2" xfId="7970" xr:uid="{1FE10A68-2763-43AC-AD19-44B54DEE0CB0}"/>
    <cellStyle name="Comma 4 2 6 7" xfId="1774" xr:uid="{CF1E5A5F-8F9E-4F85-8F3D-06D3E0C84475}"/>
    <cellStyle name="Comma 4 2 6 7 2" xfId="6591" xr:uid="{6B4B4276-04F7-42D4-883A-5A6621A3BD4D}"/>
    <cellStyle name="Comma 4 2 6 8" xfId="4479" xr:uid="{0C45A02B-730B-4E58-A0A4-C024775AA002}"/>
    <cellStyle name="Comma 4 2 6 8 2" xfId="9281" xr:uid="{53227CBA-A61D-4DEB-80B4-EFB1A0649A09}"/>
    <cellStyle name="Comma 4 2 6 9" xfId="5240" xr:uid="{5B23D4F3-86C7-4F9F-A0EE-DFF11B8F7958}"/>
    <cellStyle name="Comma 4 2 7" xfId="168" xr:uid="{AAAF6EA0-7587-42FC-8B46-5EF1F96F8101}"/>
    <cellStyle name="Comma 4 2 7 2" xfId="426" xr:uid="{693DBBFB-167F-4D46-8EFB-B280335989A2}"/>
    <cellStyle name="Comma 4 2 7 2 2" xfId="1127" xr:uid="{0D7481D0-90D9-4F8A-BA78-90EE386A329A}"/>
    <cellStyle name="Comma 4 2 7 2 2 2" xfId="3938" xr:uid="{CD303223-0744-403A-B1E5-1D365BE11ACB}"/>
    <cellStyle name="Comma 4 2 7 2 2 2 2" xfId="8740" xr:uid="{8AF47914-EA69-49DA-A680-D68D0741552D}"/>
    <cellStyle name="Comma 4 2 7 2 2 3" xfId="2544" xr:uid="{C577A4B3-7533-40F9-A603-2A087F4563F7}"/>
    <cellStyle name="Comma 4 2 7 2 2 3 2" xfId="7361" xr:uid="{E0CBFF04-6655-414B-ABF5-084525B607EF}"/>
    <cellStyle name="Comma 4 2 7 2 2 4" xfId="6026" xr:uid="{84D4CC9A-B035-48EE-A849-2AFAA61AB09B}"/>
    <cellStyle name="Comma 4 2 7 2 3" xfId="3305" xr:uid="{1DF56321-11C8-4F50-B9B1-27A990306B07}"/>
    <cellStyle name="Comma 4 2 7 2 3 2" xfId="8107" xr:uid="{A504B378-5D9C-46B1-9CC4-1CE8977C16C7}"/>
    <cellStyle name="Comma 4 2 7 2 4" xfId="1911" xr:uid="{A7108A49-58A2-4FFD-A5C7-139EBCCB7DD1}"/>
    <cellStyle name="Comma 4 2 7 2 4 2" xfId="6728" xr:uid="{A9A5DD32-2C08-4D2C-91D5-D43655A70D1C}"/>
    <cellStyle name="Comma 4 2 7 2 5" xfId="4616" xr:uid="{75F02872-2428-41DA-8517-6FF254CAE769}"/>
    <cellStyle name="Comma 4 2 7 2 5 2" xfId="9418" xr:uid="{F637AA2B-2CB3-445F-B8DF-4BB2A645A1EF}"/>
    <cellStyle name="Comma 4 2 7 2 6" xfId="5377" xr:uid="{A76928CB-6DD5-4D53-818A-FABF0988FCD4}"/>
    <cellStyle name="Comma 4 2 7 3" xfId="920" xr:uid="{0A669861-E58C-42F3-A853-5BBDC6A5DFDE}"/>
    <cellStyle name="Comma 4 2 7 3 2" xfId="3731" xr:uid="{1B1DD9A6-390B-4572-B055-8F02B2A16D49}"/>
    <cellStyle name="Comma 4 2 7 3 2 2" xfId="8533" xr:uid="{F55554A4-3490-4BAF-B10D-733FEC80993C}"/>
    <cellStyle name="Comma 4 2 7 3 3" xfId="2337" xr:uid="{D414A5D3-1F9E-4810-9117-89914EFBF5B1}"/>
    <cellStyle name="Comma 4 2 7 3 3 2" xfId="7154" xr:uid="{120F2ED1-7ED5-4C79-B830-FFC36C13DF11}"/>
    <cellStyle name="Comma 4 2 7 3 4" xfId="5819" xr:uid="{8DFCF6D1-746E-47A9-8F40-74A2B9750108}"/>
    <cellStyle name="Comma 4 2 7 4" xfId="3096" xr:uid="{D607C4BA-2FFF-4876-816D-2E2D03355293}"/>
    <cellStyle name="Comma 4 2 7 4 2" xfId="7900" xr:uid="{71C2A6C3-0156-4F7B-BEFD-8E82D001F4EF}"/>
    <cellStyle name="Comma 4 2 7 5" xfId="1704" xr:uid="{82EB0001-FDB2-42CD-B78E-BDBBCF2C21AE}"/>
    <cellStyle name="Comma 4 2 7 5 2" xfId="6521" xr:uid="{EC052E89-E302-4B74-B96C-D7B864FF1DEE}"/>
    <cellStyle name="Comma 4 2 7 6" xfId="4409" xr:uid="{3FF28FA5-3D26-4E48-90F0-90B1704FE623}"/>
    <cellStyle name="Comma 4 2 7 6 2" xfId="9211" xr:uid="{B8BB57BA-4643-4AB1-B13C-D8EE336B887B}"/>
    <cellStyle name="Comma 4 2 7 7" xfId="5161" xr:uid="{6F10D29C-F126-4F38-923F-212A698C1783}"/>
    <cellStyle name="Comma 4 2 8" xfId="310" xr:uid="{165EC3F2-DB71-44D2-BF0C-DDA1662844CD}"/>
    <cellStyle name="Comma 4 2 8 2" xfId="520" xr:uid="{D4E5E209-BE40-4A3E-AE31-4035BE190EF5}"/>
    <cellStyle name="Comma 4 2 8 2 2" xfId="1221" xr:uid="{C70E4AD7-0908-410C-B573-121D26E7C614}"/>
    <cellStyle name="Comma 4 2 8 2 2 2" xfId="4032" xr:uid="{5A1CCB33-8A17-4FC4-B206-F768B2C88AD2}"/>
    <cellStyle name="Comma 4 2 8 2 2 2 2" xfId="8834" xr:uid="{E539349F-9357-4BD0-9352-B7F38835BB48}"/>
    <cellStyle name="Comma 4 2 8 2 2 3" xfId="2638" xr:uid="{5AB6588A-C0AE-48C5-A738-CDDEB83DD049}"/>
    <cellStyle name="Comma 4 2 8 2 2 3 2" xfId="7455" xr:uid="{41D74C6A-A9D6-4611-B5EC-0E70F9996A2A}"/>
    <cellStyle name="Comma 4 2 8 2 2 4" xfId="6120" xr:uid="{9302C4C4-1410-4F89-8339-9A93B4156C3C}"/>
    <cellStyle name="Comma 4 2 8 2 3" xfId="3399" xr:uid="{32344E01-3D7D-497A-89A7-7E3EF28FF09E}"/>
    <cellStyle name="Comma 4 2 8 2 3 2" xfId="8201" xr:uid="{AB6DC562-5C94-4254-9181-010C01EF5C06}"/>
    <cellStyle name="Comma 4 2 8 2 4" xfId="2005" xr:uid="{9A46C18E-1108-4469-946D-4178F91D6F41}"/>
    <cellStyle name="Comma 4 2 8 2 4 2" xfId="6822" xr:uid="{16CEB0D7-2D38-4DF3-AD46-9889E7435BED}"/>
    <cellStyle name="Comma 4 2 8 2 5" xfId="4710" xr:uid="{04BF9EFD-401D-4A7C-8311-4F8EAD85498B}"/>
    <cellStyle name="Comma 4 2 8 2 5 2" xfId="9512" xr:uid="{D147E3AB-073F-4A22-8B5D-A87E49716AD9}"/>
    <cellStyle name="Comma 4 2 8 2 6" xfId="5471" xr:uid="{D2086443-5F75-4E03-A36C-242E2080F9B2}"/>
    <cellStyle name="Comma 4 2 8 3" xfId="1014" xr:uid="{317D07A3-9225-46E6-8CCC-99211C7CCBD7}"/>
    <cellStyle name="Comma 4 2 8 3 2" xfId="3825" xr:uid="{C112FCAE-40B4-4412-B6E3-2833C1074EBD}"/>
    <cellStyle name="Comma 4 2 8 3 2 2" xfId="8627" xr:uid="{BBCC299E-598E-4BDF-AA27-EFB56710A88E}"/>
    <cellStyle name="Comma 4 2 8 3 3" xfId="2431" xr:uid="{F58ABD87-4456-4257-9402-F6D4F050AABC}"/>
    <cellStyle name="Comma 4 2 8 3 3 2" xfId="7248" xr:uid="{BA498E13-8742-4AEA-8FE7-462FD4CE5E72}"/>
    <cellStyle name="Comma 4 2 8 3 4" xfId="5913" xr:uid="{26AA12AD-7046-4A9F-A2B9-03BD3B0731FF}"/>
    <cellStyle name="Comma 4 2 8 4" xfId="3192" xr:uid="{D9667A63-2793-423E-B092-9FEF0792F683}"/>
    <cellStyle name="Comma 4 2 8 4 2" xfId="7994" xr:uid="{4B8A2DF0-5F86-48E1-9C27-99779D397094}"/>
    <cellStyle name="Comma 4 2 8 5" xfId="1798" xr:uid="{047B1466-DC7D-4796-A9E5-50D128F80E76}"/>
    <cellStyle name="Comma 4 2 8 5 2" xfId="6615" xr:uid="{8AC39698-4F9D-45CE-88B5-F9A129A08BBE}"/>
    <cellStyle name="Comma 4 2 8 6" xfId="4503" xr:uid="{FC70E15C-DC2B-41BA-90D4-E8DCB8F627DD}"/>
    <cellStyle name="Comma 4 2 8 6 2" xfId="9305" xr:uid="{45501F35-6608-435D-B6EF-651585B4F993}"/>
    <cellStyle name="Comma 4 2 8 7" xfId="5264" xr:uid="{6377D520-55A1-43EA-9A12-2630EF9D3A51}"/>
    <cellStyle name="Comma 4 2 9" xfId="401" xr:uid="{AB90F477-1F60-44D4-B3AA-81405904086B}"/>
    <cellStyle name="Comma 4 2 9 2" xfId="1102" xr:uid="{27E3085D-F339-4AFA-8BFB-1C2BF7C9E0AC}"/>
    <cellStyle name="Comma 4 2 9 2 2" xfId="3913" xr:uid="{BD8D23D5-B5E3-420C-992A-A7F4BD62F355}"/>
    <cellStyle name="Comma 4 2 9 2 2 2" xfId="8715" xr:uid="{553B6421-2461-4B90-AEE8-D3A60044C13A}"/>
    <cellStyle name="Comma 4 2 9 2 3" xfId="2519" xr:uid="{75468825-92C3-4DD4-992D-83CCFAEBB73D}"/>
    <cellStyle name="Comma 4 2 9 2 3 2" xfId="7336" xr:uid="{FC753F89-D121-4443-B870-3EECD0586D8C}"/>
    <cellStyle name="Comma 4 2 9 2 4" xfId="6001" xr:uid="{6FBD3E2C-54F3-474D-ADA2-7AF54104394E}"/>
    <cellStyle name="Comma 4 2 9 3" xfId="3280" xr:uid="{FCA51ED6-5036-4CC3-93FE-0682A076DABD}"/>
    <cellStyle name="Comma 4 2 9 3 2" xfId="8082" xr:uid="{52ADF42A-00DC-4F50-93F3-B989D4C96713}"/>
    <cellStyle name="Comma 4 2 9 4" xfId="1886" xr:uid="{7F0E36D3-D868-47FF-AE02-9330E83A1427}"/>
    <cellStyle name="Comma 4 2 9 4 2" xfId="6703" xr:uid="{22CBE466-AB22-4F4D-BEF7-14D35491562D}"/>
    <cellStyle name="Comma 4 2 9 5" xfId="4591" xr:uid="{B0969269-3ED1-4EA9-BAE0-0777232ACDBA}"/>
    <cellStyle name="Comma 4 2 9 5 2" xfId="9393" xr:uid="{FC976D35-CFAF-44B1-B162-C218087CE174}"/>
    <cellStyle name="Comma 4 2 9 6" xfId="5352" xr:uid="{1D9457EF-8707-482A-9BE4-3F41C133D1D9}"/>
    <cellStyle name="Comma 4 20" xfId="5009" xr:uid="{C1D1CAA7-FCB5-4D4D-8CA3-F52403E3A20C}"/>
    <cellStyle name="Comma 4 20 2" xfId="9807" xr:uid="{5B1AC694-0ED0-42E6-B2C5-B2F58C48727E}"/>
    <cellStyle name="Comma 4 21" xfId="5115" xr:uid="{05297DDE-7F9C-4659-8569-EDF47B564DC5}"/>
    <cellStyle name="Comma 4 3" xfId="160" xr:uid="{47FD9E33-8A56-4C31-8C70-78CF7846C73C}"/>
    <cellStyle name="Comma 4 3 10" xfId="1698" xr:uid="{E0C4F191-CD94-4845-83EF-814000A546E1}"/>
    <cellStyle name="Comma 4 3 10 2" xfId="6515" xr:uid="{E501E7FC-7273-4644-A267-6B95BBC117A6}"/>
    <cellStyle name="Comma 4 3 11" xfId="4403" xr:uid="{EA3CD5B4-931A-4E32-88BE-165056EA7412}"/>
    <cellStyle name="Comma 4 3 11 2" xfId="9205" xr:uid="{618C63AE-1193-481C-B024-02E2DC0D02D0}"/>
    <cellStyle name="Comma 4 3 12" xfId="5044" xr:uid="{FD1D5FC0-DA1A-4D48-85B8-7C0D3E7BD059}"/>
    <cellStyle name="Comma 4 3 12 2" xfId="9827" xr:uid="{B0BEC581-FEF7-444E-B772-8619AD2E3B1F}"/>
    <cellStyle name="Comma 4 3 13" xfId="5155" xr:uid="{52543121-E64F-463B-80F2-962A7B9AB3BD}"/>
    <cellStyle name="Comma 4 3 2" xfId="283" xr:uid="{8DD9342F-CF22-42AF-9CE0-66A44540CB91}"/>
    <cellStyle name="Comma 4 3 2 10" xfId="4481" xr:uid="{C2C33CE2-5376-491C-95F2-D552DA879D2B}"/>
    <cellStyle name="Comma 4 3 2 10 2" xfId="9283" xr:uid="{402EDD35-485A-4808-9C99-1D1694374DF3}"/>
    <cellStyle name="Comma 4 3 2 11" xfId="5242" xr:uid="{2807B349-ACF2-4648-8275-CA8470E4F499}"/>
    <cellStyle name="Comma 4 3 2 2" xfId="382" xr:uid="{268A89D0-D082-45F6-AC57-1F21B6926014}"/>
    <cellStyle name="Comma 4 3 2 2 2" xfId="592" xr:uid="{5B683A16-6E7D-4745-B32A-7D0C6E4027CE}"/>
    <cellStyle name="Comma 4 3 2 2 2 2" xfId="1293" xr:uid="{6D63C681-143F-4DFB-8376-90B3F70E8442}"/>
    <cellStyle name="Comma 4 3 2 2 2 2 2" xfId="4104" xr:uid="{E375E180-376B-49E0-9749-86EE6FAC5E8F}"/>
    <cellStyle name="Comma 4 3 2 2 2 2 2 2" xfId="8906" xr:uid="{0616A3A8-0C34-4839-9ED2-FF763D1AC156}"/>
    <cellStyle name="Comma 4 3 2 2 2 2 3" xfId="2710" xr:uid="{FA341823-A901-4B84-A332-40942B9AD05E}"/>
    <cellStyle name="Comma 4 3 2 2 2 2 3 2" xfId="7527" xr:uid="{5B6B7CDB-25E2-4A70-9576-0DCDF2230F76}"/>
    <cellStyle name="Comma 4 3 2 2 2 2 4" xfId="6192" xr:uid="{01A2F89C-D814-4147-AD0B-93436C6FC33E}"/>
    <cellStyle name="Comma 4 3 2 2 2 3" xfId="3471" xr:uid="{E9C7B473-CC03-4F7E-BE9C-475E7054CEBB}"/>
    <cellStyle name="Comma 4 3 2 2 2 3 2" xfId="8273" xr:uid="{E9086566-996A-41ED-9E1E-16F38B44C878}"/>
    <cellStyle name="Comma 4 3 2 2 2 4" xfId="2077" xr:uid="{E272AFB2-0D58-4E20-B6C4-527B18470D0D}"/>
    <cellStyle name="Comma 4 3 2 2 2 4 2" xfId="6894" xr:uid="{1C53CAD6-F62D-468E-8695-2AB77A5F0E3C}"/>
    <cellStyle name="Comma 4 3 2 2 2 5" xfId="4782" xr:uid="{E010E602-BEBE-4DED-8F55-D9224021EA6D}"/>
    <cellStyle name="Comma 4 3 2 2 2 5 2" xfId="9584" xr:uid="{AEA9EB91-B884-4B01-8DCD-A3ABF2501ADB}"/>
    <cellStyle name="Comma 4 3 2 2 2 6" xfId="5543" xr:uid="{3E087BE9-2C6C-404D-B209-0B9DD1776CE4}"/>
    <cellStyle name="Comma 4 3 2 2 3" xfId="1086" xr:uid="{E8B5E9AE-3D20-4B29-930A-AD3363874579}"/>
    <cellStyle name="Comma 4 3 2 2 3 2" xfId="3897" xr:uid="{2616D7FD-3EC2-4FC9-ACA2-C4E1EB04E2C7}"/>
    <cellStyle name="Comma 4 3 2 2 3 2 2" xfId="8699" xr:uid="{7867D274-D047-448B-8D1E-1E6A1376CAE4}"/>
    <cellStyle name="Comma 4 3 2 2 3 3" xfId="2503" xr:uid="{C73BAE7F-C45B-4552-8624-4DE6E85824A1}"/>
    <cellStyle name="Comma 4 3 2 2 3 3 2" xfId="7320" xr:uid="{6CCC3B40-F4AA-45E1-96EC-719B32D8D7CC}"/>
    <cellStyle name="Comma 4 3 2 2 3 4" xfId="5985" xr:uid="{49065B8B-1348-4CF4-9853-1925C66EB32B}"/>
    <cellStyle name="Comma 4 3 2 2 4" xfId="3264" xr:uid="{0B3A4BFD-81B7-4D45-A873-7DBB8A5B0B38}"/>
    <cellStyle name="Comma 4 3 2 2 4 2" xfId="8066" xr:uid="{E4EDE011-A39A-443F-8FB2-97DACD14FC7C}"/>
    <cellStyle name="Comma 4 3 2 2 5" xfId="1870" xr:uid="{8A3A87DE-6102-4D6E-8087-511AF05C7BB4}"/>
    <cellStyle name="Comma 4 3 2 2 5 2" xfId="6687" xr:uid="{4E34C508-5DD3-4044-81E9-EE9F2453B0E8}"/>
    <cellStyle name="Comma 4 3 2 2 6" xfId="4575" xr:uid="{A0CB5560-D609-49EA-AC9F-AD363EAFCB4B}"/>
    <cellStyle name="Comma 4 3 2 2 6 2" xfId="9377" xr:uid="{850BFFAA-DA72-4340-B689-1D60590EE671}"/>
    <cellStyle name="Comma 4 3 2 2 7" xfId="5336" xr:uid="{F63B7B73-92A7-40AB-88A6-FEDBEFC4ABDD}"/>
    <cellStyle name="Comma 4 3 2 3" xfId="498" xr:uid="{6A13FDD9-69EE-4984-8107-E3842F775373}"/>
    <cellStyle name="Comma 4 3 2 3 2" xfId="1199" xr:uid="{68A93DD6-FC65-4C9E-8721-773C0831E4BB}"/>
    <cellStyle name="Comma 4 3 2 3 2 2" xfId="4010" xr:uid="{A0130B2D-EB28-4DC2-A6CF-F79CBB6BB240}"/>
    <cellStyle name="Comma 4 3 2 3 2 2 2" xfId="8812" xr:uid="{D54E81B1-8537-47F9-934E-C4DDAC1DB42A}"/>
    <cellStyle name="Comma 4 3 2 3 2 3" xfId="2616" xr:uid="{41111A0B-40C3-4E5F-964C-4A38242F72BF}"/>
    <cellStyle name="Comma 4 3 2 3 2 3 2" xfId="7433" xr:uid="{036D4160-5C42-4ABF-B47F-195B8654DC81}"/>
    <cellStyle name="Comma 4 3 2 3 2 4" xfId="6098" xr:uid="{FDA67EC0-132E-4B0B-9119-4541DA9ADCDC}"/>
    <cellStyle name="Comma 4 3 2 3 3" xfId="3377" xr:uid="{8B81BEF0-B2D9-4A8C-A07E-4793156C4B52}"/>
    <cellStyle name="Comma 4 3 2 3 3 2" xfId="8179" xr:uid="{1A77E1EA-24E4-4AC9-83DC-7592D04280DC}"/>
    <cellStyle name="Comma 4 3 2 3 4" xfId="1983" xr:uid="{3779E7A6-D917-41B2-A4EF-146B397614B5}"/>
    <cellStyle name="Comma 4 3 2 3 4 2" xfId="6800" xr:uid="{C360AC42-37B3-43CB-A12A-593A7D63841F}"/>
    <cellStyle name="Comma 4 3 2 3 5" xfId="4688" xr:uid="{EF0C9FFA-91E1-441A-9C65-608BE7956AC9}"/>
    <cellStyle name="Comma 4 3 2 3 5 2" xfId="9490" xr:uid="{8CE2B784-B0D5-4F97-85FA-E0B5FCD23C36}"/>
    <cellStyle name="Comma 4 3 2 3 6" xfId="5449" xr:uid="{38EE5FE3-3AB5-4ED0-91A5-08BFAEA71000}"/>
    <cellStyle name="Comma 4 3 2 4" xfId="697" xr:uid="{1225453E-36F9-4263-B7F4-E1942D4686A2}"/>
    <cellStyle name="Comma 4 3 2 4 2" xfId="1391" xr:uid="{08B7A816-E461-42F3-9D2E-B7BADCCE16FB}"/>
    <cellStyle name="Comma 4 3 2 4 2 2" xfId="4202" xr:uid="{FD01BBBF-731A-4500-A43C-10BEE493B859}"/>
    <cellStyle name="Comma 4 3 2 4 2 2 2" xfId="9004" xr:uid="{0DAC60D4-EC75-4E26-A278-1A5C8962B4F0}"/>
    <cellStyle name="Comma 4 3 2 4 2 3" xfId="2808" xr:uid="{E0207D46-1515-4EF4-A5A9-94F974F3F89B}"/>
    <cellStyle name="Comma 4 3 2 4 2 3 2" xfId="7625" xr:uid="{586904A9-1DDD-4AE2-B6C8-998AFCC3C4F2}"/>
    <cellStyle name="Comma 4 3 2 4 2 4" xfId="6290" xr:uid="{D2F1FD32-F3DA-4707-A3A4-C3A3A7DFEDD4}"/>
    <cellStyle name="Comma 4 3 2 4 3" xfId="3569" xr:uid="{06F354AE-1533-4045-A237-724C45C80528}"/>
    <cellStyle name="Comma 4 3 2 4 3 2" xfId="8371" xr:uid="{CD36BCCA-0C1D-4314-9DD7-F277D74B5480}"/>
    <cellStyle name="Comma 4 3 2 4 4" xfId="2175" xr:uid="{8394483F-EF08-44EC-B619-C8E75537489A}"/>
    <cellStyle name="Comma 4 3 2 4 4 2" xfId="6992" xr:uid="{1A155F97-F65C-4AFB-9A70-F9B7EC9A7834}"/>
    <cellStyle name="Comma 4 3 2 4 5" xfId="4880" xr:uid="{C3EF81B8-150B-4130-927B-06AE189B13C4}"/>
    <cellStyle name="Comma 4 3 2 4 5 2" xfId="9682" xr:uid="{4C326647-1CE7-4CAC-B9DB-BA90BD584B6B}"/>
    <cellStyle name="Comma 4 3 2 4 6" xfId="5641" xr:uid="{29E5BE05-25F3-4C7C-941B-A04D66F76D57}"/>
    <cellStyle name="Comma 4 3 2 5" xfId="758" xr:uid="{30C40A9A-3E04-4D44-ADDC-85D34BBF1A62}"/>
    <cellStyle name="Comma 4 3 2 5 2" xfId="1427" xr:uid="{E72ABDD4-807C-4F7D-AA3E-AA8D966BCB32}"/>
    <cellStyle name="Comma 4 3 2 5 2 2" xfId="4238" xr:uid="{0D3997E3-5152-416B-BBAB-16A1E15C02ED}"/>
    <cellStyle name="Comma 4 3 2 5 2 2 2" xfId="9040" xr:uid="{24A1E9FB-45F2-4DBD-A866-259722B246A2}"/>
    <cellStyle name="Comma 4 3 2 5 2 3" xfId="2844" xr:uid="{1E95CBBD-FE65-42DF-8BCC-E8D0E4EFEE44}"/>
    <cellStyle name="Comma 4 3 2 5 2 3 2" xfId="7661" xr:uid="{1C2037F8-E225-46CC-A0B8-B1CF40DFF5B3}"/>
    <cellStyle name="Comma 4 3 2 5 2 4" xfId="6326" xr:uid="{CCAC326F-4E45-49B6-ACB3-4D0B2456EF08}"/>
    <cellStyle name="Comma 4 3 2 5 3" xfId="3605" xr:uid="{2C56F844-8A00-460C-AC8A-A5F81E76A88F}"/>
    <cellStyle name="Comma 4 3 2 5 3 2" xfId="8407" xr:uid="{A04C0DEA-B676-4041-AF08-A9BC0056128B}"/>
    <cellStyle name="Comma 4 3 2 5 4" xfId="2211" xr:uid="{A0E25EB2-91C8-4058-86E9-6F1C9AC69A41}"/>
    <cellStyle name="Comma 4 3 2 5 4 2" xfId="7028" xr:uid="{74312863-CB92-4BEA-9693-98E3BCC35A70}"/>
    <cellStyle name="Comma 4 3 2 5 5" xfId="4916" xr:uid="{29FB73D0-DB2F-47C7-A56D-6ED22CA0FBBD}"/>
    <cellStyle name="Comma 4 3 2 5 5 2" xfId="9718" xr:uid="{C20B1FFE-E391-4676-B05E-BC2E1F1E73B3}"/>
    <cellStyle name="Comma 4 3 2 5 6" xfId="5683" xr:uid="{EA75E65C-D947-4EB3-B67A-C1642A3DEACC}"/>
    <cellStyle name="Comma 4 3 2 6" xfId="853" xr:uid="{CC61C98F-34EF-442C-86CF-45DCA1847F07}"/>
    <cellStyle name="Comma 4 3 2 6 2" xfId="1486" xr:uid="{223065A8-44AD-43C5-BC6E-62C90E0C6008}"/>
    <cellStyle name="Comma 4 3 2 6 2 2" xfId="4297" xr:uid="{1FE3576E-DE4C-4D9A-B272-54F8BF1948FB}"/>
    <cellStyle name="Comma 4 3 2 6 2 2 2" xfId="9099" xr:uid="{820CC0E4-BFEA-4C22-9459-2C2255728D23}"/>
    <cellStyle name="Comma 4 3 2 6 2 3" xfId="2903" xr:uid="{A828EC8D-889B-4946-A7E9-3EC9ED73A904}"/>
    <cellStyle name="Comma 4 3 2 6 2 3 2" xfId="7720" xr:uid="{98E19847-E322-476B-A932-CD6267F3624D}"/>
    <cellStyle name="Comma 4 3 2 6 2 4" xfId="6385" xr:uid="{CA88B9DD-A8AC-4E69-9FBC-48846A62C3C1}"/>
    <cellStyle name="Comma 4 3 2 6 3" xfId="3664" xr:uid="{DC644E52-2365-4C42-935E-BD070EA263BC}"/>
    <cellStyle name="Comma 4 3 2 6 3 2" xfId="8466" xr:uid="{87929ECC-D42E-40D3-9940-18EDFF9D0D46}"/>
    <cellStyle name="Comma 4 3 2 6 4" xfId="2270" xr:uid="{22F0756C-C000-44DD-AFC3-4F45387E6D78}"/>
    <cellStyle name="Comma 4 3 2 6 4 2" xfId="7087" xr:uid="{068B58E1-0FFF-4DC6-A9D3-200084525790}"/>
    <cellStyle name="Comma 4 3 2 6 5" xfId="4975" xr:uid="{00D37FA8-F534-4510-B51D-4FA2DFC793FB}"/>
    <cellStyle name="Comma 4 3 2 6 5 2" xfId="9777" xr:uid="{C9ABD401-4447-4AE2-833D-AE4879CAF9FC}"/>
    <cellStyle name="Comma 4 3 2 6 6" xfId="5752" xr:uid="{D4514909-FE45-4CAB-8A69-8C54E170DCD0}"/>
    <cellStyle name="Comma 4 3 2 7" xfId="992" xr:uid="{6DE5D4E3-DB23-46A1-902D-5303E276D99C}"/>
    <cellStyle name="Comma 4 3 2 7 2" xfId="3803" xr:uid="{D4EF2178-13D4-4A1D-A43E-9417F9C9202E}"/>
    <cellStyle name="Comma 4 3 2 7 2 2" xfId="8605" xr:uid="{C79FDCC9-B074-42EB-B50E-98C1306670FB}"/>
    <cellStyle name="Comma 4 3 2 7 3" xfId="2409" xr:uid="{4918DA9C-3CB9-4E07-91D3-93E8773D4537}"/>
    <cellStyle name="Comma 4 3 2 7 3 2" xfId="7226" xr:uid="{702CD945-460B-4B5B-8145-9231FDEADC46}"/>
    <cellStyle name="Comma 4 3 2 7 4" xfId="5891" xr:uid="{1446C7F8-E5AB-4CAE-AC1A-0DA15239D70C}"/>
    <cellStyle name="Comma 4 3 2 8" xfId="3170" xr:uid="{0554A7E6-D2EB-4E01-90A9-AC6BAE036B6A}"/>
    <cellStyle name="Comma 4 3 2 8 2" xfId="7972" xr:uid="{0D209A9C-9CD1-443C-A586-566A68A5B977}"/>
    <cellStyle name="Comma 4 3 2 9" xfId="1776" xr:uid="{6F816968-B791-4F9A-9F0B-AB1BA8F345E3}"/>
    <cellStyle name="Comma 4 3 2 9 2" xfId="6593" xr:uid="{5C07D754-9074-4B20-8465-5A3B2D7C5F55}"/>
    <cellStyle name="Comma 4 3 3" xfId="304" xr:uid="{1B29BD01-19F0-4792-A55B-18D48D1C0B75}"/>
    <cellStyle name="Comma 4 3 3 2" xfId="514" xr:uid="{CA08D6A9-22A6-4C76-A4B5-E10DA5356680}"/>
    <cellStyle name="Comma 4 3 3 2 2" xfId="1215" xr:uid="{8D814565-419A-45C5-AC7A-7935D06BA240}"/>
    <cellStyle name="Comma 4 3 3 2 2 2" xfId="4026" xr:uid="{5D0410FA-ADB3-4301-8834-67C03296A1E2}"/>
    <cellStyle name="Comma 4 3 3 2 2 2 2" xfId="8828" xr:uid="{50DC5C6A-B532-4B60-BB41-B57E27FB8F92}"/>
    <cellStyle name="Comma 4 3 3 2 2 3" xfId="2632" xr:uid="{5FACEB7F-CDB1-4829-837F-1FFB8957FB28}"/>
    <cellStyle name="Comma 4 3 3 2 2 3 2" xfId="7449" xr:uid="{3F235F3A-FF74-412F-8C78-AF17F98EAC76}"/>
    <cellStyle name="Comma 4 3 3 2 2 4" xfId="6114" xr:uid="{429CB847-1DA0-4921-AFD5-44EFA18D0E4F}"/>
    <cellStyle name="Comma 4 3 3 2 3" xfId="3393" xr:uid="{027DB03B-E0EF-403A-906F-6CC1ABC0DA6E}"/>
    <cellStyle name="Comma 4 3 3 2 3 2" xfId="8195" xr:uid="{65D1EEB2-E0A0-49AE-82F2-C6876A5194AB}"/>
    <cellStyle name="Comma 4 3 3 2 4" xfId="1999" xr:uid="{E8429C63-B99F-414B-A3D1-7F3915D05091}"/>
    <cellStyle name="Comma 4 3 3 2 4 2" xfId="6816" xr:uid="{7CFCD65F-0346-4981-8A4F-065EEF66B587}"/>
    <cellStyle name="Comma 4 3 3 2 5" xfId="4704" xr:uid="{FF010D48-9DA5-472E-B307-B40733FB6A5F}"/>
    <cellStyle name="Comma 4 3 3 2 5 2" xfId="9506" xr:uid="{4347A676-ED51-405E-A755-71D2B90F2B52}"/>
    <cellStyle name="Comma 4 3 3 2 6" xfId="5465" xr:uid="{C96C96CD-8C8C-4E5B-86C2-549ED115F404}"/>
    <cellStyle name="Comma 4 3 3 3" xfId="1008" xr:uid="{A9ACA024-3319-48BE-8242-CC9C4B40181F}"/>
    <cellStyle name="Comma 4 3 3 3 2" xfId="3819" xr:uid="{8AF438EA-0599-4A48-9710-1CD2741C4CDD}"/>
    <cellStyle name="Comma 4 3 3 3 2 2" xfId="8621" xr:uid="{C500529A-09E0-44D0-9381-D8DEC064D843}"/>
    <cellStyle name="Comma 4 3 3 3 3" xfId="2425" xr:uid="{C3475182-4AD1-4297-94D4-20C8BF6E89FA}"/>
    <cellStyle name="Comma 4 3 3 3 3 2" xfId="7242" xr:uid="{EDC847C5-76E1-42ED-9094-E54904A2EF38}"/>
    <cellStyle name="Comma 4 3 3 3 4" xfId="5907" xr:uid="{33BBA9DA-8FA3-482D-B62F-854C4A7E140A}"/>
    <cellStyle name="Comma 4 3 3 4" xfId="3186" xr:uid="{09FC7B26-1D57-4DDD-8399-FA4BBA56717D}"/>
    <cellStyle name="Comma 4 3 3 4 2" xfId="7988" xr:uid="{A66A1687-CE9A-4439-9E65-08F128B4789C}"/>
    <cellStyle name="Comma 4 3 3 5" xfId="1792" xr:uid="{3150007F-6B70-4112-BB24-264839E4C1A5}"/>
    <cellStyle name="Comma 4 3 3 5 2" xfId="6609" xr:uid="{49D9C44E-3A95-4626-BA45-F142DEE5E794}"/>
    <cellStyle name="Comma 4 3 3 6" xfId="4497" xr:uid="{F8D72CEE-85D1-4BE4-BB69-163F56A44170}"/>
    <cellStyle name="Comma 4 3 3 6 2" xfId="9299" xr:uid="{B9F85A38-BC3C-40CB-A659-899D671F9CE9}"/>
    <cellStyle name="Comma 4 3 3 7" xfId="5258" xr:uid="{6A111DA2-3859-4EE5-A41C-8B2116320376}"/>
    <cellStyle name="Comma 4 3 4" xfId="420" xr:uid="{314642C3-1307-4AA8-B7C9-C44B18A2E1A4}"/>
    <cellStyle name="Comma 4 3 4 2" xfId="1121" xr:uid="{99672E72-0188-4DF3-91AB-335339FC8295}"/>
    <cellStyle name="Comma 4 3 4 2 2" xfId="3932" xr:uid="{DC56E34F-F0DD-4871-BDCE-8532A5BD8E49}"/>
    <cellStyle name="Comma 4 3 4 2 2 2" xfId="8734" xr:uid="{A1063006-C74F-4910-99FF-95A929A2720E}"/>
    <cellStyle name="Comma 4 3 4 2 3" xfId="2538" xr:uid="{1090B26A-7059-45BE-A092-F656063719DF}"/>
    <cellStyle name="Comma 4 3 4 2 3 2" xfId="7355" xr:uid="{D4035EE5-88DF-4A7E-9742-F5EA45AA6CA6}"/>
    <cellStyle name="Comma 4 3 4 2 4" xfId="6020" xr:uid="{E4A305A6-60D5-4058-8D24-2B95B98B9319}"/>
    <cellStyle name="Comma 4 3 4 3" xfId="3299" xr:uid="{80713CCB-A87E-4ADE-A3A7-8FFB984628BC}"/>
    <cellStyle name="Comma 4 3 4 3 2" xfId="8101" xr:uid="{0666C718-19A5-4415-BCA6-19D2000A1FC4}"/>
    <cellStyle name="Comma 4 3 4 4" xfId="1905" xr:uid="{D202EEDB-456F-41C2-A9C3-3C43BDD0A36A}"/>
    <cellStyle name="Comma 4 3 4 4 2" xfId="6722" xr:uid="{5BE1185B-BD31-47C3-8FB6-EA8B0A6B8395}"/>
    <cellStyle name="Comma 4 3 4 5" xfId="4610" xr:uid="{7BDB79A1-7A13-4C58-B0CE-60EBA5BA863E}"/>
    <cellStyle name="Comma 4 3 4 5 2" xfId="9412" xr:uid="{4D4E871E-1EA9-41FA-88CE-C797950A32BD}"/>
    <cellStyle name="Comma 4 3 4 6" xfId="5371" xr:uid="{F0DBAD39-BD23-45B8-9357-ADF53C94EA71}"/>
    <cellStyle name="Comma 4 3 5" xfId="618" xr:uid="{DA27E6C3-1B75-409F-9A5B-7605BD1B83A4}"/>
    <cellStyle name="Comma 4 3 5 2" xfId="1313" xr:uid="{E9C1CC17-3DB7-421F-839D-05E51EF0CE67}"/>
    <cellStyle name="Comma 4 3 5 2 2" xfId="4124" xr:uid="{20FD7ED8-73EE-477D-A862-15FA0C4FC953}"/>
    <cellStyle name="Comma 4 3 5 2 2 2" xfId="8926" xr:uid="{7101A47E-12F0-499A-A58F-0E448205C527}"/>
    <cellStyle name="Comma 4 3 5 2 3" xfId="2730" xr:uid="{1DA88270-BDDF-4137-845F-87CA018BFE45}"/>
    <cellStyle name="Comma 4 3 5 2 3 2" xfId="7547" xr:uid="{E93C40DB-F2A1-41F4-835B-F3D010FDBA1D}"/>
    <cellStyle name="Comma 4 3 5 2 4" xfId="6212" xr:uid="{3B2BDED9-C4F5-400C-BFC3-C178A97F3966}"/>
    <cellStyle name="Comma 4 3 5 3" xfId="3491" xr:uid="{8818E22D-05B1-4EF3-80D9-12A624573542}"/>
    <cellStyle name="Comma 4 3 5 3 2" xfId="8293" xr:uid="{E5B78719-76B0-4571-B7BA-C46B2E4D8BB1}"/>
    <cellStyle name="Comma 4 3 5 4" xfId="2097" xr:uid="{D1199A98-81B0-4E22-8A74-0CD9439ED276}"/>
    <cellStyle name="Comma 4 3 5 4 2" xfId="6914" xr:uid="{C202B8B6-9D35-4F47-905A-0660BBDD080D}"/>
    <cellStyle name="Comma 4 3 5 5" xfId="4802" xr:uid="{DB4B7C33-E5FC-49AA-9CDD-68FE6BF52DFC}"/>
    <cellStyle name="Comma 4 3 5 5 2" xfId="9604" xr:uid="{9B3D70FC-92D7-4A83-95FA-F14A277DE059}"/>
    <cellStyle name="Comma 4 3 5 6" xfId="5563" xr:uid="{67FECE7E-9C80-4E43-AD8C-18DDA9802F7E}"/>
    <cellStyle name="Comma 4 3 6" xfId="719" xr:uid="{CFA80A03-0181-4912-B10F-13BE4160A6B4}"/>
    <cellStyle name="Comma 4 3 6 2" xfId="1405" xr:uid="{CAF8E54B-2795-4A28-A6A4-2EF00EE58BD6}"/>
    <cellStyle name="Comma 4 3 6 2 2" xfId="4216" xr:uid="{C5684304-F2A1-4108-8E05-875CF57FAC35}"/>
    <cellStyle name="Comma 4 3 6 2 2 2" xfId="9018" xr:uid="{34626F01-E816-48FC-AC05-C7A70EF7D743}"/>
    <cellStyle name="Comma 4 3 6 2 3" xfId="2822" xr:uid="{C4B2A49A-FF44-4F3E-8B6C-84D03AF7B01A}"/>
    <cellStyle name="Comma 4 3 6 2 3 2" xfId="7639" xr:uid="{F1A065B7-FCF1-4A85-9554-CE60784B96AA}"/>
    <cellStyle name="Comma 4 3 6 2 4" xfId="6304" xr:uid="{DC894DD9-9E69-4308-AD9C-5F55AA9D60A5}"/>
    <cellStyle name="Comma 4 3 6 3" xfId="3583" xr:uid="{D117A698-1101-43A0-ADDF-89600486EA20}"/>
    <cellStyle name="Comma 4 3 6 3 2" xfId="8385" xr:uid="{D5B35739-FF0F-404E-A93B-64E6B2EFC9A9}"/>
    <cellStyle name="Comma 4 3 6 4" xfId="2189" xr:uid="{7A7A2209-8F44-430C-AE82-BC83ADEEB534}"/>
    <cellStyle name="Comma 4 3 6 4 2" xfId="7006" xr:uid="{225EE835-D06A-475E-8B00-12D04D096F77}"/>
    <cellStyle name="Comma 4 3 6 5" xfId="4894" xr:uid="{90F15092-9AA8-4E13-89CF-A5A85B403016}"/>
    <cellStyle name="Comma 4 3 6 5 2" xfId="9696" xr:uid="{291C27FB-22FE-47A2-88D5-40DB84F5290D}"/>
    <cellStyle name="Comma 4 3 6 6" xfId="5656" xr:uid="{78D9002C-14DF-4EB9-BF22-BB7C3D23BFDD}"/>
    <cellStyle name="Comma 4 3 7" xfId="914" xr:uid="{92692A87-F156-4144-8BAA-A7F5DE1C6F30}"/>
    <cellStyle name="Comma 4 3 7 2" xfId="3725" xr:uid="{DC097B19-7D94-4A50-91D0-208EDAE0B74B}"/>
    <cellStyle name="Comma 4 3 7 2 2" xfId="8527" xr:uid="{08340A0B-BBF8-4956-A7E0-B08CBB604A52}"/>
    <cellStyle name="Comma 4 3 7 3" xfId="2331" xr:uid="{DB097468-737E-41C0-9527-D9606960E8BC}"/>
    <cellStyle name="Comma 4 3 7 3 2" xfId="7148" xr:uid="{2A81FD26-D966-473C-B59C-1FD0A25B8A0A}"/>
    <cellStyle name="Comma 4 3 7 4" xfId="5813" xr:uid="{902F775D-2476-4CB7-BD71-5019B8A7E1B5}"/>
    <cellStyle name="Comma 4 3 8" xfId="3089" xr:uid="{5F8C840E-74DD-429A-B325-6FD33F9B273E}"/>
    <cellStyle name="Comma 4 3 8 2" xfId="7894" xr:uid="{D59FB824-AC8B-4D6D-97D3-4AB09298004F}"/>
    <cellStyle name="Comma 4 3 9" xfId="2967" xr:uid="{D066EDFE-DC49-4776-86A1-FE58B6547501}"/>
    <cellStyle name="Comma 4 3 9 2" xfId="7782" xr:uid="{FF6E1C23-DB0B-4162-902C-0962CC2C1CDA}"/>
    <cellStyle name="Comma 4 4" xfId="187" xr:uid="{8D44561F-8691-45BB-99B6-55FC3EE95C17}"/>
    <cellStyle name="Comma 4 4 10" xfId="2974" xr:uid="{7A803E4C-B508-4A03-B8CC-A315DE4717E6}"/>
    <cellStyle name="Comma 4 4 10 2" xfId="7789" xr:uid="{97783645-D52F-4D95-95B7-E43366CCABEF}"/>
    <cellStyle name="Comma 4 4 11" xfId="1720" xr:uid="{F0A16837-3F6D-4A84-A25B-EEB586F16022}"/>
    <cellStyle name="Comma 4 4 11 2" xfId="6537" xr:uid="{C5A489AB-6FF5-4A4B-80D3-C9F0CCE78496}"/>
    <cellStyle name="Comma 4 4 12" xfId="4425" xr:uid="{E2B75ED8-911C-415E-A998-C22E60BCF632}"/>
    <cellStyle name="Comma 4 4 12 2" xfId="9227" xr:uid="{1A2D24A5-442C-47E8-B0EE-7F97015FB36B}"/>
    <cellStyle name="Comma 4 4 13" xfId="5178" xr:uid="{D04891A4-CD56-4797-AEDA-ADD06C5299BF}"/>
    <cellStyle name="Comma 4 4 2" xfId="326" xr:uid="{98419C1A-3797-4A0A-ABFB-70D6FB7D2848}"/>
    <cellStyle name="Comma 4 4 2 2" xfId="536" xr:uid="{8BF57CE2-278D-4DDE-9E4A-6E6AA62E86FB}"/>
    <cellStyle name="Comma 4 4 2 2 2" xfId="1237" xr:uid="{352FA0A7-C304-4749-BA8B-5132FCDB7367}"/>
    <cellStyle name="Comma 4 4 2 2 2 2" xfId="4048" xr:uid="{56AACA15-A999-48FB-AE95-7B556D1B0B42}"/>
    <cellStyle name="Comma 4 4 2 2 2 2 2" xfId="8850" xr:uid="{8F32AB43-BD1B-486A-B2F4-423833B9FD50}"/>
    <cellStyle name="Comma 4 4 2 2 2 3" xfId="2654" xr:uid="{680F45C2-23AF-4946-A301-9886BFE66CE7}"/>
    <cellStyle name="Comma 4 4 2 2 2 3 2" xfId="7471" xr:uid="{DF35E9A9-33F9-42C0-8F5B-5654549ACB74}"/>
    <cellStyle name="Comma 4 4 2 2 2 4" xfId="6136" xr:uid="{880288E9-8E3B-47B0-9785-C6F6BECFAE8C}"/>
    <cellStyle name="Comma 4 4 2 2 3" xfId="3415" xr:uid="{8C09F9B9-2F71-4561-BCE5-6D1372E184FD}"/>
    <cellStyle name="Comma 4 4 2 2 3 2" xfId="8217" xr:uid="{686666B5-9535-4A5C-9B3D-A4948D1CED89}"/>
    <cellStyle name="Comma 4 4 2 2 4" xfId="2021" xr:uid="{B3EDF7CD-80BB-466C-91A3-5858E7AF39D1}"/>
    <cellStyle name="Comma 4 4 2 2 4 2" xfId="6838" xr:uid="{00A26DFE-EB34-4CB0-AA7C-BAA41AF815B0}"/>
    <cellStyle name="Comma 4 4 2 2 5" xfId="4726" xr:uid="{845B7E91-9AD9-495D-A19A-00980F832063}"/>
    <cellStyle name="Comma 4 4 2 2 5 2" xfId="9528" xr:uid="{39C70157-CE6C-49B6-8D12-5599F106E68A}"/>
    <cellStyle name="Comma 4 4 2 2 6" xfId="5487" xr:uid="{BFC6BA07-A061-401B-85A6-4F34837011E2}"/>
    <cellStyle name="Comma 4 4 2 3" xfId="1030" xr:uid="{CD0DE1BF-BA0A-4C64-BA87-8C621B9181B3}"/>
    <cellStyle name="Comma 4 4 2 3 2" xfId="3841" xr:uid="{00013E21-33E6-4792-B62A-AF28CB6C510D}"/>
    <cellStyle name="Comma 4 4 2 3 2 2" xfId="8643" xr:uid="{6BBAE936-6661-4E42-859E-3A8EC4EAA310}"/>
    <cellStyle name="Comma 4 4 2 3 3" xfId="2447" xr:uid="{F85DE255-3135-4680-B645-5FD1B2F07FC9}"/>
    <cellStyle name="Comma 4 4 2 3 3 2" xfId="7264" xr:uid="{EBDB1A26-4FB2-411F-9F1C-5F87374E828F}"/>
    <cellStyle name="Comma 4 4 2 3 4" xfId="5929" xr:uid="{560A40AF-3A77-49FF-BE53-9ECDDDD4B6DD}"/>
    <cellStyle name="Comma 4 4 2 4" xfId="3208" xr:uid="{F7A84AA3-CDA7-4E83-A056-F282662C6C40}"/>
    <cellStyle name="Comma 4 4 2 4 2" xfId="8010" xr:uid="{8CAA361D-C3B0-4B4E-B106-FC872C25BFCC}"/>
    <cellStyle name="Comma 4 4 2 5" xfId="1814" xr:uid="{9677D523-095F-4284-A075-3C673D1FB216}"/>
    <cellStyle name="Comma 4 4 2 5 2" xfId="6631" xr:uid="{C27CA678-2547-48F2-BB9F-E672D7EBF507}"/>
    <cellStyle name="Comma 4 4 2 6" xfId="4519" xr:uid="{D87DB4B9-AE38-4305-877C-312D8234EE07}"/>
    <cellStyle name="Comma 4 4 2 6 2" xfId="9321" xr:uid="{8C7B40DB-7436-4A7A-9E18-1A645C1F6985}"/>
    <cellStyle name="Comma 4 4 2 7" xfId="5280" xr:uid="{CC6542A2-CB3C-4087-9EE0-79EB47049AFA}"/>
    <cellStyle name="Comma 4 4 3" xfId="442" xr:uid="{A95B6111-679A-4EA7-9C1D-BEB954D5F7E2}"/>
    <cellStyle name="Comma 4 4 3 2" xfId="1143" xr:uid="{CC35B718-9988-49F0-895D-4DB1E0119526}"/>
    <cellStyle name="Comma 4 4 3 2 2" xfId="3954" xr:uid="{79684ADE-2EFC-4CF3-BC24-9AE7861FA917}"/>
    <cellStyle name="Comma 4 4 3 2 2 2" xfId="8756" xr:uid="{D6299292-B984-4902-9D8F-862DAD68CB82}"/>
    <cellStyle name="Comma 4 4 3 2 3" xfId="2560" xr:uid="{8AD1F6CA-1475-4FF2-898A-EB343DFF1293}"/>
    <cellStyle name="Comma 4 4 3 2 3 2" xfId="7377" xr:uid="{786F4099-48C9-432D-A9B8-72E4241E2703}"/>
    <cellStyle name="Comma 4 4 3 2 4" xfId="6042" xr:uid="{8022C34B-24D5-48F2-8A0F-32DE60D17D9F}"/>
    <cellStyle name="Comma 4 4 3 3" xfId="3321" xr:uid="{9569E7B7-7D08-46A1-85B4-4E28996AFD42}"/>
    <cellStyle name="Comma 4 4 3 3 2" xfId="8123" xr:uid="{3CDD15DC-C42F-44ED-B189-6F799FF84910}"/>
    <cellStyle name="Comma 4 4 3 4" xfId="1927" xr:uid="{B1A5BE68-F0AB-404A-AFF9-471C16C6B7CD}"/>
    <cellStyle name="Comma 4 4 3 4 2" xfId="6744" xr:uid="{7CAFA9C0-30F2-4420-BEF7-F9FEE78FB55A}"/>
    <cellStyle name="Comma 4 4 3 5" xfId="4632" xr:uid="{92E5B9F1-9892-4341-9D7C-959114EAC849}"/>
    <cellStyle name="Comma 4 4 3 5 2" xfId="9434" xr:uid="{476697DB-676D-4BE7-83F4-2AFFA2914EAF}"/>
    <cellStyle name="Comma 4 4 3 6" xfId="5393" xr:uid="{6038F7C6-8314-40BE-B238-65B5E532D7A8}"/>
    <cellStyle name="Comma 4 4 4" xfId="640" xr:uid="{878A9DD8-BFA0-47E0-B528-BF72B39C6C31}"/>
    <cellStyle name="Comma 4 4 4 2" xfId="1335" xr:uid="{D12E60E6-F93F-49FA-B84E-A8F603E975DD}"/>
    <cellStyle name="Comma 4 4 4 2 2" xfId="4146" xr:uid="{8EEFB3C6-6881-4192-9818-9B3287B3AE4F}"/>
    <cellStyle name="Comma 4 4 4 2 2 2" xfId="8948" xr:uid="{DD0E5F43-AA48-49CA-A316-CC175087C75F}"/>
    <cellStyle name="Comma 4 4 4 2 3" xfId="2752" xr:uid="{46916D7C-D267-4FA3-8248-7244A13E6100}"/>
    <cellStyle name="Comma 4 4 4 2 3 2" xfId="7569" xr:uid="{B5099ECC-9151-4DB7-A8BA-61BF78CBE533}"/>
    <cellStyle name="Comma 4 4 4 2 4" xfId="6234" xr:uid="{D7EC24C1-01A3-42D4-8CB9-1A0F2B8BEAC8}"/>
    <cellStyle name="Comma 4 4 4 3" xfId="3513" xr:uid="{397D3DE6-137F-4C91-AD41-4DF07D53246B}"/>
    <cellStyle name="Comma 4 4 4 3 2" xfId="8315" xr:uid="{06482AB7-9A8B-45A0-9106-8B7B2E958160}"/>
    <cellStyle name="Comma 4 4 4 4" xfId="2119" xr:uid="{A76CD2D0-8E69-493F-89C8-9B9C15F23E2C}"/>
    <cellStyle name="Comma 4 4 4 4 2" xfId="6936" xr:uid="{E311D2B1-94EF-41C9-A5A5-6A8505C9DF00}"/>
    <cellStyle name="Comma 4 4 4 5" xfId="4824" xr:uid="{595D634D-213F-45D2-B56B-A23444E28711}"/>
    <cellStyle name="Comma 4 4 4 5 2" xfId="9626" xr:uid="{3BF5CEBD-77A2-4EC3-A646-05B417B88EF6}"/>
    <cellStyle name="Comma 4 4 4 6" xfId="5585" xr:uid="{8E6F4F9A-24D9-454F-9503-3782053667CB}"/>
    <cellStyle name="Comma 4 4 5" xfId="728" xr:uid="{653A9F26-0E06-4DFA-9C60-25A933003CB9}"/>
    <cellStyle name="Comma 4 4 5 2" xfId="1410" xr:uid="{D6643CB3-8061-4624-9E75-B1D5D04CE3BF}"/>
    <cellStyle name="Comma 4 4 5 2 2" xfId="4221" xr:uid="{34CEA5BD-013D-47C1-8A78-D317909D84BE}"/>
    <cellStyle name="Comma 4 4 5 2 2 2" xfId="9023" xr:uid="{4BB23B4D-CBF8-46A5-A85A-60EF3444547E}"/>
    <cellStyle name="Comma 4 4 5 2 3" xfId="2827" xr:uid="{882622AF-790F-4BBE-A45D-CACA21092FDE}"/>
    <cellStyle name="Comma 4 4 5 2 3 2" xfId="7644" xr:uid="{B6F723D9-3A8B-46EC-9B9B-B9F7C36FCBB9}"/>
    <cellStyle name="Comma 4 4 5 2 4" xfId="6309" xr:uid="{058B1C53-A8A0-4067-8DB3-84305748D2B1}"/>
    <cellStyle name="Comma 4 4 5 3" xfId="3588" xr:uid="{CF644503-DB64-44E5-9FD3-4D6AD11C2EE5}"/>
    <cellStyle name="Comma 4 4 5 3 2" xfId="8390" xr:uid="{38B44D8F-8AC7-4927-8731-D4DD42283AA9}"/>
    <cellStyle name="Comma 4 4 5 4" xfId="2194" xr:uid="{0956CB79-2BE2-48EB-AE3E-48AED90BA7BB}"/>
    <cellStyle name="Comma 4 4 5 4 2" xfId="7011" xr:uid="{D8854AF5-4629-4B1E-8E39-B2B5B72E527D}"/>
    <cellStyle name="Comma 4 4 5 5" xfId="4899" xr:uid="{408E9DBE-47E3-40D4-8FB9-70B68870EF8B}"/>
    <cellStyle name="Comma 4 4 5 5 2" xfId="9701" xr:uid="{96B934C5-A407-4F25-BFC4-B5A3826E16C8}"/>
    <cellStyle name="Comma 4 4 5 6" xfId="5661" xr:uid="{B378F0F2-EBFD-45D5-A300-66F97EBBA8E5}"/>
    <cellStyle name="Comma 4 4 6" xfId="837" xr:uid="{5F550310-9D9D-43CC-8440-1AFB9012FC8F}"/>
    <cellStyle name="Comma 4 4 6 2" xfId="1470" xr:uid="{181820E3-1C9F-4340-A340-1F5FE2695922}"/>
    <cellStyle name="Comma 4 4 6 2 2" xfId="4281" xr:uid="{252D27B0-3FB5-4629-ACE1-556075B51CA7}"/>
    <cellStyle name="Comma 4 4 6 2 2 2" xfId="9083" xr:uid="{BA429416-9E3D-427D-BB40-6CBD0FBED156}"/>
    <cellStyle name="Comma 4 4 6 2 3" xfId="2887" xr:uid="{84BCB288-75D9-4924-A858-10A95E89D7DF}"/>
    <cellStyle name="Comma 4 4 6 2 3 2" xfId="7704" xr:uid="{4F455EAB-09D4-4EBB-B7EA-CC8CB56E999A}"/>
    <cellStyle name="Comma 4 4 6 2 4" xfId="6369" xr:uid="{4091533D-E9B2-416E-A7CA-FC2F58E120E8}"/>
    <cellStyle name="Comma 4 4 6 3" xfId="3648" xr:uid="{C5642AFF-7450-4792-BD19-404BF6A166E1}"/>
    <cellStyle name="Comma 4 4 6 3 2" xfId="8450" xr:uid="{589BB858-240E-4898-90E3-9660BE50A229}"/>
    <cellStyle name="Comma 4 4 6 4" xfId="2254" xr:uid="{DEB455D8-69B0-4761-9865-739CC5A827B7}"/>
    <cellStyle name="Comma 4 4 6 4 2" xfId="7071" xr:uid="{F0A4D122-ED20-45D6-85C0-D40086A7D49A}"/>
    <cellStyle name="Comma 4 4 6 5" xfId="4959" xr:uid="{B65086FC-35FA-4F85-8E4F-1AC060FCD1F0}"/>
    <cellStyle name="Comma 4 4 6 5 2" xfId="9761" xr:uid="{330CCFCE-5EFB-46AA-8793-3B87397A7A00}"/>
    <cellStyle name="Comma 4 4 6 6" xfId="5736" xr:uid="{C9016627-62A5-4622-9E69-7C3B05035B5B}"/>
    <cellStyle name="Comma 4 4 7" xfId="936" xr:uid="{EFAF7B2D-9635-4792-9BBA-8CCCB2A87FA6}"/>
    <cellStyle name="Comma 4 4 7 2" xfId="3747" xr:uid="{F2A9ED7F-428A-47FF-A4CB-38936C28A714}"/>
    <cellStyle name="Comma 4 4 7 2 2" xfId="8549" xr:uid="{EBC2A9E9-50AD-4C92-87A8-22E863EF9BEF}"/>
    <cellStyle name="Comma 4 4 7 3" xfId="2353" xr:uid="{9A4DC1E6-4E30-4E08-B951-D9688285C9FA}"/>
    <cellStyle name="Comma 4 4 7 3 2" xfId="7170" xr:uid="{99A81A4E-BF03-4D46-BA3A-1226681962A1}"/>
    <cellStyle name="Comma 4 4 7 4" xfId="5835" xr:uid="{A788E4C8-17D3-4CDA-A7FD-FDA86F0CF991}"/>
    <cellStyle name="Comma 4 4 8" xfId="1597" xr:uid="{055AB04F-C7AD-4774-896C-AB4F55AA3011}"/>
    <cellStyle name="Comma 4 4 8 2" xfId="4347" xr:uid="{84D0EDD0-767C-4991-A09D-F3AB85BDAFCC}"/>
    <cellStyle name="Comma 4 4 8 2 2" xfId="9149" xr:uid="{840B3C97-3523-4583-8A2B-F3706159E166}"/>
    <cellStyle name="Comma 4 4 8 3" xfId="2953" xr:uid="{05B479D1-7DCB-4233-9377-F9642B65C816}"/>
    <cellStyle name="Comma 4 4 8 3 2" xfId="7770" xr:uid="{0221F055-F128-4927-A74F-787D0F367C9F}"/>
    <cellStyle name="Comma 4 4 8 4" xfId="6445" xr:uid="{00E39F5E-1CEF-4428-AE3D-F7F459D70C28}"/>
    <cellStyle name="Comma 4 4 9" xfId="3113" xr:uid="{A5CF898A-3800-4A4D-96D0-16DD006F374D}"/>
    <cellStyle name="Comma 4 4 9 2" xfId="7916" xr:uid="{CCE579D0-DDEA-4467-8F38-D77EBB872409}"/>
    <cellStyle name="Comma 4 5" xfId="240" xr:uid="{1B999797-8E1D-40A1-94A4-048FFC0EA4D7}"/>
    <cellStyle name="Comma 4 5 10" xfId="5207" xr:uid="{A6D13999-A0A8-4D07-9AAD-6BD26C48C514}"/>
    <cellStyle name="Comma 4 5 2" xfId="349" xr:uid="{B68C45D5-D61A-4F7E-9B16-5AA9A385F966}"/>
    <cellStyle name="Comma 4 5 2 2" xfId="559" xr:uid="{4AC543E7-E3A5-463E-A887-A45FA3CACD67}"/>
    <cellStyle name="Comma 4 5 2 2 2" xfId="1260" xr:uid="{EACCCF00-C32B-4B2D-8B3F-E69341FADE6C}"/>
    <cellStyle name="Comma 4 5 2 2 2 2" xfId="4071" xr:uid="{DECECD29-611D-4CE3-B2C3-814D49E97BB8}"/>
    <cellStyle name="Comma 4 5 2 2 2 2 2" xfId="8873" xr:uid="{F376C72D-B561-42EC-A950-E6C140D440D2}"/>
    <cellStyle name="Comma 4 5 2 2 2 3" xfId="2677" xr:uid="{1CBAB739-41E1-45EF-B1DB-80FBB23F4C05}"/>
    <cellStyle name="Comma 4 5 2 2 2 3 2" xfId="7494" xr:uid="{23B5E80C-D2B8-44D0-BF51-826ECE084163}"/>
    <cellStyle name="Comma 4 5 2 2 2 4" xfId="6159" xr:uid="{0E0FD6F5-F4A3-4F32-9309-88BBF0DD9B34}"/>
    <cellStyle name="Comma 4 5 2 2 3" xfId="3438" xr:uid="{1A6E95A5-76A4-44FD-AA87-7301B4881CB2}"/>
    <cellStyle name="Comma 4 5 2 2 3 2" xfId="8240" xr:uid="{03E3F247-1FEE-4AC0-853F-AB495E625F31}"/>
    <cellStyle name="Comma 4 5 2 2 4" xfId="2044" xr:uid="{6715A0FF-C7E4-4718-B546-A00FD814D041}"/>
    <cellStyle name="Comma 4 5 2 2 4 2" xfId="6861" xr:uid="{AEF80ED4-E918-43E7-8186-427AEF34E407}"/>
    <cellStyle name="Comma 4 5 2 2 5" xfId="4749" xr:uid="{F5C9EB58-0BE5-4FB0-AB80-3CF6ED15FE9F}"/>
    <cellStyle name="Comma 4 5 2 2 5 2" xfId="9551" xr:uid="{57D13301-3C86-422E-9C46-34DE1EE4F4DD}"/>
    <cellStyle name="Comma 4 5 2 2 6" xfId="5510" xr:uid="{0CB941F6-4A62-47F4-AAE3-2580BC60D6EB}"/>
    <cellStyle name="Comma 4 5 2 3" xfId="1053" xr:uid="{25F42B0C-CD3E-41E9-B7DE-D35C5D92DD1A}"/>
    <cellStyle name="Comma 4 5 2 3 2" xfId="3864" xr:uid="{8F861E67-E482-4A2B-82D3-C33644209774}"/>
    <cellStyle name="Comma 4 5 2 3 2 2" xfId="8666" xr:uid="{ECBCA21B-6E60-47CF-943D-05A0A057AD74}"/>
    <cellStyle name="Comma 4 5 2 3 3" xfId="2470" xr:uid="{1A2F6D5B-94B0-4870-9A33-7D61A7839C6E}"/>
    <cellStyle name="Comma 4 5 2 3 3 2" xfId="7287" xr:uid="{D956AD6F-0DFC-49E1-9294-F371D2E0BC43}"/>
    <cellStyle name="Comma 4 5 2 3 4" xfId="5952" xr:uid="{916F5104-70D2-44A9-BCD1-D6B2B4838E1A}"/>
    <cellStyle name="Comma 4 5 2 4" xfId="3231" xr:uid="{CCA00942-C42B-404D-989C-10F98A4E4202}"/>
    <cellStyle name="Comma 4 5 2 4 2" xfId="8033" xr:uid="{B73736F2-EA78-4006-8873-820AC8162264}"/>
    <cellStyle name="Comma 4 5 2 5" xfId="1837" xr:uid="{708525DE-C089-4D0E-8F09-9E11E4D46AB8}"/>
    <cellStyle name="Comma 4 5 2 5 2" xfId="6654" xr:uid="{B8F9EC3F-B9AA-468B-B3DC-DF743F59C907}"/>
    <cellStyle name="Comma 4 5 2 6" xfId="4542" xr:uid="{FD6014DB-B218-41B6-941A-D052DFB08A80}"/>
    <cellStyle name="Comma 4 5 2 6 2" xfId="9344" xr:uid="{169CD084-F48B-4F58-99B1-1638AB3D19F6}"/>
    <cellStyle name="Comma 4 5 2 7" xfId="5303" xr:uid="{7EC95150-1104-4493-B98A-83366F835F44}"/>
    <cellStyle name="Comma 4 5 3" xfId="465" xr:uid="{B824397F-A4A5-4AF9-922D-BBA14A07943B}"/>
    <cellStyle name="Comma 4 5 3 2" xfId="1166" xr:uid="{E3C1F824-F9A6-4884-9227-CCF92CB8B0F8}"/>
    <cellStyle name="Comma 4 5 3 2 2" xfId="3977" xr:uid="{0931F4D0-E886-4F6E-8B34-A93C2165A636}"/>
    <cellStyle name="Comma 4 5 3 2 2 2" xfId="8779" xr:uid="{7DD08A4D-708E-4FD5-A661-5AB3AEFFE956}"/>
    <cellStyle name="Comma 4 5 3 2 3" xfId="2583" xr:uid="{0358DABF-ADAE-4A84-BFBA-11BD5756212E}"/>
    <cellStyle name="Comma 4 5 3 2 3 2" xfId="7400" xr:uid="{65E71C26-E7B2-431B-B2EC-BC2B7AE04DE7}"/>
    <cellStyle name="Comma 4 5 3 2 4" xfId="6065" xr:uid="{BC27A008-1FC9-4922-B096-E3BB0281D335}"/>
    <cellStyle name="Comma 4 5 3 3" xfId="3344" xr:uid="{4F2F4F65-0328-443B-BF04-766FFBD2DFBE}"/>
    <cellStyle name="Comma 4 5 3 3 2" xfId="8146" xr:uid="{05317C5E-FE21-46DE-AF7C-6B844D77542E}"/>
    <cellStyle name="Comma 4 5 3 4" xfId="1950" xr:uid="{8D3FD4AB-BED1-4928-A800-877E9C8606E9}"/>
    <cellStyle name="Comma 4 5 3 4 2" xfId="6767" xr:uid="{878C50A3-7A0A-4860-9F75-129FA2CF72DB}"/>
    <cellStyle name="Comma 4 5 3 5" xfId="4655" xr:uid="{25691D3F-D44C-4377-AC41-E11F4BCF7DA1}"/>
    <cellStyle name="Comma 4 5 3 5 2" xfId="9457" xr:uid="{3EFEF7E1-C789-4BF8-B3D5-7A3D890A3EE3}"/>
    <cellStyle name="Comma 4 5 3 6" xfId="5416" xr:uid="{F84D394D-515E-4A86-8B73-CA831AB2903F}"/>
    <cellStyle name="Comma 4 5 4" xfId="663" xr:uid="{778A1FA9-FF65-477B-85B2-2CE3A59EE98A}"/>
    <cellStyle name="Comma 4 5 4 2" xfId="1358" xr:uid="{89885AB9-AA26-45E1-A136-54BF6EA19ADC}"/>
    <cellStyle name="Comma 4 5 4 2 2" xfId="4169" xr:uid="{3E77FF5C-B2DE-41CF-96BE-87E0E1FAFD84}"/>
    <cellStyle name="Comma 4 5 4 2 2 2" xfId="8971" xr:uid="{096BC224-64F7-4039-88E5-3B19F5476EF8}"/>
    <cellStyle name="Comma 4 5 4 2 3" xfId="2775" xr:uid="{8EAA5CA3-2CFA-4CC0-9553-B5F01461A8CA}"/>
    <cellStyle name="Comma 4 5 4 2 3 2" xfId="7592" xr:uid="{BB04B3F6-0E83-4EC2-97CF-46092175DD96}"/>
    <cellStyle name="Comma 4 5 4 2 4" xfId="6257" xr:uid="{AEFC551E-5388-4833-A72E-BF54B6A4CE86}"/>
    <cellStyle name="Comma 4 5 4 3" xfId="3536" xr:uid="{884CC494-8E10-44E4-821C-1AB575A5A72F}"/>
    <cellStyle name="Comma 4 5 4 3 2" xfId="8338" xr:uid="{95E0BC9D-9992-4FD4-8A8C-A3B382B0E811}"/>
    <cellStyle name="Comma 4 5 4 4" xfId="2142" xr:uid="{560A8617-8005-410B-AE36-084D197DB32E}"/>
    <cellStyle name="Comma 4 5 4 4 2" xfId="6959" xr:uid="{F204A8FD-9B6E-469B-BB5B-BE483F3FEE34}"/>
    <cellStyle name="Comma 4 5 4 5" xfId="4847" xr:uid="{8D5FD10D-0A39-4CA1-A74B-9E5FBDFBC3A8}"/>
    <cellStyle name="Comma 4 5 4 5 2" xfId="9649" xr:uid="{705970BC-15BF-4E24-88F7-7DB7B6829C91}"/>
    <cellStyle name="Comma 4 5 4 6" xfId="5608" xr:uid="{00312451-877D-4FF9-8BD4-C380899CC55C}"/>
    <cellStyle name="Comma 4 5 5" xfId="959" xr:uid="{4BCBD3FC-A0D7-438C-B834-272BB5FA448F}"/>
    <cellStyle name="Comma 4 5 5 2" xfId="3770" xr:uid="{1E1402EF-27FA-47FD-8D18-17C4EAAFB940}"/>
    <cellStyle name="Comma 4 5 5 2 2" xfId="8572" xr:uid="{093C936E-B384-4E7A-9EC4-93A38026756C}"/>
    <cellStyle name="Comma 4 5 5 3" xfId="2376" xr:uid="{FDC9AA98-11D1-4707-80A8-1DDB4F679E7B}"/>
    <cellStyle name="Comma 4 5 5 3 2" xfId="7193" xr:uid="{09FB66E7-16DA-4F97-B1D6-C082088275BB}"/>
    <cellStyle name="Comma 4 5 5 4" xfId="5858" xr:uid="{B22FAE44-4823-40BB-9253-500FA2080764}"/>
    <cellStyle name="Comma 4 5 6" xfId="3136" xr:uid="{93D3BBE0-6B87-49FC-AFC8-3610B79AE883}"/>
    <cellStyle name="Comma 4 5 6 2" xfId="7939" xr:uid="{B15AD816-514A-46F2-8F8A-BA788CCE650C}"/>
    <cellStyle name="Comma 4 5 7" xfId="2982" xr:uid="{2C8FD0E0-032B-4707-BB66-3584E413FDC7}"/>
    <cellStyle name="Comma 4 5 7 2" xfId="7797" xr:uid="{162BFE24-3221-446C-9E55-9C6EDA3F2877}"/>
    <cellStyle name="Comma 4 5 8" xfId="1743" xr:uid="{A5D9AB3D-B9AA-47D3-8C6C-47055CC546E4}"/>
    <cellStyle name="Comma 4 5 8 2" xfId="6560" xr:uid="{476DE4DB-9667-4B1F-BD6F-19B29F381339}"/>
    <cellStyle name="Comma 4 5 9" xfId="4448" xr:uid="{EF9125F2-2B97-4E59-A762-0C49ECA3D3A2}"/>
    <cellStyle name="Comma 4 5 9 2" xfId="9250" xr:uid="{5EB4012C-1EFB-4B44-9225-555CC399921A}"/>
    <cellStyle name="Comma 4 6" xfId="260" xr:uid="{E538DE19-EF9D-4EF9-8F13-DEA7A496F256}"/>
    <cellStyle name="Comma 4 6 10" xfId="5223" xr:uid="{9BBBE49E-7D39-46CD-BF3D-4349503974E4}"/>
    <cellStyle name="Comma 4 6 2" xfId="363" xr:uid="{0C316528-FF04-46A5-9D2F-14827CAA3F10}"/>
    <cellStyle name="Comma 4 6 2 2" xfId="573" xr:uid="{18E83AF0-C935-461C-9B95-FFAB8A6A0EFF}"/>
    <cellStyle name="Comma 4 6 2 2 2" xfId="1274" xr:uid="{79FC8E64-F25C-46D4-9D8C-719B16269669}"/>
    <cellStyle name="Comma 4 6 2 2 2 2" xfId="4085" xr:uid="{96A3518D-B04F-40C8-9BC4-B4E1942D21F1}"/>
    <cellStyle name="Comma 4 6 2 2 2 2 2" xfId="8887" xr:uid="{775B14CC-5F57-47D3-9BED-E85BEFFF56AC}"/>
    <cellStyle name="Comma 4 6 2 2 2 3" xfId="2691" xr:uid="{648A78FC-603A-4D01-8050-0932DC36D3AA}"/>
    <cellStyle name="Comma 4 6 2 2 2 3 2" xfId="7508" xr:uid="{72432284-7B2E-4087-9631-499106A894E5}"/>
    <cellStyle name="Comma 4 6 2 2 2 4" xfId="6173" xr:uid="{80DA86EF-79E2-42E8-970A-5C8A985FB3FA}"/>
    <cellStyle name="Comma 4 6 2 2 3" xfId="3452" xr:uid="{0D6F4C3C-1B72-4DE4-B160-DD49BB0D34E0}"/>
    <cellStyle name="Comma 4 6 2 2 3 2" xfId="8254" xr:uid="{5FA246FC-C5DB-4CA9-BA40-3E3F8815942F}"/>
    <cellStyle name="Comma 4 6 2 2 4" xfId="2058" xr:uid="{E68814C0-F6BD-44F2-A023-1DB7A956E745}"/>
    <cellStyle name="Comma 4 6 2 2 4 2" xfId="6875" xr:uid="{6A045E44-23ED-4C3F-847C-BF81EECE6B67}"/>
    <cellStyle name="Comma 4 6 2 2 5" xfId="4763" xr:uid="{5183B52E-3B02-42C4-B9A6-DDE9A35D4395}"/>
    <cellStyle name="Comma 4 6 2 2 5 2" xfId="9565" xr:uid="{9A35A909-C98C-41CA-A6C7-621E2ABF6A7D}"/>
    <cellStyle name="Comma 4 6 2 2 6" xfId="5524" xr:uid="{EEF3CA44-78D4-452A-AD0D-3A97E4E45F80}"/>
    <cellStyle name="Comma 4 6 2 3" xfId="1067" xr:uid="{40DAD2F1-6478-449B-B49C-8A5B622B4D23}"/>
    <cellStyle name="Comma 4 6 2 3 2" xfId="3878" xr:uid="{7DB037E3-4070-4135-BCEA-A69B6B5765F7}"/>
    <cellStyle name="Comma 4 6 2 3 2 2" xfId="8680" xr:uid="{2DA299F5-FA8F-482C-821F-151E14FFE70D}"/>
    <cellStyle name="Comma 4 6 2 3 3" xfId="2484" xr:uid="{BA2802A2-A8D2-473A-9FF9-4ADA05E14648}"/>
    <cellStyle name="Comma 4 6 2 3 3 2" xfId="7301" xr:uid="{4DB858CA-5643-4802-9661-05E3ED8C7E90}"/>
    <cellStyle name="Comma 4 6 2 3 4" xfId="5966" xr:uid="{3EC28B5F-229E-41A1-9DA0-1D459A278D13}"/>
    <cellStyle name="Comma 4 6 2 4" xfId="3245" xr:uid="{6F851703-0710-4A9E-8A22-A65C96DAA63F}"/>
    <cellStyle name="Comma 4 6 2 4 2" xfId="8047" xr:uid="{4ECB2E08-FE95-4497-81D9-7966C8631A87}"/>
    <cellStyle name="Comma 4 6 2 5" xfId="1851" xr:uid="{2F917F78-2EF3-4CDB-926D-C6C16440BA40}"/>
    <cellStyle name="Comma 4 6 2 5 2" xfId="6668" xr:uid="{78CB1C5E-26D2-4259-B293-59037BBBD271}"/>
    <cellStyle name="Comma 4 6 2 6" xfId="4556" xr:uid="{EEB65192-E115-481E-A184-30BEF9D2E98A}"/>
    <cellStyle name="Comma 4 6 2 6 2" xfId="9358" xr:uid="{51F5C9FD-C803-43F3-9316-FA5BB729FBA8}"/>
    <cellStyle name="Comma 4 6 2 7" xfId="5317" xr:uid="{CE79CC54-6E16-46DA-85B2-D588E1D9E546}"/>
    <cellStyle name="Comma 4 6 3" xfId="479" xr:uid="{A303D816-22E8-4D23-8A59-FCD1D1EF6678}"/>
    <cellStyle name="Comma 4 6 3 2" xfId="1180" xr:uid="{F9225F11-7B47-4C1C-8756-7A0409B8687C}"/>
    <cellStyle name="Comma 4 6 3 2 2" xfId="3991" xr:uid="{D307DC0E-48D7-47E7-A583-CE5A0B6019D0}"/>
    <cellStyle name="Comma 4 6 3 2 2 2" xfId="8793" xr:uid="{68F47506-8F42-4D84-B924-53911EF2744C}"/>
    <cellStyle name="Comma 4 6 3 2 3" xfId="2597" xr:uid="{464AA58A-FDEE-46D7-831D-65459E6CB177}"/>
    <cellStyle name="Comma 4 6 3 2 3 2" xfId="7414" xr:uid="{24F2848F-CB29-46EA-AABA-D543840012C6}"/>
    <cellStyle name="Comma 4 6 3 2 4" xfId="6079" xr:uid="{EDE29951-0049-4D05-BB11-909C8CDE8344}"/>
    <cellStyle name="Comma 4 6 3 3" xfId="3358" xr:uid="{7F8D1E16-156F-4AD4-958C-C042719F1B4C}"/>
    <cellStyle name="Comma 4 6 3 3 2" xfId="8160" xr:uid="{B5E7420A-1997-4B22-AE95-A9B436EA82D4}"/>
    <cellStyle name="Comma 4 6 3 4" xfId="1964" xr:uid="{CBB38C5A-4172-402A-BA39-A36FA9E166DA}"/>
    <cellStyle name="Comma 4 6 3 4 2" xfId="6781" xr:uid="{6E0B88E2-B79D-4279-B7ED-8916CF4144FE}"/>
    <cellStyle name="Comma 4 6 3 5" xfId="4669" xr:uid="{BF3E3D38-0B96-44F2-A6FE-FA4CF2475C71}"/>
    <cellStyle name="Comma 4 6 3 5 2" xfId="9471" xr:uid="{0B660B09-8ABE-48A8-A685-29316A5EFCE8}"/>
    <cellStyle name="Comma 4 6 3 6" xfId="5430" xr:uid="{9EF40C44-F899-412B-8243-A76117581796}"/>
    <cellStyle name="Comma 4 6 4" xfId="678" xr:uid="{58AC60FA-CD19-4571-873F-79DF6110DF0F}"/>
    <cellStyle name="Comma 4 6 4 2" xfId="1372" xr:uid="{14E2D64D-A187-493E-BDDC-6F4A202D44FD}"/>
    <cellStyle name="Comma 4 6 4 2 2" xfId="4183" xr:uid="{F27FEBF8-7B6D-4193-B331-49BA59B95E42}"/>
    <cellStyle name="Comma 4 6 4 2 2 2" xfId="8985" xr:uid="{8EE3ED69-C79D-4E97-A3C0-A679433B14C1}"/>
    <cellStyle name="Comma 4 6 4 2 3" xfId="2789" xr:uid="{C5976E62-E080-463C-BCAD-0ADA4982BEFB}"/>
    <cellStyle name="Comma 4 6 4 2 3 2" xfId="7606" xr:uid="{D7CC8F5D-1DC1-486C-A07E-B8863437B19A}"/>
    <cellStyle name="Comma 4 6 4 2 4" xfId="6271" xr:uid="{FF07467C-8358-45BC-B2B5-9479D9A61DB0}"/>
    <cellStyle name="Comma 4 6 4 3" xfId="3550" xr:uid="{6AD17788-3375-4B10-9895-32A17B5A6A6F}"/>
    <cellStyle name="Comma 4 6 4 3 2" xfId="8352" xr:uid="{C53825ED-937C-4CD0-B9C7-462DFE017500}"/>
    <cellStyle name="Comma 4 6 4 4" xfId="2156" xr:uid="{0E78DEC1-3BBD-4164-9457-ABC73B639B3D}"/>
    <cellStyle name="Comma 4 6 4 4 2" xfId="6973" xr:uid="{CD33BC57-54F1-4D9E-8D95-E17A10331579}"/>
    <cellStyle name="Comma 4 6 4 5" xfId="4861" xr:uid="{CE26590F-E7F0-44D6-BE70-ABEE088DE442}"/>
    <cellStyle name="Comma 4 6 4 5 2" xfId="9663" xr:uid="{839B93F1-5731-4CE0-9773-B529C5A8F22E}"/>
    <cellStyle name="Comma 4 6 4 6" xfId="5622" xr:uid="{48D74B8D-6150-471A-804B-382156374B56}"/>
    <cellStyle name="Comma 4 6 5" xfId="973" xr:uid="{51DC969C-7DEF-46FF-B643-FACC178763BF}"/>
    <cellStyle name="Comma 4 6 5 2" xfId="3784" xr:uid="{06CB722C-0E6C-46EE-A21D-0185E40014DB}"/>
    <cellStyle name="Comma 4 6 5 2 2" xfId="8586" xr:uid="{74E01319-3C21-463F-8F10-6E9BB3758A7C}"/>
    <cellStyle name="Comma 4 6 5 3" xfId="2390" xr:uid="{7AA7CE74-35E1-4906-B413-4568F34CCFB1}"/>
    <cellStyle name="Comma 4 6 5 3 2" xfId="7207" xr:uid="{DFBE497C-3BB7-4282-9693-0071FF039948}"/>
    <cellStyle name="Comma 4 6 5 4" xfId="5872" xr:uid="{A3561DD2-E268-4F4E-97FE-61F863774CEF}"/>
    <cellStyle name="Comma 4 6 6" xfId="3150" xr:uid="{B3F5DC20-EE53-4577-B819-C14CA62B782A}"/>
    <cellStyle name="Comma 4 6 6 2" xfId="7953" xr:uid="{3507AF46-BB77-47A0-A634-6F06D182C382}"/>
    <cellStyle name="Comma 4 6 7" xfId="2988" xr:uid="{F10C05B5-BE32-4AFD-B414-42D23444CAF6}"/>
    <cellStyle name="Comma 4 6 7 2" xfId="7803" xr:uid="{237BE55E-57CB-4A67-AC80-132635591D1B}"/>
    <cellStyle name="Comma 4 6 8" xfId="1757" xr:uid="{BA4AF133-27F0-483E-8ABC-01768993C3C7}"/>
    <cellStyle name="Comma 4 6 8 2" xfId="6574" xr:uid="{73F98CF6-DD3B-4166-853D-A46A08AD1127}"/>
    <cellStyle name="Comma 4 6 9" xfId="4462" xr:uid="{0E1AA6EA-2688-4863-91D4-E3BAA2F48F51}"/>
    <cellStyle name="Comma 4 6 9 2" xfId="9264" xr:uid="{C0C1BB1B-8E20-44BD-A285-7A4FD1085408}"/>
    <cellStyle name="Comma 4 7" xfId="277" xr:uid="{0B940E22-F262-4D38-A251-4EF25E8D8AA4}"/>
    <cellStyle name="Comma 4 7 10" xfId="5237" xr:uid="{4EA1DD21-DE89-4477-B8DE-82C521B4ED00}"/>
    <cellStyle name="Comma 4 7 2" xfId="377" xr:uid="{B9B7F94B-624F-48BC-BC02-A22DC8CAB0FD}"/>
    <cellStyle name="Comma 4 7 2 2" xfId="587" xr:uid="{002EBF6C-0368-4A8B-A7D5-1D634A8246C0}"/>
    <cellStyle name="Comma 4 7 2 2 2" xfId="1288" xr:uid="{C3B752CA-7BCE-4573-B6B8-88688C301B46}"/>
    <cellStyle name="Comma 4 7 2 2 2 2" xfId="4099" xr:uid="{569BB83B-86D8-4D5F-900F-54BD43BD8AFD}"/>
    <cellStyle name="Comma 4 7 2 2 2 2 2" xfId="8901" xr:uid="{BE3EB48E-D5F5-4DE9-9C6B-9A976086DB2E}"/>
    <cellStyle name="Comma 4 7 2 2 2 3" xfId="2705" xr:uid="{88054CDF-BA4B-4C3F-98D9-E439D2E142A0}"/>
    <cellStyle name="Comma 4 7 2 2 2 3 2" xfId="7522" xr:uid="{33BD2550-BF48-41A1-95E0-5EEC77110B62}"/>
    <cellStyle name="Comma 4 7 2 2 2 4" xfId="6187" xr:uid="{70948FC6-9F0C-4BD7-B3A1-A7A9EDA8548B}"/>
    <cellStyle name="Comma 4 7 2 2 3" xfId="3466" xr:uid="{2A7D14EA-5E6E-4C42-9705-55BA2AF3A41E}"/>
    <cellStyle name="Comma 4 7 2 2 3 2" xfId="8268" xr:uid="{BD3F2253-2B39-412F-A4FD-9945E662D1D0}"/>
    <cellStyle name="Comma 4 7 2 2 4" xfId="2072" xr:uid="{965DE4BC-0072-4FC0-8296-87F507D06317}"/>
    <cellStyle name="Comma 4 7 2 2 4 2" xfId="6889" xr:uid="{7DFDA004-A73B-45F1-8FC6-D4A1AADDA950}"/>
    <cellStyle name="Comma 4 7 2 2 5" xfId="4777" xr:uid="{9648B626-F0B2-4184-AB3E-0CB01810883E}"/>
    <cellStyle name="Comma 4 7 2 2 5 2" xfId="9579" xr:uid="{7142C324-7116-4CEB-95E8-12B587B2A43B}"/>
    <cellStyle name="Comma 4 7 2 2 6" xfId="5538" xr:uid="{94B7366C-47F4-47CC-A96F-109119A2CBC1}"/>
    <cellStyle name="Comma 4 7 2 3" xfId="1081" xr:uid="{DFC5354E-7571-4E6F-AB16-663FD0ABF7A8}"/>
    <cellStyle name="Comma 4 7 2 3 2" xfId="3892" xr:uid="{AEEDC573-DF01-4576-9C1D-890757CE644B}"/>
    <cellStyle name="Comma 4 7 2 3 2 2" xfId="8694" xr:uid="{CF11FB16-A7BD-4DE3-849F-000A5A7B8466}"/>
    <cellStyle name="Comma 4 7 2 3 3" xfId="2498" xr:uid="{460024F9-9683-4C7E-AA22-822DCD677F7D}"/>
    <cellStyle name="Comma 4 7 2 3 3 2" xfId="7315" xr:uid="{213CE7BA-DDF4-43A7-9871-7A6438977D2A}"/>
    <cellStyle name="Comma 4 7 2 3 4" xfId="5980" xr:uid="{0160A463-9FE3-4C59-8907-9B21B9540055}"/>
    <cellStyle name="Comma 4 7 2 4" xfId="3259" xr:uid="{6C9A5F71-7D4A-44BB-ABA2-85925E4CE50D}"/>
    <cellStyle name="Comma 4 7 2 4 2" xfId="8061" xr:uid="{FD8333D3-5F27-43C4-96ED-F1141F35D30D}"/>
    <cellStyle name="Comma 4 7 2 5" xfId="1865" xr:uid="{E3330719-4626-4FCB-8DC1-5E5FEDFEE342}"/>
    <cellStyle name="Comma 4 7 2 5 2" xfId="6682" xr:uid="{96EC7D00-583F-4B6A-89AD-2D03501DB11A}"/>
    <cellStyle name="Comma 4 7 2 6" xfId="4570" xr:uid="{B7FAAF59-40B9-4C9B-9654-6204F209B36B}"/>
    <cellStyle name="Comma 4 7 2 6 2" xfId="9372" xr:uid="{A4658997-209A-4930-B420-3D4235B0E71C}"/>
    <cellStyle name="Comma 4 7 2 7" xfId="5331" xr:uid="{17759BEE-B89D-4947-A987-0EB91C843199}"/>
    <cellStyle name="Comma 4 7 3" xfId="493" xr:uid="{A491BFC6-200A-4331-938D-CC2B01689A7B}"/>
    <cellStyle name="Comma 4 7 3 2" xfId="1194" xr:uid="{16DF34F6-C57A-4FE9-9FEE-1BAD6872A647}"/>
    <cellStyle name="Comma 4 7 3 2 2" xfId="4005" xr:uid="{481D81BB-4EA3-423A-9E4D-9F15637CAD8F}"/>
    <cellStyle name="Comma 4 7 3 2 2 2" xfId="8807" xr:uid="{9FC4822A-3E13-4AFC-AF7B-8A2273F5C396}"/>
    <cellStyle name="Comma 4 7 3 2 3" xfId="2611" xr:uid="{C600F741-9897-4037-9D03-1ECC7D50DA33}"/>
    <cellStyle name="Comma 4 7 3 2 3 2" xfId="7428" xr:uid="{83864D4F-0925-4471-9644-45BBF405E191}"/>
    <cellStyle name="Comma 4 7 3 2 4" xfId="6093" xr:uid="{49F7735C-A72A-4B66-B438-DCA3EA8D1864}"/>
    <cellStyle name="Comma 4 7 3 3" xfId="3372" xr:uid="{71134B3B-6C6E-4FA2-9FF9-F1F67A6156AB}"/>
    <cellStyle name="Comma 4 7 3 3 2" xfId="8174" xr:uid="{4A2F4456-3B84-4C9F-9CE2-DB5E55E7AC88}"/>
    <cellStyle name="Comma 4 7 3 4" xfId="1978" xr:uid="{B2398D59-FE4A-44E2-84A5-8ECEE1557653}"/>
    <cellStyle name="Comma 4 7 3 4 2" xfId="6795" xr:uid="{FFD79A74-2800-405C-9900-EEFBEBEB520F}"/>
    <cellStyle name="Comma 4 7 3 5" xfId="4683" xr:uid="{12A593E5-AA96-4D03-91CC-DE3AD9E0059C}"/>
    <cellStyle name="Comma 4 7 3 5 2" xfId="9485" xr:uid="{32D72094-9927-4830-A4DA-14AB88BADAEF}"/>
    <cellStyle name="Comma 4 7 3 6" xfId="5444" xr:uid="{C4D98FDC-66FC-4807-80A9-E1FD1F63AAD0}"/>
    <cellStyle name="Comma 4 7 4" xfId="692" xr:uid="{9D4D40E7-6616-40E1-8F09-7744693BD3CA}"/>
    <cellStyle name="Comma 4 7 4 2" xfId="1386" xr:uid="{CAEE672F-5B09-47BB-80DC-9D8A31E59051}"/>
    <cellStyle name="Comma 4 7 4 2 2" xfId="4197" xr:uid="{651AB044-08BD-4660-94EC-561C05822C1D}"/>
    <cellStyle name="Comma 4 7 4 2 2 2" xfId="8999" xr:uid="{9011014C-3323-4FA4-A9BA-43CBBF5402AE}"/>
    <cellStyle name="Comma 4 7 4 2 3" xfId="2803" xr:uid="{2EBE94FC-2EBD-4305-AD6A-4224556DB0D9}"/>
    <cellStyle name="Comma 4 7 4 2 3 2" xfId="7620" xr:uid="{AEB0C719-08C0-424F-B276-5549CC4F67E5}"/>
    <cellStyle name="Comma 4 7 4 2 4" xfId="6285" xr:uid="{586EF6CF-BB1D-449F-8B65-DB4CA19B1B64}"/>
    <cellStyle name="Comma 4 7 4 3" xfId="3564" xr:uid="{23EA8890-67C7-4688-9AB5-4379E28778D8}"/>
    <cellStyle name="Comma 4 7 4 3 2" xfId="8366" xr:uid="{09097A52-3FEF-471D-8CF6-8243CEE3DDC4}"/>
    <cellStyle name="Comma 4 7 4 4" xfId="2170" xr:uid="{08EC0F74-DC27-4AAA-AE96-E3A84AC14827}"/>
    <cellStyle name="Comma 4 7 4 4 2" xfId="6987" xr:uid="{A574077A-E025-45B2-995B-FD2466A88EA0}"/>
    <cellStyle name="Comma 4 7 4 5" xfId="4875" xr:uid="{02321521-CC19-4B11-AD29-1847F90A31E3}"/>
    <cellStyle name="Comma 4 7 4 5 2" xfId="9677" xr:uid="{A48FF695-CFFA-4167-BEE2-1090923A3F72}"/>
    <cellStyle name="Comma 4 7 4 6" xfId="5636" xr:uid="{3641CA9D-A31D-4DF4-B6AD-72B2761A1EF8}"/>
    <cellStyle name="Comma 4 7 5" xfId="987" xr:uid="{D05904E4-F923-4B1D-8483-1F64BA2C6745}"/>
    <cellStyle name="Comma 4 7 5 2" xfId="3798" xr:uid="{19050FD4-9BC1-4400-81D5-795F4CB6930E}"/>
    <cellStyle name="Comma 4 7 5 2 2" xfId="8600" xr:uid="{4D2B0BE6-C2AB-4EFD-8FA2-03B36AC51DA2}"/>
    <cellStyle name="Comma 4 7 5 3" xfId="2404" xr:uid="{6425DD5C-1301-468F-B5EF-61274F429416}"/>
    <cellStyle name="Comma 4 7 5 3 2" xfId="7221" xr:uid="{00413D56-E070-43A5-9D38-1F2D6388E49A}"/>
    <cellStyle name="Comma 4 7 5 4" xfId="5886" xr:uid="{6924BE2B-4F89-4F2F-99C3-184608D82410}"/>
    <cellStyle name="Comma 4 7 6" xfId="3165" xr:uid="{C0E2DB30-12B7-4244-B0E3-AB120CF444C3}"/>
    <cellStyle name="Comma 4 7 6 2" xfId="7967" xr:uid="{B5326421-C8D5-4BFF-98BC-B1D33F819B34}"/>
    <cellStyle name="Comma 4 7 7" xfId="2998" xr:uid="{8E41610C-C27F-46F8-AEA5-FCDE20E4DC00}"/>
    <cellStyle name="Comma 4 7 7 2" xfId="7813" xr:uid="{12574592-ABD1-41E8-9BC5-734418D69BCD}"/>
    <cellStyle name="Comma 4 7 8" xfId="1771" xr:uid="{4DCB956B-635E-4B4C-8D2E-9C112384499A}"/>
    <cellStyle name="Comma 4 7 8 2" xfId="6588" xr:uid="{4F4367F1-7E7A-4956-B7CF-38421FE6A64A}"/>
    <cellStyle name="Comma 4 7 9" xfId="4476" xr:uid="{8F49053E-5918-4CB8-98F4-6F570E88D236}"/>
    <cellStyle name="Comma 4 7 9 2" xfId="9278" xr:uid="{8CD194C6-C60C-4CE4-87F4-61121D875A01}"/>
    <cellStyle name="Comma 4 8" xfId="296" xr:uid="{62CAD260-7B30-4AE6-A548-8707D28CB170}"/>
    <cellStyle name="Comma 4 8 2" xfId="506" xr:uid="{C621A2CE-3148-46B3-8B29-75047BC7E342}"/>
    <cellStyle name="Comma 4 8 2 2" xfId="1207" xr:uid="{26A1A51D-F291-4FEA-978D-0EDABD863B46}"/>
    <cellStyle name="Comma 4 8 2 2 2" xfId="4018" xr:uid="{70A223FB-914F-4D98-ABFD-C0B8B508937B}"/>
    <cellStyle name="Comma 4 8 2 2 2 2" xfId="8820" xr:uid="{DA4D73DB-8C4C-4463-887D-554C227BE140}"/>
    <cellStyle name="Comma 4 8 2 2 3" xfId="2624" xr:uid="{D82F7F39-CC4E-477E-8C43-767E33DCF2ED}"/>
    <cellStyle name="Comma 4 8 2 2 3 2" xfId="7441" xr:uid="{A197C2AC-FE02-48D8-80A6-19B027A1C02E}"/>
    <cellStyle name="Comma 4 8 2 2 4" xfId="6106" xr:uid="{64551F40-5E69-408C-9506-509C8FCAC4B7}"/>
    <cellStyle name="Comma 4 8 2 3" xfId="3385" xr:uid="{C5783496-5AF9-4C2F-A802-3311B9CE1CD3}"/>
    <cellStyle name="Comma 4 8 2 3 2" xfId="8187" xr:uid="{DAD4C938-3E04-4113-B8CF-A4EBDA8D704D}"/>
    <cellStyle name="Comma 4 8 2 4" xfId="1991" xr:uid="{B588332C-748C-4986-9B13-A3298ECB6116}"/>
    <cellStyle name="Comma 4 8 2 4 2" xfId="6808" xr:uid="{F8CBBC8F-7970-4DE7-89C9-22D228D8BB1F}"/>
    <cellStyle name="Comma 4 8 2 5" xfId="4696" xr:uid="{DDA3F6F1-A7D7-49C1-B979-BDEDC219B96F}"/>
    <cellStyle name="Comma 4 8 2 5 2" xfId="9498" xr:uid="{1CE1F8C6-56AB-435F-A957-4201B00EEE71}"/>
    <cellStyle name="Comma 4 8 2 6" xfId="5457" xr:uid="{07D5F48E-213C-4AF7-8A5E-0CB7D289B461}"/>
    <cellStyle name="Comma 4 8 3" xfId="1000" xr:uid="{55A6479A-073F-44C2-8E4D-D389002C92E7}"/>
    <cellStyle name="Comma 4 8 3 2" xfId="3811" xr:uid="{3D7F327E-48F0-4ACA-A680-D360FFCEA24F}"/>
    <cellStyle name="Comma 4 8 3 2 2" xfId="8613" xr:uid="{37C1544B-3B1E-4753-A0A9-54F1C8BF543A}"/>
    <cellStyle name="Comma 4 8 3 3" xfId="2417" xr:uid="{A8BC8FBF-81CE-4D48-BDE0-025E3D2AAB95}"/>
    <cellStyle name="Comma 4 8 3 3 2" xfId="7234" xr:uid="{119BC243-9723-40DF-AD17-539CAFD02779}"/>
    <cellStyle name="Comma 4 8 3 4" xfId="5899" xr:uid="{0BA44677-0FFB-4D28-A51D-BB0EF7A376DA}"/>
    <cellStyle name="Comma 4 8 4" xfId="3178" xr:uid="{635D09AF-671F-40AA-937C-5F3121709F45}"/>
    <cellStyle name="Comma 4 8 4 2" xfId="7980" xr:uid="{D94B7EB9-87CB-4E1A-BF91-4A644C8509D1}"/>
    <cellStyle name="Comma 4 8 5" xfId="3012" xr:uid="{58BE9A81-51F6-4616-B37A-3CF21A133A72}"/>
    <cellStyle name="Comma 4 8 5 2" xfId="7827" xr:uid="{FF76B002-BD29-4A01-A386-8CE84EDFF9DD}"/>
    <cellStyle name="Comma 4 8 6" xfId="1784" xr:uid="{0CEBC075-5ADF-4D30-A478-52145D4B9297}"/>
    <cellStyle name="Comma 4 8 6 2" xfId="6601" xr:uid="{C6503BDB-742A-46DF-AF6B-C8DFCA8DEC09}"/>
    <cellStyle name="Comma 4 8 7" xfId="4489" xr:uid="{A08560E5-1210-41B6-8FC3-7F2771B88F22}"/>
    <cellStyle name="Comma 4 8 7 2" xfId="9291" xr:uid="{D7168CAE-8262-4D07-B79D-BD9582639D0A}"/>
    <cellStyle name="Comma 4 8 8" xfId="5250" xr:uid="{075EA292-85EB-4326-84E1-6B3A119CCBD3}"/>
    <cellStyle name="Comma 4 9" xfId="413" xr:uid="{511FD223-D67B-4641-8731-4A57F75FAA74}"/>
    <cellStyle name="Comma 4 9 2" xfId="1114" xr:uid="{267CF0C7-BD4C-4B16-A570-D432B72944F8}"/>
    <cellStyle name="Comma 4 9 2 2" xfId="3925" xr:uid="{6146859D-B37E-44AD-8EBB-E7D6AD67109D}"/>
    <cellStyle name="Comma 4 9 2 2 2" xfId="8727" xr:uid="{92D1BCFB-6E96-440D-A3B0-2CF2F986CE59}"/>
    <cellStyle name="Comma 4 9 2 3" xfId="2531" xr:uid="{468E7B93-4AFB-4B73-A2A1-A2DD50797B9E}"/>
    <cellStyle name="Comma 4 9 2 3 2" xfId="7348" xr:uid="{43AC056F-D1F3-4536-A3CE-963F47E709DF}"/>
    <cellStyle name="Comma 4 9 2 4" xfId="6013" xr:uid="{248CE5E4-8BF5-4760-B6BE-78EEB9749128}"/>
    <cellStyle name="Comma 4 9 3" xfId="3292" xr:uid="{BEE413C5-A65D-42A0-88B9-9169DAC836BC}"/>
    <cellStyle name="Comma 4 9 3 2" xfId="8094" xr:uid="{41D6B8DA-468F-44AA-A1BE-0CB092B238FE}"/>
    <cellStyle name="Comma 4 9 4" xfId="1898" xr:uid="{7F348957-14A3-472F-BB05-0E4A52C3763D}"/>
    <cellStyle name="Comma 4 9 4 2" xfId="6715" xr:uid="{01026488-8714-42AF-B97D-670C0251B756}"/>
    <cellStyle name="Comma 4 9 5" xfId="4603" xr:uid="{DD51A9E5-4CEC-4DF1-A3B2-C3CE0905EAB0}"/>
    <cellStyle name="Comma 4 9 5 2" xfId="9405" xr:uid="{D357D2BE-6AD7-421C-841B-4B522F863C85}"/>
    <cellStyle name="Comma 4 9 6" xfId="5049" xr:uid="{67D914B3-7F44-4730-9148-128344F35F8C}"/>
    <cellStyle name="Comma 4 9 6 2" xfId="9830" xr:uid="{C7E9D6FD-8955-4F63-8FF6-2DF282EC40C6}"/>
    <cellStyle name="Comma 4 9 7" xfId="5364" xr:uid="{79245C0D-751A-404E-9F47-D7056F4E7AA3}"/>
    <cellStyle name="Comma 40" xfId="5008" xr:uid="{8798C48C-B69D-4007-9EBD-6C5E2A329BE3}"/>
    <cellStyle name="Comma 40 2" xfId="9806" xr:uid="{62A963BE-EDD8-40E6-8745-A71AC5B47033}"/>
    <cellStyle name="Comma 41" xfId="5055" xr:uid="{B06CD1C8-D86C-4D4E-AA43-F94635DF4DD7}"/>
    <cellStyle name="Comma 41 2" xfId="9834" xr:uid="{892383DA-02E0-49AC-A5FC-097839503CFF}"/>
    <cellStyle name="Comma 42" xfId="4361" xr:uid="{BEC1BA3D-9C0D-4026-ADCF-CAE31666103B}"/>
    <cellStyle name="Comma 42 2" xfId="9163" xr:uid="{517CAAA7-4540-4791-9AA3-6596EB771C63}"/>
    <cellStyle name="Comma 43" xfId="5059" xr:uid="{C6065A30-60C7-48F3-8650-CA4878A0F395}"/>
    <cellStyle name="Comma 43 2" xfId="9838" xr:uid="{95C58380-995D-4851-83EA-9AA6F823DDD3}"/>
    <cellStyle name="Comma 44" xfId="5064" xr:uid="{2630A05F-D4D7-47CD-A611-C1F9B6AB7E76}"/>
    <cellStyle name="Comma 44 2" xfId="9844" xr:uid="{75E22C8E-5E14-4352-A1BA-4A59229D715B}"/>
    <cellStyle name="Comma 45" xfId="5096" xr:uid="{9A3EE6E7-7482-4520-B448-05F81FDC467A}"/>
    <cellStyle name="Comma 46" xfId="5168" xr:uid="{C20E1BF7-575C-4AF4-B8CA-694753BE6EEB}"/>
    <cellStyle name="Comma 47" xfId="9863" xr:uid="{3EFFD6EE-945F-4178-8997-755D35856974}"/>
    <cellStyle name="Comma 48" xfId="6456" xr:uid="{D96A9540-F404-493B-B37B-3500F12E98CB}"/>
    <cellStyle name="Comma 49" xfId="9846" xr:uid="{60BB9FB4-DEB6-4F8E-894B-C647E37BC821}"/>
    <cellStyle name="Comma 5" xfId="97" xr:uid="{735B360A-DE35-4DA4-9616-C9D9DE37632D}"/>
    <cellStyle name="Comma 5 10" xfId="163" xr:uid="{DC7CDABE-92C0-4E08-BD9C-0C8C5A1EEF04}"/>
    <cellStyle name="Comma 5 10 2" xfId="916" xr:uid="{0995FA2F-0E2B-41DC-A1E1-A2547E54F204}"/>
    <cellStyle name="Comma 5 10 2 2" xfId="3727" xr:uid="{A762213D-7BB4-4E06-8491-625A6EFA739C}"/>
    <cellStyle name="Comma 5 10 2 2 2" xfId="8529" xr:uid="{CCA02410-0642-41F5-B961-63A3377E5D6F}"/>
    <cellStyle name="Comma 5 10 2 3" xfId="2333" xr:uid="{AD3B95F4-A3A9-4E62-BC3E-34BE763F8FFA}"/>
    <cellStyle name="Comma 5 10 2 3 2" xfId="7150" xr:uid="{B5D3E4A4-D65A-4F6F-BEEE-5AB536369E6A}"/>
    <cellStyle name="Comma 5 10 2 4" xfId="5815" xr:uid="{6D68EDBF-C75E-49EA-9876-C8DFC0F13624}"/>
    <cellStyle name="Comma 5 10 3" xfId="3091" xr:uid="{0A0FD69D-C083-440F-B8E0-4C29D651BB48}"/>
    <cellStyle name="Comma 5 10 3 2" xfId="7896" xr:uid="{B1580636-C555-451D-AD60-DB512BA7C519}"/>
    <cellStyle name="Comma 5 10 4" xfId="1700" xr:uid="{3432C29D-3DE5-4209-9E55-6AD11859957E}"/>
    <cellStyle name="Comma 5 10 4 2" xfId="6517" xr:uid="{F1114942-B9D5-4FF5-8BEF-98AD7C1AA946}"/>
    <cellStyle name="Comma 5 10 5" xfId="4405" xr:uid="{B5CAA278-BDEE-4AED-9889-0B8837BC77F9}"/>
    <cellStyle name="Comma 5 10 5 2" xfId="9207" xr:uid="{48E72DD4-99AC-45C3-A68A-22754DC163D1}"/>
    <cellStyle name="Comma 5 10 6" xfId="5157" xr:uid="{F414E1A5-0851-48FF-9419-97983C5EE8C9}"/>
    <cellStyle name="Comma 5 11" xfId="886" xr:uid="{64151EAE-9836-4518-A25D-F218F9B3BDE0}"/>
    <cellStyle name="Comma 5 11 2" xfId="3697" xr:uid="{A8D3FD12-1A96-4614-AC8C-5AB3CEC220BF}"/>
    <cellStyle name="Comma 5 11 2 2" xfId="8499" xr:uid="{5E0C9535-937A-40B7-9A11-0BDEE2C0CFFF}"/>
    <cellStyle name="Comma 5 11 3" xfId="2303" xr:uid="{65F1494C-E44D-4C6D-818C-4C280DD665CA}"/>
    <cellStyle name="Comma 5 11 3 2" xfId="7120" xr:uid="{FC87D521-68F1-49A4-B841-89E00AA54D72}"/>
    <cellStyle name="Comma 5 11 4" xfId="5785" xr:uid="{630ED677-9DF2-48FC-93B5-B00D6C27C76B}"/>
    <cellStyle name="Comma 5 12" xfId="1586" xr:uid="{2489520A-0637-4FDE-B4B5-53A5729C9E72}"/>
    <cellStyle name="Comma 5 12 2" xfId="4339" xr:uid="{F1E562BB-B242-486F-80CB-72FD211292B2}"/>
    <cellStyle name="Comma 5 12 2 2" xfId="9141" xr:uid="{928FEBEF-7C41-40F8-AF70-8E1C6D81C2EA}"/>
    <cellStyle name="Comma 5 12 3" xfId="2945" xr:uid="{69B2675D-3445-44BB-A7EC-9711F800FCC6}"/>
    <cellStyle name="Comma 5 12 3 2" xfId="7762" xr:uid="{FACBD5D5-CC56-44FC-A0CE-823F2E8F0F3C}"/>
    <cellStyle name="Comma 5 12 4" xfId="6437" xr:uid="{B5B14BD3-AB60-403F-AA86-BB2E6022F892}"/>
    <cellStyle name="Comma 5 13" xfId="3055" xr:uid="{0FD3D720-5534-405E-B103-5152EBA56D7E}"/>
    <cellStyle name="Comma 5 13 2" xfId="7866" xr:uid="{0931A927-49B9-45E7-A0B7-6F7A8214985E}"/>
    <cellStyle name="Comma 5 14" xfId="1670" xr:uid="{1D54570A-F795-49CA-8D98-E39B0D95D24F}"/>
    <cellStyle name="Comma 5 14 2" xfId="6487" xr:uid="{3BD95FE6-F882-4B47-BD0E-C1B2AB2E3327}"/>
    <cellStyle name="Comma 5 15" xfId="4375" xr:uid="{4CDC225C-FA03-48A3-8A64-A7CF67A21536}"/>
    <cellStyle name="Comma 5 15 2" xfId="9177" xr:uid="{C0CA2D7C-82DA-4ECA-9FF3-1B309F06C122}"/>
    <cellStyle name="Comma 5 16" xfId="5030" xr:uid="{DB9B357F-BD0E-4062-844A-86DB366F09EF}"/>
    <cellStyle name="Comma 5 16 2" xfId="9818" xr:uid="{54E46D9F-897B-456E-8181-0D863442C947}"/>
    <cellStyle name="Comma 5 17" xfId="5126" xr:uid="{8B429301-1E53-45D1-A0EB-567DC7D82D1A}"/>
    <cellStyle name="Comma 5 2" xfId="170" xr:uid="{5B643FF4-56F9-45AF-B31D-7CA9FA609CA7}"/>
    <cellStyle name="Comma 5 2 10" xfId="1593" xr:uid="{38F632E8-AC1E-4582-9854-B940FB45BDF7}"/>
    <cellStyle name="Comma 5 2 10 2" xfId="4344" xr:uid="{594A5168-4790-4C9C-8C08-6310768DE0AE}"/>
    <cellStyle name="Comma 5 2 10 2 2" xfId="9146" xr:uid="{4E54ED67-4FDF-454B-B8AF-F52142A8D3D0}"/>
    <cellStyle name="Comma 5 2 10 3" xfId="2950" xr:uid="{AF25D786-0B97-4941-811C-39D633FAAD9E}"/>
    <cellStyle name="Comma 5 2 10 3 2" xfId="7767" xr:uid="{CCC7E109-BE21-49A1-983C-73EEB1737EC5}"/>
    <cellStyle name="Comma 5 2 10 4" xfId="6442" xr:uid="{457FF705-43F4-4186-B59C-CF67417EB634}"/>
    <cellStyle name="Comma 5 2 11" xfId="1522" xr:uid="{EFCB202B-1810-46D5-883B-3C4A629E5490}"/>
    <cellStyle name="Comma 5 2 11 2" xfId="4326" xr:uid="{687125D9-E8D2-45DE-8D7B-82B498A04DA7}"/>
    <cellStyle name="Comma 5 2 11 2 2" xfId="9128" xr:uid="{90704474-E760-4949-AD02-4D5B0B13AF2D}"/>
    <cellStyle name="Comma 5 2 11 3" xfId="2932" xr:uid="{01326FDB-4C83-4950-B52C-E335B1C51E17}"/>
    <cellStyle name="Comma 5 2 11 3 2" xfId="7749" xr:uid="{6F0F1466-826D-4F66-856D-BBBE3DB315D8}"/>
    <cellStyle name="Comma 5 2 11 4" xfId="6415" xr:uid="{20340280-11FD-429C-AF5B-348E1FB41D81}"/>
    <cellStyle name="Comma 5 2 12" xfId="3098" xr:uid="{056E70E0-1005-4265-97A5-684A6B89263E}"/>
    <cellStyle name="Comma 5 2 12 2" xfId="7902" xr:uid="{5F680A2C-F4D4-4E09-8DE6-0E30660B4C8B}"/>
    <cellStyle name="Comma 5 2 13" xfId="1706" xr:uid="{53687CB6-7362-41A4-BE58-C08D65D815F9}"/>
    <cellStyle name="Comma 5 2 13 2" xfId="6523" xr:uid="{042CB0F2-EA19-416C-8A07-FA4CF55F3984}"/>
    <cellStyle name="Comma 5 2 14" xfId="4411" xr:uid="{4BA1E0E0-7D24-47F4-BC81-8C88F4411EF4}"/>
    <cellStyle name="Comma 5 2 14 2" xfId="5005" xr:uid="{CF8BD1BE-7407-4CB6-B82B-19A8968C8436}"/>
    <cellStyle name="Comma 5 2 14 2 2" xfId="9804" xr:uid="{B5C451FB-5B4E-4F56-BDEA-81057E422684}"/>
    <cellStyle name="Comma 5 2 14 3" xfId="9213" xr:uid="{0A1D85D6-08A8-4E05-B835-029ADF84045C}"/>
    <cellStyle name="Comma 5 2 15" xfId="5043" xr:uid="{F94CAF39-BFA2-41BC-BE01-FD119A18203F}"/>
    <cellStyle name="Comma 5 2 15 2" xfId="9826" xr:uid="{35FFEC21-1C0D-4A10-A1D4-6B3DFAF0E38D}"/>
    <cellStyle name="Comma 5 2 16" xfId="5163" xr:uid="{BA9E45B3-9D11-4DDF-BEF7-D4373F3B46EF}"/>
    <cellStyle name="Comma 5 2 2" xfId="196" xr:uid="{61D16B6D-B935-429C-8EEA-941AB072C13A}"/>
    <cellStyle name="Comma 5 2 2 10" xfId="4434" xr:uid="{72540BE7-E8E8-4E1F-A56E-D04B37A7848B}"/>
    <cellStyle name="Comma 5 2 2 10 2" xfId="9236" xr:uid="{CA940C9E-F267-484D-86D7-4E8B933B6DFC}"/>
    <cellStyle name="Comma 5 2 2 11" xfId="5187" xr:uid="{A67B0351-0CE8-4A97-9DB3-659E7B30DF05}"/>
    <cellStyle name="Comma 5 2 2 2" xfId="335" xr:uid="{0E415F9C-B356-45FD-8157-AB1675DD3EA1}"/>
    <cellStyle name="Comma 5 2 2 2 2" xfId="545" xr:uid="{C493EF2F-61A9-498B-AB16-1A570436D5F3}"/>
    <cellStyle name="Comma 5 2 2 2 2 2" xfId="1246" xr:uid="{789F2ED4-FC1B-40A8-B636-90646E0E4DC0}"/>
    <cellStyle name="Comma 5 2 2 2 2 2 2" xfId="4057" xr:uid="{DACF1EA4-2F76-47C9-9B21-408C0E91654F}"/>
    <cellStyle name="Comma 5 2 2 2 2 2 2 2" xfId="8859" xr:uid="{19EAC43D-C40E-47CB-AD82-BA793C66D6D6}"/>
    <cellStyle name="Comma 5 2 2 2 2 2 3" xfId="2663" xr:uid="{03CE2407-DACC-4326-AA62-8944655AF5DC}"/>
    <cellStyle name="Comma 5 2 2 2 2 2 3 2" xfId="7480" xr:uid="{8078748D-2351-49C9-8F31-931271564BC6}"/>
    <cellStyle name="Comma 5 2 2 2 2 2 4" xfId="6145" xr:uid="{F917F5EC-1A60-4054-A2D2-76423357F127}"/>
    <cellStyle name="Comma 5 2 2 2 2 3" xfId="3424" xr:uid="{135DAA17-3146-4CE6-8E78-14CD4BF28F68}"/>
    <cellStyle name="Comma 5 2 2 2 2 3 2" xfId="8226" xr:uid="{E6F15A47-0CEE-487E-88D3-75DD3A3A426C}"/>
    <cellStyle name="Comma 5 2 2 2 2 4" xfId="2030" xr:uid="{56D69074-4FA6-4821-9DC3-E78DC2E8606B}"/>
    <cellStyle name="Comma 5 2 2 2 2 4 2" xfId="6847" xr:uid="{8E5860B1-E828-44A4-B086-14157CAE3CD5}"/>
    <cellStyle name="Comma 5 2 2 2 2 5" xfId="4735" xr:uid="{3BA760AF-CF9A-4389-B9D8-D5CBDE220FE2}"/>
    <cellStyle name="Comma 5 2 2 2 2 5 2" xfId="9537" xr:uid="{ABFA31FB-6E88-447A-9C37-119805229564}"/>
    <cellStyle name="Comma 5 2 2 2 2 6" xfId="5496" xr:uid="{35F3C233-D992-4F0B-AF9E-41781154B514}"/>
    <cellStyle name="Comma 5 2 2 2 3" xfId="822" xr:uid="{C614BA39-D2E9-4AA6-BDFF-0A3C565079DE}"/>
    <cellStyle name="Comma 5 2 2 2 3 2" xfId="1458" xr:uid="{2CD97AC5-BD29-4671-9FE0-4D09DC77AB83}"/>
    <cellStyle name="Comma 5 2 2 2 3 2 2" xfId="4269" xr:uid="{CC6DF042-A8ED-4D3E-8752-3D5CF04551A0}"/>
    <cellStyle name="Comma 5 2 2 2 3 2 2 2" xfId="9071" xr:uid="{3E18C2AB-F97E-432C-AD6F-35E31EFDA64D}"/>
    <cellStyle name="Comma 5 2 2 2 3 2 3" xfId="2875" xr:uid="{F17D44EE-1DAF-453D-AC2E-17280D7A6D30}"/>
    <cellStyle name="Comma 5 2 2 2 3 2 3 2" xfId="7692" xr:uid="{A25B92DA-50DF-4A1F-94DB-4D10732F6A6C}"/>
    <cellStyle name="Comma 5 2 2 2 3 2 4" xfId="6357" xr:uid="{48D76B59-59E4-4494-A516-CCD92F25670E}"/>
    <cellStyle name="Comma 5 2 2 2 3 3" xfId="3636" xr:uid="{4660DE86-3C1B-4230-A515-366002DAE247}"/>
    <cellStyle name="Comma 5 2 2 2 3 3 2" xfId="8438" xr:uid="{966C626D-8D06-4EA0-807C-2B544ECD914F}"/>
    <cellStyle name="Comma 5 2 2 2 3 4" xfId="2242" xr:uid="{11D938D7-3037-4601-BEA2-9BF28434F347}"/>
    <cellStyle name="Comma 5 2 2 2 3 4 2" xfId="7059" xr:uid="{EFF82589-F6E6-43C0-831F-F910D5E48E7B}"/>
    <cellStyle name="Comma 5 2 2 2 3 5" xfId="4947" xr:uid="{A54FDF1D-2E6A-42CE-87B7-0C05C8FE69DF}"/>
    <cellStyle name="Comma 5 2 2 2 3 5 2" xfId="9749" xr:uid="{2822E885-9A61-4FC2-A9DD-8A7E80EF0FC5}"/>
    <cellStyle name="Comma 5 2 2 2 3 6" xfId="5723" xr:uid="{8FA7149F-F317-4B24-A732-1EF1CECDBE39}"/>
    <cellStyle name="Comma 5 2 2 2 4" xfId="1039" xr:uid="{D9CDED7E-3F74-4DA2-A35D-D2C64B7E0CC3}"/>
    <cellStyle name="Comma 5 2 2 2 4 2" xfId="3850" xr:uid="{D5DFDDC4-624C-413E-8808-9EB60C47E433}"/>
    <cellStyle name="Comma 5 2 2 2 4 2 2" xfId="8652" xr:uid="{5423E749-640E-48AE-A99C-5A3C39F03AA1}"/>
    <cellStyle name="Comma 5 2 2 2 4 3" xfId="2456" xr:uid="{0DF964DC-3DCE-4D52-8D44-FBFD4689B3E8}"/>
    <cellStyle name="Comma 5 2 2 2 4 3 2" xfId="7273" xr:uid="{7D6E5466-4DEA-42C4-BBA2-DEF8B732831A}"/>
    <cellStyle name="Comma 5 2 2 2 4 4" xfId="5938" xr:uid="{F4FB6145-F619-4DF1-A76E-AE2C0C2AF673}"/>
    <cellStyle name="Comma 5 2 2 2 5" xfId="3217" xr:uid="{B45A2DF0-5ED3-42FE-AD74-C0290556D668}"/>
    <cellStyle name="Comma 5 2 2 2 5 2" xfId="8019" xr:uid="{BCA52CBE-2A9D-4AD8-A7DE-A36D58439106}"/>
    <cellStyle name="Comma 5 2 2 2 6" xfId="1823" xr:uid="{8C4E34B1-9B72-4F5E-9F5D-295799846A4F}"/>
    <cellStyle name="Comma 5 2 2 2 6 2" xfId="6640" xr:uid="{D5CBBCF4-E386-4F23-A758-8FDAA1DC9164}"/>
    <cellStyle name="Comma 5 2 2 2 7" xfId="4528" xr:uid="{B63453AA-C2C5-4280-98E6-F82632DDBD64}"/>
    <cellStyle name="Comma 5 2 2 2 7 2" xfId="9330" xr:uid="{DBC4F3EE-611B-4A77-9CEB-8E0CC690CC6B}"/>
    <cellStyle name="Comma 5 2 2 2 8" xfId="5289" xr:uid="{F429CAD7-1BDE-481B-A92D-74AF53DFAB79}"/>
    <cellStyle name="Comma 5 2 2 3" xfId="451" xr:uid="{3A92ED3F-3A9B-4B68-917D-38BFCD8D3B11}"/>
    <cellStyle name="Comma 5 2 2 3 2" xfId="1152" xr:uid="{6456E5B4-2B9D-40C4-97EA-A3E98938A6CF}"/>
    <cellStyle name="Comma 5 2 2 3 2 2" xfId="3963" xr:uid="{284CD9F4-727C-4569-BC9C-B508F6E8EA28}"/>
    <cellStyle name="Comma 5 2 2 3 2 2 2" xfId="8765" xr:uid="{6EC7A7CD-AD9E-4692-8093-DC7E9B5CF117}"/>
    <cellStyle name="Comma 5 2 2 3 2 3" xfId="2569" xr:uid="{0B3E48B7-2AFE-4809-924C-391DE413FC1C}"/>
    <cellStyle name="Comma 5 2 2 3 2 3 2" xfId="7386" xr:uid="{616D0E43-7FFA-493E-9877-4489F84B0D51}"/>
    <cellStyle name="Comma 5 2 2 3 2 4" xfId="6051" xr:uid="{6030C9A1-205E-4865-843C-25C6892521DC}"/>
    <cellStyle name="Comma 5 2 2 3 3" xfId="3330" xr:uid="{3BBED0E7-CCE8-412C-AF28-6A0F30270EA3}"/>
    <cellStyle name="Comma 5 2 2 3 3 2" xfId="8132" xr:uid="{367A7189-D04A-4AE2-BC7D-F5CD91BC0506}"/>
    <cellStyle name="Comma 5 2 2 3 4" xfId="1936" xr:uid="{621E5506-9B78-41F3-A774-8FF15E834F1B}"/>
    <cellStyle name="Comma 5 2 2 3 4 2" xfId="6753" xr:uid="{C51A2A2E-4227-423D-A0C8-DB05C1F1A8FC}"/>
    <cellStyle name="Comma 5 2 2 3 5" xfId="4641" xr:uid="{26CAFB9F-3190-4AF9-9ECD-FB8440D2B56D}"/>
    <cellStyle name="Comma 5 2 2 3 5 2" xfId="9443" xr:uid="{4E342C71-3A32-405A-92FA-A561F53BFBDD}"/>
    <cellStyle name="Comma 5 2 2 3 6" xfId="5402" xr:uid="{FE890C0D-FAE0-421F-8254-20E8879CC12B}"/>
    <cellStyle name="Comma 5 2 2 4" xfId="649" xr:uid="{3AC49DCD-A696-4098-8E1F-A5E3DA4175CF}"/>
    <cellStyle name="Comma 5 2 2 4 2" xfId="1344" xr:uid="{7BC1E411-3BE9-405A-8C46-4DEE18CC6543}"/>
    <cellStyle name="Comma 5 2 2 4 2 2" xfId="4155" xr:uid="{58A02BF6-582A-4F9D-97BE-48E2718C5694}"/>
    <cellStyle name="Comma 5 2 2 4 2 2 2" xfId="8957" xr:uid="{C6D3C50D-BBF0-4860-BD5E-9C8B94E17054}"/>
    <cellStyle name="Comma 5 2 2 4 2 3" xfId="2761" xr:uid="{4BA8441E-329A-4285-9EE6-CB0360B9FF6A}"/>
    <cellStyle name="Comma 5 2 2 4 2 3 2" xfId="7578" xr:uid="{D6254031-A368-432B-A9FA-45AC5B900AF8}"/>
    <cellStyle name="Comma 5 2 2 4 2 4" xfId="6243" xr:uid="{08C2F51C-5A34-49B6-9854-A43C111FBD77}"/>
    <cellStyle name="Comma 5 2 2 4 3" xfId="3522" xr:uid="{9214A7B9-3135-43E3-BEAB-0BFC64B41DEB}"/>
    <cellStyle name="Comma 5 2 2 4 3 2" xfId="8324" xr:uid="{B6D595E2-DCB4-4187-AD7A-4CDEBA6ACB3E}"/>
    <cellStyle name="Comma 5 2 2 4 4" xfId="2128" xr:uid="{FC04C84A-D13B-4F34-9780-5DEF8D87EF0E}"/>
    <cellStyle name="Comma 5 2 2 4 4 2" xfId="6945" xr:uid="{7B6D890A-DB10-434E-94DE-3D3DEEC124B8}"/>
    <cellStyle name="Comma 5 2 2 4 5" xfId="4833" xr:uid="{E87DE8E5-9DE5-439E-B2C5-1E12E03DA9E6}"/>
    <cellStyle name="Comma 5 2 2 4 5 2" xfId="9635" xr:uid="{D90AE87F-9203-4CB6-96A1-72F99061B885}"/>
    <cellStyle name="Comma 5 2 2 4 6" xfId="5594" xr:uid="{EFC28EC6-4EE1-40D0-936A-48D8187FCB27}"/>
    <cellStyle name="Comma 5 2 2 5" xfId="755" xr:uid="{07BE20FA-3B13-41BF-B095-BC03A582BE66}"/>
    <cellStyle name="Comma 5 2 2 5 2" xfId="1425" xr:uid="{1ABB88E1-B798-43A2-9731-A9E6B71E90B8}"/>
    <cellStyle name="Comma 5 2 2 5 2 2" xfId="4236" xr:uid="{E1C03F3B-9804-433E-A690-8CF30DFB01BF}"/>
    <cellStyle name="Comma 5 2 2 5 2 2 2" xfId="9038" xr:uid="{EEAE169D-1D64-45CB-A096-1C2834F4694D}"/>
    <cellStyle name="Comma 5 2 2 5 2 3" xfId="2842" xr:uid="{F1FD1997-DBF9-40DD-8B6A-75BBFFDAD24F}"/>
    <cellStyle name="Comma 5 2 2 5 2 3 2" xfId="7659" xr:uid="{7242976D-B6C5-4BB4-9BEA-EDF2D803FFA4}"/>
    <cellStyle name="Comma 5 2 2 5 2 4" xfId="6324" xr:uid="{89B7225F-8B56-4233-9549-E3A0AB470A11}"/>
    <cellStyle name="Comma 5 2 2 5 3" xfId="3603" xr:uid="{CF9013BC-FAF3-4B58-8B60-F8BBAD389EF7}"/>
    <cellStyle name="Comma 5 2 2 5 3 2" xfId="8405" xr:uid="{92E8B760-508C-4F0E-A274-B0188C396B80}"/>
    <cellStyle name="Comma 5 2 2 5 4" xfId="2209" xr:uid="{A77D4294-918D-4996-B6B4-2C7CB1CAF005}"/>
    <cellStyle name="Comma 5 2 2 5 4 2" xfId="7026" xr:uid="{ABCE124F-8975-4ADF-9CFC-50CD94144448}"/>
    <cellStyle name="Comma 5 2 2 5 5" xfId="4914" xr:uid="{649AFC83-9416-403C-B0AD-9203641600F8}"/>
    <cellStyle name="Comma 5 2 2 5 5 2" xfId="9716" xr:uid="{CA5511FE-2166-4388-A72E-9D8293089C56}"/>
    <cellStyle name="Comma 5 2 2 5 6" xfId="5680" xr:uid="{3B41E849-A21F-43F4-9F44-7C32C506DDEE}"/>
    <cellStyle name="Comma 5 2 2 6" xfId="851" xr:uid="{F70E4318-EDF1-4930-B280-EEBCF09B7D32}"/>
    <cellStyle name="Comma 5 2 2 6 2" xfId="1484" xr:uid="{875FFE32-E609-478A-A93E-F67636EA2889}"/>
    <cellStyle name="Comma 5 2 2 6 2 2" xfId="4295" xr:uid="{1CFC1859-BBD7-4566-B928-85E6478F446A}"/>
    <cellStyle name="Comma 5 2 2 6 2 2 2" xfId="9097" xr:uid="{E45080B4-D01B-4F2E-AFCE-0295D62C0F7C}"/>
    <cellStyle name="Comma 5 2 2 6 2 3" xfId="2901" xr:uid="{C237E7DD-87C9-47B2-8788-91873832E873}"/>
    <cellStyle name="Comma 5 2 2 6 2 3 2" xfId="7718" xr:uid="{5424EF5F-7B56-4B05-8229-E484F7F269DD}"/>
    <cellStyle name="Comma 5 2 2 6 2 4" xfId="6383" xr:uid="{764BBC93-6467-4A30-B1DB-CD0C5B2037C3}"/>
    <cellStyle name="Comma 5 2 2 6 3" xfId="3662" xr:uid="{C5AA321F-0831-4262-A9E7-5EFAA107A0C3}"/>
    <cellStyle name="Comma 5 2 2 6 3 2" xfId="8464" xr:uid="{D7877DB2-2FCF-43B4-923D-41F3E784E8F3}"/>
    <cellStyle name="Comma 5 2 2 6 4" xfId="2268" xr:uid="{343555D0-0D34-4AE0-9E55-2D9D2FC91837}"/>
    <cellStyle name="Comma 5 2 2 6 4 2" xfId="7085" xr:uid="{F9E1D740-41F1-4C16-BC6A-D3EE91F603A9}"/>
    <cellStyle name="Comma 5 2 2 6 5" xfId="4973" xr:uid="{EB679610-3ECD-46EB-A816-EB0CA7CA6D28}"/>
    <cellStyle name="Comma 5 2 2 6 5 2" xfId="9775" xr:uid="{18ED82E3-83BD-4B9D-BBCF-A1BE397D59B5}"/>
    <cellStyle name="Comma 5 2 2 6 6" xfId="5750" xr:uid="{316CE917-8DA7-471B-98BA-40DDB45FB2F1}"/>
    <cellStyle name="Comma 5 2 2 7" xfId="945" xr:uid="{368C4043-6DFA-45B1-8BE6-2592FB7CBB04}"/>
    <cellStyle name="Comma 5 2 2 7 2" xfId="3756" xr:uid="{4A8E8320-57DE-4AC0-953E-4F6A48358AF5}"/>
    <cellStyle name="Comma 5 2 2 7 2 2" xfId="8558" xr:uid="{01BD1BF4-FE6A-4C58-B4F1-70707D40312B}"/>
    <cellStyle name="Comma 5 2 2 7 3" xfId="2362" xr:uid="{4E4E8167-CD84-497A-93B6-9B6F0F20A04A}"/>
    <cellStyle name="Comma 5 2 2 7 3 2" xfId="7179" xr:uid="{525CB654-08BE-4ECC-A603-B84A53E102FC}"/>
    <cellStyle name="Comma 5 2 2 7 4" xfId="5844" xr:uid="{21810A67-4936-418E-AA68-06BEB385A2A2}"/>
    <cellStyle name="Comma 5 2 2 8" xfId="3122" xr:uid="{253FA152-DFBD-4427-AB77-614C1C13056F}"/>
    <cellStyle name="Comma 5 2 2 8 2" xfId="7925" xr:uid="{4D201C62-1601-4F4E-8975-ABD37E6FA6DF}"/>
    <cellStyle name="Comma 5 2 2 9" xfId="1729" xr:uid="{19F4EEDC-680F-4493-A71E-B66A024508A1}"/>
    <cellStyle name="Comma 5 2 2 9 2" xfId="6546" xr:uid="{78FCE25C-F77D-4340-8D15-B10922C612D9}"/>
    <cellStyle name="Comma 5 2 3" xfId="246" xr:uid="{435032E9-04EB-4098-8EF9-83D306E4F91E}"/>
    <cellStyle name="Comma 5 2 3 2" xfId="352" xr:uid="{A0BD6678-DE06-4B21-933E-20CB7AA8D909}"/>
    <cellStyle name="Comma 5 2 3 2 2" xfId="562" xr:uid="{8C24EF11-2E32-4E3B-944D-F5435E8217C8}"/>
    <cellStyle name="Comma 5 2 3 2 2 2" xfId="1263" xr:uid="{32FEEC6C-91CD-4AD2-89DA-826C33FFB44F}"/>
    <cellStyle name="Comma 5 2 3 2 2 2 2" xfId="4074" xr:uid="{86437E0C-6808-4FF3-B40C-EDCF6D32FA54}"/>
    <cellStyle name="Comma 5 2 3 2 2 2 2 2" xfId="8876" xr:uid="{98A57D98-FC6E-4EE2-B385-B73D59A560B4}"/>
    <cellStyle name="Comma 5 2 3 2 2 2 3" xfId="2680" xr:uid="{6C753844-1758-4548-B3F2-E0610A9D1CD7}"/>
    <cellStyle name="Comma 5 2 3 2 2 2 3 2" xfId="7497" xr:uid="{2B726E44-E11B-4BB0-8579-9EAEEF7D6699}"/>
    <cellStyle name="Comma 5 2 3 2 2 2 4" xfId="6162" xr:uid="{28F514B8-1BC4-41AA-9D8B-DC41C717E6F7}"/>
    <cellStyle name="Comma 5 2 3 2 2 3" xfId="3441" xr:uid="{B5198E8A-07AE-4449-A06C-82B71A1A78E5}"/>
    <cellStyle name="Comma 5 2 3 2 2 3 2" xfId="8243" xr:uid="{46F629D0-0F07-40E2-A7F1-1B78071E6E79}"/>
    <cellStyle name="Comma 5 2 3 2 2 4" xfId="2047" xr:uid="{73599296-139D-41AE-8277-2908DFF3BC1F}"/>
    <cellStyle name="Comma 5 2 3 2 2 4 2" xfId="6864" xr:uid="{BA419E2A-26DD-4B85-A2A8-08D882181FE9}"/>
    <cellStyle name="Comma 5 2 3 2 2 5" xfId="4752" xr:uid="{C669FFB2-F81C-436C-84DB-1D002561052A}"/>
    <cellStyle name="Comma 5 2 3 2 2 5 2" xfId="9554" xr:uid="{4B0CAC1E-F3B7-433F-AAB9-E08E06E728D9}"/>
    <cellStyle name="Comma 5 2 3 2 2 6" xfId="5513" xr:uid="{7C1C8844-6E3E-48EF-BE2F-642ACAF1378A}"/>
    <cellStyle name="Comma 5 2 3 2 3" xfId="1056" xr:uid="{6DD89070-2236-4A1B-BAEA-A0AE7107E070}"/>
    <cellStyle name="Comma 5 2 3 2 3 2" xfId="3867" xr:uid="{FA8FB74C-590D-4E46-B018-F31C76A986F2}"/>
    <cellStyle name="Comma 5 2 3 2 3 2 2" xfId="8669" xr:uid="{90EA1480-F256-4A0F-AB26-D0C53BEF8A30}"/>
    <cellStyle name="Comma 5 2 3 2 3 3" xfId="2473" xr:uid="{3901997C-05C8-45E3-90D6-C29D28825B5C}"/>
    <cellStyle name="Comma 5 2 3 2 3 3 2" xfId="7290" xr:uid="{344B1C13-816F-4A2E-8F89-7AC5A3772CD2}"/>
    <cellStyle name="Comma 5 2 3 2 3 4" xfId="5955" xr:uid="{A6766D72-1600-4B54-BE1D-F9FDF7E6E134}"/>
    <cellStyle name="Comma 5 2 3 2 4" xfId="3234" xr:uid="{7EFC3C6B-6364-4288-9D33-ACC0D021F371}"/>
    <cellStyle name="Comma 5 2 3 2 4 2" xfId="8036" xr:uid="{E4F68ADE-A469-4C12-BED0-8B551E4B70D9}"/>
    <cellStyle name="Comma 5 2 3 2 5" xfId="1840" xr:uid="{BFE0A4F3-578E-4A20-84EE-E49B002CE32F}"/>
    <cellStyle name="Comma 5 2 3 2 5 2" xfId="6657" xr:uid="{80D8E9C2-B5D3-4ACC-8070-5BBB79C84777}"/>
    <cellStyle name="Comma 5 2 3 2 6" xfId="4545" xr:uid="{CDFBA3F6-BCC9-4444-B678-EF871050AFA7}"/>
    <cellStyle name="Comma 5 2 3 2 6 2" xfId="9347" xr:uid="{75310A94-FCAA-4D0A-9CB1-09394FE3B1BE}"/>
    <cellStyle name="Comma 5 2 3 2 7" xfId="5306" xr:uid="{FA98D59F-7900-4814-8A72-02425B30E399}"/>
    <cellStyle name="Comma 5 2 3 3" xfId="468" xr:uid="{8F64E084-6BFF-4F7C-B051-AFE6B5B24403}"/>
    <cellStyle name="Comma 5 2 3 3 2" xfId="1169" xr:uid="{4ED9DA5C-B4B8-454A-80BB-FC505969A878}"/>
    <cellStyle name="Comma 5 2 3 3 2 2" xfId="3980" xr:uid="{4E73983D-56E3-403D-890B-6A2D353AAA81}"/>
    <cellStyle name="Comma 5 2 3 3 2 2 2" xfId="8782" xr:uid="{2433A581-F931-4D37-A03B-191597EAE974}"/>
    <cellStyle name="Comma 5 2 3 3 2 3" xfId="2586" xr:uid="{39809E3F-4A26-4659-9AAA-D7BFF35BF538}"/>
    <cellStyle name="Comma 5 2 3 3 2 3 2" xfId="7403" xr:uid="{8AA11718-A4DE-4C5A-B87D-34584EB33249}"/>
    <cellStyle name="Comma 5 2 3 3 2 4" xfId="6068" xr:uid="{C29F2D60-8788-4B65-854F-BD5F848127F8}"/>
    <cellStyle name="Comma 5 2 3 3 3" xfId="3347" xr:uid="{E1CD23AA-EA55-40FC-9D2C-314948CEA400}"/>
    <cellStyle name="Comma 5 2 3 3 3 2" xfId="8149" xr:uid="{5A104170-2603-4647-9490-2EEEEDD16337}"/>
    <cellStyle name="Comma 5 2 3 3 4" xfId="1953" xr:uid="{AA172E21-1E6B-442C-BDC0-9F886BE7E322}"/>
    <cellStyle name="Comma 5 2 3 3 4 2" xfId="6770" xr:uid="{5B279052-883E-48C1-9066-BAB07898418F}"/>
    <cellStyle name="Comma 5 2 3 3 5" xfId="4658" xr:uid="{1E42E9D5-3485-4E6D-8B9F-DE833E15BBFE}"/>
    <cellStyle name="Comma 5 2 3 3 5 2" xfId="9460" xr:uid="{CA2CB740-E890-4EB7-A2FE-735AA8838DA8}"/>
    <cellStyle name="Comma 5 2 3 3 6" xfId="5419" xr:uid="{C852F436-3E54-4FE5-8632-02B7BF8A3933}"/>
    <cellStyle name="Comma 5 2 3 4" xfId="666" xr:uid="{246AE70A-C55A-41A9-8F04-EBFEE307B78B}"/>
    <cellStyle name="Comma 5 2 3 4 2" xfId="1361" xr:uid="{D0490EA7-4527-4D4A-9E9D-7BBF49499A6A}"/>
    <cellStyle name="Comma 5 2 3 4 2 2" xfId="4172" xr:uid="{D893D5C5-A224-436B-A686-A49F0495DD54}"/>
    <cellStyle name="Comma 5 2 3 4 2 2 2" xfId="8974" xr:uid="{B2E5F969-EABB-4879-93FF-FBF5A795BD90}"/>
    <cellStyle name="Comma 5 2 3 4 2 3" xfId="2778" xr:uid="{9EB5803E-FC83-417A-9959-FBA86FE2A4E5}"/>
    <cellStyle name="Comma 5 2 3 4 2 3 2" xfId="7595" xr:uid="{8B0C7BB6-E242-43AC-A4DA-9C439B3E78B9}"/>
    <cellStyle name="Comma 5 2 3 4 2 4" xfId="6260" xr:uid="{7A4A6436-0374-4B6E-8D7E-2FC8FE1E2B7F}"/>
    <cellStyle name="Comma 5 2 3 4 3" xfId="3539" xr:uid="{192F9BEB-28AE-4907-8D1A-B2B0655FFC33}"/>
    <cellStyle name="Comma 5 2 3 4 3 2" xfId="8341" xr:uid="{39AAA239-1995-44AC-89A4-E11D20AE588D}"/>
    <cellStyle name="Comma 5 2 3 4 4" xfId="2145" xr:uid="{64C1F1C5-3BD7-42A7-A0EB-1D0D1BC8ABA5}"/>
    <cellStyle name="Comma 5 2 3 4 4 2" xfId="6962" xr:uid="{E782C1EA-E824-407F-81E6-4BFEAA2D92A8}"/>
    <cellStyle name="Comma 5 2 3 4 5" xfId="4850" xr:uid="{C0FDD912-9030-49A6-9594-C33D977770D9}"/>
    <cellStyle name="Comma 5 2 3 4 5 2" xfId="9652" xr:uid="{7493B3B5-EE91-4620-9F30-7739FB2D0F9F}"/>
    <cellStyle name="Comma 5 2 3 4 6" xfId="5611" xr:uid="{CD5ECDA1-DB43-4AB5-845A-465A097D21DD}"/>
    <cellStyle name="Comma 5 2 3 5" xfId="962" xr:uid="{D991965A-FC5C-43E3-AB0C-47DBBBDC79D0}"/>
    <cellStyle name="Comma 5 2 3 5 2" xfId="3773" xr:uid="{12BB7364-D36E-4EC2-A021-83EC533F40A0}"/>
    <cellStyle name="Comma 5 2 3 5 2 2" xfId="8575" xr:uid="{9BD701FA-FA60-4564-A34A-C5A0A8D75DD1}"/>
    <cellStyle name="Comma 5 2 3 5 3" xfId="2379" xr:uid="{3C22B012-990E-4428-BEEB-359E40B7A7FB}"/>
    <cellStyle name="Comma 5 2 3 5 3 2" xfId="7196" xr:uid="{181B7559-1647-4F79-9E76-E79E74678367}"/>
    <cellStyle name="Comma 5 2 3 5 4" xfId="5861" xr:uid="{E5674C7B-62CD-4831-BBC2-C8EC8EF1A185}"/>
    <cellStyle name="Comma 5 2 3 6" xfId="3139" xr:uid="{DD76DF39-5455-4070-B1BF-D151075AC3A8}"/>
    <cellStyle name="Comma 5 2 3 6 2" xfId="7942" xr:uid="{5034736C-4638-4676-9599-6514276E563B}"/>
    <cellStyle name="Comma 5 2 3 7" xfId="1746" xr:uid="{9959009B-4212-44BF-8293-6B5C0E936CFB}"/>
    <cellStyle name="Comma 5 2 3 7 2" xfId="6563" xr:uid="{B18EAB92-C6CA-4E7A-822D-E29DE9023784}"/>
    <cellStyle name="Comma 5 2 3 8" xfId="4451" xr:uid="{B3B2EC9A-4C08-41B5-A1C0-284A99D5CFC7}"/>
    <cellStyle name="Comma 5 2 3 8 2" xfId="9253" xr:uid="{8B9B3390-AD11-4C8A-9659-496C5B0AA740}"/>
    <cellStyle name="Comma 5 2 3 9" xfId="5211" xr:uid="{53DBD432-F10C-4D38-AF07-4E65CE81E8FD}"/>
    <cellStyle name="Comma 5 2 4" xfId="263" xr:uid="{1C7F34EF-3657-420D-A41E-9C44BA47B92B}"/>
    <cellStyle name="Comma 5 2 4 2" xfId="366" xr:uid="{0EDB4A35-875E-4C04-A112-31372E4F8C3F}"/>
    <cellStyle name="Comma 5 2 4 2 2" xfId="576" xr:uid="{F32283CD-F3C9-4C66-84AA-E46424349F6F}"/>
    <cellStyle name="Comma 5 2 4 2 2 2" xfId="1277" xr:uid="{1D097299-6788-4924-948A-6AC25349106D}"/>
    <cellStyle name="Comma 5 2 4 2 2 2 2" xfId="4088" xr:uid="{EFF65551-A3FF-4455-B4D6-02D3D07E8778}"/>
    <cellStyle name="Comma 5 2 4 2 2 2 2 2" xfId="8890" xr:uid="{0F859F2A-FB3D-40E6-AD02-FCB292CEE159}"/>
    <cellStyle name="Comma 5 2 4 2 2 2 3" xfId="2694" xr:uid="{B67DBC04-F45D-4550-822A-7EBAFA379F54}"/>
    <cellStyle name="Comma 5 2 4 2 2 2 3 2" xfId="7511" xr:uid="{BD7984B5-F7C9-4385-8DC3-AE2E46677A1B}"/>
    <cellStyle name="Comma 5 2 4 2 2 2 4" xfId="6176" xr:uid="{BFBC798D-E70B-456E-B108-8234DD731AF3}"/>
    <cellStyle name="Comma 5 2 4 2 2 3" xfId="3455" xr:uid="{F542D3E3-18E0-43B7-B773-21CE60D4608F}"/>
    <cellStyle name="Comma 5 2 4 2 2 3 2" xfId="8257" xr:uid="{B477AF16-E891-43CF-9949-64314EC7AA17}"/>
    <cellStyle name="Comma 5 2 4 2 2 4" xfId="2061" xr:uid="{2F54D4C2-5DBF-4217-B164-2B811EA4DF5E}"/>
    <cellStyle name="Comma 5 2 4 2 2 4 2" xfId="6878" xr:uid="{20EF6988-1320-4090-8980-F7C2ABC6F178}"/>
    <cellStyle name="Comma 5 2 4 2 2 5" xfId="4766" xr:uid="{0D0FC120-030E-4A0F-A1D4-F6F5ED24CC09}"/>
    <cellStyle name="Comma 5 2 4 2 2 5 2" xfId="9568" xr:uid="{9ACECB0A-AE91-4808-8A82-4567A14327AE}"/>
    <cellStyle name="Comma 5 2 4 2 2 6" xfId="5527" xr:uid="{98155322-2020-4059-8CC4-412A700907AB}"/>
    <cellStyle name="Comma 5 2 4 2 3" xfId="1070" xr:uid="{EDAB8585-6177-4D78-B519-1D7D8BF3E290}"/>
    <cellStyle name="Comma 5 2 4 2 3 2" xfId="3881" xr:uid="{9AA0698F-CC8C-42C3-ACE1-F8EA7634ABE5}"/>
    <cellStyle name="Comma 5 2 4 2 3 2 2" xfId="8683" xr:uid="{E4184BF5-1F48-4122-83AD-6A6F87F0792F}"/>
    <cellStyle name="Comma 5 2 4 2 3 3" xfId="2487" xr:uid="{7E12AF9A-B1A6-4250-A678-A59FEBA6ED25}"/>
    <cellStyle name="Comma 5 2 4 2 3 3 2" xfId="7304" xr:uid="{239D15D9-0ED4-45DF-B542-C5744C8C92CC}"/>
    <cellStyle name="Comma 5 2 4 2 3 4" xfId="5969" xr:uid="{0142F378-3A3B-40E0-AAAF-428B59DA62E0}"/>
    <cellStyle name="Comma 5 2 4 2 4" xfId="3248" xr:uid="{92CFB151-5605-4D8F-930F-15156B6F547B}"/>
    <cellStyle name="Comma 5 2 4 2 4 2" xfId="8050" xr:uid="{CC9AFB39-854A-44EC-92E7-92A1F3B1D990}"/>
    <cellStyle name="Comma 5 2 4 2 5" xfId="1854" xr:uid="{70B76121-D577-4A66-879B-9A375391177B}"/>
    <cellStyle name="Comma 5 2 4 2 5 2" xfId="6671" xr:uid="{89C05065-C7CB-44C6-A331-098C046C3E04}"/>
    <cellStyle name="Comma 5 2 4 2 6" xfId="4559" xr:uid="{A09DFEF1-3ECF-480C-8343-4F1EDC8D13FD}"/>
    <cellStyle name="Comma 5 2 4 2 6 2" xfId="9361" xr:uid="{69033502-FDDD-45EF-8402-3931427A2F4B}"/>
    <cellStyle name="Comma 5 2 4 2 7" xfId="5320" xr:uid="{9271DD45-1DEF-40DF-84BB-34C1A13B6CB6}"/>
    <cellStyle name="Comma 5 2 4 3" xfId="482" xr:uid="{6FAC1509-0041-45DA-84B3-0B7345692750}"/>
    <cellStyle name="Comma 5 2 4 3 2" xfId="1183" xr:uid="{3DA550A7-524E-468C-AFE7-79EF67924805}"/>
    <cellStyle name="Comma 5 2 4 3 2 2" xfId="3994" xr:uid="{7BAB7DB3-46C6-4F12-BECB-B1770DF68D3B}"/>
    <cellStyle name="Comma 5 2 4 3 2 2 2" xfId="8796" xr:uid="{41BC7467-C1E8-49DB-BCB6-490C2E899CE2}"/>
    <cellStyle name="Comma 5 2 4 3 2 3" xfId="2600" xr:uid="{CABEB086-B7AD-45F9-8A89-BDC8ADADF76A}"/>
    <cellStyle name="Comma 5 2 4 3 2 3 2" xfId="7417" xr:uid="{B9A7E30F-A98B-4DAF-958E-1BF5F86A07E7}"/>
    <cellStyle name="Comma 5 2 4 3 2 4" xfId="6082" xr:uid="{8EC4A2AF-5862-4700-89E7-02B548EA8027}"/>
    <cellStyle name="Comma 5 2 4 3 3" xfId="3361" xr:uid="{3DD5A60E-9F0E-43D3-A928-70044442A939}"/>
    <cellStyle name="Comma 5 2 4 3 3 2" xfId="8163" xr:uid="{DDC7AD83-23CB-4B34-8A3A-7A944C6CBDB4}"/>
    <cellStyle name="Comma 5 2 4 3 4" xfId="1967" xr:uid="{2FF641CF-3834-468B-96FE-3643057A8331}"/>
    <cellStyle name="Comma 5 2 4 3 4 2" xfId="6784" xr:uid="{3F577F4C-03F5-4CE5-AF07-80AEB456DF31}"/>
    <cellStyle name="Comma 5 2 4 3 5" xfId="4672" xr:uid="{0ACAB41E-F227-4ABB-817A-B22418D7BDEF}"/>
    <cellStyle name="Comma 5 2 4 3 5 2" xfId="9474" xr:uid="{43F9879A-D322-4D5E-BD8B-8A2201A528F7}"/>
    <cellStyle name="Comma 5 2 4 3 6" xfId="5433" xr:uid="{0CF19EA7-0B8A-474E-8CD8-5088791DDE13}"/>
    <cellStyle name="Comma 5 2 4 4" xfId="681" xr:uid="{3FBEA04E-7718-4F35-B1D3-FF8B923B8BFC}"/>
    <cellStyle name="Comma 5 2 4 4 2" xfId="1375" xr:uid="{9E7EF5AA-AB46-449F-AC5B-42CF7DE3B5E4}"/>
    <cellStyle name="Comma 5 2 4 4 2 2" xfId="4186" xr:uid="{EB845F75-20BB-4D63-8CCE-AC19E3A741DF}"/>
    <cellStyle name="Comma 5 2 4 4 2 2 2" xfId="8988" xr:uid="{88E4D03C-81AC-478C-BCDA-17AB63E08B20}"/>
    <cellStyle name="Comma 5 2 4 4 2 3" xfId="2792" xr:uid="{61A65DAD-2712-44B5-A78E-F4256D120CED}"/>
    <cellStyle name="Comma 5 2 4 4 2 3 2" xfId="7609" xr:uid="{C1F7D28B-DC61-4181-805B-99E6932F7D9A}"/>
    <cellStyle name="Comma 5 2 4 4 2 4" xfId="6274" xr:uid="{7BDB7711-6690-474B-A1AF-7DE78C601BBF}"/>
    <cellStyle name="Comma 5 2 4 4 3" xfId="3553" xr:uid="{848D6366-5564-4B08-8E03-DE934D78DE09}"/>
    <cellStyle name="Comma 5 2 4 4 3 2" xfId="8355" xr:uid="{E037BC0B-C698-48DE-9AE2-468F3A3D341F}"/>
    <cellStyle name="Comma 5 2 4 4 4" xfId="2159" xr:uid="{01FC2609-418A-4B3D-B386-409E67410D7E}"/>
    <cellStyle name="Comma 5 2 4 4 4 2" xfId="6976" xr:uid="{AB56FA40-AE2B-49F7-B421-6ED18DE67E1B}"/>
    <cellStyle name="Comma 5 2 4 4 5" xfId="4864" xr:uid="{40E3D065-BD5A-44AD-8A59-7E90AB7D0D89}"/>
    <cellStyle name="Comma 5 2 4 4 5 2" xfId="9666" xr:uid="{C3D3D56E-1E06-49CC-94F5-A4090D28B086}"/>
    <cellStyle name="Comma 5 2 4 4 6" xfId="5625" xr:uid="{3146B241-904E-41F1-BBDF-91FFC9B63668}"/>
    <cellStyle name="Comma 5 2 4 5" xfId="976" xr:uid="{86473D18-00A4-405C-AD77-FC6FD5019423}"/>
    <cellStyle name="Comma 5 2 4 5 2" xfId="3787" xr:uid="{6CB7A0D0-90B8-4699-A3D1-A632B4C04906}"/>
    <cellStyle name="Comma 5 2 4 5 2 2" xfId="8589" xr:uid="{9557FFF8-A0A4-43BA-A011-18A1FA97FC5A}"/>
    <cellStyle name="Comma 5 2 4 5 3" xfId="2393" xr:uid="{AD07C3ED-6E2A-4F38-95C9-EC957D016C7B}"/>
    <cellStyle name="Comma 5 2 4 5 3 2" xfId="7210" xr:uid="{FC62864A-FA7D-46B2-AEAF-4035C68545AE}"/>
    <cellStyle name="Comma 5 2 4 5 4" xfId="5875" xr:uid="{E417DA74-CCA6-43D7-A588-CEDEEC407860}"/>
    <cellStyle name="Comma 5 2 4 6" xfId="3153" xr:uid="{2FF3D4D0-D7A8-4992-99B8-77FE0CA734B3}"/>
    <cellStyle name="Comma 5 2 4 6 2" xfId="7956" xr:uid="{62A663E7-9E53-4EB2-834E-7149AEF84532}"/>
    <cellStyle name="Comma 5 2 4 7" xfId="1760" xr:uid="{9E473897-FAEA-443F-AD09-8F1ACCE69915}"/>
    <cellStyle name="Comma 5 2 4 7 2" xfId="6577" xr:uid="{4CAE09C0-1D72-4916-86A6-23A6AC8FE4BB}"/>
    <cellStyle name="Comma 5 2 4 8" xfId="4465" xr:uid="{133F1E61-D5FF-4E07-B900-87486E2042AD}"/>
    <cellStyle name="Comma 5 2 4 8 2" xfId="9267" xr:uid="{599A8C40-6746-4F1C-9DE6-E4E825BDE71C}"/>
    <cellStyle name="Comma 5 2 4 9" xfId="5226" xr:uid="{F8630280-70F6-43E9-8860-973D70DA2C32}"/>
    <cellStyle name="Comma 5 2 5" xfId="284" xr:uid="{9B7C8080-C22E-4CAA-96DB-9C23C029C280}"/>
    <cellStyle name="Comma 5 2 5 2" xfId="383" xr:uid="{467F1E45-82B6-449B-A92C-B309BA2FC60F}"/>
    <cellStyle name="Comma 5 2 5 2 2" xfId="593" xr:uid="{CA7CDAFB-E648-478A-A134-44C006D3967B}"/>
    <cellStyle name="Comma 5 2 5 2 2 2" xfId="1294" xr:uid="{A4F7EAEA-2426-4F1F-A7AF-A36E58D9A8EC}"/>
    <cellStyle name="Comma 5 2 5 2 2 2 2" xfId="4105" xr:uid="{E6C349B7-0627-458C-A3D2-CB965D939481}"/>
    <cellStyle name="Comma 5 2 5 2 2 2 2 2" xfId="8907" xr:uid="{E3CC17EA-11E4-48E3-8C5A-160578218A0A}"/>
    <cellStyle name="Comma 5 2 5 2 2 2 3" xfId="2711" xr:uid="{5D167725-BD7D-4310-A311-4EE1C9EBC3F0}"/>
    <cellStyle name="Comma 5 2 5 2 2 2 3 2" xfId="7528" xr:uid="{77C5B14B-A374-45CE-9E39-19A6EFC18C2E}"/>
    <cellStyle name="Comma 5 2 5 2 2 2 4" xfId="6193" xr:uid="{FB41FC32-8652-4F7A-8C97-61229DEF90AC}"/>
    <cellStyle name="Comma 5 2 5 2 2 3" xfId="3472" xr:uid="{CE2372F6-8B02-44CC-988E-7C675EEB5022}"/>
    <cellStyle name="Comma 5 2 5 2 2 3 2" xfId="8274" xr:uid="{51F3F491-5F3C-4F84-A86E-7E8E954E0B60}"/>
    <cellStyle name="Comma 5 2 5 2 2 4" xfId="2078" xr:uid="{857C7966-36E6-4BAB-8A3B-C1ED9F15242D}"/>
    <cellStyle name="Comma 5 2 5 2 2 4 2" xfId="6895" xr:uid="{EA733496-80EA-4C76-A82A-5828BCD57571}"/>
    <cellStyle name="Comma 5 2 5 2 2 5" xfId="4783" xr:uid="{58ACCD86-8ABB-4B26-808B-A297CD038DED}"/>
    <cellStyle name="Comma 5 2 5 2 2 5 2" xfId="9585" xr:uid="{4E50AABA-135A-4A15-B5EC-6F67F155AF50}"/>
    <cellStyle name="Comma 5 2 5 2 2 6" xfId="5544" xr:uid="{2C755BCB-A55C-478D-B3C4-B99A551A0EFA}"/>
    <cellStyle name="Comma 5 2 5 2 3" xfId="1087" xr:uid="{218359F3-3965-4BF6-87BD-B292B47B0311}"/>
    <cellStyle name="Comma 5 2 5 2 3 2" xfId="3898" xr:uid="{D938D207-D29C-44D2-8DB6-72B7DBA265B5}"/>
    <cellStyle name="Comma 5 2 5 2 3 2 2" xfId="8700" xr:uid="{261E2299-8CAC-402B-AED6-3B68C135FBAF}"/>
    <cellStyle name="Comma 5 2 5 2 3 3" xfId="2504" xr:uid="{8B21D7B0-F5CE-4E9B-8474-F38D703CC356}"/>
    <cellStyle name="Comma 5 2 5 2 3 3 2" xfId="7321" xr:uid="{5AE4FE43-0D25-473D-8EB5-150CE0109959}"/>
    <cellStyle name="Comma 5 2 5 2 3 4" xfId="5986" xr:uid="{539D6303-5AE5-4A28-996A-1228F9E6033D}"/>
    <cellStyle name="Comma 5 2 5 2 4" xfId="3265" xr:uid="{C1C3D442-AA28-4633-ABED-A9BE2C4B6BEF}"/>
    <cellStyle name="Comma 5 2 5 2 4 2" xfId="8067" xr:uid="{02D44517-8699-4618-BB6D-766D59A8C951}"/>
    <cellStyle name="Comma 5 2 5 2 5" xfId="1871" xr:uid="{15DC9BC3-F3C2-4A9F-B094-963F521829C6}"/>
    <cellStyle name="Comma 5 2 5 2 5 2" xfId="6688" xr:uid="{1734AADD-4FF9-4E3D-B218-97A3DD6C2FBC}"/>
    <cellStyle name="Comma 5 2 5 2 6" xfId="4576" xr:uid="{D3359A1D-7352-424D-978F-6D588103B547}"/>
    <cellStyle name="Comma 5 2 5 2 6 2" xfId="9378" xr:uid="{1A906943-7ED9-4E84-827B-20C4ADF9ED4D}"/>
    <cellStyle name="Comma 5 2 5 2 7" xfId="5337" xr:uid="{19A6BC71-51F6-4B65-8362-7DAD2B2F6949}"/>
    <cellStyle name="Comma 5 2 5 3" xfId="499" xr:uid="{51F42923-F270-4804-9C72-FDB463264974}"/>
    <cellStyle name="Comma 5 2 5 3 2" xfId="1200" xr:uid="{CEAAC827-B6B2-4328-9201-B1785B88357B}"/>
    <cellStyle name="Comma 5 2 5 3 2 2" xfId="4011" xr:uid="{DECE743E-C914-4834-9B57-4E06F8874FDA}"/>
    <cellStyle name="Comma 5 2 5 3 2 2 2" xfId="8813" xr:uid="{073359CD-C8A8-424A-A623-33B21C1A850D}"/>
    <cellStyle name="Comma 5 2 5 3 2 3" xfId="2617" xr:uid="{F180F059-F7D0-4987-A5AF-B4C9087DCC8F}"/>
    <cellStyle name="Comma 5 2 5 3 2 3 2" xfId="7434" xr:uid="{AF331175-5FDE-40C2-BFC4-A113DD46EB7B}"/>
    <cellStyle name="Comma 5 2 5 3 2 4" xfId="6099" xr:uid="{62C53F7C-F8D9-4914-BF41-0558BD28D3A9}"/>
    <cellStyle name="Comma 5 2 5 3 3" xfId="3378" xr:uid="{3E447F74-D966-4F2E-9D3B-CA7253F11232}"/>
    <cellStyle name="Comma 5 2 5 3 3 2" xfId="8180" xr:uid="{1E2EF389-15C9-4412-8705-10169A148FB6}"/>
    <cellStyle name="Comma 5 2 5 3 4" xfId="1984" xr:uid="{266072EA-6D2C-427D-816C-955EA4E1D187}"/>
    <cellStyle name="Comma 5 2 5 3 4 2" xfId="6801" xr:uid="{C8FE9CB8-986D-4C47-9E04-477CF8199DC7}"/>
    <cellStyle name="Comma 5 2 5 3 5" xfId="4689" xr:uid="{99D53FE6-D068-4C3A-8BC9-D94633853313}"/>
    <cellStyle name="Comma 5 2 5 3 5 2" xfId="9491" xr:uid="{E5BF5DDA-64CE-499D-BA34-B398B63BC3F5}"/>
    <cellStyle name="Comma 5 2 5 3 6" xfId="5450" xr:uid="{DB2EA6A9-CB16-4191-952F-717F5D05980D}"/>
    <cellStyle name="Comma 5 2 5 4" xfId="698" xr:uid="{69C16E1D-5DBF-4CFB-B4BD-3AFC2A1C8E72}"/>
    <cellStyle name="Comma 5 2 5 4 2" xfId="1392" xr:uid="{2D86D434-EAD3-43A9-981B-A18EC20DFB00}"/>
    <cellStyle name="Comma 5 2 5 4 2 2" xfId="4203" xr:uid="{759AFCB1-C97A-4F25-8FDD-63447CDD20E0}"/>
    <cellStyle name="Comma 5 2 5 4 2 2 2" xfId="9005" xr:uid="{669D6B75-7634-400A-98DC-80CBB4B271E7}"/>
    <cellStyle name="Comma 5 2 5 4 2 3" xfId="2809" xr:uid="{D937F283-81D6-4ED7-B63B-8F631D19EC63}"/>
    <cellStyle name="Comma 5 2 5 4 2 3 2" xfId="7626" xr:uid="{79E24AC6-28AF-4078-8547-685496940BD5}"/>
    <cellStyle name="Comma 5 2 5 4 2 4" xfId="6291" xr:uid="{5E55E275-9D73-4A6E-90BF-6AEF6CBFCD45}"/>
    <cellStyle name="Comma 5 2 5 4 3" xfId="3570" xr:uid="{E2EC6A24-9E3D-4014-A045-F434FB97C1BF}"/>
    <cellStyle name="Comma 5 2 5 4 3 2" xfId="8372" xr:uid="{3930F614-DC03-4252-ADA9-CA90D11F1E30}"/>
    <cellStyle name="Comma 5 2 5 4 4" xfId="2176" xr:uid="{86C4D6CE-6556-45AA-B94F-C97DA05D9EFC}"/>
    <cellStyle name="Comma 5 2 5 4 4 2" xfId="6993" xr:uid="{81C4C632-0371-41C7-96A7-340F000A785D}"/>
    <cellStyle name="Comma 5 2 5 4 5" xfId="4881" xr:uid="{FC28486D-89B4-4A69-ACCF-F74E4FA97FBD}"/>
    <cellStyle name="Comma 5 2 5 4 5 2" xfId="9683" xr:uid="{F088022F-FE3D-4863-B732-DD53C919340D}"/>
    <cellStyle name="Comma 5 2 5 4 6" xfId="5642" xr:uid="{AD864BFD-6AEB-4464-9942-9585D678D157}"/>
    <cellStyle name="Comma 5 2 5 5" xfId="993" xr:uid="{6A800364-F34A-4632-8756-C689F6D49518}"/>
    <cellStyle name="Comma 5 2 5 5 2" xfId="3804" xr:uid="{8A7DA39D-A75F-441E-9CB6-687A57C74CD3}"/>
    <cellStyle name="Comma 5 2 5 5 2 2" xfId="8606" xr:uid="{BBCD40E2-A3AA-4D6D-9E19-66D50DBC192D}"/>
    <cellStyle name="Comma 5 2 5 5 3" xfId="2410" xr:uid="{76C5EF8A-16FA-4C3D-AA11-00128BDE779C}"/>
    <cellStyle name="Comma 5 2 5 5 3 2" xfId="7227" xr:uid="{F6BF511A-2E8B-405D-8E51-01F1E79F79B4}"/>
    <cellStyle name="Comma 5 2 5 5 4" xfId="5892" xr:uid="{8121CF3C-D67C-41E8-994B-288F76017CC7}"/>
    <cellStyle name="Comma 5 2 5 6" xfId="3171" xr:uid="{553D1D08-44A4-496E-863B-60537DC70D02}"/>
    <cellStyle name="Comma 5 2 5 6 2" xfId="7973" xr:uid="{609930DC-36C5-4D4B-A0F3-407F93C0E547}"/>
    <cellStyle name="Comma 5 2 5 7" xfId="1777" xr:uid="{80EB2E7B-3D12-4120-9D7E-A3AEB327DD96}"/>
    <cellStyle name="Comma 5 2 5 7 2" xfId="6594" xr:uid="{62BBED37-A8E3-4F4E-8100-7C6B0C642638}"/>
    <cellStyle name="Comma 5 2 5 8" xfId="4482" xr:uid="{0A0A2D3C-1BBB-46CE-9D95-BC79384E11AF}"/>
    <cellStyle name="Comma 5 2 5 8 2" xfId="9284" xr:uid="{2646A4D0-BEB1-452B-AB7A-0691CB396369}"/>
    <cellStyle name="Comma 5 2 5 9" xfId="5243" xr:uid="{5EFA886D-167C-4918-82F7-2F5B4BE57F40}"/>
    <cellStyle name="Comma 5 2 6" xfId="312" xr:uid="{0F1DB24A-9583-4570-95CE-F567BE565FB2}"/>
    <cellStyle name="Comma 5 2 6 2" xfId="522" xr:uid="{7B051268-EB26-4D98-B3F8-4B359B7C425B}"/>
    <cellStyle name="Comma 5 2 6 2 2" xfId="1223" xr:uid="{28C7CAA8-B32E-46C3-91B1-EFFDCB6BD918}"/>
    <cellStyle name="Comma 5 2 6 2 2 2" xfId="4034" xr:uid="{5A3EE911-59C6-46C6-96A1-247ABC344E03}"/>
    <cellStyle name="Comma 5 2 6 2 2 2 2" xfId="8836" xr:uid="{70E7E0B7-EFC6-4ACD-A893-FE1408547419}"/>
    <cellStyle name="Comma 5 2 6 2 2 3" xfId="2640" xr:uid="{45EEA025-A1D2-46C1-92CC-CA1949462D80}"/>
    <cellStyle name="Comma 5 2 6 2 2 3 2" xfId="7457" xr:uid="{DA67A6C4-C5AF-4BB3-BCC6-C583C8DBA809}"/>
    <cellStyle name="Comma 5 2 6 2 2 4" xfId="6122" xr:uid="{C6EB1E84-8FD9-4F2C-8A56-160326ADD5B5}"/>
    <cellStyle name="Comma 5 2 6 2 3" xfId="3401" xr:uid="{77050182-F0E9-4019-A866-C94B0F28F4DD}"/>
    <cellStyle name="Comma 5 2 6 2 3 2" xfId="8203" xr:uid="{862A35EE-2999-4D7B-B81A-C6E88E3783F3}"/>
    <cellStyle name="Comma 5 2 6 2 4" xfId="2007" xr:uid="{5555DF42-5D46-464C-98E2-09C746289A15}"/>
    <cellStyle name="Comma 5 2 6 2 4 2" xfId="6824" xr:uid="{5A43CB32-DBCC-4C31-9169-A128E1C45EDB}"/>
    <cellStyle name="Comma 5 2 6 2 5" xfId="4712" xr:uid="{A1A8F314-59D4-4A86-8CB3-34B2FAC95A05}"/>
    <cellStyle name="Comma 5 2 6 2 5 2" xfId="9514" xr:uid="{201AD118-1E4F-45DD-BD17-26FE6ABAC0C8}"/>
    <cellStyle name="Comma 5 2 6 2 6" xfId="5473" xr:uid="{334B63FB-55B6-41D2-B802-EB765AEF357C}"/>
    <cellStyle name="Comma 5 2 6 3" xfId="1016" xr:uid="{C526E1BB-82AD-4017-914C-A5929F2B33F1}"/>
    <cellStyle name="Comma 5 2 6 3 2" xfId="3827" xr:uid="{8074DC6C-C3AF-4ACF-BD57-CA926CD0C5F0}"/>
    <cellStyle name="Comma 5 2 6 3 2 2" xfId="8629" xr:uid="{83705B32-59B3-4EED-BC82-ABB9DFD23CA1}"/>
    <cellStyle name="Comma 5 2 6 3 3" xfId="2433" xr:uid="{21FF8290-8FD0-45DF-BDDC-011390867AF8}"/>
    <cellStyle name="Comma 5 2 6 3 3 2" xfId="7250" xr:uid="{F1FD84D7-D851-4788-9AF8-C53942D30F7B}"/>
    <cellStyle name="Comma 5 2 6 3 4" xfId="5915" xr:uid="{D76075A3-6CFB-44FD-AC7C-A2A94510B0DF}"/>
    <cellStyle name="Comma 5 2 6 4" xfId="3194" xr:uid="{3B6096E6-70E2-4DAA-A742-4F0D875C62D6}"/>
    <cellStyle name="Comma 5 2 6 4 2" xfId="7996" xr:uid="{ADA6F61E-2D2B-46EA-B841-56DE6A02835E}"/>
    <cellStyle name="Comma 5 2 6 5" xfId="1800" xr:uid="{2427534D-3059-4F47-8270-9F30788E9DAD}"/>
    <cellStyle name="Comma 5 2 6 5 2" xfId="6617" xr:uid="{1F292A33-0D0B-4CDB-AD1D-917106CEF273}"/>
    <cellStyle name="Comma 5 2 6 6" xfId="4505" xr:uid="{AED12C4D-7529-4374-A402-30F9B5365EB8}"/>
    <cellStyle name="Comma 5 2 6 6 2" xfId="9307" xr:uid="{ABF51300-D721-4C46-B059-47255135B532}"/>
    <cellStyle name="Comma 5 2 6 7" xfId="5266" xr:uid="{E8664CD0-2C7B-470F-91BD-F7EB22FD2EE1}"/>
    <cellStyle name="Comma 5 2 7" xfId="428" xr:uid="{190152F0-E485-479A-BC8F-629D8AF5D418}"/>
    <cellStyle name="Comma 5 2 7 2" xfId="1129" xr:uid="{BB810E34-0CA9-4631-8035-27E84B3EA3E0}"/>
    <cellStyle name="Comma 5 2 7 2 2" xfId="3940" xr:uid="{30E4B38F-3A78-41E5-8CAD-5D433415603B}"/>
    <cellStyle name="Comma 5 2 7 2 2 2" xfId="8742" xr:uid="{2B61E58F-AA75-419A-A871-4C1DDD27FD95}"/>
    <cellStyle name="Comma 5 2 7 2 3" xfId="2546" xr:uid="{ADFDB6F6-0CA2-4E5A-8273-0209277148AE}"/>
    <cellStyle name="Comma 5 2 7 2 3 2" xfId="7363" xr:uid="{1E36E767-A71D-49EF-9747-65DC58B1B4C6}"/>
    <cellStyle name="Comma 5 2 7 2 4" xfId="6028" xr:uid="{E8220C96-8647-4FDF-972C-750C9C48CB76}"/>
    <cellStyle name="Comma 5 2 7 3" xfId="3307" xr:uid="{FD51B391-E82D-4D20-BBC5-F9AF78FBC4A6}"/>
    <cellStyle name="Comma 5 2 7 3 2" xfId="8109" xr:uid="{6ABA15C3-1AE7-4DB0-B719-E0D8DCD80DD6}"/>
    <cellStyle name="Comma 5 2 7 4" xfId="1913" xr:uid="{88FEC577-86CF-43CB-8912-7AFBF6BF0CE0}"/>
    <cellStyle name="Comma 5 2 7 4 2" xfId="6730" xr:uid="{9358D8E5-FB1A-4C4B-86A4-FFCD21061D45}"/>
    <cellStyle name="Comma 5 2 7 5" xfId="4618" xr:uid="{A2B584D6-1D12-4FA1-B330-1F406B874E62}"/>
    <cellStyle name="Comma 5 2 7 5 2" xfId="9420" xr:uid="{C6063D11-2BC4-408A-81C8-22E1875F807A}"/>
    <cellStyle name="Comma 5 2 7 6" xfId="5379" xr:uid="{8EC0D8B4-D895-48C5-8D28-F3B72AACE2E9}"/>
    <cellStyle name="Comma 5 2 8" xfId="626" xr:uid="{41C0E13C-B425-4396-B0CE-122875BE1A35}"/>
    <cellStyle name="Comma 5 2 8 2" xfId="1321" xr:uid="{9E5AA798-48F6-4A3C-B2CB-6BA718070314}"/>
    <cellStyle name="Comma 5 2 8 2 2" xfId="4132" xr:uid="{BEF2253B-73FF-412A-B737-B0C4F7302157}"/>
    <cellStyle name="Comma 5 2 8 2 2 2" xfId="8934" xr:uid="{D5499576-8EE3-4C27-BF82-D35FFA9660B0}"/>
    <cellStyle name="Comma 5 2 8 2 3" xfId="2738" xr:uid="{3DBF9498-7491-41E4-AD0D-9033E32BD5B0}"/>
    <cellStyle name="Comma 5 2 8 2 3 2" xfId="7555" xr:uid="{9653635B-68F3-4C0B-851E-29DC3D4DF044}"/>
    <cellStyle name="Comma 5 2 8 2 4" xfId="6220" xr:uid="{7532B6D4-9EC7-4C48-8D71-E83CC2622848}"/>
    <cellStyle name="Comma 5 2 8 3" xfId="3499" xr:uid="{E7662C0C-7D56-4D7F-A823-9422CC2E0659}"/>
    <cellStyle name="Comma 5 2 8 3 2" xfId="8301" xr:uid="{817E7CC3-B20F-4DE4-9488-F118A54CC477}"/>
    <cellStyle name="Comma 5 2 8 4" xfId="2105" xr:uid="{B22F09FC-EA80-4C79-9CF6-ACA7C3EA760F}"/>
    <cellStyle name="Comma 5 2 8 4 2" xfId="6922" xr:uid="{D1A4EB31-C2D5-4849-82B8-9FDDF6CBDC45}"/>
    <cellStyle name="Comma 5 2 8 5" xfId="4810" xr:uid="{C354ADF3-310E-492D-8CE5-8945C95EFC8D}"/>
    <cellStyle name="Comma 5 2 8 5 2" xfId="9612" xr:uid="{19A22E11-49D4-4A67-91A9-E7ABE045A20B}"/>
    <cellStyle name="Comma 5 2 8 6" xfId="5571" xr:uid="{E15819A9-72BF-4B0B-87F7-8DF870402BA4}"/>
    <cellStyle name="Comma 5 2 9" xfId="922" xr:uid="{B64DB0ED-E8F2-4C69-9271-11BE1F275953}"/>
    <cellStyle name="Comma 5 2 9 2" xfId="3733" xr:uid="{580DA85A-107D-4B26-8A73-6D5A769D09A0}"/>
    <cellStyle name="Comma 5 2 9 2 2" xfId="8535" xr:uid="{F17618C1-8C49-4A44-B499-032FAB7EC840}"/>
    <cellStyle name="Comma 5 2 9 3" xfId="2339" xr:uid="{1443991F-2B5E-416C-A75C-C3122AFC386E}"/>
    <cellStyle name="Comma 5 2 9 3 2" xfId="7156" xr:uid="{46B63AB0-4C48-4AA0-B2BA-C6492D23AEBE}"/>
    <cellStyle name="Comma 5 2 9 4" xfId="5821" xr:uid="{0C531EE7-EB36-49E8-866A-85D1EE1C9ED3}"/>
    <cellStyle name="Comma 5 3" xfId="190" xr:uid="{CA7D1285-A9E0-4EEC-AD53-2D3DB4167834}"/>
    <cellStyle name="Comma 5 3 10" xfId="1723" xr:uid="{468C09EC-766A-4E20-97D5-ECB7E8FD5031}"/>
    <cellStyle name="Comma 5 3 10 2" xfId="6540" xr:uid="{98D0A7F6-ADC0-4563-92C2-B077439D7A3E}"/>
    <cellStyle name="Comma 5 3 11" xfId="4428" xr:uid="{294CED70-1066-41E2-843E-6F1D21761B46}"/>
    <cellStyle name="Comma 5 3 11 2" xfId="9230" xr:uid="{26EDC5DE-80BE-4074-A455-D73224FDCE0E}"/>
    <cellStyle name="Comma 5 3 12" xfId="5181" xr:uid="{C91AE7ED-8611-49CB-AC7E-EB62DC7FC129}"/>
    <cellStyle name="Comma 5 3 2" xfId="329" xr:uid="{B5B01391-4828-4272-B51A-3160484B793C}"/>
    <cellStyle name="Comma 5 3 2 2" xfId="539" xr:uid="{B16D4F4E-947E-4797-98E8-3F1703B2B75D}"/>
    <cellStyle name="Comma 5 3 2 2 2" xfId="1240" xr:uid="{4F87F642-CB4A-4576-B07E-CC5EFFE3A3FE}"/>
    <cellStyle name="Comma 5 3 2 2 2 2" xfId="4051" xr:uid="{ED468881-62D8-41EA-9816-50E71B4B81E1}"/>
    <cellStyle name="Comma 5 3 2 2 2 2 2" xfId="8853" xr:uid="{4A88E48C-D87F-4083-ABA1-31D245116E40}"/>
    <cellStyle name="Comma 5 3 2 2 2 3" xfId="2657" xr:uid="{7FE223AE-9260-41E1-95E7-349F37F88D09}"/>
    <cellStyle name="Comma 5 3 2 2 2 3 2" xfId="7474" xr:uid="{37D32529-9C89-415E-B4EE-4A2CDA1A6948}"/>
    <cellStyle name="Comma 5 3 2 2 2 4" xfId="6139" xr:uid="{E648BA0D-2433-4AA1-AB68-1F6605CF8AEF}"/>
    <cellStyle name="Comma 5 3 2 2 3" xfId="3418" xr:uid="{7EAFC1CC-2FF1-47CE-9A5C-EA074F6868F3}"/>
    <cellStyle name="Comma 5 3 2 2 3 2" xfId="8220" xr:uid="{381BCF00-30B7-4DB3-A18F-07F39FF30DB0}"/>
    <cellStyle name="Comma 5 3 2 2 4" xfId="2024" xr:uid="{F41E2439-5FD7-4FE3-9A68-2552650053CF}"/>
    <cellStyle name="Comma 5 3 2 2 4 2" xfId="6841" xr:uid="{22E8F2D6-6BD3-42A5-8296-A36A4858A6EC}"/>
    <cellStyle name="Comma 5 3 2 2 5" xfId="4729" xr:uid="{EA7CA641-1ED2-47CF-AC61-191E74A6E040}"/>
    <cellStyle name="Comma 5 3 2 2 5 2" xfId="9531" xr:uid="{DA6F52FD-7505-475F-932D-025B1BAF6948}"/>
    <cellStyle name="Comma 5 3 2 2 6" xfId="5490" xr:uid="{0236BD5D-CC04-41AB-A2B9-0986A2598BEB}"/>
    <cellStyle name="Comma 5 3 2 3" xfId="1033" xr:uid="{B42472CC-36D8-4100-B90E-946165EC6211}"/>
    <cellStyle name="Comma 5 3 2 3 2" xfId="3844" xr:uid="{C3DB03C4-7B74-4D06-A5F2-CE3317F6ECEA}"/>
    <cellStyle name="Comma 5 3 2 3 2 2" xfId="8646" xr:uid="{FC97F488-FF8A-45E8-AF78-128598A94FF9}"/>
    <cellStyle name="Comma 5 3 2 3 3" xfId="2450" xr:uid="{334DB994-C935-4666-99D3-4CFCC9FA9B51}"/>
    <cellStyle name="Comma 5 3 2 3 3 2" xfId="7267" xr:uid="{02EDEE0C-7999-46E2-9306-F890F70BAD7B}"/>
    <cellStyle name="Comma 5 3 2 3 4" xfId="5932" xr:uid="{32E481B0-9211-4065-AA45-9D7EE89D41E0}"/>
    <cellStyle name="Comma 5 3 2 4" xfId="3211" xr:uid="{53C100ED-47BF-4849-BADF-24E48E0DDC9D}"/>
    <cellStyle name="Comma 5 3 2 4 2" xfId="8013" xr:uid="{CDF65346-559E-4018-8E3C-8088D85A6597}"/>
    <cellStyle name="Comma 5 3 2 5" xfId="1817" xr:uid="{AE9E6C42-248F-4B94-B1F4-60EAF6EF44A1}"/>
    <cellStyle name="Comma 5 3 2 5 2" xfId="6634" xr:uid="{67396E70-9F7B-4745-B958-306D9AC1526E}"/>
    <cellStyle name="Comma 5 3 2 6" xfId="4522" xr:uid="{6D0CDA7B-BE62-4E44-8846-672EAE0F531D}"/>
    <cellStyle name="Comma 5 3 2 6 2" xfId="9324" xr:uid="{15D40B6A-8A9D-4A11-8F40-8873AC4495DB}"/>
    <cellStyle name="Comma 5 3 2 7" xfId="5283" xr:uid="{3DE15D65-801E-4A05-87DB-9C40532E6C5F}"/>
    <cellStyle name="Comma 5 3 3" xfId="445" xr:uid="{452FB5A7-2939-48F4-BF8B-F4879BD9E535}"/>
    <cellStyle name="Comma 5 3 3 2" xfId="1146" xr:uid="{2098213D-7A6C-4938-81EA-C96D6E175D65}"/>
    <cellStyle name="Comma 5 3 3 2 2" xfId="3957" xr:uid="{51051C9E-0809-4763-A9EF-FC843A8DD08B}"/>
    <cellStyle name="Comma 5 3 3 2 2 2" xfId="8759" xr:uid="{27CB7528-AE2F-4C3B-B91C-D0D7273C2AC4}"/>
    <cellStyle name="Comma 5 3 3 2 3" xfId="2563" xr:uid="{22958B0E-62F3-4498-AB04-9730DF72CF2F}"/>
    <cellStyle name="Comma 5 3 3 2 3 2" xfId="7380" xr:uid="{5E154B0E-7346-4C5C-A221-F707EBCB19C6}"/>
    <cellStyle name="Comma 5 3 3 2 4" xfId="6045" xr:uid="{6ECDA99D-E5E8-4AA8-9C5F-7C8BA40D3528}"/>
    <cellStyle name="Comma 5 3 3 3" xfId="3324" xr:uid="{66A31A71-D204-4D1A-89F7-CA6DA18C6DB4}"/>
    <cellStyle name="Comma 5 3 3 3 2" xfId="8126" xr:uid="{FCA24E08-BDFB-4419-B23D-B53816F3B4AE}"/>
    <cellStyle name="Comma 5 3 3 4" xfId="1930" xr:uid="{2AB17E1C-1FCF-45E9-9C6A-C0804B0D4249}"/>
    <cellStyle name="Comma 5 3 3 4 2" xfId="6747" xr:uid="{9E038BF6-131F-4676-BD28-D8EE4E86A4BD}"/>
    <cellStyle name="Comma 5 3 3 5" xfId="4635" xr:uid="{6E2F0773-BD2D-4960-8B2D-50706EB7975D}"/>
    <cellStyle name="Comma 5 3 3 5 2" xfId="9437" xr:uid="{26067DFD-D0C7-42F3-B1EE-DB1F0CF10FAA}"/>
    <cellStyle name="Comma 5 3 3 6" xfId="5396" xr:uid="{FD35C14D-BBC5-432B-AC2F-33D895DA6C7E}"/>
    <cellStyle name="Comma 5 3 4" xfId="643" xr:uid="{B4574762-7F9D-455F-BC7C-A68A4016D155}"/>
    <cellStyle name="Comma 5 3 4 2" xfId="1338" xr:uid="{A413928E-04D7-4D2F-BB9F-C9CC8F1FD503}"/>
    <cellStyle name="Comma 5 3 4 2 2" xfId="4149" xr:uid="{27A838A2-EBDF-4A96-806B-0FADD5A7B17F}"/>
    <cellStyle name="Comma 5 3 4 2 2 2" xfId="8951" xr:uid="{D6950207-C5FF-49CB-933D-E90578EFA9F0}"/>
    <cellStyle name="Comma 5 3 4 2 3" xfId="2755" xr:uid="{A6FFFCBA-AAE0-483D-A98F-4B4D374FD15A}"/>
    <cellStyle name="Comma 5 3 4 2 3 2" xfId="7572" xr:uid="{43F0D9A7-B8C0-4260-98E0-EDAD6B987649}"/>
    <cellStyle name="Comma 5 3 4 2 4" xfId="6237" xr:uid="{BA7F8325-1B20-4C93-AB82-D1B960FB17F8}"/>
    <cellStyle name="Comma 5 3 4 3" xfId="3516" xr:uid="{73F5EBF6-E06F-461F-8BF9-F26C9BEB81C7}"/>
    <cellStyle name="Comma 5 3 4 3 2" xfId="8318" xr:uid="{AC409E03-6E56-40A7-97EE-CDCBEA9E4CC4}"/>
    <cellStyle name="Comma 5 3 4 4" xfId="2122" xr:uid="{6FA29FA0-A03C-402F-9878-5C356E31CB46}"/>
    <cellStyle name="Comma 5 3 4 4 2" xfId="6939" xr:uid="{6A6C1C18-7B9D-47D6-BCBE-57B96D61798F}"/>
    <cellStyle name="Comma 5 3 4 5" xfId="4827" xr:uid="{CC982D93-7E1B-4B42-A9F2-24377F6365DF}"/>
    <cellStyle name="Comma 5 3 4 5 2" xfId="9629" xr:uid="{1FE332CD-D9CC-4D20-AB21-82DEF333E23E}"/>
    <cellStyle name="Comma 5 3 4 6" xfId="5588" xr:uid="{6A3F3BDE-881A-434C-BAB7-6204C9F60052}"/>
    <cellStyle name="Comma 5 3 5" xfId="777" xr:uid="{F6C7918F-50E1-486E-9BC9-E524B9F52BAA}"/>
    <cellStyle name="Comma 5 3 5 2" xfId="1435" xr:uid="{19771F81-EFEE-4487-8717-F662959A564F}"/>
    <cellStyle name="Comma 5 3 5 2 2" xfId="4246" xr:uid="{0A7EF6B5-CB4E-4DA4-B13F-FD1891455511}"/>
    <cellStyle name="Comma 5 3 5 2 2 2" xfId="9048" xr:uid="{5B104F8B-A4C3-4708-9E00-D16172D944BB}"/>
    <cellStyle name="Comma 5 3 5 2 3" xfId="2852" xr:uid="{9FA94DA2-5DB4-48AC-B678-16AD2E5C5E4F}"/>
    <cellStyle name="Comma 5 3 5 2 3 2" xfId="7669" xr:uid="{9461E424-E1BE-41B7-A26F-467C0BDAD47A}"/>
    <cellStyle name="Comma 5 3 5 2 4" xfId="6334" xr:uid="{4DAA7B61-14FF-4F8D-BE1E-BA4512676CA8}"/>
    <cellStyle name="Comma 5 3 5 3" xfId="3613" xr:uid="{18C7D85A-189C-424F-92E0-0B6AC14D3A69}"/>
    <cellStyle name="Comma 5 3 5 3 2" xfId="8415" xr:uid="{7A9AA9D7-F7B3-4026-9507-F64270983204}"/>
    <cellStyle name="Comma 5 3 5 4" xfId="2219" xr:uid="{9FC9D8E1-B2CF-46BF-8F24-086A6987E720}"/>
    <cellStyle name="Comma 5 3 5 4 2" xfId="7036" xr:uid="{085921E3-42CF-4FE4-8B99-801D2899A2C8}"/>
    <cellStyle name="Comma 5 3 5 5" xfId="4924" xr:uid="{FCABD00A-411D-4B90-8847-E7DAB5948D85}"/>
    <cellStyle name="Comma 5 3 5 5 2" xfId="9726" xr:uid="{5E90B042-399D-4001-B529-9C3DB8499648}"/>
    <cellStyle name="Comma 5 3 5 6" xfId="5696" xr:uid="{F3D30600-4914-4AC6-A2AC-DA21BBF010DF}"/>
    <cellStyle name="Comma 5 3 6" xfId="860" xr:uid="{A1E5FD5E-C37D-479A-AC87-C1F718828133}"/>
    <cellStyle name="Comma 5 3 6 2" xfId="1493" xr:uid="{8D434C68-CD2B-474C-B987-EE07D9F94B96}"/>
    <cellStyle name="Comma 5 3 6 2 2" xfId="4304" xr:uid="{9B8A3623-5F2C-41AE-8CAE-606389AA5E60}"/>
    <cellStyle name="Comma 5 3 6 2 2 2" xfId="9106" xr:uid="{DBF347D1-E661-4323-8DD2-9EC2AF4D233B}"/>
    <cellStyle name="Comma 5 3 6 2 3" xfId="2910" xr:uid="{9C66E9E0-D29D-4648-9E0B-5D173D870D92}"/>
    <cellStyle name="Comma 5 3 6 2 3 2" xfId="7727" xr:uid="{E29030BB-31E5-4A6F-BC41-AFB6B8DEA1A7}"/>
    <cellStyle name="Comma 5 3 6 2 4" xfId="6392" xr:uid="{E6B51D5B-0098-458C-86F6-461F19CF742E}"/>
    <cellStyle name="Comma 5 3 6 3" xfId="3671" xr:uid="{8FF8D4E4-2604-4D43-985C-FDC772284949}"/>
    <cellStyle name="Comma 5 3 6 3 2" xfId="8473" xr:uid="{633F9820-0757-4740-BBF8-8BCDC58CB319}"/>
    <cellStyle name="Comma 5 3 6 4" xfId="2277" xr:uid="{1EEBE622-26D0-43C2-BABA-A0AA6225CEBC}"/>
    <cellStyle name="Comma 5 3 6 4 2" xfId="7094" xr:uid="{8853312C-5003-4264-9A30-7FC2D05B7B6E}"/>
    <cellStyle name="Comma 5 3 6 5" xfId="4982" xr:uid="{306CA58D-7481-4D43-854D-0B891A233C16}"/>
    <cellStyle name="Comma 5 3 6 5 2" xfId="9784" xr:uid="{6CAD7EE4-3EE2-4073-ACC1-7C2C6E587720}"/>
    <cellStyle name="Comma 5 3 6 6" xfId="5759" xr:uid="{9E4BE849-5D6B-4378-9528-304F88C8A5A7}"/>
    <cellStyle name="Comma 5 3 7" xfId="939" xr:uid="{AEAE3D19-5D0D-4375-BFBA-8B700A98632F}"/>
    <cellStyle name="Comma 5 3 7 2" xfId="3750" xr:uid="{582C5AA9-965B-4DBE-89D9-B86A3A6A95B7}"/>
    <cellStyle name="Comma 5 3 7 2 2" xfId="8552" xr:uid="{BC46F559-A42F-4CB4-A0AB-C38210ACD2AA}"/>
    <cellStyle name="Comma 5 3 7 3" xfId="2356" xr:uid="{1D1AFE43-7D84-4A32-9BDA-315CAFEC8A90}"/>
    <cellStyle name="Comma 5 3 7 3 2" xfId="7173" xr:uid="{AA45C5B0-3553-4F5D-AC8D-2C8E43D680B5}"/>
    <cellStyle name="Comma 5 3 7 4" xfId="5838" xr:uid="{5750EE63-1609-492C-816C-66329423ADE8}"/>
    <cellStyle name="Comma 5 3 8" xfId="1599" xr:uid="{F16F7EF4-DF65-4B77-AC5B-A7B6970C1D39}"/>
    <cellStyle name="Comma 5 3 8 2" xfId="4349" xr:uid="{20E9813A-2282-4AE7-9039-A386A2791E2C}"/>
    <cellStyle name="Comma 5 3 8 2 2" xfId="9151" xr:uid="{8089C955-52A3-4BD6-B9B0-280039C71EC6}"/>
    <cellStyle name="Comma 5 3 8 3" xfId="2955" xr:uid="{FFF7FC61-8799-4214-A7D6-EB1751D62FDD}"/>
    <cellStyle name="Comma 5 3 8 3 2" xfId="7772" xr:uid="{793FFF88-F755-4392-870D-493CF5D5683A}"/>
    <cellStyle name="Comma 5 3 8 4" xfId="6447" xr:uid="{A9A53E0F-DD80-46FE-A67F-F047CC10F897}"/>
    <cellStyle name="Comma 5 3 9" xfId="3116" xr:uid="{C0A77762-9CB7-472F-B34B-643983502074}"/>
    <cellStyle name="Comma 5 3 9 2" xfId="7919" xr:uid="{D34BB445-777F-45DE-9B38-0B5458E01F39}"/>
    <cellStyle name="Comma 5 4" xfId="237" xr:uid="{683DE085-1517-49FF-B421-66C11260C60E}"/>
    <cellStyle name="Comma 5 4 10" xfId="4447" xr:uid="{72AC4DCD-229C-402E-BF74-2273E7EF455E}"/>
    <cellStyle name="Comma 5 4 10 2" xfId="9249" xr:uid="{E79F932C-0C08-458D-97B6-CCE8ED6EF06A}"/>
    <cellStyle name="Comma 5 4 11" xfId="5204" xr:uid="{972CBE3F-870C-4BF6-99C6-63539CEAC7DB}"/>
    <cellStyle name="Comma 5 4 2" xfId="348" xr:uid="{BF801202-1C5D-4A8A-B2F5-2C2567091AC9}"/>
    <cellStyle name="Comma 5 4 2 2" xfId="558" xr:uid="{29A3EB10-E7F4-472B-BBA2-54712F7D9412}"/>
    <cellStyle name="Comma 5 4 2 2 2" xfId="1259" xr:uid="{4C7CF6E3-D049-447A-A9E2-EFDAA4086ABD}"/>
    <cellStyle name="Comma 5 4 2 2 2 2" xfId="4070" xr:uid="{C88B92B3-10FC-4E0F-80F3-4CEAD266A64E}"/>
    <cellStyle name="Comma 5 4 2 2 2 2 2" xfId="8872" xr:uid="{BAE248E2-CE4E-4C9D-BD90-48CDC7FAB52B}"/>
    <cellStyle name="Comma 5 4 2 2 2 3" xfId="2676" xr:uid="{6B8F6088-3AA5-495E-8F64-95BA02F347C9}"/>
    <cellStyle name="Comma 5 4 2 2 2 3 2" xfId="7493" xr:uid="{B5797C5E-2361-465D-8445-66A414C8D60D}"/>
    <cellStyle name="Comma 5 4 2 2 2 4" xfId="6158" xr:uid="{19039CCD-D1B9-4398-80CF-0A14D1219CB4}"/>
    <cellStyle name="Comma 5 4 2 2 3" xfId="3437" xr:uid="{DA855FBE-484F-4FD7-A945-9AA3E5E365B0}"/>
    <cellStyle name="Comma 5 4 2 2 3 2" xfId="8239" xr:uid="{B1CF84B2-4A65-400F-9A43-7454DB792F28}"/>
    <cellStyle name="Comma 5 4 2 2 4" xfId="2043" xr:uid="{289AE67A-EB69-47B1-BD9D-E7AEA7E7A13F}"/>
    <cellStyle name="Comma 5 4 2 2 4 2" xfId="6860" xr:uid="{880CCE62-1879-4DDD-9F69-081C6F8AAB89}"/>
    <cellStyle name="Comma 5 4 2 2 5" xfId="4748" xr:uid="{B69AAFFA-048D-4697-AA75-A31364B74645}"/>
    <cellStyle name="Comma 5 4 2 2 5 2" xfId="9550" xr:uid="{63CFE0C3-B4B9-426B-A6BA-AA860A947263}"/>
    <cellStyle name="Comma 5 4 2 2 6" xfId="5509" xr:uid="{701A47CB-606F-439C-AC7D-D531CA9263AE}"/>
    <cellStyle name="Comma 5 4 2 3" xfId="1052" xr:uid="{AB6ACEA5-D546-4BD3-93CC-D822286B4204}"/>
    <cellStyle name="Comma 5 4 2 3 2" xfId="3863" xr:uid="{DB07FD36-7266-4A27-893E-6B09F34B9CDD}"/>
    <cellStyle name="Comma 5 4 2 3 2 2" xfId="8665" xr:uid="{97D4B89B-1701-4B04-8E0C-5D4199CF0C66}"/>
    <cellStyle name="Comma 5 4 2 3 3" xfId="2469" xr:uid="{5D1C7084-ADFA-47FF-A66D-DC11C04C993B}"/>
    <cellStyle name="Comma 5 4 2 3 3 2" xfId="7286" xr:uid="{1F983B42-EE44-4EB8-9B32-AE1576EA3872}"/>
    <cellStyle name="Comma 5 4 2 3 4" xfId="5951" xr:uid="{91919E0A-273A-4C33-BC70-DABEC2C28DE9}"/>
    <cellStyle name="Comma 5 4 2 4" xfId="3230" xr:uid="{C0A36981-A4ED-4F45-8C45-2940E15600A0}"/>
    <cellStyle name="Comma 5 4 2 4 2" xfId="8032" xr:uid="{C1A87AAE-5B1A-4D01-B1C3-F2BCC78C5C92}"/>
    <cellStyle name="Comma 5 4 2 5" xfId="1836" xr:uid="{DB94CD37-56D6-4219-8BA8-A4F3EFE4107E}"/>
    <cellStyle name="Comma 5 4 2 5 2" xfId="6653" xr:uid="{DC71F0C8-176E-4BCE-ADEA-2BCDBB01A88A}"/>
    <cellStyle name="Comma 5 4 2 6" xfId="4541" xr:uid="{ECBCFFC2-344A-497E-ABD5-0A635D125FAB}"/>
    <cellStyle name="Comma 5 4 2 6 2" xfId="9343" xr:uid="{E965327C-5222-40AA-BD50-3F21B15280E0}"/>
    <cellStyle name="Comma 5 4 2 7" xfId="5302" xr:uid="{A93ED0A5-2B6F-4FA4-8076-DF57287A6BFC}"/>
    <cellStyle name="Comma 5 4 3" xfId="464" xr:uid="{DF9B0559-54AC-4857-87A1-57B5160E7194}"/>
    <cellStyle name="Comma 5 4 3 2" xfId="1165" xr:uid="{60EB9257-1E30-4E61-850C-332314F7F08B}"/>
    <cellStyle name="Comma 5 4 3 2 2" xfId="3976" xr:uid="{307421BC-91D5-4039-A5E8-6416CE74F480}"/>
    <cellStyle name="Comma 5 4 3 2 2 2" xfId="8778" xr:uid="{A793C01E-7FA9-456E-97D6-F54DDEE15944}"/>
    <cellStyle name="Comma 5 4 3 2 3" xfId="2582" xr:uid="{1943D9F7-02AE-4B1B-8834-AA9A4F9684D8}"/>
    <cellStyle name="Comma 5 4 3 2 3 2" xfId="7399" xr:uid="{A3C23BF9-2105-4BB6-B3B0-4E5039F23C54}"/>
    <cellStyle name="Comma 5 4 3 2 4" xfId="6064" xr:uid="{84AAA1BF-356A-4378-9A46-9B2FA829E69B}"/>
    <cellStyle name="Comma 5 4 3 3" xfId="3343" xr:uid="{E3B5B099-4660-49B4-A152-542FDEC67859}"/>
    <cellStyle name="Comma 5 4 3 3 2" xfId="8145" xr:uid="{2293FC33-ACD7-4046-AA7F-D6BDAE845D8F}"/>
    <cellStyle name="Comma 5 4 3 4" xfId="1949" xr:uid="{8A69D315-D3C5-4BD9-8FAC-26EC06E0DC34}"/>
    <cellStyle name="Comma 5 4 3 4 2" xfId="6766" xr:uid="{2153084D-2E85-4425-81BF-007DF01A8CFA}"/>
    <cellStyle name="Comma 5 4 3 5" xfId="4654" xr:uid="{89ED059C-CE63-40E4-9450-7D08E1E4BC34}"/>
    <cellStyle name="Comma 5 4 3 5 2" xfId="9456" xr:uid="{81E812B1-E305-47AA-B757-06D1400A6F7E}"/>
    <cellStyle name="Comma 5 4 3 6" xfId="5415" xr:uid="{897AFCAA-9FDC-436C-B553-5E10F0D7C242}"/>
    <cellStyle name="Comma 5 4 4" xfId="662" xr:uid="{DDF2E850-8E8B-497E-9559-B7935D8F1D86}"/>
    <cellStyle name="Comma 5 4 4 2" xfId="1357" xr:uid="{D7728D2B-5B53-41EB-A1E1-3E47753CA7F4}"/>
    <cellStyle name="Comma 5 4 4 2 2" xfId="4168" xr:uid="{3D6096F5-B1CB-4086-985C-2B4CB396AA5A}"/>
    <cellStyle name="Comma 5 4 4 2 2 2" xfId="8970" xr:uid="{150254B1-F74D-4314-B3DA-1DB93E2707FD}"/>
    <cellStyle name="Comma 5 4 4 2 3" xfId="2774" xr:uid="{0F56AB26-87C5-4A51-A61C-2DB993A343B6}"/>
    <cellStyle name="Comma 5 4 4 2 3 2" xfId="7591" xr:uid="{6A3D8C2C-AE95-4FE6-ACC3-106B7781F2E3}"/>
    <cellStyle name="Comma 5 4 4 2 4" xfId="6256" xr:uid="{4DE37C5A-0789-481C-955B-97E3BD715C67}"/>
    <cellStyle name="Comma 5 4 4 3" xfId="3535" xr:uid="{FA529236-C960-40B9-9747-002B41B30619}"/>
    <cellStyle name="Comma 5 4 4 3 2" xfId="8337" xr:uid="{3EC59FA0-F5FE-4134-AEF4-1BF302C5D7E0}"/>
    <cellStyle name="Comma 5 4 4 4" xfId="2141" xr:uid="{06EB2DEA-4479-4A98-924F-9B6BDDC350C9}"/>
    <cellStyle name="Comma 5 4 4 4 2" xfId="6958" xr:uid="{9F2B792A-43A0-4F8C-BEDD-77E288FA2703}"/>
    <cellStyle name="Comma 5 4 4 5" xfId="4846" xr:uid="{44F435F6-44EB-4EAE-9E0C-D0EA62AE3579}"/>
    <cellStyle name="Comma 5 4 4 5 2" xfId="9648" xr:uid="{EFE79711-03F2-4529-A104-8FBC9A88861B}"/>
    <cellStyle name="Comma 5 4 4 6" xfId="5607" xr:uid="{574A45E8-CCD5-474E-8FC8-9DA505AF0D28}"/>
    <cellStyle name="Comma 5 4 5" xfId="749" xr:uid="{B234553A-4F93-4717-AC0E-A8F52E8A505F}"/>
    <cellStyle name="Comma 5 4 5 2" xfId="1421" xr:uid="{344607DF-73EA-4110-8201-AD60424B2D3A}"/>
    <cellStyle name="Comma 5 4 5 2 2" xfId="4232" xr:uid="{D024C446-00B6-473A-9BA6-5061250FB24C}"/>
    <cellStyle name="Comma 5 4 5 2 2 2" xfId="9034" xr:uid="{3580DD47-BE46-4F2A-8E7D-9A8C3FD11683}"/>
    <cellStyle name="Comma 5 4 5 2 3" xfId="2838" xr:uid="{524FAB62-81EC-4E2A-A6CD-C3536199C46C}"/>
    <cellStyle name="Comma 5 4 5 2 3 2" xfId="7655" xr:uid="{BA0D42B4-B975-4A1E-BA09-48BF92EA47A0}"/>
    <cellStyle name="Comma 5 4 5 2 4" xfId="6320" xr:uid="{4614F3F0-A8A7-4529-8ADB-E8870ACD02CE}"/>
    <cellStyle name="Comma 5 4 5 3" xfId="3599" xr:uid="{566BF172-F774-4C8F-9FED-0577DC79F425}"/>
    <cellStyle name="Comma 5 4 5 3 2" xfId="8401" xr:uid="{1360D116-23DA-4362-85F9-A09A2CE0EF3E}"/>
    <cellStyle name="Comma 5 4 5 4" xfId="2205" xr:uid="{91A42BEE-F38A-4744-8716-55A0CBCD939C}"/>
    <cellStyle name="Comma 5 4 5 4 2" xfId="7022" xr:uid="{71076A68-79D2-478F-B614-64D91427545B}"/>
    <cellStyle name="Comma 5 4 5 5" xfId="4910" xr:uid="{A66028F1-34F1-4B40-81B0-9288BF6269B3}"/>
    <cellStyle name="Comma 5 4 5 5 2" xfId="9712" xr:uid="{F84641B3-A991-4D08-B2D9-4B1333E2A8FB}"/>
    <cellStyle name="Comma 5 4 5 6" xfId="5675" xr:uid="{22979CC8-246F-4FC0-AF7B-A96435C5B295}"/>
    <cellStyle name="Comma 5 4 6" xfId="848" xr:uid="{AC2EFC77-4632-4138-B217-03CB06578AB4}"/>
    <cellStyle name="Comma 5 4 6 2" xfId="1481" xr:uid="{F92EA8B0-BCC3-461F-BA65-64AF011F71C8}"/>
    <cellStyle name="Comma 5 4 6 2 2" xfId="4292" xr:uid="{EAC4F592-3256-4CE1-9706-8CFF5E6AA306}"/>
    <cellStyle name="Comma 5 4 6 2 2 2" xfId="9094" xr:uid="{4934781F-649A-434C-8D35-8D22F1C67977}"/>
    <cellStyle name="Comma 5 4 6 2 3" xfId="2898" xr:uid="{C585EDC5-0E3F-45BF-A13E-993EF7C1A2BC}"/>
    <cellStyle name="Comma 5 4 6 2 3 2" xfId="7715" xr:uid="{C1004D84-5B2C-4718-83E1-77791058F399}"/>
    <cellStyle name="Comma 5 4 6 2 4" xfId="6380" xr:uid="{C35F5336-9348-4FDD-B568-48E6241C18E1}"/>
    <cellStyle name="Comma 5 4 6 3" xfId="3659" xr:uid="{3E7BA81E-4397-4F68-90BB-82C68A10A37C}"/>
    <cellStyle name="Comma 5 4 6 3 2" xfId="8461" xr:uid="{686E333F-BB23-4852-9B91-1C1DA61EFC30}"/>
    <cellStyle name="Comma 5 4 6 4" xfId="2265" xr:uid="{C8D83FD1-FE52-4CC4-8924-C6F7A79D3AF1}"/>
    <cellStyle name="Comma 5 4 6 4 2" xfId="7082" xr:uid="{B7CA16C7-30F6-4A51-97F3-9936AC74EDDB}"/>
    <cellStyle name="Comma 5 4 6 5" xfId="4970" xr:uid="{8DF6EAAE-82AD-4046-A188-380EA8A68A76}"/>
    <cellStyle name="Comma 5 4 6 5 2" xfId="9772" xr:uid="{712FE473-4E9A-4676-A091-B4D2E29A0865}"/>
    <cellStyle name="Comma 5 4 6 6" xfId="5747" xr:uid="{4328FD75-04FA-4C56-8DA8-A29DA3DE8FC3}"/>
    <cellStyle name="Comma 5 4 7" xfId="958" xr:uid="{DD3F1F75-214F-4149-9081-F231E54B2B49}"/>
    <cellStyle name="Comma 5 4 7 2" xfId="3769" xr:uid="{E89F635C-9AE9-42CB-B1A3-AF364359E5B1}"/>
    <cellStyle name="Comma 5 4 7 2 2" xfId="8571" xr:uid="{34E0282A-E8BD-4853-A17B-55B9E8AB6788}"/>
    <cellStyle name="Comma 5 4 7 3" xfId="2375" xr:uid="{8B0B2311-912C-4A89-9C8C-6CBD41EF3FC1}"/>
    <cellStyle name="Comma 5 4 7 3 2" xfId="7192" xr:uid="{B1330B71-2CC6-4DDE-9921-D9B7A5FE4F80}"/>
    <cellStyle name="Comma 5 4 7 4" xfId="5857" xr:uid="{52D6FD73-5235-4903-8950-EB4F759E1B66}"/>
    <cellStyle name="Comma 5 4 8" xfId="3135" xr:uid="{15E6A700-06D8-4DB4-802C-517AC775B30F}"/>
    <cellStyle name="Comma 5 4 8 2" xfId="7938" xr:uid="{7A1505DC-1D26-4D6C-A9D6-0D823CFDF379}"/>
    <cellStyle name="Comma 5 4 9" xfId="1742" xr:uid="{7062F833-FADC-49F5-84E7-C56215B25607}"/>
    <cellStyle name="Comma 5 4 9 2" xfId="6559" xr:uid="{86699E4B-0F82-4ECD-9CE9-C86192F28727}"/>
    <cellStyle name="Comma 5 5" xfId="259" xr:uid="{79989C13-8498-414D-BA72-0CD6CCEEBFC4}"/>
    <cellStyle name="Comma 5 5 10" xfId="4461" xr:uid="{3D2EE18B-338D-414B-9BA8-AA718C94822A}"/>
    <cellStyle name="Comma 5 5 10 2" xfId="9263" xr:uid="{D3F0F892-1DB0-4363-B763-F6A355E69527}"/>
    <cellStyle name="Comma 5 5 11" xfId="5222" xr:uid="{DF3252DE-9028-48DE-B596-9D8692E844F4}"/>
    <cellStyle name="Comma 5 5 2" xfId="362" xr:uid="{470D0656-C62E-4E04-982D-D2DCD698902E}"/>
    <cellStyle name="Comma 5 5 2 2" xfId="572" xr:uid="{64D87DC5-E54F-4F2D-8534-C571F17A3A79}"/>
    <cellStyle name="Comma 5 5 2 2 2" xfId="1273" xr:uid="{96CE36FA-8E10-44DB-9516-0856AE1EFA4A}"/>
    <cellStyle name="Comma 5 5 2 2 2 2" xfId="4084" xr:uid="{546265AE-147A-4783-A9DF-F7AD209F1E13}"/>
    <cellStyle name="Comma 5 5 2 2 2 2 2" xfId="8886" xr:uid="{A011440C-EC05-4CF4-B394-B014EEBCC84F}"/>
    <cellStyle name="Comma 5 5 2 2 2 3" xfId="2690" xr:uid="{ACF82E6C-0441-44D6-9815-27081C543F4C}"/>
    <cellStyle name="Comma 5 5 2 2 2 3 2" xfId="7507" xr:uid="{F6ADC353-1D13-49A4-B403-F131D81197A3}"/>
    <cellStyle name="Comma 5 5 2 2 2 4" xfId="6172" xr:uid="{FDA01E0D-4C5F-47E2-AFD5-BEF323422A3F}"/>
    <cellStyle name="Comma 5 5 2 2 3" xfId="3451" xr:uid="{397F48FF-A91F-44D9-ADF9-69DC03E6C8FA}"/>
    <cellStyle name="Comma 5 5 2 2 3 2" xfId="8253" xr:uid="{D96E000F-DDD7-4490-AA08-FD2E11D8F5A7}"/>
    <cellStyle name="Comma 5 5 2 2 4" xfId="2057" xr:uid="{CE4D480C-CEAC-4658-A232-DC05FC7C1AE6}"/>
    <cellStyle name="Comma 5 5 2 2 4 2" xfId="6874" xr:uid="{C9D761A9-F829-4426-A236-017063071C61}"/>
    <cellStyle name="Comma 5 5 2 2 5" xfId="4762" xr:uid="{C9EFECF1-CF23-43E2-BAC9-31F2003D1BFF}"/>
    <cellStyle name="Comma 5 5 2 2 5 2" xfId="9564" xr:uid="{7E9FC6D8-0BB3-4865-8915-8440340F1C1E}"/>
    <cellStyle name="Comma 5 5 2 2 6" xfId="5523" xr:uid="{9E135B4A-08EC-4901-A2DF-659F449D633B}"/>
    <cellStyle name="Comma 5 5 2 3" xfId="1066" xr:uid="{5ABB3CA8-768B-4F5D-A428-A43A6B575302}"/>
    <cellStyle name="Comma 5 5 2 3 2" xfId="3877" xr:uid="{D2DA18F8-DAE9-4169-96AC-19F876070727}"/>
    <cellStyle name="Comma 5 5 2 3 2 2" xfId="8679" xr:uid="{CD1BF411-3669-4DEB-BC75-7BB2DD2606AF}"/>
    <cellStyle name="Comma 5 5 2 3 3" xfId="2483" xr:uid="{708651B5-61A1-481B-A48A-F7C80634C0E6}"/>
    <cellStyle name="Comma 5 5 2 3 3 2" xfId="7300" xr:uid="{6119B7F3-E954-4985-8DDB-638A3786FC06}"/>
    <cellStyle name="Comma 5 5 2 3 4" xfId="5965" xr:uid="{A1D7D90E-6F48-485A-AA98-EE1DD9A78097}"/>
    <cellStyle name="Comma 5 5 2 4" xfId="3244" xr:uid="{79FA2B38-D661-4B38-9AEC-41C472A4DAD5}"/>
    <cellStyle name="Comma 5 5 2 4 2" xfId="8046" xr:uid="{BC514AC6-43FE-4885-844A-9052A7006820}"/>
    <cellStyle name="Comma 5 5 2 5" xfId="1850" xr:uid="{2E5978BC-4B00-4492-AE99-C3193B7F5D47}"/>
    <cellStyle name="Comma 5 5 2 5 2" xfId="6667" xr:uid="{64837847-5776-475A-BD9D-20F914937FEB}"/>
    <cellStyle name="Comma 5 5 2 6" xfId="4555" xr:uid="{77A36D6B-8956-4D41-96D3-22336B7D4EFB}"/>
    <cellStyle name="Comma 5 5 2 6 2" xfId="9357" xr:uid="{ECC7C99B-9438-4B47-9524-835BC8D3A5E1}"/>
    <cellStyle name="Comma 5 5 2 7" xfId="5316" xr:uid="{6C575442-30DC-46B3-9ADF-250EC62F4305}"/>
    <cellStyle name="Comma 5 5 3" xfId="478" xr:uid="{C8BAC679-3F2F-45AC-BA83-D2D2828EDC0C}"/>
    <cellStyle name="Comma 5 5 3 2" xfId="1179" xr:uid="{659FB9FA-6DA4-4618-A80A-18EDA1EFB4B8}"/>
    <cellStyle name="Comma 5 5 3 2 2" xfId="3990" xr:uid="{3BEFE437-1F5C-44B7-8A33-6DFFC9C08B6A}"/>
    <cellStyle name="Comma 5 5 3 2 2 2" xfId="8792" xr:uid="{E67A8489-C901-4FEA-9EAB-ACF720B0D437}"/>
    <cellStyle name="Comma 5 5 3 2 3" xfId="2596" xr:uid="{CC61C423-581D-4BCA-A93F-4B39E6D3E1C7}"/>
    <cellStyle name="Comma 5 5 3 2 3 2" xfId="7413" xr:uid="{2C59BB1A-AE91-455B-8629-8564E0E949EF}"/>
    <cellStyle name="Comma 5 5 3 2 4" xfId="6078" xr:uid="{98F47744-A03E-46D3-B3BF-7875DC428259}"/>
    <cellStyle name="Comma 5 5 3 3" xfId="3357" xr:uid="{76826371-1A31-4CD8-B8C4-22A35D83D651}"/>
    <cellStyle name="Comma 5 5 3 3 2" xfId="8159" xr:uid="{F87B62CA-5817-4617-B2F3-3C0CF3D84976}"/>
    <cellStyle name="Comma 5 5 3 4" xfId="1963" xr:uid="{FE11CC1D-7E09-43C3-99A5-B3940BAEFB2F}"/>
    <cellStyle name="Comma 5 5 3 4 2" xfId="6780" xr:uid="{A7F0DA6E-971D-4D75-A8DD-B08E9903CB19}"/>
    <cellStyle name="Comma 5 5 3 5" xfId="4668" xr:uid="{915CACBA-7100-4662-BBA6-584D850FA1F2}"/>
    <cellStyle name="Comma 5 5 3 5 2" xfId="9470" xr:uid="{12F2A66A-6A8A-43AA-AF93-40066A2A2A37}"/>
    <cellStyle name="Comma 5 5 3 6" xfId="5429" xr:uid="{3106DE78-9BDA-463B-9210-375A2D12D15E}"/>
    <cellStyle name="Comma 5 5 4" xfId="677" xr:uid="{B20E8F55-070B-4DAA-B592-45C4DC798EEF}"/>
    <cellStyle name="Comma 5 5 4 2" xfId="1371" xr:uid="{2DA937B6-78BD-4E01-AEF2-FD1F10213765}"/>
    <cellStyle name="Comma 5 5 4 2 2" xfId="4182" xr:uid="{53B162FA-A03E-4509-8791-EA36F17D5B41}"/>
    <cellStyle name="Comma 5 5 4 2 2 2" xfId="8984" xr:uid="{B25B8438-68E5-4F92-8847-43BEB0B97DB4}"/>
    <cellStyle name="Comma 5 5 4 2 3" xfId="2788" xr:uid="{74C573B5-4C4A-4FD6-AC40-8F882E3B52B5}"/>
    <cellStyle name="Comma 5 5 4 2 3 2" xfId="7605" xr:uid="{BB59DEB1-F02C-488A-B16F-53CC17085C9A}"/>
    <cellStyle name="Comma 5 5 4 2 4" xfId="6270" xr:uid="{385D997F-C8C0-4995-A33A-770EFC466349}"/>
    <cellStyle name="Comma 5 5 4 3" xfId="3549" xr:uid="{F3027E4C-CBD8-4824-B185-6EA7E7DD71FC}"/>
    <cellStyle name="Comma 5 5 4 3 2" xfId="8351" xr:uid="{D3545260-A774-42BC-B65A-E1015F24BC0A}"/>
    <cellStyle name="Comma 5 5 4 4" xfId="2155" xr:uid="{2C7E5C82-9F92-4E65-ADBA-60E35DDB0807}"/>
    <cellStyle name="Comma 5 5 4 4 2" xfId="6972" xr:uid="{298611B2-23AD-4734-A5B4-172A3537B63F}"/>
    <cellStyle name="Comma 5 5 4 5" xfId="4860" xr:uid="{FF9DDBEF-1455-4ED8-9CD8-A557610F1043}"/>
    <cellStyle name="Comma 5 5 4 5 2" xfId="9662" xr:uid="{A935070F-6458-4F94-96DF-2CCB1DC31FA7}"/>
    <cellStyle name="Comma 5 5 4 6" xfId="5621" xr:uid="{50F35577-2CFF-4334-A585-949481215C31}"/>
    <cellStyle name="Comma 5 5 5" xfId="792" xr:uid="{B16E72C2-D942-49F9-9AE9-8C9246202912}"/>
    <cellStyle name="Comma 5 5 5 2" xfId="1442" xr:uid="{781C6AD2-B5F7-4C15-A5E2-974D22AACB83}"/>
    <cellStyle name="Comma 5 5 5 2 2" xfId="4253" xr:uid="{1EE35613-13DE-4B69-BEDD-39FCCA840A37}"/>
    <cellStyle name="Comma 5 5 5 2 2 2" xfId="9055" xr:uid="{7C9D9AE9-D79E-4A45-8BEB-54C93444311D}"/>
    <cellStyle name="Comma 5 5 5 2 3" xfId="2859" xr:uid="{F3ADDB7C-E7A8-4A39-B6A7-1A64A49EC3FE}"/>
    <cellStyle name="Comma 5 5 5 2 3 2" xfId="7676" xr:uid="{F1374E42-1D1F-40B1-A4A1-12492EEA2F5E}"/>
    <cellStyle name="Comma 5 5 5 2 4" xfId="6341" xr:uid="{B5C41EC6-5167-43EB-857B-5D4D42608614}"/>
    <cellStyle name="Comma 5 5 5 3" xfId="3620" xr:uid="{E63227E1-7662-490E-A878-ECB9AA34FC3D}"/>
    <cellStyle name="Comma 5 5 5 3 2" xfId="8422" xr:uid="{7E48A6FB-E7C6-4FDD-A124-56DBC41C23FF}"/>
    <cellStyle name="Comma 5 5 5 4" xfId="2226" xr:uid="{CDD1AA3C-DE3C-4430-AA09-BFEDEF2AA149}"/>
    <cellStyle name="Comma 5 5 5 4 2" xfId="7043" xr:uid="{DF4C5A53-465A-41A8-A9C9-239E5C5A57CE}"/>
    <cellStyle name="Comma 5 5 5 5" xfId="4931" xr:uid="{D18C964C-1CA2-4CCA-9C95-CA571ECAA4D1}"/>
    <cellStyle name="Comma 5 5 5 5 2" xfId="9733" xr:uid="{2D56B7E0-6E38-41FE-96E0-6CD3E066D9FA}"/>
    <cellStyle name="Comma 5 5 5 6" xfId="5704" xr:uid="{B442F9A4-AA51-4585-83A0-79278388874E}"/>
    <cellStyle name="Comma 5 5 6" xfId="867" xr:uid="{04B881BB-B7AE-4F7B-A25A-A95A254B36E4}"/>
    <cellStyle name="Comma 5 5 6 2" xfId="1500" xr:uid="{46067AE4-A4AB-461F-8584-0B065D3CB416}"/>
    <cellStyle name="Comma 5 5 6 2 2" xfId="4311" xr:uid="{7E2895FC-3C1D-4272-B9DB-B44170816C30}"/>
    <cellStyle name="Comma 5 5 6 2 2 2" xfId="9113" xr:uid="{E34EDC60-BDFA-44C3-A739-908CBEE549EC}"/>
    <cellStyle name="Comma 5 5 6 2 3" xfId="2917" xr:uid="{9C0AF6FB-7BD8-4BC3-A61C-317B681CEE07}"/>
    <cellStyle name="Comma 5 5 6 2 3 2" xfId="7734" xr:uid="{F99EF6F4-A1EE-4A1F-98E1-36C505379BB2}"/>
    <cellStyle name="Comma 5 5 6 2 4" xfId="6399" xr:uid="{EDC7BB2B-B259-48BF-9988-465878CD1F3F}"/>
    <cellStyle name="Comma 5 5 6 3" xfId="3678" xr:uid="{C27ED268-EB84-4B46-9AF1-B3CEFB5A0BD6}"/>
    <cellStyle name="Comma 5 5 6 3 2" xfId="8480" xr:uid="{6B3A14EB-0EFA-48AF-AE1E-F42F76589F7C}"/>
    <cellStyle name="Comma 5 5 6 4" xfId="2284" xr:uid="{1C09175D-A478-4841-AC5A-36630E956EBE}"/>
    <cellStyle name="Comma 5 5 6 4 2" xfId="7101" xr:uid="{BE348FE2-39B8-49EE-820D-4A46A8D7731A}"/>
    <cellStyle name="Comma 5 5 6 5" xfId="4989" xr:uid="{144874ED-848E-4870-AC5C-C53FA906BF45}"/>
    <cellStyle name="Comma 5 5 6 5 2" xfId="9791" xr:uid="{14BC9EC3-C758-4B63-B1B3-4986AAEDEF1F}"/>
    <cellStyle name="Comma 5 5 6 6" xfId="5766" xr:uid="{721E969A-BFDF-41A1-9186-75856398D10A}"/>
    <cellStyle name="Comma 5 5 7" xfId="972" xr:uid="{2DEAE68B-D47F-4ABB-87F0-5DA2EB05AB3F}"/>
    <cellStyle name="Comma 5 5 7 2" xfId="3783" xr:uid="{01D0F43C-1D21-4BB4-BEB3-039708C477B8}"/>
    <cellStyle name="Comma 5 5 7 2 2" xfId="8585" xr:uid="{F71080C2-A954-49FC-A260-EAFB970FE2D1}"/>
    <cellStyle name="Comma 5 5 7 3" xfId="2389" xr:uid="{833CBE91-89CB-4419-B0A5-CBDDCB3CA490}"/>
    <cellStyle name="Comma 5 5 7 3 2" xfId="7206" xr:uid="{7D6E36D8-E24E-4808-9E18-A6D5051FD734}"/>
    <cellStyle name="Comma 5 5 7 4" xfId="5871" xr:uid="{F53C0AB3-ACC7-4FA5-97D6-3E6DB2EE9F86}"/>
    <cellStyle name="Comma 5 5 8" xfId="3149" xr:uid="{B1F1CBD3-6453-40A7-B8A9-5B35E7792563}"/>
    <cellStyle name="Comma 5 5 8 2" xfId="7952" xr:uid="{28446828-7BB8-4687-BB44-D8AD492573A9}"/>
    <cellStyle name="Comma 5 5 9" xfId="1756" xr:uid="{672CFD2A-5B85-4AA8-80AE-CBEF72F319D7}"/>
    <cellStyle name="Comma 5 5 9 2" xfId="6573" xr:uid="{B01E2ED7-B606-48D1-AE57-ACF54D97A70A}"/>
    <cellStyle name="Comma 5 6" xfId="279" xr:uid="{CAF679B9-2A9D-4108-B4FF-370DC339EC04}"/>
    <cellStyle name="Comma 5 6 10" xfId="5238" xr:uid="{F58E30D9-D84D-45A8-8CB4-5352A2ED1B17}"/>
    <cellStyle name="Comma 5 6 2" xfId="378" xr:uid="{B779922B-08B2-47A2-B644-136302FB5252}"/>
    <cellStyle name="Comma 5 6 2 2" xfId="588" xr:uid="{7D447619-5476-47B6-B404-6FD4DFD603D3}"/>
    <cellStyle name="Comma 5 6 2 2 2" xfId="1289" xr:uid="{0EB76946-E178-4E81-9D1D-00F0E6AF4F18}"/>
    <cellStyle name="Comma 5 6 2 2 2 2" xfId="4100" xr:uid="{3986C22A-A021-4966-9319-36F4F38C26F8}"/>
    <cellStyle name="Comma 5 6 2 2 2 2 2" xfId="8902" xr:uid="{1691F1B2-391A-4B30-8B26-680EB65FA95B}"/>
    <cellStyle name="Comma 5 6 2 2 2 3" xfId="2706" xr:uid="{129F8ED6-554D-437F-A4D4-391DACEAA222}"/>
    <cellStyle name="Comma 5 6 2 2 2 3 2" xfId="7523" xr:uid="{307163B1-5143-4D21-82F2-8673F5A18721}"/>
    <cellStyle name="Comma 5 6 2 2 2 4" xfId="6188" xr:uid="{87E645E8-A550-4696-B8F3-8B4B44C66923}"/>
    <cellStyle name="Comma 5 6 2 2 3" xfId="3467" xr:uid="{DD069C77-305F-487E-8B0C-EAE99C51BA24}"/>
    <cellStyle name="Comma 5 6 2 2 3 2" xfId="8269" xr:uid="{0A1D0FB1-99C2-42DF-95EE-5C71822EB7EC}"/>
    <cellStyle name="Comma 5 6 2 2 4" xfId="2073" xr:uid="{47587473-0564-4294-8DEC-E0CDD9F00B70}"/>
    <cellStyle name="Comma 5 6 2 2 4 2" xfId="6890" xr:uid="{BDFC6BE5-9C9A-4C26-94D2-417D31315FF6}"/>
    <cellStyle name="Comma 5 6 2 2 5" xfId="4778" xr:uid="{95F0A622-5A4D-4B32-86FC-D5BF0F4876CA}"/>
    <cellStyle name="Comma 5 6 2 2 5 2" xfId="9580" xr:uid="{DCF26B20-2B68-4E30-AF00-E70DBF6EB821}"/>
    <cellStyle name="Comma 5 6 2 2 6" xfId="5539" xr:uid="{335B4EA2-172D-44B1-97BD-30DC4E957E97}"/>
    <cellStyle name="Comma 5 6 2 3" xfId="1082" xr:uid="{A818EE10-9663-4CFF-A97A-C5942F8EBE09}"/>
    <cellStyle name="Comma 5 6 2 3 2" xfId="3893" xr:uid="{006BC567-1D80-47C0-83F6-E940C5BE9326}"/>
    <cellStyle name="Comma 5 6 2 3 2 2" xfId="8695" xr:uid="{E4A5EEBE-DBA3-48C1-9896-7B76ED440801}"/>
    <cellStyle name="Comma 5 6 2 3 3" xfId="2499" xr:uid="{60A8BF4E-93AD-42F1-A1BB-90FBFBD82529}"/>
    <cellStyle name="Comma 5 6 2 3 3 2" xfId="7316" xr:uid="{D6B45CE2-7D40-4DD7-88C3-FACF69C9FBBA}"/>
    <cellStyle name="Comma 5 6 2 3 4" xfId="5981" xr:uid="{108CAE47-C604-40BB-918D-57B3FB8D6B86}"/>
    <cellStyle name="Comma 5 6 2 4" xfId="3260" xr:uid="{3CFFAF47-EAB7-46D3-9479-590800A3A044}"/>
    <cellStyle name="Comma 5 6 2 4 2" xfId="8062" xr:uid="{BC737F66-2BB6-4F69-839C-B5BD25053624}"/>
    <cellStyle name="Comma 5 6 2 5" xfId="1866" xr:uid="{33C4BD6A-55F4-455D-8EC1-10548512D424}"/>
    <cellStyle name="Comma 5 6 2 5 2" xfId="6683" xr:uid="{F0C36035-2B09-4324-AD7E-57F36A3F6FDA}"/>
    <cellStyle name="Comma 5 6 2 6" xfId="4571" xr:uid="{06A350FF-7249-4D84-84A0-7E532D43A8E8}"/>
    <cellStyle name="Comma 5 6 2 6 2" xfId="9373" xr:uid="{E2B2962A-7611-4751-AA4F-E7396A560C8F}"/>
    <cellStyle name="Comma 5 6 2 7" xfId="5332" xr:uid="{4B5F0281-D2FE-4D77-86DE-02D146C0AF6B}"/>
    <cellStyle name="Comma 5 6 3" xfId="494" xr:uid="{85B78170-7AD3-48A4-85F9-280B35864B4A}"/>
    <cellStyle name="Comma 5 6 3 2" xfId="1195" xr:uid="{A234EF39-2CC7-4163-B2CE-D2C092E5F103}"/>
    <cellStyle name="Comma 5 6 3 2 2" xfId="4006" xr:uid="{1253F1D0-7885-403A-971F-436ED7168E34}"/>
    <cellStyle name="Comma 5 6 3 2 2 2" xfId="8808" xr:uid="{984D0DCE-A176-43EE-8F3A-E635572AD10F}"/>
    <cellStyle name="Comma 5 6 3 2 3" xfId="2612" xr:uid="{A6FA377E-ADFE-4010-92EC-CC592AF8D0BC}"/>
    <cellStyle name="Comma 5 6 3 2 3 2" xfId="7429" xr:uid="{07E92CBF-7478-44C9-B8F4-7BA35C23BDB5}"/>
    <cellStyle name="Comma 5 6 3 2 4" xfId="6094" xr:uid="{9AFE642E-7C2B-4E35-9E85-1B0BDD413ACF}"/>
    <cellStyle name="Comma 5 6 3 3" xfId="3373" xr:uid="{4ED73A98-59D0-4744-B7C4-F2F6EDFDF70C}"/>
    <cellStyle name="Comma 5 6 3 3 2" xfId="8175" xr:uid="{59499848-6DB7-4618-875B-E34484D3C19C}"/>
    <cellStyle name="Comma 5 6 3 4" xfId="1979" xr:uid="{0DB0D85F-79A9-4C3C-97D3-FDC06ABD6A31}"/>
    <cellStyle name="Comma 5 6 3 4 2" xfId="6796" xr:uid="{8479BB53-0C61-4146-B365-EC01A9A4E2FB}"/>
    <cellStyle name="Comma 5 6 3 5" xfId="4684" xr:uid="{3E9C9660-9750-4A17-B708-8C27BD030754}"/>
    <cellStyle name="Comma 5 6 3 5 2" xfId="9486" xr:uid="{3664B268-7AD7-4ED4-86AD-3C57CDEBF5DF}"/>
    <cellStyle name="Comma 5 6 3 6" xfId="5445" xr:uid="{B6E14C0C-537E-46A7-B7A2-B58331AD0D27}"/>
    <cellStyle name="Comma 5 6 4" xfId="693" xr:uid="{000CBD95-F423-41FD-B141-AA9D2B3301A2}"/>
    <cellStyle name="Comma 5 6 4 2" xfId="1387" xr:uid="{DBDD73C2-F0C6-494C-A632-CAC8BDB6B86B}"/>
    <cellStyle name="Comma 5 6 4 2 2" xfId="4198" xr:uid="{C55A10F6-264D-4CF8-A79C-399219981E77}"/>
    <cellStyle name="Comma 5 6 4 2 2 2" xfId="9000" xr:uid="{C37C39BF-9A3F-4C8E-B9F9-B2A6BE3FC290}"/>
    <cellStyle name="Comma 5 6 4 2 3" xfId="2804" xr:uid="{7384C436-E4B9-46F7-94F6-A3AE7AA972A8}"/>
    <cellStyle name="Comma 5 6 4 2 3 2" xfId="7621" xr:uid="{CE38D260-28CF-4F61-B801-7229BFE5F30B}"/>
    <cellStyle name="Comma 5 6 4 2 4" xfId="6286" xr:uid="{4182DA8F-74F4-4BC4-A0A5-D3A2587B5057}"/>
    <cellStyle name="Comma 5 6 4 3" xfId="3565" xr:uid="{DF273A48-227C-430F-9513-3988999F8384}"/>
    <cellStyle name="Comma 5 6 4 3 2" xfId="8367" xr:uid="{8AF8F5CB-64B9-49EF-8928-7D683BD30C4D}"/>
    <cellStyle name="Comma 5 6 4 4" xfId="2171" xr:uid="{97CD97AA-CEB1-47A5-A1BF-9C8FC2B1F457}"/>
    <cellStyle name="Comma 5 6 4 4 2" xfId="6988" xr:uid="{6FFC6C73-14FD-471F-9B97-E668EC7C27B2}"/>
    <cellStyle name="Comma 5 6 4 5" xfId="4876" xr:uid="{17A92430-CBE9-4391-9579-D38A0F89B63F}"/>
    <cellStyle name="Comma 5 6 4 5 2" xfId="9678" xr:uid="{58E42294-CB37-4D06-9D83-4DA73566D243}"/>
    <cellStyle name="Comma 5 6 4 6" xfId="5637" xr:uid="{701EE5F1-DE5E-482C-923E-2CBE7654CA90}"/>
    <cellStyle name="Comma 5 6 5" xfId="816" xr:uid="{9D8E6781-3147-4D4D-A60E-0AF3EA9A1891}"/>
    <cellStyle name="Comma 5 6 5 2" xfId="1452" xr:uid="{72CE90E4-4CF5-4657-AFCF-5457258CE617}"/>
    <cellStyle name="Comma 5 6 5 2 2" xfId="4263" xr:uid="{C935C183-6992-45C0-8622-D60E1EEF1D51}"/>
    <cellStyle name="Comma 5 6 5 2 2 2" xfId="9065" xr:uid="{1DBEC749-AA24-4738-B0C4-6FB414504C86}"/>
    <cellStyle name="Comma 5 6 5 2 3" xfId="2869" xr:uid="{1F57939C-7E8D-4BBA-B623-7AC7AC54F350}"/>
    <cellStyle name="Comma 5 6 5 2 3 2" xfId="7686" xr:uid="{A8E7F59D-DAD1-4568-B9DB-F9EF46872C6D}"/>
    <cellStyle name="Comma 5 6 5 2 4" xfId="6351" xr:uid="{251E2CD1-CC22-4691-BD88-8D17E4EE7E90}"/>
    <cellStyle name="Comma 5 6 5 3" xfId="3630" xr:uid="{2EA637B8-585E-425B-930F-B4FD38B01529}"/>
    <cellStyle name="Comma 5 6 5 3 2" xfId="8432" xr:uid="{C246CCFE-ACE2-4487-AA1E-FAB74AE6A0A2}"/>
    <cellStyle name="Comma 5 6 5 4" xfId="2236" xr:uid="{959F1FAA-D8A2-4B76-88D4-DBDD3268A3F2}"/>
    <cellStyle name="Comma 5 6 5 4 2" xfId="7053" xr:uid="{57AADCAB-4D82-464E-AFD6-69377964B8D9}"/>
    <cellStyle name="Comma 5 6 5 5" xfId="4941" xr:uid="{004C4544-ED60-438F-BD87-D9325023CA71}"/>
    <cellStyle name="Comma 5 6 5 5 2" xfId="9743" xr:uid="{5ED6F964-A6D2-414C-A24D-2236CC1E0BF2}"/>
    <cellStyle name="Comma 5 6 5 6" xfId="5717" xr:uid="{7BA5C57B-6DA9-4248-BD37-67ECFD810F68}"/>
    <cellStyle name="Comma 5 6 6" xfId="988" xr:uid="{182AA203-8C8A-429C-A4C6-93F13B4E9AE1}"/>
    <cellStyle name="Comma 5 6 6 2" xfId="3799" xr:uid="{F2B71928-0F05-4692-8A66-27D2F96A9D2D}"/>
    <cellStyle name="Comma 5 6 6 2 2" xfId="8601" xr:uid="{7CCAD83C-4AF8-45FF-BD89-1AB5A6EE6ACC}"/>
    <cellStyle name="Comma 5 6 6 3" xfId="2405" xr:uid="{22D4B288-9BDF-46D8-A19F-13227ED1C84B}"/>
    <cellStyle name="Comma 5 6 6 3 2" xfId="7222" xr:uid="{D2C1F435-9219-427D-852F-A14C6DE44320}"/>
    <cellStyle name="Comma 5 6 6 4" xfId="5887" xr:uid="{AEE12F88-A469-4D28-A858-3DF501E92E88}"/>
    <cellStyle name="Comma 5 6 7" xfId="3166" xr:uid="{AEE8520D-01D7-4460-BB2A-C68B21787BA8}"/>
    <cellStyle name="Comma 5 6 7 2" xfId="7968" xr:uid="{C5189558-44A2-434B-AABE-A2B9E42B891A}"/>
    <cellStyle name="Comma 5 6 8" xfId="1772" xr:uid="{BA720266-929A-4E54-9834-5B1561A9D19C}"/>
    <cellStyle name="Comma 5 6 8 2" xfId="6589" xr:uid="{D2A798CC-F057-4E80-96E9-C2BFBDEDD785}"/>
    <cellStyle name="Comma 5 6 9" xfId="4477" xr:uid="{0BCCC4AA-1263-4C15-96FC-31A8BB689B07}"/>
    <cellStyle name="Comma 5 6 9 2" xfId="9279" xr:uid="{B2DEEDE8-E596-451B-95CB-0F28A8E22437}"/>
    <cellStyle name="Comma 5 7" xfId="306" xr:uid="{48AF9106-761B-4F26-AD56-76DFB54EEF6A}"/>
    <cellStyle name="Comma 5 7 2" xfId="516" xr:uid="{3C0CCE19-BDA3-44B7-B1E4-7293F55F9F5C}"/>
    <cellStyle name="Comma 5 7 2 2" xfId="1217" xr:uid="{C9E55CCD-043C-41B6-BC04-8634C2674516}"/>
    <cellStyle name="Comma 5 7 2 2 2" xfId="4028" xr:uid="{9ABDFBB8-D463-4987-BEA9-27D85B031192}"/>
    <cellStyle name="Comma 5 7 2 2 2 2" xfId="8830" xr:uid="{7943CA6A-7BFD-4B71-8DBD-169447133451}"/>
    <cellStyle name="Comma 5 7 2 2 3" xfId="2634" xr:uid="{AC687A16-DC58-4D67-84C9-5E01B6F83FB8}"/>
    <cellStyle name="Comma 5 7 2 2 3 2" xfId="7451" xr:uid="{ABB2EE66-1EBC-436F-9CF8-6AEFB1C53B7C}"/>
    <cellStyle name="Comma 5 7 2 2 4" xfId="6116" xr:uid="{ECD80C9E-CF7C-46F0-B0B1-7D58FFF48EB0}"/>
    <cellStyle name="Comma 5 7 2 3" xfId="3395" xr:uid="{CE1FDE9F-6E4A-4791-B9B7-7067AF2CFEA1}"/>
    <cellStyle name="Comma 5 7 2 3 2" xfId="8197" xr:uid="{3C949CB8-AC3F-4C5C-A23A-CC0BFED83AA2}"/>
    <cellStyle name="Comma 5 7 2 4" xfId="2001" xr:uid="{88BD0AEB-99BD-436F-8FCE-23D3FABA76E2}"/>
    <cellStyle name="Comma 5 7 2 4 2" xfId="6818" xr:uid="{C680E7F4-F567-4CDD-A5C6-358D4EBCF08B}"/>
    <cellStyle name="Comma 5 7 2 5" xfId="4706" xr:uid="{010DBB98-1BA8-450B-9B36-E3B4B04053AA}"/>
    <cellStyle name="Comma 5 7 2 5 2" xfId="9508" xr:uid="{09E9E97C-A08F-4795-8C6E-173296FE8403}"/>
    <cellStyle name="Comma 5 7 2 6" xfId="5467" xr:uid="{B331C3C2-AEF9-437C-AA94-4B6D149D6784}"/>
    <cellStyle name="Comma 5 7 3" xfId="1010" xr:uid="{4DC5AAB0-6BE1-4ADA-BED0-3135EA6A451C}"/>
    <cellStyle name="Comma 5 7 3 2" xfId="3821" xr:uid="{A2AD3F3F-E2ED-4006-B2BE-DDD926AAF7BE}"/>
    <cellStyle name="Comma 5 7 3 2 2" xfId="8623" xr:uid="{DBDB13EB-8902-4F6A-9F00-D32620CE9C5A}"/>
    <cellStyle name="Comma 5 7 3 3" xfId="2427" xr:uid="{F5DD8679-3705-496C-8FC7-0B69AD2C974F}"/>
    <cellStyle name="Comma 5 7 3 3 2" xfId="7244" xr:uid="{22A669F8-FB9A-44DA-B2C3-21E2AFA1AC23}"/>
    <cellStyle name="Comma 5 7 3 4" xfId="5909" xr:uid="{D5447B59-9CDE-497F-B530-EC12A598D49F}"/>
    <cellStyle name="Comma 5 7 4" xfId="3188" xr:uid="{6BAFCFD6-2C65-4032-A136-B375E03BD317}"/>
    <cellStyle name="Comma 5 7 4 2" xfId="7990" xr:uid="{3B21D90A-9AE6-44CC-B98C-FFBB5C42BF02}"/>
    <cellStyle name="Comma 5 7 5" xfId="1794" xr:uid="{382D87F9-BEB1-4E0A-96FE-FBD9BDF2BC07}"/>
    <cellStyle name="Comma 5 7 5 2" xfId="6611" xr:uid="{0D693B25-67FE-40B7-A3D2-C2610441EA85}"/>
    <cellStyle name="Comma 5 7 6" xfId="4499" xr:uid="{62B3E857-333C-48C4-81DF-9C01C37054B0}"/>
    <cellStyle name="Comma 5 7 6 2" xfId="9301" xr:uid="{AEF59045-17B1-404E-A547-499DF2ACEFC0}"/>
    <cellStyle name="Comma 5 7 7" xfId="5260" xr:uid="{93D6DB23-35F3-4BCA-8352-C9A6EBD89ACC}"/>
    <cellStyle name="Comma 5 8" xfId="422" xr:uid="{F2319669-5DAD-4E53-8A4C-5C71A1A43835}"/>
    <cellStyle name="Comma 5 8 2" xfId="1123" xr:uid="{91FECBE5-9A7F-47A8-A915-4864AA331F6E}"/>
    <cellStyle name="Comma 5 8 2 2" xfId="3934" xr:uid="{21F0656E-0833-4E78-80C1-7B866F442D54}"/>
    <cellStyle name="Comma 5 8 2 2 2" xfId="8736" xr:uid="{26E8534C-DBEF-41FB-A7BD-6CBC4AFE6F2E}"/>
    <cellStyle name="Comma 5 8 2 3" xfId="2540" xr:uid="{FB4763AA-EB8D-431A-A474-052D71CCACEC}"/>
    <cellStyle name="Comma 5 8 2 3 2" xfId="7357" xr:uid="{B33DA769-BFBF-4316-B1D9-62D683624C8E}"/>
    <cellStyle name="Comma 5 8 2 4" xfId="6022" xr:uid="{E679603E-9284-4457-894D-36241EC052DF}"/>
    <cellStyle name="Comma 5 8 3" xfId="3301" xr:uid="{6C0F4F90-DE1B-481B-BA8F-93E66F1E47FA}"/>
    <cellStyle name="Comma 5 8 3 2" xfId="8103" xr:uid="{ED569AAE-54A8-4226-BC67-B6A5A48474AD}"/>
    <cellStyle name="Comma 5 8 4" xfId="1907" xr:uid="{23ACC59C-72FA-48C7-ABED-C18AA58F0EB7}"/>
    <cellStyle name="Comma 5 8 4 2" xfId="6724" xr:uid="{9BC35D2B-B454-42F6-AF42-4306F9DAA4CE}"/>
    <cellStyle name="Comma 5 8 5" xfId="4612" xr:uid="{B0AE4860-C050-43AF-8A47-35017CF260B2}"/>
    <cellStyle name="Comma 5 8 5 2" xfId="9414" xr:uid="{1D41900F-83ED-4A6C-99E5-1D87F946BD34}"/>
    <cellStyle name="Comma 5 8 6" xfId="5373" xr:uid="{EA5F5858-2A02-453C-9531-2F4588BF4F49}"/>
    <cellStyle name="Comma 5 9" xfId="620" xr:uid="{E9BE3C2F-C6F4-4F25-946E-D247541F5233}"/>
    <cellStyle name="Comma 5 9 2" xfId="1315" xr:uid="{55BBCFEA-92B9-434C-8789-5C9A0EC5BB18}"/>
    <cellStyle name="Comma 5 9 2 2" xfId="4126" xr:uid="{E43C8ECC-A2C3-4AE7-A00B-04AB0747C3D0}"/>
    <cellStyle name="Comma 5 9 2 2 2" xfId="8928" xr:uid="{B9A6205C-C269-44EE-A751-2F6664D4AB25}"/>
    <cellStyle name="Comma 5 9 2 3" xfId="2732" xr:uid="{F9D9D38A-0ACF-4206-A389-CF8D335C479A}"/>
    <cellStyle name="Comma 5 9 2 3 2" xfId="7549" xr:uid="{248D32D7-C6D8-4760-B419-C900796887F6}"/>
    <cellStyle name="Comma 5 9 2 4" xfId="6214" xr:uid="{8492C4FC-227D-4D0D-9AF7-76A08892B1CD}"/>
    <cellStyle name="Comma 5 9 3" xfId="3493" xr:uid="{78B9E650-1584-4BB1-A16F-1C9BD184B7BB}"/>
    <cellStyle name="Comma 5 9 3 2" xfId="8295" xr:uid="{08A89623-0675-4E20-A87F-7548D5242ECB}"/>
    <cellStyle name="Comma 5 9 4" xfId="2099" xr:uid="{CAE8F2E2-BBF6-4F6F-ABB2-71FD3EEDB002}"/>
    <cellStyle name="Comma 5 9 4 2" xfId="6916" xr:uid="{31D1A2A3-A7F2-4E2C-B2F2-B58711691B4E}"/>
    <cellStyle name="Comma 5 9 5" xfId="4804" xr:uid="{A8063984-1E1E-4C40-9426-DF316EDB9BC2}"/>
    <cellStyle name="Comma 5 9 5 2" xfId="9606" xr:uid="{F56CEF73-6383-4CE0-9526-B569BCBBDBC9}"/>
    <cellStyle name="Comma 5 9 6" xfId="5565" xr:uid="{A9FF7C55-A56B-4CF9-86F4-CDC1D830A643}"/>
    <cellStyle name="Comma 50" xfId="6427" xr:uid="{ECCA67E7-BF64-498C-AD57-05C049E11580}"/>
    <cellStyle name="Comma 51" xfId="9853" xr:uid="{4A688808-A18F-4415-BB73-641620A04889}"/>
    <cellStyle name="Comma 52" xfId="9865" xr:uid="{86D1785D-0B00-4C9B-8DBD-0D18908175DC}"/>
    <cellStyle name="Comma 53" xfId="5100" xr:uid="{FA50C8D8-8F16-4B0D-A057-2B2468B3D69C}"/>
    <cellStyle name="Comma 54" xfId="9813" xr:uid="{75875CB7-37DB-4C3E-904D-E8D4761BDD6F}"/>
    <cellStyle name="Comma 55" xfId="788" xr:uid="{7193CA73-2957-4224-8B7F-D475C1231D5E}"/>
    <cellStyle name="Comma 55 2" xfId="865" xr:uid="{B8F9BEE7-98B9-4501-877A-3636F6ECDBCA}"/>
    <cellStyle name="Comma 55 2 2" xfId="1498" xr:uid="{4912F922-6D6C-4E54-9411-8B983FB1610E}"/>
    <cellStyle name="Comma 55 2 2 2" xfId="4309" xr:uid="{22DACF86-A168-4B64-B2A0-6B7387746689}"/>
    <cellStyle name="Comma 55 2 2 2 2" xfId="9111" xr:uid="{175D8B58-62BA-4840-9EC2-82F645F31DD8}"/>
    <cellStyle name="Comma 55 2 2 3" xfId="2915" xr:uid="{C42BE8D1-9D9E-4C7C-A59C-DD631FB337F1}"/>
    <cellStyle name="Comma 55 2 2 3 2" xfId="7732" xr:uid="{E671960E-C0FC-4351-8613-E607937AD613}"/>
    <cellStyle name="Comma 55 2 2 4" xfId="6397" xr:uid="{E343308E-1EC6-45C3-8B89-FE9E3BC40066}"/>
    <cellStyle name="Comma 55 2 3" xfId="3676" xr:uid="{1CE05DE7-23C9-49EA-BF5D-C29D413F47DA}"/>
    <cellStyle name="Comma 55 2 3 2" xfId="8478" xr:uid="{4DCCCC6F-6E29-4791-BC41-D902333EB617}"/>
    <cellStyle name="Comma 55 2 4" xfId="2282" xr:uid="{D7EBCB0B-E30F-4178-AD90-713B4A3BD534}"/>
    <cellStyle name="Comma 55 2 4 2" xfId="7099" xr:uid="{E96AB308-0D42-4B27-B1D2-85F161DDB1F5}"/>
    <cellStyle name="Comma 55 2 5" xfId="4987" xr:uid="{12A196B0-B841-404A-9EA5-6CEA7F8BB758}"/>
    <cellStyle name="Comma 55 2 5 2" xfId="9789" xr:uid="{A014CB93-3D40-41DA-A697-83C8C57D916A}"/>
    <cellStyle name="Comma 55 2 6" xfId="5764" xr:uid="{1D324786-2F8F-4AAC-8D5B-25D807484560}"/>
    <cellStyle name="Comma 55 3" xfId="1440" xr:uid="{055F2B7C-602B-48F1-894F-0C46122D7878}"/>
    <cellStyle name="Comma 55 3 2" xfId="4251" xr:uid="{F2F1E7FA-EB3C-4A20-9630-AE53A17F932A}"/>
    <cellStyle name="Comma 55 3 2 2" xfId="9053" xr:uid="{37968B41-1FBB-455A-ACAA-65857F9AAAD3}"/>
    <cellStyle name="Comma 55 3 3" xfId="2857" xr:uid="{A31F6E31-2047-4F22-B671-4D5C8FABA495}"/>
    <cellStyle name="Comma 55 3 3 2" xfId="7674" xr:uid="{B74E016C-6E54-4AC3-BEE3-C2B7580DCB3B}"/>
    <cellStyle name="Comma 55 3 4" xfId="6339" xr:uid="{2F79E783-2246-4FE3-9A0B-77BD69511333}"/>
    <cellStyle name="Comma 55 4" xfId="3618" xr:uid="{0EB8C9AF-A50B-48A3-BBEF-E7F348D6CC08}"/>
    <cellStyle name="Comma 55 4 2" xfId="8420" xr:uid="{C6BEE9B1-6E6F-4BDA-8D46-7CD9F854E206}"/>
    <cellStyle name="Comma 55 5" xfId="2224" xr:uid="{CEFB02CA-C307-4417-904D-6CA774DD02B9}"/>
    <cellStyle name="Comma 55 5 2" xfId="7041" xr:uid="{5E627BBF-A786-4268-B054-D738BB811135}"/>
    <cellStyle name="Comma 55 6" xfId="4929" xr:uid="{ECCD62C5-C3C7-4222-A8B3-ADA3EB67359A}"/>
    <cellStyle name="Comma 55 6 2" xfId="9731" xr:uid="{A36B4BA3-F11A-4D32-95D6-B1ABDEA2636C}"/>
    <cellStyle name="Comma 55 7" xfId="5702" xr:uid="{0C2D8518-8483-493A-9F13-3E9682D83395}"/>
    <cellStyle name="Comma 56" xfId="9860" xr:uid="{523FE178-8B9B-4AA9-85C5-BCE74D4E0AF6}"/>
    <cellStyle name="Comma 57" xfId="5105" xr:uid="{C736DC3C-C87C-4206-880E-667CAACB15F7}"/>
    <cellStyle name="Comma 58" xfId="9881" xr:uid="{A99AF8DD-AF44-4B38-9977-108EE073DD6B}"/>
    <cellStyle name="Comma 59" xfId="770" xr:uid="{9C86370D-2321-4335-9648-870D0B3B1CD9}"/>
    <cellStyle name="Comma 59 2" xfId="857" xr:uid="{952B4AB1-0BC8-4FEE-9831-8743048835BF}"/>
    <cellStyle name="Comma 59 2 2" xfId="1490" xr:uid="{BCCF80E1-1BC2-421C-8E4D-E53ED04D04C8}"/>
    <cellStyle name="Comma 59 2 2 2" xfId="4301" xr:uid="{DFAAAA30-7A9D-4890-9549-00F8A2F5FA23}"/>
    <cellStyle name="Comma 59 2 2 2 2" xfId="9103" xr:uid="{E9625204-7849-4FAD-B097-E83F98F7238E}"/>
    <cellStyle name="Comma 59 2 2 3" xfId="2907" xr:uid="{9AB6DFC3-5B45-4ACA-95E0-E47064ADA2FF}"/>
    <cellStyle name="Comma 59 2 2 3 2" xfId="7724" xr:uid="{53D46898-BFE4-4EAE-BE23-C6A6A7927462}"/>
    <cellStyle name="Comma 59 2 2 4" xfId="6389" xr:uid="{17C130C7-BDF8-4FF9-9804-19030A496C28}"/>
    <cellStyle name="Comma 59 2 3" xfId="3668" xr:uid="{76C98C77-DC85-4810-87B9-52F0298DC4C1}"/>
    <cellStyle name="Comma 59 2 3 2" xfId="8470" xr:uid="{C4658776-8F11-4D7B-A0D3-9460E9CDAACF}"/>
    <cellStyle name="Comma 59 2 4" xfId="2274" xr:uid="{6A956C12-A77A-486C-9297-7CD70453B157}"/>
    <cellStyle name="Comma 59 2 4 2" xfId="7091" xr:uid="{8541C6B7-9221-4807-9495-76B7E3F00160}"/>
    <cellStyle name="Comma 59 2 5" xfId="4979" xr:uid="{4D330903-4AF8-450C-A592-EEB9DAC5F560}"/>
    <cellStyle name="Comma 59 2 5 2" xfId="9781" xr:uid="{C4EE0C67-965E-42B7-91D8-4EBCAFB18801}"/>
    <cellStyle name="Comma 59 2 6" xfId="5756" xr:uid="{8E2CB807-2209-4283-9CEC-CA5D2EF36210}"/>
    <cellStyle name="Comma 59 3" xfId="1432" xr:uid="{9601761B-E517-4E92-BE3C-D6D65F7DB704}"/>
    <cellStyle name="Comma 59 3 2" xfId="4243" xr:uid="{50893E46-84C8-497C-BBF0-68C19C350AFE}"/>
    <cellStyle name="Comma 59 3 2 2" xfId="9045" xr:uid="{0B2DFC18-943D-45A2-9997-2C8039408499}"/>
    <cellStyle name="Comma 59 3 3" xfId="2849" xr:uid="{2E7789C9-8A7A-4020-806B-77FB1EE5E96D}"/>
    <cellStyle name="Comma 59 3 3 2" xfId="7666" xr:uid="{A3DA6C38-FD2C-4B31-9CB4-07AA6C5F4A42}"/>
    <cellStyle name="Comma 59 3 4" xfId="6331" xr:uid="{AF6B3CE9-4370-4AC9-85C4-755C05294F7E}"/>
    <cellStyle name="Comma 59 4" xfId="3610" xr:uid="{11C5CB7B-8621-489F-A90F-27B6CD38EDCF}"/>
    <cellStyle name="Comma 59 4 2" xfId="8412" xr:uid="{B44599E8-8D83-4C48-9F80-DD77F879ED75}"/>
    <cellStyle name="Comma 59 5" xfId="2216" xr:uid="{42A009B3-611D-4857-964E-E85E94521B5B}"/>
    <cellStyle name="Comma 59 5 2" xfId="7033" xr:uid="{A006B652-575B-4DE4-87F3-514935B45D45}"/>
    <cellStyle name="Comma 59 6" xfId="4921" xr:uid="{06AE281F-42DE-49A0-B566-CB6CDD966EFA}"/>
    <cellStyle name="Comma 59 6 2" xfId="9723" xr:uid="{E559A240-885E-4334-B36B-A5F3B5982F19}"/>
    <cellStyle name="Comma 59 7" xfId="5692" xr:uid="{225C9871-C2CD-4564-9EC1-91C32AB5D8D8}"/>
    <cellStyle name="Comma 6" xfId="161" xr:uid="{5631590F-4FE3-4BF4-B2F3-0C16B6697CD4}"/>
    <cellStyle name="Comma 6 10" xfId="834" xr:uid="{4196EF5A-2192-4486-B923-EDEA265E5187}"/>
    <cellStyle name="Comma 6 10 2" xfId="1467" xr:uid="{622B75AE-3A99-461B-A69F-7AFEFC5EAC2E}"/>
    <cellStyle name="Comma 6 10 2 2" xfId="4278" xr:uid="{22077CCE-BD33-4CF1-B035-D7A0CB4D521B}"/>
    <cellStyle name="Comma 6 10 2 2 2" xfId="9080" xr:uid="{2DD6450A-C442-4823-B2B1-E4A39B94AC0A}"/>
    <cellStyle name="Comma 6 10 2 3" xfId="2884" xr:uid="{4FC49178-1536-4F66-9D96-01329DD33282}"/>
    <cellStyle name="Comma 6 10 2 3 2" xfId="7701" xr:uid="{172C62B9-6A54-42EE-911E-5115120944FD}"/>
    <cellStyle name="Comma 6 10 2 4" xfId="6366" xr:uid="{5DCD9D25-FF26-4B1E-97E8-A73A538B982F}"/>
    <cellStyle name="Comma 6 10 3" xfId="3645" xr:uid="{A1C12735-D636-40EA-BE5F-D6E83ECC9C67}"/>
    <cellStyle name="Comma 6 10 3 2" xfId="8447" xr:uid="{FFACE55E-E072-43D4-A6E4-55437E4B6330}"/>
    <cellStyle name="Comma 6 10 4" xfId="2251" xr:uid="{32537DFF-D8C6-48E8-AA04-1A860FB2C9CF}"/>
    <cellStyle name="Comma 6 10 4 2" xfId="7068" xr:uid="{4F6C9D5E-1641-41E5-8151-AC26A1BBF11A}"/>
    <cellStyle name="Comma 6 10 5" xfId="4956" xr:uid="{502FF188-4490-4268-9B50-DC08150C535A}"/>
    <cellStyle name="Comma 6 10 5 2" xfId="9758" xr:uid="{39602ED7-4070-490E-B7BF-F1BF479DA5CA}"/>
    <cellStyle name="Comma 6 10 6" xfId="5733" xr:uid="{128DB320-6792-43BA-B27B-5E7F5E294D01}"/>
    <cellStyle name="Comma 6 11" xfId="915" xr:uid="{077750D9-275A-4B56-B006-9175FE7F61B9}"/>
    <cellStyle name="Comma 6 11 2" xfId="3726" xr:uid="{7BDF497A-7C52-439A-B10E-60D651BD2AC7}"/>
    <cellStyle name="Comma 6 11 2 2" xfId="8528" xr:uid="{9903559C-79DA-4BBD-9541-E7CEEC432DF5}"/>
    <cellStyle name="Comma 6 11 3" xfId="2332" xr:uid="{F7768254-6BE5-4575-8FCB-EDD9B109A05E}"/>
    <cellStyle name="Comma 6 11 3 2" xfId="7149" xr:uid="{98773408-F6E4-4446-B7FF-10508BE573BE}"/>
    <cellStyle name="Comma 6 11 4" xfId="5814" xr:uid="{963A3DC1-4421-4A4D-B9D4-6F463BDEF0A3}"/>
    <cellStyle name="Comma 6 12" xfId="1590" xr:uid="{4190FB01-51C9-4B8F-924D-9FC327AC77F0}"/>
    <cellStyle name="Comma 6 12 2" xfId="4341" xr:uid="{D6A569FC-3AF6-47BB-8F9A-5AD23585E996}"/>
    <cellStyle name="Comma 6 12 2 2" xfId="9143" xr:uid="{851ACBC7-9D77-4CEC-9B2B-44C82A6A6D7E}"/>
    <cellStyle name="Comma 6 12 3" xfId="2947" xr:uid="{F4FB2A65-339C-4327-8700-3B228598FE52}"/>
    <cellStyle name="Comma 6 12 3 2" xfId="7764" xr:uid="{CD361D58-7085-48C0-B8ED-AE526197518E}"/>
    <cellStyle name="Comma 6 12 4" xfId="6439" xr:uid="{B4AAC466-D468-4769-8BF1-C5E6964250E2}"/>
    <cellStyle name="Comma 6 13" xfId="1520" xr:uid="{F5D525E3-D6ED-45E9-A939-96F286E537D8}"/>
    <cellStyle name="Comma 6 13 2" xfId="4325" xr:uid="{55212B34-3101-4C47-82B5-BF322816A830}"/>
    <cellStyle name="Comma 6 13 2 2" xfId="9127" xr:uid="{1C2FD19D-DEBB-462B-9AF6-AA91EF14721C}"/>
    <cellStyle name="Comma 6 13 3" xfId="2931" xr:uid="{984A8631-C1CA-4018-9E36-F30B20B10059}"/>
    <cellStyle name="Comma 6 13 3 2" xfId="7748" xr:uid="{294AF13D-6B85-4230-A064-F189754042EB}"/>
    <cellStyle name="Comma 6 13 4" xfId="6414" xr:uid="{20CB4994-404E-44A2-A094-F06D2520E519}"/>
    <cellStyle name="Comma 6 14" xfId="3090" xr:uid="{4D5E31CB-706D-4EE4-A5B3-B34B8D1346E8}"/>
    <cellStyle name="Comma 6 14 2" xfId="7895" xr:uid="{7407C698-3DD9-4E69-AD12-181A1221277C}"/>
    <cellStyle name="Comma 6 15" xfId="1699" xr:uid="{DB7C17AE-40E5-4DED-AAF8-48E49E24CA3E}"/>
    <cellStyle name="Comma 6 15 2" xfId="6516" xr:uid="{C3BF372F-95A9-43C2-90FB-AED171DA8E40}"/>
    <cellStyle name="Comma 6 16" xfId="4404" xr:uid="{4EBD39A8-BB2A-4BF6-B6A1-09B26B0F154D}"/>
    <cellStyle name="Comma 6 16 2" xfId="9206" xr:uid="{2EFB9EBB-7D9C-4317-9925-F50F4369AA8E}"/>
    <cellStyle name="Comma 6 17" xfId="5029" xr:uid="{074030F3-08C0-4515-8D12-70722853240C}"/>
    <cellStyle name="Comma 6 17 2" xfId="9817" xr:uid="{427BD182-512F-4797-90D5-641B1EB40335}"/>
    <cellStyle name="Comma 6 18" xfId="5156" xr:uid="{71C8105E-D837-426B-A7EC-434EA3FCC6CE}"/>
    <cellStyle name="Comma 6 2" xfId="169" xr:uid="{9282FC23-0D1C-4403-A8E4-287ED4886942}"/>
    <cellStyle name="Comma 6 2 10" xfId="3097" xr:uid="{22E9BE5B-CAB4-45BF-806E-9BB53B57584B}"/>
    <cellStyle name="Comma 6 2 10 2" xfId="7901" xr:uid="{01742EBA-F53E-41AA-A341-B04467A56E6B}"/>
    <cellStyle name="Comma 6 2 10 2 2" xfId="787" xr:uid="{C4803307-42BF-42EB-BABF-E2B82E0F708B}"/>
    <cellStyle name="Comma 6 2 10 2 2 2" xfId="864" xr:uid="{3DE4E558-0E3D-4D2E-BD41-FCEFF093AC06}"/>
    <cellStyle name="Comma 6 2 10 2 2 2 2" xfId="1497" xr:uid="{5940559D-B18C-47B4-977D-55F2CCC83659}"/>
    <cellStyle name="Comma 6 2 10 2 2 2 2 2" xfId="4308" xr:uid="{AEAA11A5-096A-49B8-BB31-1D1A9D9134A7}"/>
    <cellStyle name="Comma 6 2 10 2 2 2 2 2 2" xfId="9110" xr:uid="{3CE4EAB3-2347-415B-A45E-0A84F3E17C78}"/>
    <cellStyle name="Comma 6 2 10 2 2 2 2 3" xfId="2914" xr:uid="{0DC24044-CA84-4C2B-B3D8-4970CB467E20}"/>
    <cellStyle name="Comma 6 2 10 2 2 2 2 3 2" xfId="7731" xr:uid="{0324BCF7-A5A6-44FE-B05F-EE0EB8D6DEBB}"/>
    <cellStyle name="Comma 6 2 10 2 2 2 2 4" xfId="6396" xr:uid="{126C89F7-F1FD-48FA-9295-CABFC10A4B2C}"/>
    <cellStyle name="Comma 6 2 10 2 2 2 3" xfId="3675" xr:uid="{DC3F17FD-E5C7-4256-A3FD-16009490D6A4}"/>
    <cellStyle name="Comma 6 2 10 2 2 2 3 2" xfId="8477" xr:uid="{20265C89-3508-400A-88B8-5A55A847388E}"/>
    <cellStyle name="Comma 6 2 10 2 2 2 4" xfId="2281" xr:uid="{EA25D8B4-01C5-40C8-A63A-7FDED3961A5B}"/>
    <cellStyle name="Comma 6 2 10 2 2 2 4 2" xfId="7098" xr:uid="{5C620D56-CF05-4BE5-9C81-0A6AAC172E46}"/>
    <cellStyle name="Comma 6 2 10 2 2 2 5" xfId="4986" xr:uid="{4959EF96-B582-4C15-BFB6-D106B5C39626}"/>
    <cellStyle name="Comma 6 2 10 2 2 2 5 2" xfId="9788" xr:uid="{205AFDE8-5711-4B4A-8267-1E1327083460}"/>
    <cellStyle name="Comma 6 2 10 2 2 2 6" xfId="5763" xr:uid="{B9738883-90C8-4A1E-8945-DEB03E76E62F}"/>
    <cellStyle name="Comma 6 2 10 2 2 3" xfId="1439" xr:uid="{89644B03-4DDE-43CD-B77E-B7C717392CEF}"/>
    <cellStyle name="Comma 6 2 10 2 2 3 2" xfId="4250" xr:uid="{1EDA09A2-B401-4052-B4BA-2C93B9769BD4}"/>
    <cellStyle name="Comma 6 2 10 2 2 3 2 2" xfId="9052" xr:uid="{518E04B6-7F83-4F70-9C5E-A0E9DE5990CE}"/>
    <cellStyle name="Comma 6 2 10 2 2 3 3" xfId="2856" xr:uid="{A9FCF174-3B9D-4CCA-8505-98B5A54843A4}"/>
    <cellStyle name="Comma 6 2 10 2 2 3 3 2" xfId="7673" xr:uid="{9D5E072D-1B95-4B2D-B9FD-62D6BF79EE5A}"/>
    <cellStyle name="Comma 6 2 10 2 2 3 4" xfId="6338" xr:uid="{1E695F65-B0F1-4114-B12D-EC90B6C94D41}"/>
    <cellStyle name="Comma 6 2 10 2 2 4" xfId="3617" xr:uid="{A248BC05-1190-46B8-978C-AF252EE9EABA}"/>
    <cellStyle name="Comma 6 2 10 2 2 4 2" xfId="8419" xr:uid="{63D6D1A0-C9F0-4160-91A6-7EF27C15E367}"/>
    <cellStyle name="Comma 6 2 10 2 2 5" xfId="2223" xr:uid="{EE6B7D0A-8DDE-4AC2-8A32-DB2C2C9DE58B}"/>
    <cellStyle name="Comma 6 2 10 2 2 5 2" xfId="7040" xr:uid="{AFE174EC-A662-4EDB-97E3-E93A4BAA81A9}"/>
    <cellStyle name="Comma 6 2 10 2 2 6" xfId="4928" xr:uid="{C43CEE2D-82C5-426A-B22C-22BB46139116}"/>
    <cellStyle name="Comma 6 2 10 2 2 6 2" xfId="9730" xr:uid="{A8ECAC24-DBA5-42D5-B985-5385E794992A}"/>
    <cellStyle name="Comma 6 2 10 2 2 7" xfId="5701" xr:uid="{CA36B784-96EC-49EA-9BCE-77EE8A8E29A9}"/>
    <cellStyle name="Comma 6 2 11" xfId="1705" xr:uid="{743C29C6-E28F-44E3-9028-6244AF05492B}"/>
    <cellStyle name="Comma 6 2 11 2" xfId="6522" xr:uid="{DB7C78E4-554D-4CFB-BDA1-583E12D592E1}"/>
    <cellStyle name="Comma 6 2 12" xfId="4410" xr:uid="{BB0E8028-5D0C-4CDB-B48F-28D820701F9B}"/>
    <cellStyle name="Comma 6 2 12 2" xfId="9212" xr:uid="{A5156948-5796-4F8F-B659-90B7F344E9B3}"/>
    <cellStyle name="Comma 6 2 13" xfId="5042" xr:uid="{88A52E22-5A9B-4737-A122-D4B337D52883}"/>
    <cellStyle name="Comma 6 2 13 2" xfId="9825" xr:uid="{3E73399E-BAE2-4995-B2C6-F12C35E1AEE7}"/>
    <cellStyle name="Comma 6 2 14" xfId="5162" xr:uid="{85FFAF73-818E-4EAC-8646-98185B4090A4}"/>
    <cellStyle name="Comma 6 2 19" xfId="745" xr:uid="{599D359B-1664-454F-854F-FD42F01F0959}"/>
    <cellStyle name="Comma 6 2 19 2" xfId="846" xr:uid="{F78F8E61-B3CE-47B1-AD31-1D84B0421B9D}"/>
    <cellStyle name="Comma 6 2 19 2 2" xfId="1479" xr:uid="{2364B759-E0A1-4F7C-B0A6-40636150A820}"/>
    <cellStyle name="Comma 6 2 19 2 2 2" xfId="4290" xr:uid="{92E92E5E-F117-44FD-ADB3-60A67C708A5E}"/>
    <cellStyle name="Comma 6 2 19 2 2 2 2" xfId="9092" xr:uid="{44CA384B-4633-4581-9B16-28397A043BBF}"/>
    <cellStyle name="Comma 6 2 19 2 2 3" xfId="2896" xr:uid="{4CD9C859-194E-48AF-88BA-FDC0DB8A732F}"/>
    <cellStyle name="Comma 6 2 19 2 2 3 2" xfId="7713" xr:uid="{08D4F52A-7E5D-4458-B843-678F802440C2}"/>
    <cellStyle name="Comma 6 2 19 2 2 4" xfId="6378" xr:uid="{ADBC68C8-7DFB-4134-A73C-1710B9B7EE79}"/>
    <cellStyle name="Comma 6 2 19 2 3" xfId="3657" xr:uid="{D7B50968-D9C7-4C8B-91C6-7DE64A4E1C8C}"/>
    <cellStyle name="Comma 6 2 19 2 3 2" xfId="8459" xr:uid="{6132505D-D49C-4D92-A4AA-675B21B395CC}"/>
    <cellStyle name="Comma 6 2 19 2 4" xfId="2263" xr:uid="{42D4FE6F-7B65-41DC-8C4C-1294875CFB89}"/>
    <cellStyle name="Comma 6 2 19 2 4 2" xfId="7080" xr:uid="{1C501447-6663-402A-9173-B7F73067C3AB}"/>
    <cellStyle name="Comma 6 2 19 2 5" xfId="4968" xr:uid="{A94EC205-6883-42FA-A66B-1CE8BC41FA6D}"/>
    <cellStyle name="Comma 6 2 19 2 5 2" xfId="9770" xr:uid="{67CEC589-69CD-4AE1-B41D-85D551DC9644}"/>
    <cellStyle name="Comma 6 2 19 2 6" xfId="5745" xr:uid="{7A271DB7-A69C-4F6E-8325-C238C2E7725B}"/>
    <cellStyle name="Comma 6 2 19 3" xfId="1419" xr:uid="{25BF44D5-5356-47CE-BE4D-2E0AEEAD018E}"/>
    <cellStyle name="Comma 6 2 19 3 2" xfId="4230" xr:uid="{2ED26C17-E83C-4B18-B557-E3623F3877EC}"/>
    <cellStyle name="Comma 6 2 19 3 2 2" xfId="9032" xr:uid="{6E46640C-0FEE-44D8-BE83-42404E1B0EE9}"/>
    <cellStyle name="Comma 6 2 19 3 3" xfId="2836" xr:uid="{A1FF44E6-8E91-44FE-85E0-02BA0FB64356}"/>
    <cellStyle name="Comma 6 2 19 3 3 2" xfId="7653" xr:uid="{DCAB97E6-4BAB-4D1B-8DB6-72463D7D03D2}"/>
    <cellStyle name="Comma 6 2 19 3 4" xfId="6318" xr:uid="{14380532-BBC8-4B94-99D0-66450B1C7824}"/>
    <cellStyle name="Comma 6 2 19 4" xfId="3597" xr:uid="{1EAE1098-583A-4277-8AD9-D21CFE4AEECE}"/>
    <cellStyle name="Comma 6 2 19 4 2" xfId="8399" xr:uid="{368322F4-42DA-4AE9-8B2F-893F1086075C}"/>
    <cellStyle name="Comma 6 2 19 5" xfId="2203" xr:uid="{6066FDDF-B584-43A6-9181-6DFD813352D5}"/>
    <cellStyle name="Comma 6 2 19 5 2" xfId="7020" xr:uid="{753C7D70-D984-42A2-A2D4-A0C61C338336}"/>
    <cellStyle name="Comma 6 2 19 6" xfId="4908" xr:uid="{2DCCA4CE-38C7-4E6B-BDAB-C2679B35FC41}"/>
    <cellStyle name="Comma 6 2 19 6 2" xfId="9710" xr:uid="{FFF15316-719E-4779-9135-2D72636900FD}"/>
    <cellStyle name="Comma 6 2 19 7" xfId="5672" xr:uid="{1074403F-2F4A-456D-AADF-01B0591B6F84}"/>
    <cellStyle name="Comma 6 2 2" xfId="195" xr:uid="{E674EE23-4083-45F0-9BD2-F2DE014126DD}"/>
    <cellStyle name="Comma 6 2 2 10" xfId="4433" xr:uid="{163DCA79-707A-4370-967C-2A7BAAB36E21}"/>
    <cellStyle name="Comma 6 2 2 10 2" xfId="9235" xr:uid="{F64ADCDD-D35B-459C-B44D-58F0493319F6}"/>
    <cellStyle name="Comma 6 2 2 11" xfId="5186" xr:uid="{92058A4C-6556-45BA-9D7E-530B459EFCFE}"/>
    <cellStyle name="Comma 6 2 2 2" xfId="334" xr:uid="{9267F613-2948-40BC-A2FC-83406CCEAC88}"/>
    <cellStyle name="Comma 6 2 2 2 2" xfId="544" xr:uid="{AF5D136B-6100-4412-82FA-65BC9B97A613}"/>
    <cellStyle name="Comma 6 2 2 2 2 2" xfId="1245" xr:uid="{8E9FDC8B-2CAA-480E-A822-4CD1A7E374B7}"/>
    <cellStyle name="Comma 6 2 2 2 2 2 2" xfId="4056" xr:uid="{C0BC4525-4354-4DA5-AD70-609B9CE70086}"/>
    <cellStyle name="Comma 6 2 2 2 2 2 2 2" xfId="8858" xr:uid="{E412A24A-B7D4-4780-B489-F8647EF75243}"/>
    <cellStyle name="Comma 6 2 2 2 2 2 3" xfId="2662" xr:uid="{DB8AA6A7-D5F2-400F-9559-A44551592A9C}"/>
    <cellStyle name="Comma 6 2 2 2 2 2 3 2" xfId="7479" xr:uid="{1033238E-0541-4C24-95EB-C118D6939594}"/>
    <cellStyle name="Comma 6 2 2 2 2 2 4" xfId="6144" xr:uid="{AB6256CE-86DD-4DF0-83AD-91326CAFE3F2}"/>
    <cellStyle name="Comma 6 2 2 2 2 3" xfId="3423" xr:uid="{B558DA3A-1CD9-4795-B03A-A166D0FD3756}"/>
    <cellStyle name="Comma 6 2 2 2 2 3 2" xfId="8225" xr:uid="{D25E1836-85AC-4D83-95B2-046096D725D1}"/>
    <cellStyle name="Comma 6 2 2 2 2 4" xfId="2029" xr:uid="{57B76891-5940-432C-AF78-AC08C5C2C1D0}"/>
    <cellStyle name="Comma 6 2 2 2 2 4 2" xfId="6846" xr:uid="{9ED3CCF6-2820-42F9-9582-50B1777B6360}"/>
    <cellStyle name="Comma 6 2 2 2 2 5" xfId="4734" xr:uid="{36000EC3-45A5-4F8F-88FE-D964619DC0DE}"/>
    <cellStyle name="Comma 6 2 2 2 2 5 2" xfId="9536" xr:uid="{3038D0FA-6053-40DF-9BD8-9DB824F6F81C}"/>
    <cellStyle name="Comma 6 2 2 2 2 6" xfId="5495" xr:uid="{226CCD5F-2E9C-4E3E-9213-D88DC6035719}"/>
    <cellStyle name="Comma 6 2 2 2 3" xfId="1038" xr:uid="{00512C2C-6578-4A2E-B327-9F28C1241AE8}"/>
    <cellStyle name="Comma 6 2 2 2 3 2" xfId="3849" xr:uid="{82736F89-0062-4488-AF9C-E6CA548876D0}"/>
    <cellStyle name="Comma 6 2 2 2 3 2 2" xfId="8651" xr:uid="{43ED451F-66C9-449F-98D7-60D330B1040B}"/>
    <cellStyle name="Comma 6 2 2 2 3 3" xfId="2455" xr:uid="{34EABC81-1A5D-439C-80AA-3E683E930E04}"/>
    <cellStyle name="Comma 6 2 2 2 3 3 2" xfId="7272" xr:uid="{05A75C11-09C0-4F56-A55C-E6900900591F}"/>
    <cellStyle name="Comma 6 2 2 2 3 4" xfId="5937" xr:uid="{F80993C9-CF74-4452-98C4-847A38CB0E61}"/>
    <cellStyle name="Comma 6 2 2 2 4" xfId="3216" xr:uid="{0D4AFF16-2DE9-4E0D-A6CA-A54799AD5EC3}"/>
    <cellStyle name="Comma 6 2 2 2 4 2" xfId="8018" xr:uid="{90625DB1-944C-4178-9B86-CBA0A1CB07F2}"/>
    <cellStyle name="Comma 6 2 2 2 5" xfId="1822" xr:uid="{05DD55A2-90F4-4BA2-AE47-2A8C522B7B00}"/>
    <cellStyle name="Comma 6 2 2 2 5 2" xfId="6639" xr:uid="{2B8DB44D-9930-476B-8420-673CD6E1C5EC}"/>
    <cellStyle name="Comma 6 2 2 2 6" xfId="4527" xr:uid="{114CF224-09CC-4F07-BB83-D8001B935FD1}"/>
    <cellStyle name="Comma 6 2 2 2 6 2" xfId="9329" xr:uid="{EEB6FA79-4799-4ADD-BF3F-2811227094D2}"/>
    <cellStyle name="Comma 6 2 2 2 7" xfId="5288" xr:uid="{E5919052-5C87-4A4B-8720-8F00A0977B15}"/>
    <cellStyle name="Comma 6 2 2 3" xfId="450" xr:uid="{10667733-D457-4AB8-B50D-B84D815A91A0}"/>
    <cellStyle name="Comma 6 2 2 3 2" xfId="1151" xr:uid="{4C0FE2A7-9AC8-4BAF-9E6A-FF949B5EE494}"/>
    <cellStyle name="Comma 6 2 2 3 2 2" xfId="3962" xr:uid="{3DA5A1E3-95E6-4C8C-BC03-6BC7D732DC0F}"/>
    <cellStyle name="Comma 6 2 2 3 2 2 2" xfId="8764" xr:uid="{3B48EB88-A721-4D1C-A967-C7C1ACFAE268}"/>
    <cellStyle name="Comma 6 2 2 3 2 3" xfId="2568" xr:uid="{F66D4787-8012-47C9-909D-B7F4D33F85CA}"/>
    <cellStyle name="Comma 6 2 2 3 2 3 2" xfId="7385" xr:uid="{2C400072-028A-4CF1-B026-2B1CDD270239}"/>
    <cellStyle name="Comma 6 2 2 3 2 4" xfId="6050" xr:uid="{CA2B389A-BD43-49A7-B7E1-3A262A8FD6AF}"/>
    <cellStyle name="Comma 6 2 2 3 3" xfId="3329" xr:uid="{FEED1461-B00F-443E-8BEC-D301C582AB71}"/>
    <cellStyle name="Comma 6 2 2 3 3 2" xfId="8131" xr:uid="{E429638E-F864-4C5C-99F6-818FE2C6F3A7}"/>
    <cellStyle name="Comma 6 2 2 3 4" xfId="1935" xr:uid="{FC755D49-940D-4560-9E27-2AF6871D0FF6}"/>
    <cellStyle name="Comma 6 2 2 3 4 2" xfId="6752" xr:uid="{74D832E4-3C70-4973-A655-49B4D7F64A47}"/>
    <cellStyle name="Comma 6 2 2 3 5" xfId="4640" xr:uid="{B5B0CADE-11E6-46B6-9567-7409781E719E}"/>
    <cellStyle name="Comma 6 2 2 3 5 2" xfId="9442" xr:uid="{51290BD5-31F2-492D-9860-D6CA53F20E44}"/>
    <cellStyle name="Comma 6 2 2 3 6" xfId="5401" xr:uid="{BBEE404B-994D-4F9B-8C26-1308B228466E}"/>
    <cellStyle name="Comma 6 2 2 4" xfId="648" xr:uid="{C650A38C-8567-4E5C-84CA-8BD176A9001C}"/>
    <cellStyle name="Comma 6 2 2 4 2" xfId="1343" xr:uid="{6D195C9B-FF08-422E-88D6-516F5E3D76F5}"/>
    <cellStyle name="Comma 6 2 2 4 2 2" xfId="4154" xr:uid="{3CD8A428-F16B-4E3B-8FD0-B3BFBB030CC6}"/>
    <cellStyle name="Comma 6 2 2 4 2 2 2" xfId="8956" xr:uid="{ED19C60E-4BF5-4B6F-BD82-B00FC9E84F70}"/>
    <cellStyle name="Comma 6 2 2 4 2 3" xfId="2760" xr:uid="{5724DE79-715C-4DE2-AB63-1827CF51D759}"/>
    <cellStyle name="Comma 6 2 2 4 2 3 2" xfId="7577" xr:uid="{E6D4CB4B-8C3D-497C-AD22-4E0861233FD1}"/>
    <cellStyle name="Comma 6 2 2 4 2 4" xfId="6242" xr:uid="{DB117879-A9DA-419C-8B8D-38C8F43AF6B4}"/>
    <cellStyle name="Comma 6 2 2 4 3" xfId="3521" xr:uid="{A4DB307D-3BE1-4AD8-ADF3-B9E7FE3F7A37}"/>
    <cellStyle name="Comma 6 2 2 4 3 2" xfId="8323" xr:uid="{A13EBE79-6924-452D-BB96-52685B2AC27A}"/>
    <cellStyle name="Comma 6 2 2 4 4" xfId="2127" xr:uid="{C3438F55-E72F-48AA-B110-248D69992FF4}"/>
    <cellStyle name="Comma 6 2 2 4 4 2" xfId="6944" xr:uid="{5A809968-3F35-4F75-8A01-2BFDC4038735}"/>
    <cellStyle name="Comma 6 2 2 4 5" xfId="4832" xr:uid="{8C3842DD-38EA-4892-A4C5-495583504CCC}"/>
    <cellStyle name="Comma 6 2 2 4 5 2" xfId="9634" xr:uid="{44C72A19-DFF2-42DF-BBBC-C78DC2D7BFE9}"/>
    <cellStyle name="Comma 6 2 2 4 6" xfId="5593" xr:uid="{C2340773-7339-41E9-B8AC-5640B1B3EED0}"/>
    <cellStyle name="Comma 6 2 2 5" xfId="786" xr:uid="{8CE31063-F49A-4909-B78A-2975951E48EB}"/>
    <cellStyle name="Comma 6 2 2 5 2" xfId="1438" xr:uid="{7496375D-3815-4A66-9B41-503388798321}"/>
    <cellStyle name="Comma 6 2 2 5 2 2" xfId="4249" xr:uid="{2BB5C53A-89E8-460F-BCBF-F4627CC029FD}"/>
    <cellStyle name="Comma 6 2 2 5 2 2 2" xfId="9051" xr:uid="{9851B3CF-4A0E-4703-83A8-723864F1C1E6}"/>
    <cellStyle name="Comma 6 2 2 5 2 3" xfId="2855" xr:uid="{7FC0EEF4-55CA-4648-8459-598E2EBBE1A0}"/>
    <cellStyle name="Comma 6 2 2 5 2 3 2" xfId="7672" xr:uid="{50579648-12D6-4951-8200-9B2E7CC77959}"/>
    <cellStyle name="Comma 6 2 2 5 2 4" xfId="6337" xr:uid="{C49CE73E-A35B-411B-ADA9-CDC4599015A5}"/>
    <cellStyle name="Comma 6 2 2 5 3" xfId="3616" xr:uid="{EAE68F8B-4377-4A18-AEA8-31062C53C1B6}"/>
    <cellStyle name="Comma 6 2 2 5 3 2" xfId="8418" xr:uid="{1119857E-A38E-4F31-A50A-7F6BF2BB4448}"/>
    <cellStyle name="Comma 6 2 2 5 4" xfId="2222" xr:uid="{9B4EEAAF-5453-454F-AB8A-122BFDF81A91}"/>
    <cellStyle name="Comma 6 2 2 5 4 2" xfId="7039" xr:uid="{5911DB1B-99A5-411A-98AC-06EC9E2FE7F2}"/>
    <cellStyle name="Comma 6 2 2 5 5" xfId="4927" xr:uid="{50C794ED-E86D-4CF6-B1AF-D3D4E82C9337}"/>
    <cellStyle name="Comma 6 2 2 5 5 2" xfId="9729" xr:uid="{3F0C0B1F-6F16-4E1E-B5D7-40046137C835}"/>
    <cellStyle name="Comma 6 2 2 5 6" xfId="5700" xr:uid="{7DE80559-EF4E-4367-BD38-EF37963378DC}"/>
    <cellStyle name="Comma 6 2 2 6" xfId="863" xr:uid="{3D540B41-434D-4D1A-ADF7-70204D576B84}"/>
    <cellStyle name="Comma 6 2 2 6 2" xfId="1496" xr:uid="{8FBAA86B-C37E-4986-9EE3-A63ADE9987A0}"/>
    <cellStyle name="Comma 6 2 2 6 2 2" xfId="4307" xr:uid="{73A8F66C-DD6A-4C5B-9A46-A0A53DE8EF2C}"/>
    <cellStyle name="Comma 6 2 2 6 2 2 2" xfId="9109" xr:uid="{D6ACA0EB-B033-4209-8D69-31545546322A}"/>
    <cellStyle name="Comma 6 2 2 6 2 3" xfId="2913" xr:uid="{0F59C624-34C4-41C3-A417-F7D16E46BF3C}"/>
    <cellStyle name="Comma 6 2 2 6 2 3 2" xfId="7730" xr:uid="{7069065D-2E0F-40AE-AB0E-AA9D44A71FD4}"/>
    <cellStyle name="Comma 6 2 2 6 2 4" xfId="6395" xr:uid="{3647DF76-CE85-4F00-A513-CC2AC24143E1}"/>
    <cellStyle name="Comma 6 2 2 6 3" xfId="3674" xr:uid="{CEE0698D-F800-492A-9891-B2C3E75D477D}"/>
    <cellStyle name="Comma 6 2 2 6 3 2" xfId="8476" xr:uid="{E9B834A5-A6CF-4227-870E-C956B782A6A9}"/>
    <cellStyle name="Comma 6 2 2 6 4" xfId="2280" xr:uid="{7A6E00B9-5A50-4C5A-9DFB-C079B65C58F2}"/>
    <cellStyle name="Comma 6 2 2 6 4 2" xfId="7097" xr:uid="{40861FA9-B253-4517-B7BF-5B868188027E}"/>
    <cellStyle name="Comma 6 2 2 6 5" xfId="4985" xr:uid="{125F46D8-A929-4B10-A270-253DABD5A3B4}"/>
    <cellStyle name="Comma 6 2 2 6 5 2" xfId="9787" xr:uid="{AD74A70D-8B52-4E7A-8B57-CC8034F40C83}"/>
    <cellStyle name="Comma 6 2 2 6 6" xfId="5762" xr:uid="{9628D15A-836B-491C-BE5B-5CA0506D9837}"/>
    <cellStyle name="Comma 6 2 2 7" xfId="944" xr:uid="{13E5A01A-B0EA-45B1-A95F-50F021AE540A}"/>
    <cellStyle name="Comma 6 2 2 7 2" xfId="3755" xr:uid="{174529FF-FCC5-4783-A3DC-A437FEC33337}"/>
    <cellStyle name="Comma 6 2 2 7 2 2" xfId="8557" xr:uid="{5644E2B6-84C3-4395-8B72-B7CEE04B6A2B}"/>
    <cellStyle name="Comma 6 2 2 7 3" xfId="2361" xr:uid="{E3B68320-130D-44B1-890B-6A84F9466C49}"/>
    <cellStyle name="Comma 6 2 2 7 3 2" xfId="7178" xr:uid="{A7974912-3A25-4601-96F1-B23F5C2F6305}"/>
    <cellStyle name="Comma 6 2 2 7 4" xfId="5843" xr:uid="{5A7E3777-CC44-43A6-B0CC-1604B14E4927}"/>
    <cellStyle name="Comma 6 2 2 8" xfId="3121" xr:uid="{FB7471BD-8362-47F7-B52D-F0FAD2ABC3B5}"/>
    <cellStyle name="Comma 6 2 2 8 2" xfId="7924" xr:uid="{0900F817-B088-4CB9-94AA-26968EC01036}"/>
    <cellStyle name="Comma 6 2 2 9" xfId="1728" xr:uid="{E6557FB4-52C5-4920-868A-E8C1342555C9}"/>
    <cellStyle name="Comma 6 2 2 9 2" xfId="6545" xr:uid="{B80F06B6-BB70-47DD-84A1-9DB33D7B8815}"/>
    <cellStyle name="Comma 6 2 3" xfId="311" xr:uid="{31E0E606-F2DE-478D-BDEA-8EDAE04003F1}"/>
    <cellStyle name="Comma 6 2 3 2" xfId="521" xr:uid="{B1835635-3252-4256-BEFE-9904E9B08403}"/>
    <cellStyle name="Comma 6 2 3 2 2" xfId="1222" xr:uid="{17EBAF59-5989-454C-A3B6-A38D4919C409}"/>
    <cellStyle name="Comma 6 2 3 2 2 2" xfId="4033" xr:uid="{32364152-2CE2-4D3F-AF17-DCAF7E32F1A8}"/>
    <cellStyle name="Comma 6 2 3 2 2 2 2" xfId="8835" xr:uid="{1B76DD53-6632-4945-9D68-3CB50278DCDD}"/>
    <cellStyle name="Comma 6 2 3 2 2 3" xfId="2639" xr:uid="{965A5287-47E2-481B-96C4-03E0C4107F15}"/>
    <cellStyle name="Comma 6 2 3 2 2 3 2" xfId="7456" xr:uid="{E39C7AA7-EDCE-42F4-B414-DAD996E1E449}"/>
    <cellStyle name="Comma 6 2 3 2 2 4" xfId="6121" xr:uid="{55E0EE1B-A5D5-4D79-8A3E-28E008B49F3A}"/>
    <cellStyle name="Comma 6 2 3 2 3" xfId="3400" xr:uid="{4EF8A1A2-D859-4F4F-B5F3-CB622F85CB68}"/>
    <cellStyle name="Comma 6 2 3 2 3 2" xfId="8202" xr:uid="{47BA6861-75A3-4790-AD4E-8DF1988CC7F7}"/>
    <cellStyle name="Comma 6 2 3 2 4" xfId="2006" xr:uid="{8FCC1145-F05B-4460-B702-6DFD865A2897}"/>
    <cellStyle name="Comma 6 2 3 2 4 2" xfId="6823" xr:uid="{E8FFA4B3-40B2-4951-B750-F809618E93A2}"/>
    <cellStyle name="Comma 6 2 3 2 5" xfId="4711" xr:uid="{6478BDD0-4D66-4FA5-8A58-EDD72B13D0D4}"/>
    <cellStyle name="Comma 6 2 3 2 5 2" xfId="9513" xr:uid="{1DE405FD-BA2D-4FB7-81B4-0FCB327B978A}"/>
    <cellStyle name="Comma 6 2 3 2 6" xfId="5472" xr:uid="{8C4A000A-3E4A-46AF-80CE-7140A7B033AF}"/>
    <cellStyle name="Comma 6 2 3 3" xfId="809" xr:uid="{5E12E19B-56FF-4B53-9AA1-C00AD0EBF4DE}"/>
    <cellStyle name="Comma 6 2 3 3 2" xfId="1449" xr:uid="{1136EFB3-34F3-4443-8270-E1D266DEC7B8}"/>
    <cellStyle name="Comma 6 2 3 3 2 2" xfId="4260" xr:uid="{2EB4E891-4209-40C7-AAB4-1692CDCBB827}"/>
    <cellStyle name="Comma 6 2 3 3 2 2 2" xfId="9062" xr:uid="{27C78F66-117B-432B-8278-03AE757D5F80}"/>
    <cellStyle name="Comma 6 2 3 3 2 3" xfId="2866" xr:uid="{22D4ECF2-5A51-4A31-8F83-77513A900314}"/>
    <cellStyle name="Comma 6 2 3 3 2 3 2" xfId="7683" xr:uid="{0D672671-9AE4-4411-BACE-0ECD97371F31}"/>
    <cellStyle name="Comma 6 2 3 3 2 4" xfId="6348" xr:uid="{9CD0BFC0-84B3-46C8-83B8-F995CD90C14E}"/>
    <cellStyle name="Comma 6 2 3 3 3" xfId="3627" xr:uid="{C30FCEE8-B2FD-4D01-92DD-013442AF3824}"/>
    <cellStyle name="Comma 6 2 3 3 3 2" xfId="8429" xr:uid="{54B7B57D-9FBD-4909-BB5A-EB66C5C93B8A}"/>
    <cellStyle name="Comma 6 2 3 3 4" xfId="2233" xr:uid="{B4980593-DEAC-4B22-B053-DEF27E7D633A}"/>
    <cellStyle name="Comma 6 2 3 3 4 2" xfId="7050" xr:uid="{166BD1BC-06DA-446B-905D-56106D74BEDB}"/>
    <cellStyle name="Comma 6 2 3 3 5" xfId="4938" xr:uid="{71C65622-FAFC-49A1-8FFC-8E8F9E799D20}"/>
    <cellStyle name="Comma 6 2 3 3 5 2" xfId="9740" xr:uid="{0EA95310-DA72-4220-BCE2-629799479C19}"/>
    <cellStyle name="Comma 6 2 3 3 6" xfId="5713" xr:uid="{023FF6CB-FF52-47A3-9453-26F279AF3C28}"/>
    <cellStyle name="Comma 6 2 3 4" xfId="874" xr:uid="{F7860FF3-A2E6-4FCF-84C3-A5EF0B227FFE}"/>
    <cellStyle name="Comma 6 2 3 4 2" xfId="1507" xr:uid="{BA16C6AF-000E-4A60-AAB4-4EBC92796AC8}"/>
    <cellStyle name="Comma 6 2 3 4 2 2" xfId="4318" xr:uid="{D67E1B9E-5193-4F20-BA91-62E68891B4E3}"/>
    <cellStyle name="Comma 6 2 3 4 2 2 2" xfId="9120" xr:uid="{BC58841D-1C4D-428F-AAE4-E633E7C44BBB}"/>
    <cellStyle name="Comma 6 2 3 4 2 3" xfId="2924" xr:uid="{6C038B3B-2E6F-4054-B63F-B77B412EB656}"/>
    <cellStyle name="Comma 6 2 3 4 2 3 2" xfId="7741" xr:uid="{16904A2E-34F7-4BA8-8880-9CC3225483AA}"/>
    <cellStyle name="Comma 6 2 3 4 2 4" xfId="6406" xr:uid="{37FBD334-983A-4C53-B65E-38461A5FE1DE}"/>
    <cellStyle name="Comma 6 2 3 4 3" xfId="3685" xr:uid="{A546FB64-E3FE-4D56-A8B3-EBA8CE9AB188}"/>
    <cellStyle name="Comma 6 2 3 4 3 2" xfId="8487" xr:uid="{A45E2819-0200-4368-9393-8B41702BE0A2}"/>
    <cellStyle name="Comma 6 2 3 4 4" xfId="2291" xr:uid="{E8DD40A0-8240-4B14-B356-F02537A44A01}"/>
    <cellStyle name="Comma 6 2 3 4 4 2" xfId="7108" xr:uid="{20BDF4C3-0EFA-4C07-A2FC-5E37E8936D8C}"/>
    <cellStyle name="Comma 6 2 3 4 5" xfId="4996" xr:uid="{CB94F1AD-1679-4647-9629-BEC607DBD022}"/>
    <cellStyle name="Comma 6 2 3 4 5 2" xfId="9798" xr:uid="{59543AFB-75A2-4C61-B4CE-BDF664EF49FC}"/>
    <cellStyle name="Comma 6 2 3 4 6" xfId="5773" xr:uid="{539D9BC7-6BF7-470A-8D5D-2D825C044142}"/>
    <cellStyle name="Comma 6 2 3 5" xfId="1015" xr:uid="{8331A841-65CC-469C-891E-593532FEF2D5}"/>
    <cellStyle name="Comma 6 2 3 5 2" xfId="3826" xr:uid="{D3A5E53E-4612-4999-B7E1-98DFC753E87B}"/>
    <cellStyle name="Comma 6 2 3 5 2 2" xfId="8628" xr:uid="{D9D374CF-F530-4DCD-B1DF-6E7829210593}"/>
    <cellStyle name="Comma 6 2 3 5 3" xfId="2432" xr:uid="{CFE9798B-9CB5-4A3C-9BF7-8B504B15832C}"/>
    <cellStyle name="Comma 6 2 3 5 3 2" xfId="7249" xr:uid="{FCA9BF14-113B-4D0E-A2B6-0638F7BD811F}"/>
    <cellStyle name="Comma 6 2 3 5 4" xfId="5914" xr:uid="{C0A00227-5636-4D7A-9C6E-387E9D5B2C0A}"/>
    <cellStyle name="Comma 6 2 3 6" xfId="3193" xr:uid="{9D0CCB7C-04B7-4682-9071-2FAFBD2670E8}"/>
    <cellStyle name="Comma 6 2 3 6 2" xfId="7995" xr:uid="{D1A26895-18F4-474C-8283-9EB88229F3FC}"/>
    <cellStyle name="Comma 6 2 3 7" xfId="1799" xr:uid="{5CD6AF62-B231-4B75-8AB4-58C997F1BD02}"/>
    <cellStyle name="Comma 6 2 3 7 2" xfId="6616" xr:uid="{40886C4C-3484-416A-9D09-E59B7998AF1B}"/>
    <cellStyle name="Comma 6 2 3 8" xfId="4504" xr:uid="{7FFA9407-E085-46A0-B12B-B5AA782B683C}"/>
    <cellStyle name="Comma 6 2 3 8 2" xfId="9306" xr:uid="{4AB98893-C4E8-4F42-BC23-FD91367C13C8}"/>
    <cellStyle name="Comma 6 2 3 9" xfId="5265" xr:uid="{D4D61403-190C-4D60-B485-22699378E5D5}"/>
    <cellStyle name="Comma 6 2 4" xfId="427" xr:uid="{0AC66414-11A0-40F2-B587-DB5B57EB8AB9}"/>
    <cellStyle name="Comma 6 2 4 2" xfId="1128" xr:uid="{AE5B6DBB-52F9-457A-9483-54AC5405A8DA}"/>
    <cellStyle name="Comma 6 2 4 2 2" xfId="3939" xr:uid="{C9F1F328-0699-45F5-91B3-CB77A0563492}"/>
    <cellStyle name="Comma 6 2 4 2 2 2" xfId="8741" xr:uid="{3855899A-6054-4103-9898-9C13EC088C39}"/>
    <cellStyle name="Comma 6 2 4 2 3" xfId="2545" xr:uid="{402D5D61-2253-4527-866C-014576BCE043}"/>
    <cellStyle name="Comma 6 2 4 2 3 2" xfId="7362" xr:uid="{2E3798C6-ED98-434B-906E-E8EFBA0D1117}"/>
    <cellStyle name="Comma 6 2 4 2 4" xfId="6027" xr:uid="{5B6970FB-BE66-4A33-947A-7E14134C9EDA}"/>
    <cellStyle name="Comma 6 2 4 3" xfId="3306" xr:uid="{23B95F5A-34F9-4488-94C9-129A8323C519}"/>
    <cellStyle name="Comma 6 2 4 3 2" xfId="8108" xr:uid="{7F50163F-AA08-48DF-A368-2A2186FD3EAD}"/>
    <cellStyle name="Comma 6 2 4 4" xfId="1912" xr:uid="{8B5B0607-AE72-4300-ABDB-AC22894ABE7D}"/>
    <cellStyle name="Comma 6 2 4 4 2" xfId="6729" xr:uid="{A8677088-31AC-4325-8717-87C67995EBFB}"/>
    <cellStyle name="Comma 6 2 4 5" xfId="4617" xr:uid="{1C4FEA14-6D9E-4DA2-9845-CE4D8B556E2A}"/>
    <cellStyle name="Comma 6 2 4 5 2" xfId="9419" xr:uid="{0912D911-9E4D-45CA-9E9F-3E2F18772D66}"/>
    <cellStyle name="Comma 6 2 4 6" xfId="5378" xr:uid="{F2A92D83-9F80-4237-9B03-02518C5AB8B1}"/>
    <cellStyle name="Comma 6 2 5" xfId="625" xr:uid="{EAD71DD7-9649-427F-A6C7-4905CEEFFE2F}"/>
    <cellStyle name="Comma 6 2 5 2" xfId="1320" xr:uid="{BC133854-7786-4F2F-93AC-EF01C2865D0B}"/>
    <cellStyle name="Comma 6 2 5 2 2" xfId="4131" xr:uid="{9258F8B8-98A8-4FC6-A1F9-D69A87EF94CB}"/>
    <cellStyle name="Comma 6 2 5 2 2 2" xfId="8933" xr:uid="{BB4A6858-79CB-4F7A-8CCC-B4D3798C75BA}"/>
    <cellStyle name="Comma 6 2 5 2 3" xfId="2737" xr:uid="{1F4931FB-E5A0-4A5B-BB0E-0BC760CE1D3D}"/>
    <cellStyle name="Comma 6 2 5 2 3 2" xfId="7554" xr:uid="{A92421B5-105D-433C-8DDE-DB640203656F}"/>
    <cellStyle name="Comma 6 2 5 2 4" xfId="6219" xr:uid="{E42FF57C-816B-4916-84CB-FDCFCB22D8FC}"/>
    <cellStyle name="Comma 6 2 5 3" xfId="3498" xr:uid="{DA53CB96-6DAE-4B0C-A259-F11B4DCDDF8B}"/>
    <cellStyle name="Comma 6 2 5 3 2" xfId="8300" xr:uid="{ACDD2EF2-911F-4689-9566-6AD9E4DC899E}"/>
    <cellStyle name="Comma 6 2 5 4" xfId="2104" xr:uid="{C8CB4FD2-09DC-4441-B941-DABDC644B49D}"/>
    <cellStyle name="Comma 6 2 5 4 2" xfId="6921" xr:uid="{9626056E-178D-4AB5-8E2E-5FAAA7B858A7}"/>
    <cellStyle name="Comma 6 2 5 5" xfId="4809" xr:uid="{83C9EC44-6BCB-48DC-BB6F-01F0BC62CD58}"/>
    <cellStyle name="Comma 6 2 5 5 2" xfId="9611" xr:uid="{659B0452-F3ED-4748-B7BF-FAC136AA31DE}"/>
    <cellStyle name="Comma 6 2 5 6" xfId="5570" xr:uid="{A2054808-C429-45E6-AAE8-782CED2F29C4}"/>
    <cellStyle name="Comma 6 2 6" xfId="756" xr:uid="{75CC85CD-AF9B-4B30-BA06-DA27BD6330F1}"/>
    <cellStyle name="Comma 6 2 6 2" xfId="1426" xr:uid="{21B17BA5-05ED-4E3C-A143-B4B34EC690FA}"/>
    <cellStyle name="Comma 6 2 6 2 2" xfId="4237" xr:uid="{AD4F59EF-161A-4175-89F8-F9F30150DC40}"/>
    <cellStyle name="Comma 6 2 6 2 2 2" xfId="9039" xr:uid="{E5F93722-9187-4364-A872-CA35D1286E9E}"/>
    <cellStyle name="Comma 6 2 6 2 3" xfId="2843" xr:uid="{22CC4FB9-510B-4494-B284-E8D97650853C}"/>
    <cellStyle name="Comma 6 2 6 2 3 2" xfId="7660" xr:uid="{4A928721-EE97-4C8F-93D4-6264B9845707}"/>
    <cellStyle name="Comma 6 2 6 2 4" xfId="6325" xr:uid="{6D1895D5-B3A6-45B2-823C-A23F6283EB25}"/>
    <cellStyle name="Comma 6 2 6 3" xfId="3604" xr:uid="{210617F1-F8CA-47F0-BF31-210FA2C28641}"/>
    <cellStyle name="Comma 6 2 6 3 2" xfId="8406" xr:uid="{90A55F00-7908-4C6B-B33F-762010384197}"/>
    <cellStyle name="Comma 6 2 6 4" xfId="2210" xr:uid="{33578114-4781-45F4-804E-AF292C9B3571}"/>
    <cellStyle name="Comma 6 2 6 4 2" xfId="7027" xr:uid="{5B26F459-63F8-4469-8DC8-EA41A0D39043}"/>
    <cellStyle name="Comma 6 2 6 5" xfId="4915" xr:uid="{7318A015-623F-47C3-AE73-6B69C4DB1A6F}"/>
    <cellStyle name="Comma 6 2 6 5 2" xfId="9717" xr:uid="{0E7F2DE6-F0E7-4CDC-AE2F-D1149C0D2448}"/>
    <cellStyle name="Comma 6 2 6 6" xfId="5681" xr:uid="{509FF454-BDE3-4B27-8597-6B667691EC5E}"/>
    <cellStyle name="Comma 6 2 7" xfId="852" xr:uid="{C770E985-0FEF-47C3-AC11-4DCB672C1BD2}"/>
    <cellStyle name="Comma 6 2 7 2" xfId="1485" xr:uid="{9861CC67-8DF8-4A9F-A94E-CDF91478C829}"/>
    <cellStyle name="Comma 6 2 7 2 2" xfId="4296" xr:uid="{4442A65D-A6AD-410D-850B-BA1752341148}"/>
    <cellStyle name="Comma 6 2 7 2 2 2" xfId="9098" xr:uid="{258D1F57-0E5E-41A5-A8CF-16ABB2E50D2B}"/>
    <cellStyle name="Comma 6 2 7 2 3" xfId="2902" xr:uid="{515FF8DE-E505-46B8-AC6B-7CC820D142C9}"/>
    <cellStyle name="Comma 6 2 7 2 3 2" xfId="7719" xr:uid="{EDE4A87B-5542-4A8B-B533-C51ABE39DDFE}"/>
    <cellStyle name="Comma 6 2 7 2 4" xfId="6384" xr:uid="{2638409A-2DFB-4608-A6ED-46E8E72E9718}"/>
    <cellStyle name="Comma 6 2 7 3" xfId="3663" xr:uid="{2333B556-BB7B-4928-9FDF-E8E46955951B}"/>
    <cellStyle name="Comma 6 2 7 3 2" xfId="8465" xr:uid="{C4FAE88D-4EA0-4EA0-A57D-6396C0DD7441}"/>
    <cellStyle name="Comma 6 2 7 4" xfId="2269" xr:uid="{A07F15F5-B199-4623-BD9F-35916CEF95FC}"/>
    <cellStyle name="Comma 6 2 7 4 2" xfId="7086" xr:uid="{46302FAB-8EC5-4548-9F49-7F6429DACCDC}"/>
    <cellStyle name="Comma 6 2 7 5" xfId="4974" xr:uid="{1A8B5DB4-733C-487F-AE09-1A708208D5F8}"/>
    <cellStyle name="Comma 6 2 7 5 2" xfId="9776" xr:uid="{54651847-ACE0-4510-BD25-BD90E77878FA}"/>
    <cellStyle name="Comma 6 2 7 6" xfId="5751" xr:uid="{BE8D240C-3CB9-462E-9FC4-3F37B9AC98A2}"/>
    <cellStyle name="Comma 6 2 8" xfId="921" xr:uid="{E261712F-CBD0-4A99-A2AE-97B5D28AE1AB}"/>
    <cellStyle name="Comma 6 2 8 2" xfId="3732" xr:uid="{CC305AAB-88E5-4720-99CB-C9320FB14402}"/>
    <cellStyle name="Comma 6 2 8 2 2" xfId="8534" xr:uid="{F9C54A13-6A67-491B-9C76-C1348CF0ED89}"/>
    <cellStyle name="Comma 6 2 8 3" xfId="2338" xr:uid="{28A877EF-8D7D-4DFA-ABDE-FF58A5FAABE6}"/>
    <cellStyle name="Comma 6 2 8 3 2" xfId="7155" xr:uid="{49A18C65-134D-4CA7-B704-5A69222FBC25}"/>
    <cellStyle name="Comma 6 2 8 4" xfId="5820" xr:uid="{D3CA68A9-F20D-4BF5-9C6A-A41CFE3B4FAF}"/>
    <cellStyle name="Comma 6 2 9" xfId="1592" xr:uid="{01D3DAAF-5A6F-4AD8-B7AF-470284BBA193}"/>
    <cellStyle name="Comma 6 2 9 2" xfId="4343" xr:uid="{BCFBA0A5-1499-4A42-B3F5-36071276C5FB}"/>
    <cellStyle name="Comma 6 2 9 2 2" xfId="9145" xr:uid="{736AE171-69AA-4282-A032-6A730022F2CA}"/>
    <cellStyle name="Comma 6 2 9 3" xfId="2949" xr:uid="{8BA2D105-1081-4426-8997-EEB8BEEEC92C}"/>
    <cellStyle name="Comma 6 2 9 3 2" xfId="7766" xr:uid="{147B704D-F4C8-4335-9C7F-4EC22049C62E}"/>
    <cellStyle name="Comma 6 2 9 4" xfId="6441" xr:uid="{4AC03BB2-CD55-46F0-9351-39959F5BEADB}"/>
    <cellStyle name="Comma 6 3" xfId="125" xr:uid="{E2404C3B-F687-443C-A2B6-C59BCC73A7FA}"/>
    <cellStyle name="Comma 6 3 10" xfId="1681" xr:uid="{16A37FCE-04CF-4A67-A61D-FDA29FB4222C}"/>
    <cellStyle name="Comma 6 3 10 2" xfId="6498" xr:uid="{E50A7EC0-C065-4219-9AD9-7216D83D2170}"/>
    <cellStyle name="Comma 6 3 11" xfId="4386" xr:uid="{FE6A1032-54AB-40FB-B70A-1E9E0DDAFC15}"/>
    <cellStyle name="Comma 6 3 11 2" xfId="5006" xr:uid="{C9AADB12-184B-490E-BB07-68EB750C24AC}"/>
    <cellStyle name="Comma 6 3 11 2 2" xfId="9805" xr:uid="{DBC6CFB2-0795-4693-915C-B6E165A339A5}"/>
    <cellStyle name="Comma 6 3 11 3" xfId="9188" xr:uid="{1D02BD37-55A1-4DF2-953E-EEA13CFF4129}"/>
    <cellStyle name="Comma 6 3 12" xfId="5138" xr:uid="{9A699B99-5888-47EC-9DA7-F15129257784}"/>
    <cellStyle name="Comma 6 3 2" xfId="188" xr:uid="{50EBD23E-A26D-42F0-AB73-CAC67D00FD54}"/>
    <cellStyle name="Comma 6 3 2 2" xfId="443" xr:uid="{D6601866-6F90-48C4-ABEA-C6235D7FEB27}"/>
    <cellStyle name="Comma 6 3 2 2 2" xfId="1144" xr:uid="{C3707955-23B0-45C4-8CA1-0CBDBBCDE178}"/>
    <cellStyle name="Comma 6 3 2 2 2 2" xfId="3955" xr:uid="{1E9485C5-10DE-4C88-A9D2-4437A565ADB0}"/>
    <cellStyle name="Comma 6 3 2 2 2 2 2" xfId="8757" xr:uid="{E962D980-5F41-471A-A04D-CA968B8F9F22}"/>
    <cellStyle name="Comma 6 3 2 2 2 3" xfId="2561" xr:uid="{FD6ED3C7-E64C-4E3A-81D0-ABC545EBA402}"/>
    <cellStyle name="Comma 6 3 2 2 2 3 2" xfId="7378" xr:uid="{EB545DF9-FF6E-4F6C-8809-6AD4797DB94C}"/>
    <cellStyle name="Comma 6 3 2 2 2 4" xfId="6043" xr:uid="{63FD20FC-3996-4274-8E61-C07A72AE135B}"/>
    <cellStyle name="Comma 6 3 2 2 3" xfId="3322" xr:uid="{12AE3579-D0D5-4DE9-BBA8-0511CD16ABCF}"/>
    <cellStyle name="Comma 6 3 2 2 3 2" xfId="8124" xr:uid="{85546C13-5EBF-4EFE-B8BD-AAF5D616BFB1}"/>
    <cellStyle name="Comma 6 3 2 2 4" xfId="1928" xr:uid="{232D9BF2-6116-498C-BF2D-96EF7EC4DDF3}"/>
    <cellStyle name="Comma 6 3 2 2 4 2" xfId="6745" xr:uid="{FE47B47B-CEBB-4DBA-9715-170AB3560365}"/>
    <cellStyle name="Comma 6 3 2 2 5" xfId="4633" xr:uid="{FD5980F8-8AC9-4D6F-A7C5-FF181913A01C}"/>
    <cellStyle name="Comma 6 3 2 2 5 2" xfId="9435" xr:uid="{D090DE2A-FDC7-4B4E-B827-A148413E8AC7}"/>
    <cellStyle name="Comma 6 3 2 2 6" xfId="5394" xr:uid="{9E4CB098-8CAC-4B44-8FA2-58A8148DCD4A}"/>
    <cellStyle name="Comma 6 3 2 3" xfId="937" xr:uid="{317F9015-D669-4717-8D20-0881DE542E7B}"/>
    <cellStyle name="Comma 6 3 2 3 2" xfId="3748" xr:uid="{7DA4EB75-2EA1-49C6-A06B-693833EA90CD}"/>
    <cellStyle name="Comma 6 3 2 3 2 2" xfId="8550" xr:uid="{CEEC7013-F559-4ECC-9F5F-561D3D015D25}"/>
    <cellStyle name="Comma 6 3 2 3 3" xfId="2354" xr:uid="{8DC2A9E8-4897-40A8-98DB-7127DB796FC2}"/>
    <cellStyle name="Comma 6 3 2 3 3 2" xfId="7171" xr:uid="{F2574B28-3DE3-4392-B539-70E3DD4BAF77}"/>
    <cellStyle name="Comma 6 3 2 3 4" xfId="5836" xr:uid="{52179481-7889-4115-8DA9-2E8B771E0433}"/>
    <cellStyle name="Comma 6 3 2 4" xfId="3114" xr:uid="{A85E6E87-1509-4195-9736-ACFA379E63C0}"/>
    <cellStyle name="Comma 6 3 2 4 2" xfId="7917" xr:uid="{DE9CE8DC-DE5A-4C32-BCBB-0351D94349F5}"/>
    <cellStyle name="Comma 6 3 2 5" xfId="1721" xr:uid="{B3F6CB70-0809-438E-A998-2CFBD6C08775}"/>
    <cellStyle name="Comma 6 3 2 5 2" xfId="6538" xr:uid="{2A0ABD00-99CD-4CDC-A10D-D3795B86581C}"/>
    <cellStyle name="Comma 6 3 2 6" xfId="4426" xr:uid="{2A771CF0-FD15-4410-9F50-12AA11405494}"/>
    <cellStyle name="Comma 6 3 2 6 2" xfId="9228" xr:uid="{AE7A440D-291F-48C0-8A45-9910AE49D210}"/>
    <cellStyle name="Comma 6 3 2 7" xfId="5179" xr:uid="{91B599B0-81D1-43D0-B07E-EA9B79DF9502}"/>
    <cellStyle name="Comma 6 3 3" xfId="327" xr:uid="{A3760BE9-0E02-42A7-AC5D-0B118BF6500B}"/>
    <cellStyle name="Comma 6 3 3 2" xfId="537" xr:uid="{9C8CAE5B-A342-4BEF-96F1-A2E128C1BED4}"/>
    <cellStyle name="Comma 6 3 3 2 2" xfId="1238" xr:uid="{C16F5489-9D95-4FF5-B970-F760450C4F63}"/>
    <cellStyle name="Comma 6 3 3 2 2 2" xfId="4049" xr:uid="{5BE7D58D-9ADE-4648-B2F2-09F1617C29F7}"/>
    <cellStyle name="Comma 6 3 3 2 2 2 2" xfId="8851" xr:uid="{77EEE444-DB47-4902-A31C-914E09B461C8}"/>
    <cellStyle name="Comma 6 3 3 2 2 3" xfId="2655" xr:uid="{36B9AFA7-8A80-4082-A23B-7C2BB9A68D51}"/>
    <cellStyle name="Comma 6 3 3 2 2 3 2" xfId="7472" xr:uid="{D23C32B6-631E-4761-AE22-D59FEE0E1CC8}"/>
    <cellStyle name="Comma 6 3 3 2 2 4" xfId="6137" xr:uid="{8895D693-6F85-47F7-A9FF-09C7B88FDF77}"/>
    <cellStyle name="Comma 6 3 3 2 3" xfId="3416" xr:uid="{CB32C6D1-ACD0-4BE7-9F03-3097D6BF387B}"/>
    <cellStyle name="Comma 6 3 3 2 3 2" xfId="8218" xr:uid="{A527229C-F60B-40E0-A093-1722D1F7A344}"/>
    <cellStyle name="Comma 6 3 3 2 4" xfId="2022" xr:uid="{D41E1232-CF54-4B98-BFA7-63E35C54FFE7}"/>
    <cellStyle name="Comma 6 3 3 2 4 2" xfId="6839" xr:uid="{8A20AC3D-16C7-420E-A1D3-0282896E8EC7}"/>
    <cellStyle name="Comma 6 3 3 2 5" xfId="4727" xr:uid="{32824275-D34B-4293-B896-C13AA0A2B4E0}"/>
    <cellStyle name="Comma 6 3 3 2 5 2" xfId="9529" xr:uid="{EB2E0B06-7F52-4FDF-840A-1A5E579563DB}"/>
    <cellStyle name="Comma 6 3 3 2 6" xfId="5488" xr:uid="{5D55F9DB-657B-45B6-A693-C1521F74B905}"/>
    <cellStyle name="Comma 6 3 3 3" xfId="1031" xr:uid="{801354E6-3A45-49F7-9244-8B92F322D0EE}"/>
    <cellStyle name="Comma 6 3 3 3 2" xfId="3842" xr:uid="{E6A04250-F31A-4F8F-B8D1-8F4068392F34}"/>
    <cellStyle name="Comma 6 3 3 3 2 2" xfId="8644" xr:uid="{1856EE06-273C-4470-A870-A29BC58543A1}"/>
    <cellStyle name="Comma 6 3 3 3 3" xfId="2448" xr:uid="{48E6C9A2-DBC1-4685-9DAB-E1300E5DA610}"/>
    <cellStyle name="Comma 6 3 3 3 3 2" xfId="7265" xr:uid="{A0F3F63A-EE34-4B58-8B69-1A8D10E9FC15}"/>
    <cellStyle name="Comma 6 3 3 3 4" xfId="5930" xr:uid="{D40D6DA7-D362-4A95-AC6F-048D1C6950DF}"/>
    <cellStyle name="Comma 6 3 3 4" xfId="3209" xr:uid="{C75F7077-7005-4436-BEE0-B197EFCEDFE9}"/>
    <cellStyle name="Comma 6 3 3 4 2" xfId="8011" xr:uid="{2A9128AD-2A80-4DAB-947A-03BA6FE0E358}"/>
    <cellStyle name="Comma 6 3 3 5" xfId="1815" xr:uid="{1E898978-3A4B-4750-A991-5FB668D3130E}"/>
    <cellStyle name="Comma 6 3 3 5 2" xfId="6632" xr:uid="{B4387278-492A-4D2F-9B81-6E3CF3BFE923}"/>
    <cellStyle name="Comma 6 3 3 6" xfId="4520" xr:uid="{3B15AC00-3D16-4977-AAC5-C20CFF7A35BE}"/>
    <cellStyle name="Comma 6 3 3 6 2" xfId="9322" xr:uid="{B67CF812-CD8A-469E-AAB9-2BB2282A0BA7}"/>
    <cellStyle name="Comma 6 3 3 7" xfId="5281" xr:uid="{37A5313B-DFCB-4EF2-899A-C12906C6FA50}"/>
    <cellStyle name="Comma 6 3 4" xfId="403" xr:uid="{5C8D348A-FC07-4B56-9897-7FE75939620E}"/>
    <cellStyle name="Comma 6 3 4 2" xfId="1104" xr:uid="{7BFB78AD-15EE-44E9-9D3F-59DE99BBEC7A}"/>
    <cellStyle name="Comma 6 3 4 2 2" xfId="3915" xr:uid="{D8B78048-39C7-4DA1-8F92-D23EE4721A38}"/>
    <cellStyle name="Comma 6 3 4 2 2 2" xfId="8717" xr:uid="{7F056BA8-B14D-4575-AB82-B74C37403E91}"/>
    <cellStyle name="Comma 6 3 4 2 3" xfId="2521" xr:uid="{3065D536-865E-43EF-8464-7D3333BEABFE}"/>
    <cellStyle name="Comma 6 3 4 2 3 2" xfId="7338" xr:uid="{2F566BF1-7E01-4CFD-A723-FC813A81534F}"/>
    <cellStyle name="Comma 6 3 4 2 4" xfId="6003" xr:uid="{2470045A-A70F-45CE-9237-E49665B611F9}"/>
    <cellStyle name="Comma 6 3 4 3" xfId="3282" xr:uid="{01C57720-D639-424E-8C2D-C9B26F73A0A8}"/>
    <cellStyle name="Comma 6 3 4 3 2" xfId="8084" xr:uid="{42228E48-451D-4A5A-B94B-F7EA79ED2207}"/>
    <cellStyle name="Comma 6 3 4 4" xfId="1888" xr:uid="{F5B38B2B-A7C8-4613-A15C-D7748877B9B1}"/>
    <cellStyle name="Comma 6 3 4 4 2" xfId="6705" xr:uid="{94977EA1-9E35-4555-AFDC-C467D75FAE9F}"/>
    <cellStyle name="Comma 6 3 4 5" xfId="4593" xr:uid="{73D35134-B20A-40C2-A8CD-CC6935C76B5B}"/>
    <cellStyle name="Comma 6 3 4 5 2" xfId="9395" xr:uid="{25119024-654C-42E0-8FC5-9C15CEFBCB74}"/>
    <cellStyle name="Comma 6 3 4 6" xfId="5354" xr:uid="{2210E5CE-F867-4F71-83C3-8FE5BEB04892}"/>
    <cellStyle name="Comma 6 3 5" xfId="641" xr:uid="{37875FDA-838A-4C4F-BAA4-85430B99D0E6}"/>
    <cellStyle name="Comma 6 3 5 2" xfId="1336" xr:uid="{22285D1B-E51C-4AA4-A731-C525FADBE049}"/>
    <cellStyle name="Comma 6 3 5 2 2" xfId="4147" xr:uid="{ED733E35-ECE4-4FF7-9890-720A360E24C7}"/>
    <cellStyle name="Comma 6 3 5 2 2 2" xfId="8949" xr:uid="{20D409E9-C45F-4CFF-BC36-2A09526905F5}"/>
    <cellStyle name="Comma 6 3 5 2 3" xfId="2753" xr:uid="{7B8307EB-03C1-4782-8CA7-2E03C8AE08E2}"/>
    <cellStyle name="Comma 6 3 5 2 3 2" xfId="7570" xr:uid="{87E0C745-455E-4493-A0E0-11AD86A320F4}"/>
    <cellStyle name="Comma 6 3 5 2 4" xfId="6235" xr:uid="{8466EDEB-A800-4CFE-B6EB-3F5AC0E2CCDE}"/>
    <cellStyle name="Comma 6 3 5 3" xfId="3514" xr:uid="{E0E95923-25BD-440A-8A93-C5E941EC39EF}"/>
    <cellStyle name="Comma 6 3 5 3 2" xfId="8316" xr:uid="{1B71590B-C48A-4CA4-A5B7-40177A770D27}"/>
    <cellStyle name="Comma 6 3 5 4" xfId="2120" xr:uid="{CC82D9CF-9B81-4B8A-9FDE-02FDB1E7E54D}"/>
    <cellStyle name="Comma 6 3 5 4 2" xfId="6937" xr:uid="{86C60F79-9A12-45DC-A9E2-9360D0E01BAD}"/>
    <cellStyle name="Comma 6 3 5 5" xfId="4825" xr:uid="{E1D01A26-D128-41E2-B61F-708E22E5B371}"/>
    <cellStyle name="Comma 6 3 5 5 2" xfId="9627" xr:uid="{5CA541AE-4D45-4C17-9772-526E88F6E965}"/>
    <cellStyle name="Comma 6 3 5 6" xfId="5586" xr:uid="{55633AFB-A28B-44D8-9F45-395F3EC63CEE}"/>
    <cellStyle name="Comma 6 3 6" xfId="808" xr:uid="{CCF0F9AB-3274-4F18-BA09-6AD62DC80AB4}"/>
    <cellStyle name="Comma 6 3 6 2" xfId="1448" xr:uid="{9B45016C-A9E4-4677-A7D8-E79352CCC218}"/>
    <cellStyle name="Comma 6 3 6 2 2" xfId="4259" xr:uid="{143D69F8-CB26-4DD9-9C68-5057A9CCF61A}"/>
    <cellStyle name="Comma 6 3 6 2 2 2" xfId="9061" xr:uid="{84B37090-2BDF-4416-BBE6-7C4B8F1879EC}"/>
    <cellStyle name="Comma 6 3 6 2 3" xfId="2865" xr:uid="{358C6483-A670-47A5-9B23-169FB8B07180}"/>
    <cellStyle name="Comma 6 3 6 2 3 2" xfId="7682" xr:uid="{2C27E9D3-D145-4611-B4FF-651D37CD2107}"/>
    <cellStyle name="Comma 6 3 6 2 4" xfId="6347" xr:uid="{87842E7C-147A-480F-888C-A8710094DE39}"/>
    <cellStyle name="Comma 6 3 6 3" xfId="3626" xr:uid="{D48E87C9-D3F0-42C6-9188-EF3BCB952D29}"/>
    <cellStyle name="Comma 6 3 6 3 2" xfId="8428" xr:uid="{06146343-2BFD-4D0B-BCB3-E3C0529E3B62}"/>
    <cellStyle name="Comma 6 3 6 4" xfId="2232" xr:uid="{89656706-AE7E-4842-820E-3766C186D131}"/>
    <cellStyle name="Comma 6 3 6 4 2" xfId="7049" xr:uid="{AB12042C-3C90-4E5B-9E8D-8ED436970300}"/>
    <cellStyle name="Comma 6 3 6 5" xfId="4937" xr:uid="{5CA7EEFA-747F-45C9-81EF-48DE1199DF2A}"/>
    <cellStyle name="Comma 6 3 6 5 2" xfId="9739" xr:uid="{D5DAA145-9406-44E5-AE0F-7AA3616DD46E}"/>
    <cellStyle name="Comma 6 3 6 6" xfId="5712" xr:uid="{D43ED663-5AB8-4D53-99ED-04D10113421E}"/>
    <cellStyle name="Comma 6 3 7" xfId="873" xr:uid="{A7CA5E5C-5769-4E24-9D3B-AA1C7B69A8EB}"/>
    <cellStyle name="Comma 6 3 7 2" xfId="1506" xr:uid="{3F2EF6EB-D755-403B-8082-4C0F84E9B736}"/>
    <cellStyle name="Comma 6 3 7 2 2" xfId="4317" xr:uid="{9C5A3D80-3957-43BF-BE3B-D235BC4B6285}"/>
    <cellStyle name="Comma 6 3 7 2 2 2" xfId="9119" xr:uid="{E277FCD7-6230-4686-8777-51224622A036}"/>
    <cellStyle name="Comma 6 3 7 2 3" xfId="2923" xr:uid="{666D642A-0111-4D9C-8494-AF04FDEAA583}"/>
    <cellStyle name="Comma 6 3 7 2 3 2" xfId="7740" xr:uid="{1346C1EE-9043-46A5-9233-531E923567C6}"/>
    <cellStyle name="Comma 6 3 7 2 4" xfId="6405" xr:uid="{A248B0C1-99A0-491F-B317-52B878609321}"/>
    <cellStyle name="Comma 6 3 7 3" xfId="3684" xr:uid="{3CD38766-9B52-4ECA-AA6A-CDDB9B51429D}"/>
    <cellStyle name="Comma 6 3 7 3 2" xfId="8486" xr:uid="{A84A6121-666C-4058-BCDE-8387CF9EE2F4}"/>
    <cellStyle name="Comma 6 3 7 4" xfId="2290" xr:uid="{D73D7CDE-3933-4D24-9BD1-4068EFFA3962}"/>
    <cellStyle name="Comma 6 3 7 4 2" xfId="7107" xr:uid="{A1E9DDE2-67AB-4F41-B032-FC7D7EEE2921}"/>
    <cellStyle name="Comma 6 3 7 5" xfId="4995" xr:uid="{451F2724-11F1-4392-9910-4C3EBEDB6C77}"/>
    <cellStyle name="Comma 6 3 7 5 2" xfId="9797" xr:uid="{04578C09-493F-424D-87F2-E10051E84AE0}"/>
    <cellStyle name="Comma 6 3 7 6" xfId="5772" xr:uid="{C7B2CA76-E2DF-412C-A0E7-5CC4FD5690FE}"/>
    <cellStyle name="Comma 6 3 8" xfId="897" xr:uid="{C7D84B73-0242-4C44-BAB3-98E4F68CE3BB}"/>
    <cellStyle name="Comma 6 3 8 2" xfId="3708" xr:uid="{1272FBAD-BA2C-4103-A4D5-5608C62EC98B}"/>
    <cellStyle name="Comma 6 3 8 2 2" xfId="8510" xr:uid="{60BFE1C7-FFA7-438E-AA51-347929218866}"/>
    <cellStyle name="Comma 6 3 8 3" xfId="2314" xr:uid="{8B9B9321-843D-41EB-BF8B-57F1B1221DC5}"/>
    <cellStyle name="Comma 6 3 8 3 2" xfId="7131" xr:uid="{3D878312-1C38-42DE-B677-36973C6A8A60}"/>
    <cellStyle name="Comma 6 3 8 4" xfId="5796" xr:uid="{A5496B24-9D90-4296-823F-D7A6B1D59FBA}"/>
    <cellStyle name="Comma 6 3 9" xfId="3071" xr:uid="{CB9860A4-C9BA-4055-9888-8AE25EFE3BDD}"/>
    <cellStyle name="Comma 6 3 9 2" xfId="7877" xr:uid="{CC147875-ADB8-478E-9856-FCB5BE82B807}"/>
    <cellStyle name="Comma 6 4" xfId="250" xr:uid="{65DEE613-90D5-4811-986C-6D86FC24EDE0}"/>
    <cellStyle name="Comma 6 4 2" xfId="355" xr:uid="{7DABA312-5CF1-4A35-8779-CCBBE1820C3C}"/>
    <cellStyle name="Comma 6 4 2 2" xfId="565" xr:uid="{C1F838E8-7EF6-498C-8236-DBD05749880C}"/>
    <cellStyle name="Comma 6 4 2 2 2" xfId="1266" xr:uid="{29198B4D-4202-4AA5-B57B-EECB5800A7F5}"/>
    <cellStyle name="Comma 6 4 2 2 2 2" xfId="4077" xr:uid="{F995C1AB-0495-4779-BDEF-6C653793312A}"/>
    <cellStyle name="Comma 6 4 2 2 2 2 2" xfId="8879" xr:uid="{755E8E08-B4C8-4FAD-A988-E04F309CAB11}"/>
    <cellStyle name="Comma 6 4 2 2 2 3" xfId="2683" xr:uid="{ABA20A8E-7289-408B-A9D6-2053785D02BC}"/>
    <cellStyle name="Comma 6 4 2 2 2 3 2" xfId="7500" xr:uid="{4BE9A17F-66AD-4DC9-9B49-E1F5D5E576DD}"/>
    <cellStyle name="Comma 6 4 2 2 2 4" xfId="6165" xr:uid="{736C64EC-AC76-4788-B6F0-72D95AFEB747}"/>
    <cellStyle name="Comma 6 4 2 2 3" xfId="3444" xr:uid="{052401C3-7B76-44A7-90B2-8CBC9126A0F3}"/>
    <cellStyle name="Comma 6 4 2 2 3 2" xfId="8246" xr:uid="{E5F11A2B-5AC5-4889-B7B4-382F21709360}"/>
    <cellStyle name="Comma 6 4 2 2 4" xfId="2050" xr:uid="{F98F2CCE-E43B-4943-A7E6-D5674C811449}"/>
    <cellStyle name="Comma 6 4 2 2 4 2" xfId="6867" xr:uid="{33ABB6C3-4D4D-4844-9102-8A3246315268}"/>
    <cellStyle name="Comma 6 4 2 2 5" xfId="4755" xr:uid="{AE4A23C0-BAF9-4528-A9CC-D5BFEE027E82}"/>
    <cellStyle name="Comma 6 4 2 2 5 2" xfId="9557" xr:uid="{2C9644C1-4DF7-4051-AE59-B7876B1886E3}"/>
    <cellStyle name="Comma 6 4 2 2 6" xfId="5516" xr:uid="{D8A62245-9ED7-4E4D-8F15-3A30DE9A941E}"/>
    <cellStyle name="Comma 6 4 2 3" xfId="1059" xr:uid="{9A3F5B14-D3F3-475D-98F3-519F7A6182BE}"/>
    <cellStyle name="Comma 6 4 2 3 2" xfId="3870" xr:uid="{6F737DD7-FD96-408D-A62D-FC38EFE8A3BB}"/>
    <cellStyle name="Comma 6 4 2 3 2 2" xfId="8672" xr:uid="{727DA467-2052-4560-86F9-DC11AC5D7478}"/>
    <cellStyle name="Comma 6 4 2 3 3" xfId="2476" xr:uid="{8231462A-8A27-44A5-ACE8-B627A1576A88}"/>
    <cellStyle name="Comma 6 4 2 3 3 2" xfId="7293" xr:uid="{400FFF0B-C50F-4F4F-8C1F-17416B05EEBF}"/>
    <cellStyle name="Comma 6 4 2 3 4" xfId="5958" xr:uid="{D9FFF5C0-A806-4FC0-85BD-B824E40C5E82}"/>
    <cellStyle name="Comma 6 4 2 4" xfId="3237" xr:uid="{18592327-63EC-46C5-BECF-4891DF31D705}"/>
    <cellStyle name="Comma 6 4 2 4 2" xfId="8039" xr:uid="{2EF414C6-5A7F-4E21-98BE-A2E473200C03}"/>
    <cellStyle name="Comma 6 4 2 5" xfId="1843" xr:uid="{FB754F73-AE82-46EF-8810-F39777FB4755}"/>
    <cellStyle name="Comma 6 4 2 5 2" xfId="6660" xr:uid="{E24D9528-F323-47FE-8BD8-A8CCD6903D36}"/>
    <cellStyle name="Comma 6 4 2 6" xfId="4548" xr:uid="{1CCAF34D-0DA6-4AC6-8ED8-4B5794A9742E}"/>
    <cellStyle name="Comma 6 4 2 6 2" xfId="9350" xr:uid="{035611BA-64EE-4222-85C3-3A6F79241360}"/>
    <cellStyle name="Comma 6 4 2 7" xfId="5309" xr:uid="{B772097F-DFBD-4B0B-A778-E0066F22345E}"/>
    <cellStyle name="Comma 6 4 3" xfId="471" xr:uid="{7BCC648D-B1BB-42F9-BF3D-5570CE69780A}"/>
    <cellStyle name="Comma 6 4 3 2" xfId="1172" xr:uid="{6E20BBCF-1732-4BD5-BF8C-6FD10FDD2B9C}"/>
    <cellStyle name="Comma 6 4 3 2 2" xfId="3983" xr:uid="{94558D92-E9F3-4DEF-B233-9251957B3487}"/>
    <cellStyle name="Comma 6 4 3 2 2 2" xfId="8785" xr:uid="{202B46FB-C494-434A-B85D-1453B71A7A3A}"/>
    <cellStyle name="Comma 6 4 3 2 3" xfId="2589" xr:uid="{84AE19A8-47CB-4E12-ADC3-ED5E0FFF1EA9}"/>
    <cellStyle name="Comma 6 4 3 2 3 2" xfId="7406" xr:uid="{525FF8EC-2EFA-48C2-A324-6B4011EE6DF3}"/>
    <cellStyle name="Comma 6 4 3 2 4" xfId="6071" xr:uid="{1091D3AE-B95E-4B2F-82D3-1EAA90DB9C45}"/>
    <cellStyle name="Comma 6 4 3 3" xfId="3350" xr:uid="{EE74BCCD-9097-47A0-A802-0806DD5AF1A1}"/>
    <cellStyle name="Comma 6 4 3 3 2" xfId="8152" xr:uid="{CA1EFBD7-D3D9-436F-9627-B5BB3961A1D1}"/>
    <cellStyle name="Comma 6 4 3 4" xfId="1956" xr:uid="{0EF82997-69B2-4614-B0AA-39CC00FEB209}"/>
    <cellStyle name="Comma 6 4 3 4 2" xfId="6773" xr:uid="{4BE62A9B-580A-4025-9282-EFB6312B3358}"/>
    <cellStyle name="Comma 6 4 3 5" xfId="4661" xr:uid="{87459BB7-AB41-45EF-9C08-D3B4965E44C7}"/>
    <cellStyle name="Comma 6 4 3 5 2" xfId="9463" xr:uid="{7A4FDDE3-765C-418F-B844-891D9D22D932}"/>
    <cellStyle name="Comma 6 4 3 6" xfId="5422" xr:uid="{5F1A937C-DF37-45A0-8620-08DD989652AB}"/>
    <cellStyle name="Comma 6 4 4" xfId="669" xr:uid="{A8A0B12E-5E9A-4677-8333-0A1828927957}"/>
    <cellStyle name="Comma 6 4 4 2" xfId="1364" xr:uid="{DC71976F-5E44-4274-9258-D72816F1EB30}"/>
    <cellStyle name="Comma 6 4 4 2 2" xfId="4175" xr:uid="{581DC1BB-BC05-4597-A184-51B8F3DA5E1F}"/>
    <cellStyle name="Comma 6 4 4 2 2 2" xfId="8977" xr:uid="{922A7DDC-0E56-4850-A89A-F311B361D1E9}"/>
    <cellStyle name="Comma 6 4 4 2 3" xfId="2781" xr:uid="{48C6E199-FB89-4F35-9753-AF78EF9882B7}"/>
    <cellStyle name="Comma 6 4 4 2 3 2" xfId="7598" xr:uid="{C1ED3655-FC04-4BE7-AE36-B8686DAFD5D7}"/>
    <cellStyle name="Comma 6 4 4 2 4" xfId="6263" xr:uid="{6E3AA11A-407D-45D0-90C4-AE4FD193DA03}"/>
    <cellStyle name="Comma 6 4 4 3" xfId="3542" xr:uid="{05B103A1-7B85-4A59-A289-2923897CE42C}"/>
    <cellStyle name="Comma 6 4 4 3 2" xfId="8344" xr:uid="{CE78F083-F1D7-4F65-91FF-61267360436F}"/>
    <cellStyle name="Comma 6 4 4 4" xfId="2148" xr:uid="{37A78518-9D79-4289-840F-D7CFF7C067A1}"/>
    <cellStyle name="Comma 6 4 4 4 2" xfId="6965" xr:uid="{C254DEEA-613F-41EA-85F7-CD2376D3F6AF}"/>
    <cellStyle name="Comma 6 4 4 5" xfId="4853" xr:uid="{3D78682B-72A6-4136-83E7-58953D453B83}"/>
    <cellStyle name="Comma 6 4 4 5 2" xfId="9655" xr:uid="{CD5CB226-99C7-40DE-B9A7-5EED736E5936}"/>
    <cellStyle name="Comma 6 4 4 6" xfId="5614" xr:uid="{52F18985-403B-4096-8A74-22ED520DCDC8}"/>
    <cellStyle name="Comma 6 4 5" xfId="965" xr:uid="{8BD38D42-6028-425C-87E5-E37FFB1CB0D0}"/>
    <cellStyle name="Comma 6 4 5 2" xfId="3776" xr:uid="{BF587182-3CB4-4612-97F3-3E4FA92AFF34}"/>
    <cellStyle name="Comma 6 4 5 2 2" xfId="8578" xr:uid="{273EAA57-2434-44D2-9C61-4D6B497412B1}"/>
    <cellStyle name="Comma 6 4 5 3" xfId="2382" xr:uid="{ADA7D425-3AD4-4A64-A6C2-D1CA61E802B4}"/>
    <cellStyle name="Comma 6 4 5 3 2" xfId="7199" xr:uid="{3D8433B5-4E88-443F-BF30-63AF337BF4AB}"/>
    <cellStyle name="Comma 6 4 5 4" xfId="5864" xr:uid="{1701EDFE-9A4B-4EF6-BBCA-43E38D42155D}"/>
    <cellStyle name="Comma 6 4 6" xfId="3142" xr:uid="{E4162FDE-3A97-4EB7-9C63-DA6A4D72EA55}"/>
    <cellStyle name="Comma 6 4 6 2" xfId="7945" xr:uid="{24B3E730-A4D9-4F7E-A11D-4B731F302B3F}"/>
    <cellStyle name="Comma 6 4 7" xfId="1749" xr:uid="{C5D0ECD7-B0A1-46A7-B5CF-8ECBDB881AB3}"/>
    <cellStyle name="Comma 6 4 7 2" xfId="6566" xr:uid="{53679D3F-85E2-4A5C-9553-A853174D2640}"/>
    <cellStyle name="Comma 6 4 8" xfId="4454" xr:uid="{729A6AA1-973B-4A62-9A53-8D31942EE896}"/>
    <cellStyle name="Comma 6 4 8 2" xfId="9256" xr:uid="{6DD2294F-C701-4A3B-B46A-3121126F8522}"/>
    <cellStyle name="Comma 6 4 9" xfId="5215" xr:uid="{AD082AEF-C319-4F08-999A-D853DCD74C12}"/>
    <cellStyle name="Comma 6 5" xfId="266" xr:uid="{AB7FCF40-BF53-4C1D-90DD-AF89646FB4D2}"/>
    <cellStyle name="Comma 6 5 2" xfId="369" xr:uid="{9552687B-77E3-46B8-BF2D-CBAFB748C6D6}"/>
    <cellStyle name="Comma 6 5 2 2" xfId="579" xr:uid="{5CD42522-C25A-42E1-9385-C76E29C01794}"/>
    <cellStyle name="Comma 6 5 2 2 2" xfId="1280" xr:uid="{0075F45F-C12C-4E36-BC5C-C2FBF9734EF9}"/>
    <cellStyle name="Comma 6 5 2 2 2 2" xfId="4091" xr:uid="{81352B47-1EE9-41A7-94B3-42CC08DDA804}"/>
    <cellStyle name="Comma 6 5 2 2 2 2 2" xfId="8893" xr:uid="{0F9E5F7B-1BD9-4A20-B727-7DFF7F063853}"/>
    <cellStyle name="Comma 6 5 2 2 2 3" xfId="2697" xr:uid="{0B7B6C0A-872F-47A6-BC01-3ABFD9E1061D}"/>
    <cellStyle name="Comma 6 5 2 2 2 3 2" xfId="7514" xr:uid="{BF678A76-CB15-436C-8763-A8E5E7E2F9B5}"/>
    <cellStyle name="Comma 6 5 2 2 2 4" xfId="6179" xr:uid="{F25AFA26-9F72-4BD3-8B38-23F9742E689A}"/>
    <cellStyle name="Comma 6 5 2 2 3" xfId="3458" xr:uid="{FDBAD361-C058-4624-8267-89F98D1EF9EB}"/>
    <cellStyle name="Comma 6 5 2 2 3 2" xfId="8260" xr:uid="{2C1888DA-B226-4369-BEB7-9BE8CF78E392}"/>
    <cellStyle name="Comma 6 5 2 2 4" xfId="2064" xr:uid="{014C1F60-99C1-4C35-9F92-AED1D45B5E2A}"/>
    <cellStyle name="Comma 6 5 2 2 4 2" xfId="6881" xr:uid="{22009DB0-253A-49AE-9F37-053B8BF4BCA1}"/>
    <cellStyle name="Comma 6 5 2 2 5" xfId="4769" xr:uid="{87A880BC-ECB8-4B01-872D-596947C61383}"/>
    <cellStyle name="Comma 6 5 2 2 5 2" xfId="9571" xr:uid="{AAF429A6-FE06-45AC-A952-DB58C1119C55}"/>
    <cellStyle name="Comma 6 5 2 2 6" xfId="5530" xr:uid="{B0B23FCC-6E5F-43AF-9209-A1B893195FF7}"/>
    <cellStyle name="Comma 6 5 2 3" xfId="1073" xr:uid="{665974CC-F165-41AE-8277-308350235B20}"/>
    <cellStyle name="Comma 6 5 2 3 2" xfId="3884" xr:uid="{E33A88A6-2A4E-4A7C-AB17-D48D300A3903}"/>
    <cellStyle name="Comma 6 5 2 3 2 2" xfId="8686" xr:uid="{32BF618B-63BB-4DFE-BC50-FC6E93A71E57}"/>
    <cellStyle name="Comma 6 5 2 3 3" xfId="2490" xr:uid="{7B082FFC-E432-4D5B-8259-0A874D9277D8}"/>
    <cellStyle name="Comma 6 5 2 3 3 2" xfId="7307" xr:uid="{85F30FE0-1A32-4384-8B8F-2610D388CBC6}"/>
    <cellStyle name="Comma 6 5 2 3 4" xfId="5972" xr:uid="{E75626C6-FB81-4227-94AD-6F7B1E925882}"/>
    <cellStyle name="Comma 6 5 2 4" xfId="3251" xr:uid="{9BF343E7-2C6B-4E86-A79B-ED746E910FB9}"/>
    <cellStyle name="Comma 6 5 2 4 2" xfId="8053" xr:uid="{441B6754-6953-48F0-9079-D357E85B13D9}"/>
    <cellStyle name="Comma 6 5 2 5" xfId="1857" xr:uid="{480CFB0D-DDE6-41D7-A0B5-E07C74CB0C0C}"/>
    <cellStyle name="Comma 6 5 2 5 2" xfId="6674" xr:uid="{297587DC-B44C-4430-B7BA-98C86A24EBCF}"/>
    <cellStyle name="Comma 6 5 2 6" xfId="4562" xr:uid="{2FC6AF69-9C75-45B9-8A00-F0E57A210B1B}"/>
    <cellStyle name="Comma 6 5 2 6 2" xfId="9364" xr:uid="{70151E8E-71B2-43F0-AE91-81574404E244}"/>
    <cellStyle name="Comma 6 5 2 7" xfId="5323" xr:uid="{E2A4A354-337D-4A27-AE21-39A4F07FACB0}"/>
    <cellStyle name="Comma 6 5 3" xfId="485" xr:uid="{4A8A80C2-9972-4FC0-8BB1-1323362BB9D0}"/>
    <cellStyle name="Comma 6 5 3 2" xfId="1186" xr:uid="{2316C8BB-34E7-474F-804B-D7E5D5CCC360}"/>
    <cellStyle name="Comma 6 5 3 2 2" xfId="3997" xr:uid="{89B38B2E-4BBC-4C24-A79C-AC97B7455DE0}"/>
    <cellStyle name="Comma 6 5 3 2 2 2" xfId="8799" xr:uid="{2036F2A6-7361-41DB-A8E5-7CFF09E138FA}"/>
    <cellStyle name="Comma 6 5 3 2 3" xfId="2603" xr:uid="{B1AF5FD2-C2B3-4153-9DB6-E4902CB2CEE2}"/>
    <cellStyle name="Comma 6 5 3 2 3 2" xfId="7420" xr:uid="{BE5243F3-D7EA-40BF-A423-D763D6F8D1FF}"/>
    <cellStyle name="Comma 6 5 3 2 4" xfId="6085" xr:uid="{339C23D7-0534-48BA-98E5-B41D6A5986FF}"/>
    <cellStyle name="Comma 6 5 3 3" xfId="3364" xr:uid="{E8E79127-4BCA-4136-AB0A-32184874A677}"/>
    <cellStyle name="Comma 6 5 3 3 2" xfId="8166" xr:uid="{8D1DB1AF-6F8C-476D-BEB6-DD1FA202464F}"/>
    <cellStyle name="Comma 6 5 3 4" xfId="1970" xr:uid="{D4067661-C09A-446B-A6EE-785E75983E71}"/>
    <cellStyle name="Comma 6 5 3 4 2" xfId="6787" xr:uid="{7D2AFB7F-C40B-4B56-8A30-114978866F36}"/>
    <cellStyle name="Comma 6 5 3 5" xfId="4675" xr:uid="{F359A08D-25BA-49FF-8D2C-AD197059ABC4}"/>
    <cellStyle name="Comma 6 5 3 5 2" xfId="9477" xr:uid="{5923A562-0B9E-479D-AA47-F74F5E3E1524}"/>
    <cellStyle name="Comma 6 5 3 6" xfId="5436" xr:uid="{FB503E71-B622-411D-BE23-6B303F940934}"/>
    <cellStyle name="Comma 6 5 4" xfId="684" xr:uid="{5764BECE-12C2-4799-9B86-696202C09281}"/>
    <cellStyle name="Comma 6 5 4 2" xfId="1378" xr:uid="{476B1830-981E-4AD4-BDC1-AF6722F4FFB3}"/>
    <cellStyle name="Comma 6 5 4 2 2" xfId="4189" xr:uid="{77DC3508-83F0-4B4E-87B8-C5961E0A1185}"/>
    <cellStyle name="Comma 6 5 4 2 2 2" xfId="8991" xr:uid="{581757C8-BF26-4B84-888B-2769BEE97FD8}"/>
    <cellStyle name="Comma 6 5 4 2 3" xfId="2795" xr:uid="{9E15644C-B5AD-4B8A-AE9D-4F1866E3A164}"/>
    <cellStyle name="Comma 6 5 4 2 3 2" xfId="7612" xr:uid="{268231BE-3510-4020-85BC-F32B6A1AE693}"/>
    <cellStyle name="Comma 6 5 4 2 4" xfId="6277" xr:uid="{F3AB662B-A226-4946-9D05-A23B34D50E38}"/>
    <cellStyle name="Comma 6 5 4 3" xfId="3556" xr:uid="{C0F1CDA6-8929-44B8-BB31-406DD2B35396}"/>
    <cellStyle name="Comma 6 5 4 3 2" xfId="8358" xr:uid="{A27E2795-8903-47CB-85D5-474858B88361}"/>
    <cellStyle name="Comma 6 5 4 4" xfId="2162" xr:uid="{06016D5D-981D-4E6E-ADC0-54118FBE53D8}"/>
    <cellStyle name="Comma 6 5 4 4 2" xfId="6979" xr:uid="{7D845B42-75DF-4DDE-A28A-DFA6EA50F420}"/>
    <cellStyle name="Comma 6 5 4 5" xfId="4867" xr:uid="{6EB77565-7C5C-435C-B711-5EEEDF808DC1}"/>
    <cellStyle name="Comma 6 5 4 5 2" xfId="9669" xr:uid="{F56FFE69-AA6B-466E-8B39-B281EEE841D8}"/>
    <cellStyle name="Comma 6 5 4 6" xfId="5628" xr:uid="{A637168C-BF40-4FDE-B7AE-D30FA25C6DAF}"/>
    <cellStyle name="Comma 6 5 5" xfId="979" xr:uid="{06D160CE-51C6-4ED1-BAA2-DAB79A78B175}"/>
    <cellStyle name="Comma 6 5 5 2" xfId="3790" xr:uid="{7A153758-FEBD-4202-B2C4-C1A3989D0EE1}"/>
    <cellStyle name="Comma 6 5 5 2 2" xfId="8592" xr:uid="{8AC1D90B-5DD7-44D6-8AC6-81975C8E36AC}"/>
    <cellStyle name="Comma 6 5 5 3" xfId="2396" xr:uid="{44FC776A-009A-4993-B5D2-DCF3671FC926}"/>
    <cellStyle name="Comma 6 5 5 3 2" xfId="7213" xr:uid="{34AE5146-DC27-4B72-9BA5-39196DDDA715}"/>
    <cellStyle name="Comma 6 5 5 4" xfId="5878" xr:uid="{99CEEB38-D7CF-44AE-AB55-9B193EDCF238}"/>
    <cellStyle name="Comma 6 5 6" xfId="3156" xr:uid="{9D5D13C7-93DB-49A5-A467-84C49A1A4564}"/>
    <cellStyle name="Comma 6 5 6 2" xfId="7959" xr:uid="{282CD155-61B0-4E54-AE6E-BFF27E425B0E}"/>
    <cellStyle name="Comma 6 5 7" xfId="1763" xr:uid="{3CB5ECFA-B3E3-4CE4-8DE1-7A1F9A293EBB}"/>
    <cellStyle name="Comma 6 5 7 2" xfId="6580" xr:uid="{78E515B5-B282-464E-A5C2-A7FAE11006DE}"/>
    <cellStyle name="Comma 6 5 8" xfId="4468" xr:uid="{23C7F1D6-55A2-4482-9D0D-FDBE34D48AD7}"/>
    <cellStyle name="Comma 6 5 8 2" xfId="9270" xr:uid="{0E91CCD6-65F2-4D65-A9DF-FD84210AF883}"/>
    <cellStyle name="Comma 6 5 9" xfId="5229" xr:uid="{44A559E3-1083-445B-96C0-7799539EAE2A}"/>
    <cellStyle name="Comma 6 6" xfId="305" xr:uid="{7BD9A89B-DC46-4B27-BF66-0841123E4325}"/>
    <cellStyle name="Comma 6 6 2" xfId="515" xr:uid="{75AF1740-0021-4CED-970F-D23C52DC8CC7}"/>
    <cellStyle name="Comma 6 6 2 2" xfId="1216" xr:uid="{2C7E17F8-FBB8-4AA2-8689-5D853DB1F535}"/>
    <cellStyle name="Comma 6 6 2 2 2" xfId="4027" xr:uid="{43369E93-1A5E-4D5B-B8D8-57813926B984}"/>
    <cellStyle name="Comma 6 6 2 2 2 2" xfId="8829" xr:uid="{5070D110-06D6-45A5-8ABD-CAC9D138426E}"/>
    <cellStyle name="Comma 6 6 2 2 3" xfId="2633" xr:uid="{21430BF5-DC82-45A1-94BA-7D023A91143C}"/>
    <cellStyle name="Comma 6 6 2 2 3 2" xfId="7450" xr:uid="{325182FB-979A-459F-9445-AF6C93B43D86}"/>
    <cellStyle name="Comma 6 6 2 2 4" xfId="6115" xr:uid="{22446F9B-6268-4C8A-87C5-A3DDC6040266}"/>
    <cellStyle name="Comma 6 6 2 3" xfId="3394" xr:uid="{0DF85FD0-4DA2-4DED-8256-8D705B29DD0D}"/>
    <cellStyle name="Comma 6 6 2 3 2" xfId="8196" xr:uid="{F95354E1-B4F0-486A-848E-80AA14E53880}"/>
    <cellStyle name="Comma 6 6 2 4" xfId="2000" xr:uid="{5CFA4257-9D77-42EA-95E0-22473E7FB2B7}"/>
    <cellStyle name="Comma 6 6 2 4 2" xfId="6817" xr:uid="{7F1BE3E4-765D-4807-AB7D-91417FD90560}"/>
    <cellStyle name="Comma 6 6 2 5" xfId="4705" xr:uid="{A47E503E-8650-445D-87CE-8AB60C3CDB83}"/>
    <cellStyle name="Comma 6 6 2 5 2" xfId="9507" xr:uid="{55C58406-AABB-4276-A1CB-250FBBFD74C5}"/>
    <cellStyle name="Comma 6 6 2 6" xfId="5466" xr:uid="{E164B349-BA89-47D1-BEAD-2E194322BDE0}"/>
    <cellStyle name="Comma 6 6 3" xfId="1009" xr:uid="{5DD9DB44-79B8-453C-896D-18F5A0212673}"/>
    <cellStyle name="Comma 6 6 3 2" xfId="3820" xr:uid="{AC8D682D-5DD2-408F-B97B-C961973E29A0}"/>
    <cellStyle name="Comma 6 6 3 2 2" xfId="8622" xr:uid="{50CF8D44-F2EA-4CF7-99CC-22481B99E386}"/>
    <cellStyle name="Comma 6 6 3 3" xfId="2426" xr:uid="{1F5E40F8-EB68-49D4-B080-C75ED434AE00}"/>
    <cellStyle name="Comma 6 6 3 3 2" xfId="7243" xr:uid="{0DA33782-07EE-4D2F-8261-F6A7ADE7A9CB}"/>
    <cellStyle name="Comma 6 6 3 4" xfId="5908" xr:uid="{D673306E-C3D2-4A75-94D7-E7F9A1F5F28F}"/>
    <cellStyle name="Comma 6 6 4" xfId="3187" xr:uid="{78304492-5849-4C00-8BC6-2EE49A118426}"/>
    <cellStyle name="Comma 6 6 4 2" xfId="7989" xr:uid="{3BD30CA6-DB58-42D2-A446-AC97EC8E924A}"/>
    <cellStyle name="Comma 6 6 5" xfId="1793" xr:uid="{89AF4B27-1864-43A9-BBF3-18F3654CCBB1}"/>
    <cellStyle name="Comma 6 6 5 2" xfId="6610" xr:uid="{4D021F61-B468-4761-9311-5AD806BC4D53}"/>
    <cellStyle name="Comma 6 6 6" xfId="4498" xr:uid="{29F95F97-A7F8-4B8D-A944-09EDA489D38F}"/>
    <cellStyle name="Comma 6 6 6 2" xfId="9300" xr:uid="{7FA49BAC-CACF-4D74-B8B5-2B0E98834E90}"/>
    <cellStyle name="Comma 6 6 7" xfId="5259" xr:uid="{0C62FA2A-CED7-4A1D-83A2-C652CA2C16E1}"/>
    <cellStyle name="Comma 6 7" xfId="421" xr:uid="{535B9C59-11D5-49A4-B780-066341123ACB}"/>
    <cellStyle name="Comma 6 7 2" xfId="1122" xr:uid="{F9A2B60C-02BA-4741-A591-02685091E475}"/>
    <cellStyle name="Comma 6 7 2 2" xfId="3933" xr:uid="{ADD5A020-2749-413A-8BDB-2BE225BA62E3}"/>
    <cellStyle name="Comma 6 7 2 2 2" xfId="8735" xr:uid="{F28824B5-4C49-41C9-AA8C-EAF2A9E2B26E}"/>
    <cellStyle name="Comma 6 7 2 3" xfId="2539" xr:uid="{2832C57E-3065-43AD-B65F-07EDF1630B0F}"/>
    <cellStyle name="Comma 6 7 2 3 2" xfId="7356" xr:uid="{DAE1ACFE-EA7C-4851-9FD7-86C28D8B0647}"/>
    <cellStyle name="Comma 6 7 2 4" xfId="6021" xr:uid="{5249D748-BDC0-4B71-BDB5-2CE83F8BE7EE}"/>
    <cellStyle name="Comma 6 7 3" xfId="3300" xr:uid="{9D81A2C9-66ED-45AE-A1C5-62C62AE68EA1}"/>
    <cellStyle name="Comma 6 7 3 2" xfId="8102" xr:uid="{4FF85CEC-05CD-4801-ABCE-94644628B789}"/>
    <cellStyle name="Comma 6 7 4" xfId="1906" xr:uid="{46D30E2E-0C7A-45B5-A537-34D3D2F80DEE}"/>
    <cellStyle name="Comma 6 7 4 2" xfId="6723" xr:uid="{BAC22FAD-9F03-4A50-9996-2F168966A5F6}"/>
    <cellStyle name="Comma 6 7 5" xfId="4611" xr:uid="{0F6FC82E-2EC1-415F-83BE-0F69F141D937}"/>
    <cellStyle name="Comma 6 7 5 2" xfId="9413" xr:uid="{A30D20B9-65CD-4AC8-8802-3AA33AB49FFC}"/>
    <cellStyle name="Comma 6 7 6" xfId="5372" xr:uid="{F5AA4B7D-0B47-47EE-9DD3-3078CBD78704}"/>
    <cellStyle name="Comma 6 8" xfId="619" xr:uid="{ED4A6B6C-FE1E-445B-AE22-ECA8573BE9CD}"/>
    <cellStyle name="Comma 6 8 2" xfId="1314" xr:uid="{C97C9D7D-055E-4373-AF45-00D019647C3B}"/>
    <cellStyle name="Comma 6 8 2 2" xfId="4125" xr:uid="{1485ADCA-5076-406B-80E9-0370085DE8CB}"/>
    <cellStyle name="Comma 6 8 2 2 2" xfId="8927" xr:uid="{B2FA63BE-6F31-4CA9-BF4E-811450F35407}"/>
    <cellStyle name="Comma 6 8 2 3" xfId="2731" xr:uid="{65F39994-8629-4B88-98BC-5AB8187ACEA4}"/>
    <cellStyle name="Comma 6 8 2 3 2" xfId="7548" xr:uid="{FE06813D-4B6F-46C9-A728-1DC6C2488D13}"/>
    <cellStyle name="Comma 6 8 2 4" xfId="6213" xr:uid="{7CEBDB38-A6DA-4B66-9888-FBC6F8669805}"/>
    <cellStyle name="Comma 6 8 3" xfId="3492" xr:uid="{4D34C2F5-7283-475D-8911-678FCE17C22A}"/>
    <cellStyle name="Comma 6 8 3 2" xfId="8294" xr:uid="{29011BC6-E01B-4CBA-8BA1-7D59FFF95F93}"/>
    <cellStyle name="Comma 6 8 4" xfId="2098" xr:uid="{3ACE0CB6-97C7-4A3D-A868-D680DE67FF5C}"/>
    <cellStyle name="Comma 6 8 4 2" xfId="6915" xr:uid="{1A03FDAC-6196-4C7B-A211-4101D0E4C37F}"/>
    <cellStyle name="Comma 6 8 5" xfId="4803" xr:uid="{207C58C3-7085-4C4A-A18A-C2C8CC8AD952}"/>
    <cellStyle name="Comma 6 8 5 2" xfId="9605" xr:uid="{9B7CEDD1-BF35-4598-8FF1-898DC5094E4B}"/>
    <cellStyle name="Comma 6 8 6" xfId="5564" xr:uid="{93317A60-E87B-4BFD-8369-AC41931BB954}"/>
    <cellStyle name="Comma 6 9" xfId="763" xr:uid="{4AE9B5F8-B3DA-4F9B-BC1C-E3622BDF4560}"/>
    <cellStyle name="Comma 6 9 2" xfId="1429" xr:uid="{F02C7C19-4DBC-4BBF-BF0B-484EC8B52531}"/>
    <cellStyle name="Comma 6 9 2 2" xfId="4240" xr:uid="{7BF08FA0-8C17-42CA-A2AA-79334A2C7B4A}"/>
    <cellStyle name="Comma 6 9 2 2 2" xfId="9042" xr:uid="{6BAAA134-031B-4323-9E9F-57C6B4DC940F}"/>
    <cellStyle name="Comma 6 9 2 3" xfId="2846" xr:uid="{AC40EFB3-2467-4A20-95D3-EB84F0E98173}"/>
    <cellStyle name="Comma 6 9 2 3 2" xfId="7663" xr:uid="{006E7254-47E9-4171-A492-6B8FCE08D27D}"/>
    <cellStyle name="Comma 6 9 2 4" xfId="6328" xr:uid="{C9A06DAC-68F2-49C4-8C0A-F1614009DA61}"/>
    <cellStyle name="Comma 6 9 3" xfId="3607" xr:uid="{FFB7D54B-A44A-41F5-8AAE-196CC32C969F}"/>
    <cellStyle name="Comma 6 9 3 2" xfId="8409" xr:uid="{E78B2592-27E7-49C3-9BC2-06BC50F4C46D}"/>
    <cellStyle name="Comma 6 9 4" xfId="2213" xr:uid="{7BFE7E80-9FA7-43BF-9784-2EF5371C4713}"/>
    <cellStyle name="Comma 6 9 4 2" xfId="7030" xr:uid="{05925F5F-F217-4324-812F-094D200BCABE}"/>
    <cellStyle name="Comma 6 9 5" xfId="4918" xr:uid="{F0456FB6-C537-4EF6-94BD-650F2EE1752F}"/>
    <cellStyle name="Comma 6 9 5 2" xfId="9720" xr:uid="{9A7DCF4B-6A7C-41EA-AFE3-8BF857F35DF8}"/>
    <cellStyle name="Comma 6 9 6" xfId="5686" xr:uid="{7B2D1D7B-EC2C-4091-A5DE-EE081ECC0833}"/>
    <cellStyle name="Comma 60" xfId="771" xr:uid="{D86863CB-BCE0-40F1-92AC-A2BB72B3E419}"/>
    <cellStyle name="Comma 60 2" xfId="858" xr:uid="{60CA8D57-399C-4566-AE69-BBF255CDC3E7}"/>
    <cellStyle name="Comma 60 2 2" xfId="1491" xr:uid="{56254A71-C5FE-4DDD-8C45-3186DBC737E1}"/>
    <cellStyle name="Comma 60 2 2 2" xfId="4302" xr:uid="{EE1DF263-783D-4036-8FC6-AD0E761BB546}"/>
    <cellStyle name="Comma 60 2 2 2 2" xfId="9104" xr:uid="{64AA8944-4E7D-452A-B059-755CDEE0B6D7}"/>
    <cellStyle name="Comma 60 2 2 3" xfId="2908" xr:uid="{593F4A5B-2D72-482E-9200-BF620C308FAC}"/>
    <cellStyle name="Comma 60 2 2 3 2" xfId="7725" xr:uid="{B22FBD29-FC6F-4A46-B0CE-A000686DA4D3}"/>
    <cellStyle name="Comma 60 2 2 4" xfId="6390" xr:uid="{B1096A78-2614-4BC2-8155-9E305C49FB35}"/>
    <cellStyle name="Comma 60 2 3" xfId="3669" xr:uid="{CD7887A2-C4C8-4A34-92DC-B43780E41E3C}"/>
    <cellStyle name="Comma 60 2 3 2" xfId="8471" xr:uid="{697D8202-A8E7-4DD6-BD4E-A4FC2E2DA957}"/>
    <cellStyle name="Comma 60 2 4" xfId="2275" xr:uid="{08BD799B-9A87-4DCC-8076-2DD3D9AA5F00}"/>
    <cellStyle name="Comma 60 2 4 2" xfId="7092" xr:uid="{CA971F47-CF1B-4E41-9429-8E94253DA8EF}"/>
    <cellStyle name="Comma 60 2 5" xfId="4980" xr:uid="{FAE3EA67-A7CA-4276-8877-3B19D9BDDEDF}"/>
    <cellStyle name="Comma 60 2 5 2" xfId="9782" xr:uid="{0478CC69-8FA2-4CC6-862F-54B401DD817C}"/>
    <cellStyle name="Comma 60 2 6" xfId="5757" xr:uid="{12A6AF34-1588-4CAE-B8A8-06B131C419E8}"/>
    <cellStyle name="Comma 60 3" xfId="1433" xr:uid="{4D165B46-ABDB-4934-BAF7-448676123805}"/>
    <cellStyle name="Comma 60 3 2" xfId="4244" xr:uid="{D6CA98C5-EBB4-422A-9C63-E7765D2DCEED}"/>
    <cellStyle name="Comma 60 3 2 2" xfId="9046" xr:uid="{1EBEF17E-EB5B-4689-961A-097EACE100AA}"/>
    <cellStyle name="Comma 60 3 3" xfId="2850" xr:uid="{AF53D823-C88D-48C0-9D37-B4AF20C1DF27}"/>
    <cellStyle name="Comma 60 3 3 2" xfId="7667" xr:uid="{B38D667D-9C1D-4ADE-AFB6-630BE17CA096}"/>
    <cellStyle name="Comma 60 3 4" xfId="6332" xr:uid="{02F5E6D2-0EB1-4F8B-A35D-CE627DF55A73}"/>
    <cellStyle name="Comma 60 4" xfId="3611" xr:uid="{BE3A3E7C-04C3-43B2-9213-5613F1170734}"/>
    <cellStyle name="Comma 60 4 2" xfId="8413" xr:uid="{9D6DEFCB-66C1-498A-9805-600392125F99}"/>
    <cellStyle name="Comma 60 5" xfId="2217" xr:uid="{8AF0549D-FFD6-4B08-94E0-B20383BC5057}"/>
    <cellStyle name="Comma 60 5 2" xfId="7034" xr:uid="{CE75DE33-E852-44A6-981E-6DF41E1D5A8B}"/>
    <cellStyle name="Comma 60 6" xfId="4922" xr:uid="{ACC3EC57-9FD3-4DB1-BC7F-3ADFC67AF1DF}"/>
    <cellStyle name="Comma 60 6 2" xfId="9724" xr:uid="{5B81F2DA-6F34-4A05-B22D-B1F6B3A81BE3}"/>
    <cellStyle name="Comma 60 7" xfId="5693" xr:uid="{A0A4C861-4859-4267-9905-2EA9A5F03DC2}"/>
    <cellStyle name="Comma 61" xfId="5205" xr:uid="{523F5227-AE0C-4BA4-BAC9-3D469C584B83}"/>
    <cellStyle name="Comma 62" xfId="252" xr:uid="{D751892D-08B4-4B96-8D9F-1E14EC6044D3}"/>
    <cellStyle name="Comma 62 10" xfId="5216" xr:uid="{6913A80D-2126-467C-AD71-ACEAB78D26FC}"/>
    <cellStyle name="Comma 62 2" xfId="267" xr:uid="{30E32535-4CE4-45F6-888D-4359BD03A227}"/>
    <cellStyle name="Comma 62 2 2" xfId="370" xr:uid="{E6278D52-8A78-4692-B542-3A3D9883C11F}"/>
    <cellStyle name="Comma 62 2 2 2" xfId="580" xr:uid="{44595B45-AF22-419D-A185-2615E19A5D20}"/>
    <cellStyle name="Comma 62 2 2 2 2" xfId="1281" xr:uid="{EA5835FE-302A-41EE-8532-D838B65A237C}"/>
    <cellStyle name="Comma 62 2 2 2 2 2" xfId="4092" xr:uid="{B9772F3E-10FF-4AC4-B252-61A9BDEF9E44}"/>
    <cellStyle name="Comma 62 2 2 2 2 2 2" xfId="8894" xr:uid="{13234940-ECD0-4C13-AA16-E6956422A38C}"/>
    <cellStyle name="Comma 62 2 2 2 2 3" xfId="2698" xr:uid="{B868B29A-F114-4B9E-BA24-80FC14086F8A}"/>
    <cellStyle name="Comma 62 2 2 2 2 3 2" xfId="7515" xr:uid="{9201C5DB-8420-4DBA-AABC-72C20575E59C}"/>
    <cellStyle name="Comma 62 2 2 2 2 4" xfId="6180" xr:uid="{C4360F4A-D165-4839-808A-C688DD6FB754}"/>
    <cellStyle name="Comma 62 2 2 2 3" xfId="3459" xr:uid="{21C55E40-9EF3-431B-BA4C-31BE7EF4FA5B}"/>
    <cellStyle name="Comma 62 2 2 2 3 2" xfId="8261" xr:uid="{3CA25BFE-C38A-469E-85F4-6A1B60AC7BA3}"/>
    <cellStyle name="Comma 62 2 2 2 4" xfId="2065" xr:uid="{5DB858D3-2529-4B4E-91AF-E63E16D2299E}"/>
    <cellStyle name="Comma 62 2 2 2 4 2" xfId="6882" xr:uid="{B80E5D80-2CDF-4DC7-890A-B8321403B730}"/>
    <cellStyle name="Comma 62 2 2 2 5" xfId="4770" xr:uid="{238CE1B7-CE47-40D2-8FB5-26A405708DD5}"/>
    <cellStyle name="Comma 62 2 2 2 5 2" xfId="9572" xr:uid="{A568115B-BF8B-4A9E-9B23-96A17FBF6BE2}"/>
    <cellStyle name="Comma 62 2 2 2 6" xfId="5531" xr:uid="{E5C279DD-EF73-405B-A0AA-C00F9584EE62}"/>
    <cellStyle name="Comma 62 2 2 3" xfId="1074" xr:uid="{6E8945D7-F48F-41CE-9490-4B9FC8CDF30D}"/>
    <cellStyle name="Comma 62 2 2 3 2" xfId="3885" xr:uid="{7693BA1F-9829-4279-A015-C674E51F7F3F}"/>
    <cellStyle name="Comma 62 2 2 3 2 2" xfId="8687" xr:uid="{25EE3316-1BEC-454E-B8CA-DAC0FA7A8C0B}"/>
    <cellStyle name="Comma 62 2 2 3 3" xfId="2491" xr:uid="{34AECA3B-A524-49AC-A46D-F9B576FF3745}"/>
    <cellStyle name="Comma 62 2 2 3 3 2" xfId="7308" xr:uid="{3082DE0F-7389-4834-929E-3573C32FB800}"/>
    <cellStyle name="Comma 62 2 2 3 4" xfId="5973" xr:uid="{BD19F72E-3DCF-4DFE-AAF5-A46B934671CA}"/>
    <cellStyle name="Comma 62 2 2 4" xfId="3252" xr:uid="{DC5783C5-5543-4A17-9FC0-B5FA585561A7}"/>
    <cellStyle name="Comma 62 2 2 4 2" xfId="8054" xr:uid="{02AE6272-7162-436A-BDFB-C4FC5A94EFA0}"/>
    <cellStyle name="Comma 62 2 2 5" xfId="1858" xr:uid="{F7857271-AE76-4F62-BDF8-792881C47E82}"/>
    <cellStyle name="Comma 62 2 2 5 2" xfId="6675" xr:uid="{533DACBD-CC90-4412-A561-E4FFB3179BEF}"/>
    <cellStyle name="Comma 62 2 2 6" xfId="4563" xr:uid="{2694ED92-6519-4486-919E-4A663CDA492C}"/>
    <cellStyle name="Comma 62 2 2 6 2" xfId="9365" xr:uid="{66600B9F-4A21-4D52-AE4A-9475FE37A733}"/>
    <cellStyle name="Comma 62 2 2 7" xfId="5324" xr:uid="{44A6ABCA-3F35-4D94-9EBF-584F42A5EB05}"/>
    <cellStyle name="Comma 62 2 3" xfId="486" xr:uid="{534BDADB-82D5-45C6-AE09-43707E30BAE8}"/>
    <cellStyle name="Comma 62 2 3 2" xfId="1187" xr:uid="{DA829624-665A-4A45-8465-F8003DFE755D}"/>
    <cellStyle name="Comma 62 2 3 2 2" xfId="3998" xr:uid="{7B4FF06A-5497-4372-8A1E-525895B9811E}"/>
    <cellStyle name="Comma 62 2 3 2 2 2" xfId="8800" xr:uid="{4302A0E4-4E4D-4A0F-890D-39D1D6A1575B}"/>
    <cellStyle name="Comma 62 2 3 2 3" xfId="2604" xr:uid="{6272AC23-2CC5-4FED-8B9B-54A8D8CB0F26}"/>
    <cellStyle name="Comma 62 2 3 2 3 2" xfId="7421" xr:uid="{1F648CB4-67A1-4F76-9DAF-C4AABA7E3230}"/>
    <cellStyle name="Comma 62 2 3 2 4" xfId="6086" xr:uid="{CB2BA243-0739-45E6-AF8D-7CCF45764EBA}"/>
    <cellStyle name="Comma 62 2 3 3" xfId="3365" xr:uid="{C76335C5-475D-4A0C-86A5-4AB479D3B552}"/>
    <cellStyle name="Comma 62 2 3 3 2" xfId="8167" xr:uid="{A19D8993-124D-4688-BD9C-0DED3F758717}"/>
    <cellStyle name="Comma 62 2 3 4" xfId="1971" xr:uid="{30767A89-D8F2-45C7-BD19-FADB7479C7EA}"/>
    <cellStyle name="Comma 62 2 3 4 2" xfId="6788" xr:uid="{8F2BE8FE-62BA-4822-9E60-B4F8FDF3FE0F}"/>
    <cellStyle name="Comma 62 2 3 5" xfId="4676" xr:uid="{E39316AB-75BB-410D-A574-1E05B07409ED}"/>
    <cellStyle name="Comma 62 2 3 5 2" xfId="9478" xr:uid="{59425FD8-17A8-42B8-80FA-9C2D8D75A200}"/>
    <cellStyle name="Comma 62 2 3 6" xfId="5437" xr:uid="{B49EC9B9-49C9-403E-A282-DA19C8F96043}"/>
    <cellStyle name="Comma 62 2 4" xfId="685" xr:uid="{2C1E8B63-4652-410E-A781-8005BCBBE97C}"/>
    <cellStyle name="Comma 62 2 4 2" xfId="1379" xr:uid="{4250D606-3FC2-44C9-AE3E-9A1F06791BCE}"/>
    <cellStyle name="Comma 62 2 4 2 2" xfId="4190" xr:uid="{6C21A470-BA6A-4F7E-9F49-837C7D34292E}"/>
    <cellStyle name="Comma 62 2 4 2 2 2" xfId="8992" xr:uid="{9B9B7A51-1935-4574-A4F2-DA67565FA31D}"/>
    <cellStyle name="Comma 62 2 4 2 3" xfId="2796" xr:uid="{81E76B30-77FB-4CB4-9CE3-894B56556AC3}"/>
    <cellStyle name="Comma 62 2 4 2 3 2" xfId="7613" xr:uid="{03FE2BBA-8AEA-49F7-865B-E08FE843160E}"/>
    <cellStyle name="Comma 62 2 4 2 4" xfId="6278" xr:uid="{6230881F-0540-4A11-BB37-8D3D96EF7004}"/>
    <cellStyle name="Comma 62 2 4 3" xfId="3557" xr:uid="{18EAB0A1-1F93-4351-8068-F35AB01177C1}"/>
    <cellStyle name="Comma 62 2 4 3 2" xfId="8359" xr:uid="{B6BA16E9-33FB-45F0-B147-58C827A3E14D}"/>
    <cellStyle name="Comma 62 2 4 4" xfId="2163" xr:uid="{46954D3F-1B81-4AAA-8538-894DC378D2C7}"/>
    <cellStyle name="Comma 62 2 4 4 2" xfId="6980" xr:uid="{D6B61DE8-B0B5-4831-8982-C424910A7DE1}"/>
    <cellStyle name="Comma 62 2 4 5" xfId="4868" xr:uid="{999A5396-8865-47AE-9DAF-35AC538B88B9}"/>
    <cellStyle name="Comma 62 2 4 5 2" xfId="9670" xr:uid="{7598755D-AFC2-4193-93EE-8FA893524BD4}"/>
    <cellStyle name="Comma 62 2 4 6" xfId="5629" xr:uid="{56371D01-01B7-4FC1-9DF3-DC7300396E3E}"/>
    <cellStyle name="Comma 62 2 5" xfId="980" xr:uid="{7FC932F4-AB35-4313-B071-F721C0BB3BE3}"/>
    <cellStyle name="Comma 62 2 5 2" xfId="3791" xr:uid="{B3693E54-9CA4-4B28-A879-01F3C020DA47}"/>
    <cellStyle name="Comma 62 2 5 2 2" xfId="8593" xr:uid="{F28F7610-2B81-4D58-A5CF-2799F249CC5E}"/>
    <cellStyle name="Comma 62 2 5 3" xfId="2397" xr:uid="{2BA3F60F-27FD-4780-B3EA-686217FBED5D}"/>
    <cellStyle name="Comma 62 2 5 3 2" xfId="7214" xr:uid="{BFE5D07A-3CC0-459E-A80A-F96232E6DA7E}"/>
    <cellStyle name="Comma 62 2 5 4" xfId="5879" xr:uid="{26D22434-8067-4DDE-816C-D28D2F65AAF0}"/>
    <cellStyle name="Comma 62 2 6" xfId="3157" xr:uid="{5E851CBF-DB67-419F-A13C-09AB18B62512}"/>
    <cellStyle name="Comma 62 2 6 2" xfId="7960" xr:uid="{62D1AEB2-770F-45B8-A728-15E07067AAC2}"/>
    <cellStyle name="Comma 62 2 7" xfId="1764" xr:uid="{7806CC57-A528-4C44-B72E-D9B109F8BB4D}"/>
    <cellStyle name="Comma 62 2 7 2" xfId="6581" xr:uid="{E2F062E8-314F-4561-8339-36E058E917B7}"/>
    <cellStyle name="Comma 62 2 8" xfId="4469" xr:uid="{67CC2719-9A2D-431F-AADD-7A5E78B77D28}"/>
    <cellStyle name="Comma 62 2 8 2" xfId="9271" xr:uid="{9572542C-30CA-4F18-87CA-F43C4196C816}"/>
    <cellStyle name="Comma 62 2 9" xfId="5230" xr:uid="{0A13AB26-9953-447E-8DBE-CB575E5CF103}"/>
    <cellStyle name="Comma 62 3" xfId="356" xr:uid="{192AC949-5E4C-42D4-A3D6-E27AA794467A}"/>
    <cellStyle name="Comma 62 3 2" xfId="566" xr:uid="{75D00CFA-7926-4DB9-95E3-F8951B6AE233}"/>
    <cellStyle name="Comma 62 3 2 2" xfId="1267" xr:uid="{BE8C0501-D035-49A0-AF6A-CC2A8E5E661B}"/>
    <cellStyle name="Comma 62 3 2 2 2" xfId="4078" xr:uid="{BFBC9DCE-1653-4344-BD9D-41DE804FA750}"/>
    <cellStyle name="Comma 62 3 2 2 2 2" xfId="8880" xr:uid="{0C7188B1-836F-45B6-AB98-D98DF6F4FF46}"/>
    <cellStyle name="Comma 62 3 2 2 3" xfId="2684" xr:uid="{54B20AD6-ECCB-4DE6-9BC9-9B8AA697DF5F}"/>
    <cellStyle name="Comma 62 3 2 2 3 2" xfId="7501" xr:uid="{D04A30CD-A92D-45B0-8C43-E9F9E9A2F6C2}"/>
    <cellStyle name="Comma 62 3 2 2 4" xfId="6166" xr:uid="{89EB6F91-04DC-42FF-95BB-6CFDC0CBB2EF}"/>
    <cellStyle name="Comma 62 3 2 3" xfId="3445" xr:uid="{BC84CBB9-9025-4B02-86A4-07883CB95C4A}"/>
    <cellStyle name="Comma 62 3 2 3 2" xfId="8247" xr:uid="{51DAA6EC-6824-4907-AE1E-1E0AEC23E692}"/>
    <cellStyle name="Comma 62 3 2 4" xfId="2051" xr:uid="{F73E39AD-6D46-45A6-9F45-BC516A0F598E}"/>
    <cellStyle name="Comma 62 3 2 4 2" xfId="6868" xr:uid="{EA7EFB03-05B1-4CD7-9D53-9DB4A2574A36}"/>
    <cellStyle name="Comma 62 3 2 5" xfId="4756" xr:uid="{BE0D68EA-43DC-4C70-AFD6-71D492CAA1F8}"/>
    <cellStyle name="Comma 62 3 2 5 2" xfId="9558" xr:uid="{5A73F5E1-2E29-485E-AF60-7947FE40A735}"/>
    <cellStyle name="Comma 62 3 2 6" xfId="5517" xr:uid="{49C12620-F46A-4898-BDD9-104DBAC5ABFF}"/>
    <cellStyle name="Comma 62 3 3" xfId="1060" xr:uid="{9EDF9003-7C74-4E0C-9829-6EE450699DA1}"/>
    <cellStyle name="Comma 62 3 3 2" xfId="3871" xr:uid="{CF941820-5E6B-4A8D-8913-A578780FC84B}"/>
    <cellStyle name="Comma 62 3 3 2 2" xfId="8673" xr:uid="{FFE32701-74B3-4575-B7BD-440ACA11CECA}"/>
    <cellStyle name="Comma 62 3 3 3" xfId="2477" xr:uid="{E07F086E-FF5F-4DB7-B5B4-5535257C8285}"/>
    <cellStyle name="Comma 62 3 3 3 2" xfId="7294" xr:uid="{97E8BAE9-1697-4EBC-9666-05765FD18A33}"/>
    <cellStyle name="Comma 62 3 3 4" xfId="5959" xr:uid="{158B2969-0067-4CDF-A28D-D6EE31B62556}"/>
    <cellStyle name="Comma 62 3 4" xfId="3238" xr:uid="{D95F975A-4935-4EC4-BC17-99B357A53D38}"/>
    <cellStyle name="Comma 62 3 4 2" xfId="8040" xr:uid="{7C59F733-3BB2-45A7-ADCA-1AB162D19650}"/>
    <cellStyle name="Comma 62 3 5" xfId="1844" xr:uid="{5F4F6D69-2927-482E-8463-EE9BBAB8ACB3}"/>
    <cellStyle name="Comma 62 3 5 2" xfId="6661" xr:uid="{3A55302D-4895-444C-8C32-9DD514328BFE}"/>
    <cellStyle name="Comma 62 3 6" xfId="4549" xr:uid="{F67616E4-BA43-4301-AB37-D4D9B5A2F119}"/>
    <cellStyle name="Comma 62 3 6 2" xfId="9351" xr:uid="{0C55361F-874E-4186-9B22-DC667A03CC74}"/>
    <cellStyle name="Comma 62 3 7" xfId="5310" xr:uid="{91756386-5392-42ED-A3C4-2956576C1517}"/>
    <cellStyle name="Comma 62 4" xfId="472" xr:uid="{CF1E5A58-6D45-4077-9A99-15833467D3D8}"/>
    <cellStyle name="Comma 62 4 2" xfId="1173" xr:uid="{92F63598-41A5-45D6-A4A1-4A8E15F646CD}"/>
    <cellStyle name="Comma 62 4 2 2" xfId="3984" xr:uid="{32CAD9E6-A392-44E1-8829-4C093F14CD93}"/>
    <cellStyle name="Comma 62 4 2 2 2" xfId="8786" xr:uid="{267D7BDB-CE93-481C-B4CF-4E964D911149}"/>
    <cellStyle name="Comma 62 4 2 3" xfId="2590" xr:uid="{A84EF0FF-B102-48F4-94F1-D9242D7BD5BE}"/>
    <cellStyle name="Comma 62 4 2 3 2" xfId="7407" xr:uid="{4C6328EC-23AB-4188-AA30-813EA75F5871}"/>
    <cellStyle name="Comma 62 4 2 4" xfId="6072" xr:uid="{B5EC8192-37CD-4FF9-963A-C57F48666C94}"/>
    <cellStyle name="Comma 62 4 3" xfId="3351" xr:uid="{D974897B-7A1C-48F7-99C7-E0063FBEF782}"/>
    <cellStyle name="Comma 62 4 3 2" xfId="8153" xr:uid="{A1698788-6394-4391-8FB1-6CCFAE6A7E11}"/>
    <cellStyle name="Comma 62 4 4" xfId="1957" xr:uid="{220A58B0-3BEF-4CBA-8685-EFB710785A51}"/>
    <cellStyle name="Comma 62 4 4 2" xfId="6774" xr:uid="{92F3490D-01F8-4F34-B28E-5868A4D2E34F}"/>
    <cellStyle name="Comma 62 4 5" xfId="4662" xr:uid="{A8AFD1CE-854C-4C33-84B1-F72E1F0C9568}"/>
    <cellStyle name="Comma 62 4 5 2" xfId="9464" xr:uid="{7A4895D4-BE11-453F-9C83-D41D6384F6F5}"/>
    <cellStyle name="Comma 62 4 6" xfId="5423" xr:uid="{CAC0E51B-4A2E-4C75-9781-D24969EE7001}"/>
    <cellStyle name="Comma 62 5" xfId="670" xr:uid="{81671100-46F4-47C6-8A2F-0A96F1204828}"/>
    <cellStyle name="Comma 62 5 2" xfId="1365" xr:uid="{5A5FF0BF-E7EA-4DC2-9918-B125CEF10F2C}"/>
    <cellStyle name="Comma 62 5 2 2" xfId="4176" xr:uid="{C0D3F2C9-A4C0-48F3-A120-B6CB64D92905}"/>
    <cellStyle name="Comma 62 5 2 2 2" xfId="8978" xr:uid="{FEA04D28-AEC5-4977-97DE-4C32FCAB2BAB}"/>
    <cellStyle name="Comma 62 5 2 3" xfId="2782" xr:uid="{9550FDDA-75A4-436B-8BF9-CE793212F55B}"/>
    <cellStyle name="Comma 62 5 2 3 2" xfId="7599" xr:uid="{FDCA4449-5585-48E2-9B3C-BE8C4496A0FD}"/>
    <cellStyle name="Comma 62 5 2 4" xfId="6264" xr:uid="{0ED6DED2-3926-46E5-9F07-F1EF401016A4}"/>
    <cellStyle name="Comma 62 5 3" xfId="3543" xr:uid="{336330AD-DF71-4703-8CF2-4667B222CC00}"/>
    <cellStyle name="Comma 62 5 3 2" xfId="8345" xr:uid="{D75815E9-DC65-4DF3-A1F9-EAA3D6AC8818}"/>
    <cellStyle name="Comma 62 5 4" xfId="2149" xr:uid="{E0874BAC-A55B-44B0-9ED3-EDF3E8EAF657}"/>
    <cellStyle name="Comma 62 5 4 2" xfId="6966" xr:uid="{C49D1321-F6B4-4FAE-A9F2-2C2888AEA0A9}"/>
    <cellStyle name="Comma 62 5 5" xfId="4854" xr:uid="{91E99ECF-7B01-4F27-813E-A786908C2A10}"/>
    <cellStyle name="Comma 62 5 5 2" xfId="9656" xr:uid="{2157CD2E-7D14-4247-9E4E-81CC216580B4}"/>
    <cellStyle name="Comma 62 5 6" xfId="5615" xr:uid="{9F585ED1-3374-4C55-8DCC-A2FC78FDEE4B}"/>
    <cellStyle name="Comma 62 6" xfId="966" xr:uid="{1EF82505-A63E-4CF5-B161-18E739B16662}"/>
    <cellStyle name="Comma 62 6 2" xfId="3777" xr:uid="{22479071-ADC9-472F-AC2C-89BB000A88A8}"/>
    <cellStyle name="Comma 62 6 2 2" xfId="8579" xr:uid="{AA95613B-26A2-4D76-9D6A-C1DF74EA3381}"/>
    <cellStyle name="Comma 62 6 3" xfId="2383" xr:uid="{D2E1C3D3-3AB4-44E9-8820-D708C9F7C799}"/>
    <cellStyle name="Comma 62 6 3 2" xfId="7200" xr:uid="{56C6330C-A071-40A6-9815-BB51704333E9}"/>
    <cellStyle name="Comma 62 6 4" xfId="5865" xr:uid="{B060D664-869A-49FA-89E1-C7673634E2DC}"/>
    <cellStyle name="Comma 62 7" xfId="3143" xr:uid="{CAF8A74A-CE8D-4319-80B8-E3DA5AF0E4C6}"/>
    <cellStyle name="Comma 62 7 2" xfId="7946" xr:uid="{D4653FB1-8276-4E59-A647-3C60AAF5305D}"/>
    <cellStyle name="Comma 62 8" xfId="1750" xr:uid="{2DFC3D35-508B-4230-B91E-A6CB1CA6CB51}"/>
    <cellStyle name="Comma 62 8 2" xfId="6567" xr:uid="{ADFC88F8-89C5-4C61-A0EB-8F7B00FC4509}"/>
    <cellStyle name="Comma 62 9" xfId="4455" xr:uid="{91B52082-2DBE-4266-B4BD-059E43BD5282}"/>
    <cellStyle name="Comma 62 9 2" xfId="9257" xr:uid="{AD48B54C-9618-4044-A275-B830BFFD74E9}"/>
    <cellStyle name="Comma 63" xfId="9849" xr:uid="{B9017336-6386-4ED9-993B-8DCC3DA9847B}"/>
    <cellStyle name="Comma 64" xfId="9864" xr:uid="{3C404410-19B3-4085-B3D4-B143036796BF}"/>
    <cellStyle name="Comma 65" xfId="75" xr:uid="{586B0A60-05E1-431F-A1DF-3B69DAF133F9}"/>
    <cellStyle name="Comma 65 2" xfId="1531" xr:uid="{EA2EE9B0-9870-4A49-B6D3-4F9EF5A8AE0D}"/>
    <cellStyle name="Comma 65 2 2" xfId="4329" xr:uid="{FCC3D0AD-1415-4B9D-ADA4-524199C25479}"/>
    <cellStyle name="Comma 65 2 2 2" xfId="9131" xr:uid="{0C4F41C7-141C-4CF5-834F-DC9882017A23}"/>
    <cellStyle name="Comma 65 2 3" xfId="2935" xr:uid="{0BADE502-0F39-4877-9C1F-86BB9718ECCD}"/>
    <cellStyle name="Comma 65 2 3 2" xfId="7752" xr:uid="{1BB83D5A-A79F-4193-8119-4F767CD0D868}"/>
    <cellStyle name="Comma 65 2 4" xfId="6420" xr:uid="{7E17046C-920A-4C70-BC0A-D700917DBF75}"/>
    <cellStyle name="Comma 65 3" xfId="3039" xr:uid="{F2D05FA4-6D0A-4FB7-B2C9-7B57614E7A32}"/>
    <cellStyle name="Comma 65 3 2" xfId="7851" xr:uid="{B46EA8BB-149B-41EA-BBD2-8B1A06A85C88}"/>
    <cellStyle name="Comma 65 4" xfId="1655" xr:uid="{CF4DCC9B-064C-4B10-A1C6-1B9ECF5CE9A6}"/>
    <cellStyle name="Comma 65 4 2" xfId="6472" xr:uid="{E40B4C83-5B9D-4A3A-B7D5-27E0B4432CEE}"/>
    <cellStyle name="Comma 65 5" xfId="5110" xr:uid="{BE7B0BFE-FDD5-476F-A444-2904A9F1AC61}"/>
    <cellStyle name="Comma 66" xfId="9839" xr:uid="{9F663EFB-60C3-4BF8-ADD2-6A13FD22656F}"/>
    <cellStyle name="Comma 67" xfId="9848" xr:uid="{BD42B2CE-4F8D-4F93-8E46-A3579600171C}"/>
    <cellStyle name="Comma 68" xfId="9869" xr:uid="{D7D4A9DA-8A5F-4EDC-8898-A9285A78BF04}"/>
    <cellStyle name="Comma 69" xfId="5128" xr:uid="{8AE6D516-A7CA-4C85-9793-8B54E98B6728}"/>
    <cellStyle name="Comma 7" xfId="166" xr:uid="{8451DE3E-5CBD-4BCA-8120-9E548AD06A60}"/>
    <cellStyle name="Comma 7 10" xfId="918" xr:uid="{17B88072-85C2-4721-9D5E-376DC86F213D}"/>
    <cellStyle name="Comma 7 10 2" xfId="3729" xr:uid="{507C1892-20DA-4BD9-A65A-E9F29DE0889A}"/>
    <cellStyle name="Comma 7 10 2 2" xfId="8531" xr:uid="{B08AA576-3881-4044-81A1-1BA49108284B}"/>
    <cellStyle name="Comma 7 10 3" xfId="2335" xr:uid="{3ACA8ABC-943F-457A-AB8B-392A8A2AE9A0}"/>
    <cellStyle name="Comma 7 10 3 2" xfId="7152" xr:uid="{293073C9-2B54-405C-8B04-D8011E8B6D30}"/>
    <cellStyle name="Comma 7 10 4" xfId="5817" xr:uid="{79742E88-D4F8-4CB2-B635-3CCA5CF0FF93}"/>
    <cellStyle name="Comma 7 11" xfId="1591" xr:uid="{046BCA79-25C2-46AF-86CC-16E605D832DA}"/>
    <cellStyle name="Comma 7 11 2" xfId="4342" xr:uid="{6ABCD694-9BCE-4562-AF73-C70096811C25}"/>
    <cellStyle name="Comma 7 11 2 2" xfId="9144" xr:uid="{669176F8-F111-414F-A4D4-F998D13D23C9}"/>
    <cellStyle name="Comma 7 11 3" xfId="2948" xr:uid="{33CCE3B3-43FF-4806-BCC3-D4A88C45E7A8}"/>
    <cellStyle name="Comma 7 11 3 2" xfId="7765" xr:uid="{23680624-A1CB-4880-A238-37E04EE5C3E9}"/>
    <cellStyle name="Comma 7 11 4" xfId="6440" xr:uid="{EEBC1BAF-D750-462A-AC21-C27E1CCC5EBD}"/>
    <cellStyle name="Comma 7 12" xfId="3094" xr:uid="{1C72F857-7AA2-4C22-90D9-2D1F147F3964}"/>
    <cellStyle name="Comma 7 12 2" xfId="7898" xr:uid="{9F848DA1-7163-4494-8A92-68734D508D0E}"/>
    <cellStyle name="Comma 7 13" xfId="1702" xr:uid="{6113CBB2-C940-4298-8DFB-4538A353CE35}"/>
    <cellStyle name="Comma 7 13 2" xfId="6519" xr:uid="{F45140F5-C7A4-440D-8AEA-0A7C68E322CC}"/>
    <cellStyle name="Comma 7 14" xfId="4407" xr:uid="{6B5DBD79-1EC6-44AF-A983-A7DEBD061ABC}"/>
    <cellStyle name="Comma 7 14 2" xfId="5004" xr:uid="{547A5ECE-7049-4BD5-85A2-0716E7C1DCFD}"/>
    <cellStyle name="Comma 7 14 2 2" xfId="9803" xr:uid="{B9C4A1AD-67E9-4230-A11A-7053932114B6}"/>
    <cellStyle name="Comma 7 14 3" xfId="9209" xr:uid="{071A08B3-E808-4AE2-9890-A66FBB7A244D}"/>
    <cellStyle name="Comma 7 15" xfId="5018" xr:uid="{D365683A-40A5-4C75-B6E8-64789C9294D2}"/>
    <cellStyle name="Comma 7 15 2" xfId="9809" xr:uid="{A1F72127-78AC-4BEC-84CD-B73DD55AA28B}"/>
    <cellStyle name="Comma 7 16" xfId="5159" xr:uid="{FEB09F26-38A5-4213-9CE7-05478691BF91}"/>
    <cellStyle name="Comma 7 2" xfId="192" xr:uid="{C6FD2983-080A-4AF5-B463-3BE93FC97B3D}"/>
    <cellStyle name="Comma 7 2 2" xfId="331" xr:uid="{C203ABC3-F4DB-4B96-9193-0BF529DE2DC8}"/>
    <cellStyle name="Comma 7 2 2 2" xfId="541" xr:uid="{4E0DC884-856F-4BAC-A839-6F35FD80CBB2}"/>
    <cellStyle name="Comma 7 2 2 2 2" xfId="1242" xr:uid="{267487C2-CE9E-4D8E-BD63-FA1D6529BADB}"/>
    <cellStyle name="Comma 7 2 2 2 2 2" xfId="4053" xr:uid="{7C1FA112-0A9E-402B-91AC-66102FE20C96}"/>
    <cellStyle name="Comma 7 2 2 2 2 2 2" xfId="8855" xr:uid="{4102A470-C1FF-48B0-9E19-BF8A7710E144}"/>
    <cellStyle name="Comma 7 2 2 2 2 3" xfId="2659" xr:uid="{B34AFFDB-1C53-4B95-9284-2B1B52561F27}"/>
    <cellStyle name="Comma 7 2 2 2 2 3 2" xfId="7476" xr:uid="{07B57B3A-F914-49EC-889D-AB240C8E1AE1}"/>
    <cellStyle name="Comma 7 2 2 2 2 4" xfId="6141" xr:uid="{4D59566E-5D9F-49E7-B5AD-A7CD975214CF}"/>
    <cellStyle name="Comma 7 2 2 2 3" xfId="3420" xr:uid="{738B83DB-950A-4B53-9C0F-D26828BF9A6D}"/>
    <cellStyle name="Comma 7 2 2 2 3 2" xfId="8222" xr:uid="{20560FFA-7A83-4D20-962E-4CB01158F4FD}"/>
    <cellStyle name="Comma 7 2 2 2 4" xfId="2026" xr:uid="{1D7804B0-26DF-49D8-B6EE-F309876CDFBA}"/>
    <cellStyle name="Comma 7 2 2 2 4 2" xfId="6843" xr:uid="{0E60DFA8-C5F6-486D-818B-934E65EBE16B}"/>
    <cellStyle name="Comma 7 2 2 2 5" xfId="4731" xr:uid="{05176CBA-3309-491B-8FFE-6BF16E73510E}"/>
    <cellStyle name="Comma 7 2 2 2 5 2" xfId="9533" xr:uid="{35C4FCA8-8489-4499-BA1A-47B6F26B3B39}"/>
    <cellStyle name="Comma 7 2 2 2 6" xfId="5492" xr:uid="{0C71E398-D3EB-4E82-ADA6-E2FD29076FAE}"/>
    <cellStyle name="Comma 7 2 2 3" xfId="1035" xr:uid="{1DD7A529-F98A-4941-AA05-F8726740DBF4}"/>
    <cellStyle name="Comma 7 2 2 3 2" xfId="3846" xr:uid="{CDD0690F-5586-4983-992E-508ED9D6EAFC}"/>
    <cellStyle name="Comma 7 2 2 3 2 2" xfId="8648" xr:uid="{67D94FB7-23BC-43F3-A306-53147132EA01}"/>
    <cellStyle name="Comma 7 2 2 3 3" xfId="2452" xr:uid="{0F103B19-A9F2-4E97-8944-16DF0B6B0AC6}"/>
    <cellStyle name="Comma 7 2 2 3 3 2" xfId="7269" xr:uid="{B0234FB0-D432-4BF6-BC16-3B13224CF0D2}"/>
    <cellStyle name="Comma 7 2 2 3 4" xfId="5934" xr:uid="{701679A5-D103-49D7-9BC1-53C3DC543CE4}"/>
    <cellStyle name="Comma 7 2 2 4" xfId="3213" xr:uid="{52F96286-4386-4D91-89CA-776EF5D123BE}"/>
    <cellStyle name="Comma 7 2 2 4 2" xfId="8015" xr:uid="{3182E330-B5C5-4B64-9CAC-D8EBC62ACCAD}"/>
    <cellStyle name="Comma 7 2 2 5" xfId="1819" xr:uid="{BA482925-5028-458E-A3BC-DFD36192739D}"/>
    <cellStyle name="Comma 7 2 2 5 2" xfId="6636" xr:uid="{34BC2C42-64F8-42B0-B2D6-3D402336F69A}"/>
    <cellStyle name="Comma 7 2 2 6" xfId="4524" xr:uid="{F96ACCFC-1460-4709-BE2A-F18D0AFDE0B8}"/>
    <cellStyle name="Comma 7 2 2 6 2" xfId="9326" xr:uid="{0440FFC9-A2F0-4FFF-9742-7FA367C20E3E}"/>
    <cellStyle name="Comma 7 2 2 7" xfId="5285" xr:uid="{D75A6716-F0A8-4A26-8D8F-6DE76037B3C6}"/>
    <cellStyle name="Comma 7 2 3" xfId="447" xr:uid="{E9D60236-3F81-4E1B-9880-5EEBAD9269BE}"/>
    <cellStyle name="Comma 7 2 3 2" xfId="1148" xr:uid="{5DE37708-D0AE-4126-967E-87E359A06379}"/>
    <cellStyle name="Comma 7 2 3 2 2" xfId="3959" xr:uid="{B0858C44-48B6-49BB-BBA4-C7FCE4F6D5B1}"/>
    <cellStyle name="Comma 7 2 3 2 2 2" xfId="8761" xr:uid="{5A3960C4-4A7A-49B1-A9B6-FAD15884BE19}"/>
    <cellStyle name="Comma 7 2 3 2 3" xfId="2565" xr:uid="{4506D4B5-0646-4E69-AB3D-2411A1377215}"/>
    <cellStyle name="Comma 7 2 3 2 3 2" xfId="7382" xr:uid="{AD9B02D8-15A8-4625-8465-296516905D29}"/>
    <cellStyle name="Comma 7 2 3 2 4" xfId="6047" xr:uid="{A1BB589E-1C2A-46C0-9D5D-E7F003D7159F}"/>
    <cellStyle name="Comma 7 2 3 3" xfId="3326" xr:uid="{5A2F72C8-DC94-4272-8B91-03E267884DC9}"/>
    <cellStyle name="Comma 7 2 3 3 2" xfId="8128" xr:uid="{569E6FBE-FA60-4BE0-B20D-5EF2DBC11A0A}"/>
    <cellStyle name="Comma 7 2 3 4" xfId="1932" xr:uid="{AEDC1066-E761-4FDD-BC6F-12395AA8F811}"/>
    <cellStyle name="Comma 7 2 3 4 2" xfId="6749" xr:uid="{0F10A884-5EC5-4AA6-BF4B-AD5390A82E47}"/>
    <cellStyle name="Comma 7 2 3 5" xfId="4637" xr:uid="{834B214B-5061-4CB0-B30E-09B56AC5887C}"/>
    <cellStyle name="Comma 7 2 3 5 2" xfId="9439" xr:uid="{BE8A9FAE-EFB1-478F-9E27-FFE3BF0383FE}"/>
    <cellStyle name="Comma 7 2 3 6" xfId="5398" xr:uid="{DCCCB367-0C21-42C4-BA65-809B537FDEDD}"/>
    <cellStyle name="Comma 7 2 4" xfId="645" xr:uid="{702D4A27-5025-48D8-BE4F-A402669B1AA4}"/>
    <cellStyle name="Comma 7 2 4 2" xfId="1340" xr:uid="{A85D11F1-FCB1-4A90-9586-FC3E66E844AA}"/>
    <cellStyle name="Comma 7 2 4 2 2" xfId="4151" xr:uid="{240D55E5-FFAB-4941-B5B6-20D50AD0B763}"/>
    <cellStyle name="Comma 7 2 4 2 2 2" xfId="8953" xr:uid="{B8F1EA19-7696-4E79-81AC-524A1582DA1B}"/>
    <cellStyle name="Comma 7 2 4 2 3" xfId="2757" xr:uid="{CABB1B03-52AE-4170-9050-56EF0EAA513F}"/>
    <cellStyle name="Comma 7 2 4 2 3 2" xfId="7574" xr:uid="{3CF227B6-8390-49B4-8AB8-C590029EFA16}"/>
    <cellStyle name="Comma 7 2 4 2 4" xfId="6239" xr:uid="{D34B0EF7-61E4-48DB-83B3-26D84C8A1E50}"/>
    <cellStyle name="Comma 7 2 4 3" xfId="3518" xr:uid="{4FE919E4-B857-4AE3-86BC-41C4383ED55E}"/>
    <cellStyle name="Comma 7 2 4 3 2" xfId="8320" xr:uid="{B1E1A87E-BBE0-4863-8FD3-A54DA2D8E287}"/>
    <cellStyle name="Comma 7 2 4 4" xfId="2124" xr:uid="{B8C09395-614F-4C04-84D3-ABE4535A58D8}"/>
    <cellStyle name="Comma 7 2 4 4 2" xfId="6941" xr:uid="{39B341E8-01B1-4391-898A-1101B0CE5336}"/>
    <cellStyle name="Comma 7 2 4 5" xfId="4829" xr:uid="{11202319-6CA8-40CC-AF24-B9830BEE00C3}"/>
    <cellStyle name="Comma 7 2 4 5 2" xfId="9631" xr:uid="{07B2B339-CA47-4B7C-9416-D1748F57E00D}"/>
    <cellStyle name="Comma 7 2 4 6" xfId="5590" xr:uid="{029D1B02-2FC6-489C-835E-2F2D2F41591F}"/>
    <cellStyle name="Comma 7 2 5" xfId="941" xr:uid="{F98B382A-9F37-4518-A0FD-4A353EE8BDC7}"/>
    <cellStyle name="Comma 7 2 5 2" xfId="3752" xr:uid="{E865229C-4E4A-4E67-B891-7CC8314A4A0C}"/>
    <cellStyle name="Comma 7 2 5 2 2" xfId="8554" xr:uid="{BB76894F-62AF-4E6B-B9F6-74B3D0D8CAE3}"/>
    <cellStyle name="Comma 7 2 5 3" xfId="2358" xr:uid="{487D8A4C-8CBE-4A05-A4C2-A916F16E2E63}"/>
    <cellStyle name="Comma 7 2 5 3 2" xfId="7175" xr:uid="{56F0C023-D0F7-476A-81E0-8B63B4A8CF9A}"/>
    <cellStyle name="Comma 7 2 5 4" xfId="5840" xr:uid="{F7EBD124-E708-465C-9641-AA807C4BFC87}"/>
    <cellStyle name="Comma 7 2 6" xfId="3118" xr:uid="{ADA837D1-C13E-475F-AA4E-A0F3225CC7FB}"/>
    <cellStyle name="Comma 7 2 6 2" xfId="7921" xr:uid="{A5B5425D-C535-4FC2-94E1-A5DFD6029F96}"/>
    <cellStyle name="Comma 7 2 7" xfId="1725" xr:uid="{ABEF35EC-674C-4982-A40E-3DB892F6F886}"/>
    <cellStyle name="Comma 7 2 7 2" xfId="6542" xr:uid="{609D74C4-24B3-43F4-9516-21D682AAA5EE}"/>
    <cellStyle name="Comma 7 2 8" xfId="4430" xr:uid="{90266791-73B6-4B5B-85B7-CD3BA6C76EF5}"/>
    <cellStyle name="Comma 7 2 8 2" xfId="9232" xr:uid="{559819D9-EFBA-4171-9115-4A6C97E83EBF}"/>
    <cellStyle name="Comma 7 2 9" xfId="5183" xr:uid="{E91864B6-61E1-472B-9914-A1B49B859AD5}"/>
    <cellStyle name="Comma 7 3" xfId="253" xr:uid="{C8122BE3-B3C9-4179-A831-C516A9B585AA}"/>
    <cellStyle name="Comma 7 3 2" xfId="357" xr:uid="{AA3EE6B5-BF42-4EB3-93E0-F0DB8C7EE158}"/>
    <cellStyle name="Comma 7 3 2 2" xfId="567" xr:uid="{EA582AFA-87E4-4E1B-909D-FF19E21720B4}"/>
    <cellStyle name="Comma 7 3 2 2 2" xfId="1268" xr:uid="{2A7EEBEB-BA17-47EF-A1C8-9F31D1C83683}"/>
    <cellStyle name="Comma 7 3 2 2 2 2" xfId="4079" xr:uid="{1D04CA52-9779-4584-912A-7B9ABFC4975E}"/>
    <cellStyle name="Comma 7 3 2 2 2 2 2" xfId="8881" xr:uid="{AB14E64F-5F2C-4626-A945-A2BF6941E0B2}"/>
    <cellStyle name="Comma 7 3 2 2 2 3" xfId="2685" xr:uid="{53EE07A2-6633-400A-9A60-C9AF85D01ED3}"/>
    <cellStyle name="Comma 7 3 2 2 2 3 2" xfId="7502" xr:uid="{6FAAC87C-0765-48D3-B514-0A10C09189B5}"/>
    <cellStyle name="Comma 7 3 2 2 2 4" xfId="6167" xr:uid="{566F9A55-D40F-4F2E-BFFE-F1EB616F2B14}"/>
    <cellStyle name="Comma 7 3 2 2 3" xfId="3446" xr:uid="{CBD75EAD-3896-4D59-A7CB-FFE4E250DA69}"/>
    <cellStyle name="Comma 7 3 2 2 3 2" xfId="8248" xr:uid="{5D77E56D-AF5E-45C0-B45B-47E05BDFA359}"/>
    <cellStyle name="Comma 7 3 2 2 4" xfId="2052" xr:uid="{3E4C4629-6A1B-475F-B48E-F29DA87977FE}"/>
    <cellStyle name="Comma 7 3 2 2 4 2" xfId="6869" xr:uid="{961372BE-379B-4676-A124-FA77F61D69E8}"/>
    <cellStyle name="Comma 7 3 2 2 5" xfId="4757" xr:uid="{C3076B30-192D-4C48-B130-BAF962DA6800}"/>
    <cellStyle name="Comma 7 3 2 2 5 2" xfId="9559" xr:uid="{4A7F9C10-2AEA-4A8B-AE4F-3A7076E997C1}"/>
    <cellStyle name="Comma 7 3 2 2 6" xfId="5518" xr:uid="{686D09E8-8E94-41D6-A574-DBA2759714EA}"/>
    <cellStyle name="Comma 7 3 2 3" xfId="1061" xr:uid="{68EF3BC0-F328-42B5-835B-F9AF7F1C4985}"/>
    <cellStyle name="Comma 7 3 2 3 2" xfId="3872" xr:uid="{E35548E3-FC15-476D-A436-698A6C8B8C8E}"/>
    <cellStyle name="Comma 7 3 2 3 2 2" xfId="8674" xr:uid="{E7B6A68C-D51A-4049-8E2F-4F5E921EEDF4}"/>
    <cellStyle name="Comma 7 3 2 3 3" xfId="2478" xr:uid="{D3B5166F-4D2F-4FC7-B729-B8E628258CB7}"/>
    <cellStyle name="Comma 7 3 2 3 3 2" xfId="7295" xr:uid="{3BF2FAAF-49A7-48E6-9281-8CC61A57E171}"/>
    <cellStyle name="Comma 7 3 2 3 4" xfId="5960" xr:uid="{3507F0FC-D44F-47EB-ADD5-AB2D990EC6A5}"/>
    <cellStyle name="Comma 7 3 2 4" xfId="3239" xr:uid="{0C0409A7-BDA0-42BB-B21F-2722B33B9F1E}"/>
    <cellStyle name="Comma 7 3 2 4 2" xfId="8041" xr:uid="{7E110F74-2B95-493C-B0FC-8AD242761EC3}"/>
    <cellStyle name="Comma 7 3 2 5" xfId="1845" xr:uid="{184D608B-D8F3-44F6-8A0F-2CD444B34AB6}"/>
    <cellStyle name="Comma 7 3 2 5 2" xfId="6662" xr:uid="{7C69AF32-0C56-4BCC-B89A-2267D59A6C84}"/>
    <cellStyle name="Comma 7 3 2 6" xfId="4550" xr:uid="{B9281357-33EB-41AB-8E61-C08FDA6D3336}"/>
    <cellStyle name="Comma 7 3 2 6 2" xfId="9352" xr:uid="{1961BFE6-6577-4AE7-B730-4E3FB5EED628}"/>
    <cellStyle name="Comma 7 3 2 7" xfId="5311" xr:uid="{88E26831-20FB-4336-8573-B146F633B298}"/>
    <cellStyle name="Comma 7 3 3" xfId="473" xr:uid="{593A4CAD-1A77-4E97-B138-F2D5D3910C8F}"/>
    <cellStyle name="Comma 7 3 3 2" xfId="1174" xr:uid="{615CE7CC-B1C0-4892-8761-BB3B03FCFD86}"/>
    <cellStyle name="Comma 7 3 3 2 2" xfId="3985" xr:uid="{4F248DD9-75B9-4EA1-9EDE-16A453F385DF}"/>
    <cellStyle name="Comma 7 3 3 2 2 2" xfId="8787" xr:uid="{CF23CF66-92D5-4B6D-BE92-19826D4FF691}"/>
    <cellStyle name="Comma 7 3 3 2 3" xfId="2591" xr:uid="{D86D8D93-C7F2-4280-B82F-9F37A2ECA177}"/>
    <cellStyle name="Comma 7 3 3 2 3 2" xfId="7408" xr:uid="{D6B6A1E0-1E53-4E2C-8412-61E2B45B7553}"/>
    <cellStyle name="Comma 7 3 3 2 4" xfId="6073" xr:uid="{670A08AF-A139-4258-97CE-FE70464AEB5F}"/>
    <cellStyle name="Comma 7 3 3 3" xfId="3352" xr:uid="{59F3D824-5058-485E-9ECC-5217775F2A4C}"/>
    <cellStyle name="Comma 7 3 3 3 2" xfId="8154" xr:uid="{3A043F49-DD9D-47F3-A393-54C6F6B987D4}"/>
    <cellStyle name="Comma 7 3 3 4" xfId="1958" xr:uid="{C43ECB2A-465F-4394-8F17-A08445A1CEE9}"/>
    <cellStyle name="Comma 7 3 3 4 2" xfId="6775" xr:uid="{F64A81E8-16B3-4AAB-A642-E61E27BB6247}"/>
    <cellStyle name="Comma 7 3 3 5" xfId="4663" xr:uid="{216009F2-D791-435D-922D-89961E652A59}"/>
    <cellStyle name="Comma 7 3 3 5 2" xfId="9465" xr:uid="{4700DC17-B975-435F-80AF-6D4DC68B4ED4}"/>
    <cellStyle name="Comma 7 3 3 6" xfId="5424" xr:uid="{06DFDB39-7260-4C0A-9618-76BAF1754E52}"/>
    <cellStyle name="Comma 7 3 4" xfId="671" xr:uid="{CC7E6336-C6D7-4B00-859A-37F566090E69}"/>
    <cellStyle name="Comma 7 3 4 2" xfId="1366" xr:uid="{0D4AAC6F-8C84-492A-BA00-26DEA960744D}"/>
    <cellStyle name="Comma 7 3 4 2 2" xfId="4177" xr:uid="{169906F3-D6F7-4DED-A713-F44F422DC3FE}"/>
    <cellStyle name="Comma 7 3 4 2 2 2" xfId="8979" xr:uid="{F56D259F-4178-4E47-B3A4-695EB740AFB6}"/>
    <cellStyle name="Comma 7 3 4 2 3" xfId="2783" xr:uid="{61D7B5FC-B5DF-4A9E-9E8C-8DD966D36A16}"/>
    <cellStyle name="Comma 7 3 4 2 3 2" xfId="7600" xr:uid="{90F7A8EE-E8B7-46B1-8F46-A6AAE68A149D}"/>
    <cellStyle name="Comma 7 3 4 2 4" xfId="6265" xr:uid="{9E8AB4E5-5FEF-4CBC-9CA8-331FC6E9C2C7}"/>
    <cellStyle name="Comma 7 3 4 3" xfId="3544" xr:uid="{20D75BC8-DFC2-40E1-83C2-28581BCF7916}"/>
    <cellStyle name="Comma 7 3 4 3 2" xfId="8346" xr:uid="{75260A72-DAFD-4F6F-AA87-8869CB1D5AA6}"/>
    <cellStyle name="Comma 7 3 4 4" xfId="2150" xr:uid="{02A4278F-2296-44A4-971B-48AF79F6B256}"/>
    <cellStyle name="Comma 7 3 4 4 2" xfId="6967" xr:uid="{F1D8DF58-7B8F-46BB-A669-023CAE819DCD}"/>
    <cellStyle name="Comma 7 3 4 5" xfId="4855" xr:uid="{4AA56D8B-773A-4D39-AAF2-C94DB7275C16}"/>
    <cellStyle name="Comma 7 3 4 5 2" xfId="9657" xr:uid="{DD836632-E78B-419B-B1C6-451CB4B3186A}"/>
    <cellStyle name="Comma 7 3 4 6" xfId="5616" xr:uid="{9A99D6A9-9337-43E8-9DA4-A07316EC3942}"/>
    <cellStyle name="Comma 7 3 5" xfId="967" xr:uid="{0317A0B3-2214-4612-85DB-A0925EC65635}"/>
    <cellStyle name="Comma 7 3 5 2" xfId="3778" xr:uid="{011B4DC7-A0F2-47CA-BB14-C118E84EC1E2}"/>
    <cellStyle name="Comma 7 3 5 2 2" xfId="8580" xr:uid="{F3349452-3F3F-4A31-9FC9-644C69E13A07}"/>
    <cellStyle name="Comma 7 3 5 3" xfId="2384" xr:uid="{3602918A-97A7-40CB-A065-BE76AF525656}"/>
    <cellStyle name="Comma 7 3 5 3 2" xfId="7201" xr:uid="{7805315E-43CC-457A-ABFC-35D9E746167C}"/>
    <cellStyle name="Comma 7 3 5 4" xfId="5866" xr:uid="{E25246E3-BFA8-44B3-B139-18375B948F5B}"/>
    <cellStyle name="Comma 7 3 6" xfId="3144" xr:uid="{A0A2AFE5-EB7B-407C-A68F-26FECB06FE2D}"/>
    <cellStyle name="Comma 7 3 6 2" xfId="7947" xr:uid="{418FC1F6-F6E1-4122-B41F-97D7FD9E5086}"/>
    <cellStyle name="Comma 7 3 7" xfId="1751" xr:uid="{FF85F829-A149-46AF-B48C-AFE1343BBB42}"/>
    <cellStyle name="Comma 7 3 7 2" xfId="6568" xr:uid="{F4C1EC39-5761-40F0-A7A6-A38DE2F3F49B}"/>
    <cellStyle name="Comma 7 3 8" xfId="4456" xr:uid="{AE06AC6D-A0B0-41BB-A2DB-DF22F0CCE81F}"/>
    <cellStyle name="Comma 7 3 8 2" xfId="9258" xr:uid="{BDD3A86D-4E9A-4AF8-BE15-25C1C59DE21F}"/>
    <cellStyle name="Comma 7 3 9" xfId="5217" xr:uid="{CB84722F-E9DE-4BDD-8F5F-05F4D5B1A3BD}"/>
    <cellStyle name="Comma 7 4" xfId="268" xr:uid="{AAA56686-DC49-4F9C-B54B-2F6276D1E460}"/>
    <cellStyle name="Comma 7 4 2" xfId="371" xr:uid="{C08EC225-C47F-4C45-9B4A-F8ACC54C2217}"/>
    <cellStyle name="Comma 7 4 2 2" xfId="581" xr:uid="{388F4301-DCBD-4B49-8058-AE3A7324A5FC}"/>
    <cellStyle name="Comma 7 4 2 2 2" xfId="1282" xr:uid="{F84B62D2-0083-4205-A8C3-D9475CBC1F1E}"/>
    <cellStyle name="Comma 7 4 2 2 2 2" xfId="4093" xr:uid="{023A5CFC-D61D-4493-9558-9EE75BDE98FC}"/>
    <cellStyle name="Comma 7 4 2 2 2 2 2" xfId="8895" xr:uid="{A2322345-EF79-4F94-A76E-D23668E8603F}"/>
    <cellStyle name="Comma 7 4 2 2 2 3" xfId="2699" xr:uid="{220397E9-1EC5-4D86-819A-E4BB85E07048}"/>
    <cellStyle name="Comma 7 4 2 2 2 3 2" xfId="7516" xr:uid="{0A2BA13F-C02C-4CF6-AF63-2FBA4B3F2B85}"/>
    <cellStyle name="Comma 7 4 2 2 2 4" xfId="6181" xr:uid="{D6D02E2A-F7F9-44F9-A9C0-FFFB80767801}"/>
    <cellStyle name="Comma 7 4 2 2 3" xfId="3460" xr:uid="{25606C87-60CC-492A-BF98-68FFD7C6637B}"/>
    <cellStyle name="Comma 7 4 2 2 3 2" xfId="8262" xr:uid="{26930063-AB8C-4C92-A2E7-5BA35519DDE1}"/>
    <cellStyle name="Comma 7 4 2 2 4" xfId="2066" xr:uid="{77CFB706-4856-4C81-8D55-ACE3504F6FB3}"/>
    <cellStyle name="Comma 7 4 2 2 4 2" xfId="6883" xr:uid="{7D82E17E-AC90-4C4E-BEFE-902339F50394}"/>
    <cellStyle name="Comma 7 4 2 2 5" xfId="4771" xr:uid="{CAEF6F7A-9D60-45CA-A80B-40CFC6EF49EC}"/>
    <cellStyle name="Comma 7 4 2 2 5 2" xfId="9573" xr:uid="{C3866101-8331-475D-AFC2-C4D011A662B7}"/>
    <cellStyle name="Comma 7 4 2 2 6" xfId="5532" xr:uid="{73BF3215-EDD0-48FA-921F-366254D18C58}"/>
    <cellStyle name="Comma 7 4 2 3" xfId="1075" xr:uid="{D45E61D6-03B5-473C-973F-96FE5F111A06}"/>
    <cellStyle name="Comma 7 4 2 3 2" xfId="3886" xr:uid="{E76CF120-AF79-443C-ABC4-459F93D3D121}"/>
    <cellStyle name="Comma 7 4 2 3 2 2" xfId="8688" xr:uid="{BB90F891-1926-4A5B-A913-AB0983954304}"/>
    <cellStyle name="Comma 7 4 2 3 3" xfId="2492" xr:uid="{5F4FE607-F712-4225-A2D7-9477E55B4980}"/>
    <cellStyle name="Comma 7 4 2 3 3 2" xfId="7309" xr:uid="{FE623196-2459-4C1B-AA46-67DD9A4CFD2F}"/>
    <cellStyle name="Comma 7 4 2 3 4" xfId="5974" xr:uid="{907DF4FF-B2DD-477A-A1A5-428D043F481D}"/>
    <cellStyle name="Comma 7 4 2 4" xfId="3253" xr:uid="{A031C42A-E38B-4BC2-B640-7BDA13B114E6}"/>
    <cellStyle name="Comma 7 4 2 4 2" xfId="8055" xr:uid="{405A5BA8-6BFF-4FFC-9AB5-089F1F06FF38}"/>
    <cellStyle name="Comma 7 4 2 5" xfId="1859" xr:uid="{EA371A77-578E-49DB-9B8A-F02CA0982106}"/>
    <cellStyle name="Comma 7 4 2 5 2" xfId="6676" xr:uid="{E2069697-C051-4394-901C-13F15CE4FDF8}"/>
    <cellStyle name="Comma 7 4 2 6" xfId="4564" xr:uid="{CBC05821-4A79-460D-9045-D42B9A2A054A}"/>
    <cellStyle name="Comma 7 4 2 6 2" xfId="9366" xr:uid="{22467365-486D-40E5-9CB4-A2AEC29FADB5}"/>
    <cellStyle name="Comma 7 4 2 7" xfId="5325" xr:uid="{1045821A-F995-45E0-868C-513898C3AAAC}"/>
    <cellStyle name="Comma 7 4 3" xfId="487" xr:uid="{F30A8FCE-4352-41A0-8D5A-CCDFC7479248}"/>
    <cellStyle name="Comma 7 4 3 2" xfId="1188" xr:uid="{C5C4542A-1858-41FD-B8FF-521793EDF72B}"/>
    <cellStyle name="Comma 7 4 3 2 2" xfId="3999" xr:uid="{A3284AC6-9180-43F9-BB72-476A3B8EE0E9}"/>
    <cellStyle name="Comma 7 4 3 2 2 2" xfId="8801" xr:uid="{15F14BA0-BD16-4B63-A3C7-E4FDED250ABB}"/>
    <cellStyle name="Comma 7 4 3 2 3" xfId="2605" xr:uid="{A3EBEF79-DB8B-481A-9588-341EE5320788}"/>
    <cellStyle name="Comma 7 4 3 2 3 2" xfId="7422" xr:uid="{BD3AA3DB-06D3-4CC3-8712-B4418A6CE4CF}"/>
    <cellStyle name="Comma 7 4 3 2 4" xfId="6087" xr:uid="{FB1158A0-022D-48E8-AA41-7402115A7274}"/>
    <cellStyle name="Comma 7 4 3 3" xfId="3366" xr:uid="{9F852871-D8DC-49D6-A106-C4B4FC2637A1}"/>
    <cellStyle name="Comma 7 4 3 3 2" xfId="8168" xr:uid="{BC4AE9C0-B89A-43EB-92C8-ACBFD3288B24}"/>
    <cellStyle name="Comma 7 4 3 4" xfId="1972" xr:uid="{009B015B-1741-413D-916E-BA3BD68C712C}"/>
    <cellStyle name="Comma 7 4 3 4 2" xfId="6789" xr:uid="{8EAC0DF5-A37A-4FA6-B5B9-E28D975BF8A8}"/>
    <cellStyle name="Comma 7 4 3 5" xfId="4677" xr:uid="{666B30F9-E458-4000-8236-A29DB85C3C5E}"/>
    <cellStyle name="Comma 7 4 3 5 2" xfId="9479" xr:uid="{7D91F11F-0AF5-477B-A7C6-C93401951C9F}"/>
    <cellStyle name="Comma 7 4 3 6" xfId="5438" xr:uid="{AF54E0E8-C9ED-42E0-AB77-2D8272952C24}"/>
    <cellStyle name="Comma 7 4 4" xfId="686" xr:uid="{DFDDEC43-D5D2-40C1-B6FA-1A307A226695}"/>
    <cellStyle name="Comma 7 4 4 2" xfId="1380" xr:uid="{A274A575-D890-4AE5-99E0-1CE2596353C7}"/>
    <cellStyle name="Comma 7 4 4 2 2" xfId="4191" xr:uid="{DE88A871-2CE1-49A0-8821-386AAD8CF76C}"/>
    <cellStyle name="Comma 7 4 4 2 2 2" xfId="8993" xr:uid="{47154F29-A4AF-441D-B8EF-0B4C134328BA}"/>
    <cellStyle name="Comma 7 4 4 2 3" xfId="2797" xr:uid="{ED0230B6-1173-4923-86D8-E1B4AA1404BC}"/>
    <cellStyle name="Comma 7 4 4 2 3 2" xfId="7614" xr:uid="{2220FF09-93EF-40C3-B7E6-A6255B1B4110}"/>
    <cellStyle name="Comma 7 4 4 2 4" xfId="6279" xr:uid="{EC62831A-122A-44FC-976E-998F60D520DC}"/>
    <cellStyle name="Comma 7 4 4 3" xfId="3558" xr:uid="{6B098E5B-C93E-4C8A-8D58-7148D1D0A700}"/>
    <cellStyle name="Comma 7 4 4 3 2" xfId="8360" xr:uid="{BFED7AE8-BEF4-4DC3-AC1D-100629E0C251}"/>
    <cellStyle name="Comma 7 4 4 4" xfId="2164" xr:uid="{E2DC5719-4085-4EB3-A653-E485B55C6660}"/>
    <cellStyle name="Comma 7 4 4 4 2" xfId="6981" xr:uid="{C8558BC7-A652-4543-AEF1-22796C014982}"/>
    <cellStyle name="Comma 7 4 4 5" xfId="4869" xr:uid="{C123F445-A790-4EEC-B3F1-6FE6439705B6}"/>
    <cellStyle name="Comma 7 4 4 5 2" xfId="9671" xr:uid="{28A09658-CB7B-4AE6-AC1A-2E19F49E46CF}"/>
    <cellStyle name="Comma 7 4 4 6" xfId="5630" xr:uid="{D6E8D048-ECE6-4940-A8A8-0DB3D79A8D21}"/>
    <cellStyle name="Comma 7 4 5" xfId="981" xr:uid="{3377E160-19F6-4966-AE19-4B686BF14C88}"/>
    <cellStyle name="Comma 7 4 5 2" xfId="3792" xr:uid="{E42D1CD3-5F21-4712-A7E4-17DFB3834E6C}"/>
    <cellStyle name="Comma 7 4 5 2 2" xfId="8594" xr:uid="{CAD871FD-E6C3-4D53-BF2B-B9470CA10208}"/>
    <cellStyle name="Comma 7 4 5 3" xfId="2398" xr:uid="{82F2BA0F-83E6-4F29-9DC0-2C0B40C8C6C5}"/>
    <cellStyle name="Comma 7 4 5 3 2" xfId="7215" xr:uid="{A8EBA1EF-AA34-4A57-A02E-E4F3BF9B5569}"/>
    <cellStyle name="Comma 7 4 5 4" xfId="5880" xr:uid="{CA02A67E-D90E-4CFC-BBE6-62B6461D0313}"/>
    <cellStyle name="Comma 7 4 6" xfId="3158" xr:uid="{9A382C69-D0AC-4A66-8739-1D435C6B7283}"/>
    <cellStyle name="Comma 7 4 6 2" xfId="7961" xr:uid="{E8C27B24-8C07-4C99-A0C8-BB2C0306C554}"/>
    <cellStyle name="Comma 7 4 7" xfId="1765" xr:uid="{D1F78EEF-6EB0-4C72-A130-B890E10C1031}"/>
    <cellStyle name="Comma 7 4 7 2" xfId="6582" xr:uid="{7AA5E50E-711D-4328-BC1F-2FC9895C161E}"/>
    <cellStyle name="Comma 7 4 8" xfId="4470" xr:uid="{16749B82-2526-4D10-B697-E775C3DEDE2F}"/>
    <cellStyle name="Comma 7 4 8 2" xfId="9272" xr:uid="{BA1D7058-98FC-4F14-997D-7ADCBB5E3CF3}"/>
    <cellStyle name="Comma 7 4 9" xfId="5231" xr:uid="{B0FF2606-D3C9-4908-A13F-569F1DC61AFB}"/>
    <cellStyle name="Comma 7 5" xfId="308" xr:uid="{E4DA9E21-E281-474E-93C7-E0476397A197}"/>
    <cellStyle name="Comma 7 5 2" xfId="518" xr:uid="{216DB2A4-674E-46AC-BAD6-DA0C5C02E101}"/>
    <cellStyle name="Comma 7 5 2 2" xfId="1219" xr:uid="{054B1DA4-F14C-49B6-8BA3-C109C26D8679}"/>
    <cellStyle name="Comma 7 5 2 2 2" xfId="4030" xr:uid="{3EEEA063-A59F-4371-B74E-5FD1CC9C4EDE}"/>
    <cellStyle name="Comma 7 5 2 2 2 2" xfId="8832" xr:uid="{4EC59DC9-AC74-4AAF-B5AB-F54F5584EAC0}"/>
    <cellStyle name="Comma 7 5 2 2 3" xfId="2636" xr:uid="{F06454A1-8A81-46F3-B5E7-A4265CCC335A}"/>
    <cellStyle name="Comma 7 5 2 2 3 2" xfId="7453" xr:uid="{BCEB04B1-7FC0-43D6-9FB1-4CA720132DA9}"/>
    <cellStyle name="Comma 7 5 2 2 4" xfId="6118" xr:uid="{11E4B8C5-AACF-46C8-8A7A-89160CB8F059}"/>
    <cellStyle name="Comma 7 5 2 3" xfId="3397" xr:uid="{C623E2B9-9D18-4586-879F-4E7EF7A40D36}"/>
    <cellStyle name="Comma 7 5 2 3 2" xfId="8199" xr:uid="{09A7A314-B824-4B7C-9C20-73F28188F953}"/>
    <cellStyle name="Comma 7 5 2 4" xfId="2003" xr:uid="{97E5A619-C881-490C-80D5-FF4FE6405E1C}"/>
    <cellStyle name="Comma 7 5 2 4 2" xfId="6820" xr:uid="{7659EE8E-D96C-447B-BC8E-855969B57E8A}"/>
    <cellStyle name="Comma 7 5 2 5" xfId="4708" xr:uid="{2829DEA9-4163-42DA-9F85-75451D4FD923}"/>
    <cellStyle name="Comma 7 5 2 5 2" xfId="9510" xr:uid="{CFD5E1AD-EF07-4C01-9B9F-573D74530D90}"/>
    <cellStyle name="Comma 7 5 2 6" xfId="5469" xr:uid="{F206CC26-C9A2-449B-9758-95D41F2FD783}"/>
    <cellStyle name="Comma 7 5 3" xfId="1012" xr:uid="{3632380C-3E79-45AC-93AB-86565C6D1B33}"/>
    <cellStyle name="Comma 7 5 3 2" xfId="3823" xr:uid="{716D3016-8DA7-4AFE-972B-691E69FBD365}"/>
    <cellStyle name="Comma 7 5 3 2 2" xfId="8625" xr:uid="{B8089D59-02E3-4384-9977-CAFF635FB608}"/>
    <cellStyle name="Comma 7 5 3 3" xfId="2429" xr:uid="{762D068A-228E-4985-89B7-FADCFA7B6792}"/>
    <cellStyle name="Comma 7 5 3 3 2" xfId="7246" xr:uid="{0D32F218-9085-4FC3-9087-E721DF295F22}"/>
    <cellStyle name="Comma 7 5 3 4" xfId="5911" xr:uid="{FA9CE80F-ECBD-4135-BE1E-B2083DF8F9C3}"/>
    <cellStyle name="Comma 7 5 4" xfId="3190" xr:uid="{EF8C8B7E-2C4D-41E3-872F-FD16E4F7E13E}"/>
    <cellStyle name="Comma 7 5 4 2" xfId="7992" xr:uid="{4B853C67-DFA0-4DE2-B24A-FC10E1830185}"/>
    <cellStyle name="Comma 7 5 5" xfId="1796" xr:uid="{28EA7B56-C9B8-47D4-A4E7-2C45FA676971}"/>
    <cellStyle name="Comma 7 5 5 2" xfId="6613" xr:uid="{78EEF0DE-5ADC-413B-8309-5C4303109722}"/>
    <cellStyle name="Comma 7 5 6" xfId="4501" xr:uid="{0CF55892-AEF0-4A4F-ABEC-6067BEB0D1A1}"/>
    <cellStyle name="Comma 7 5 6 2" xfId="9303" xr:uid="{116EC033-24AE-4F83-9797-8CF05BCD9C8E}"/>
    <cellStyle name="Comma 7 5 7" xfId="5262" xr:uid="{7F6ADFDC-3E57-4A0A-B2E4-ED7BE2A0EF86}"/>
    <cellStyle name="Comma 7 6" xfId="424" xr:uid="{5B4BE0BD-148D-4C50-9DE4-89489923AECF}"/>
    <cellStyle name="Comma 7 6 2" xfId="1125" xr:uid="{04B5852F-C319-47A2-8DF4-E0DF23D225EC}"/>
    <cellStyle name="Comma 7 6 2 2" xfId="3936" xr:uid="{DCCC6A2B-68F6-4473-B55D-F63918643C8F}"/>
    <cellStyle name="Comma 7 6 2 2 2" xfId="8738" xr:uid="{F8D1002B-8B1C-4729-81BF-DBA79A575EE5}"/>
    <cellStyle name="Comma 7 6 2 3" xfId="2542" xr:uid="{5A2DF602-80DF-4308-A277-35130B56327E}"/>
    <cellStyle name="Comma 7 6 2 3 2" xfId="7359" xr:uid="{1677544F-10A7-4F5C-9B77-BAC93218E1AB}"/>
    <cellStyle name="Comma 7 6 2 4" xfId="6024" xr:uid="{4A28F0A5-7709-4BDC-8221-78CFF315A4E3}"/>
    <cellStyle name="Comma 7 6 3" xfId="3303" xr:uid="{E222723B-4A5E-4CB2-8AC7-9F0462961D08}"/>
    <cellStyle name="Comma 7 6 3 2" xfId="8105" xr:uid="{97872F3A-648C-470E-B9DF-0ED70CA75215}"/>
    <cellStyle name="Comma 7 6 4" xfId="1909" xr:uid="{976DBF64-314F-4DA9-B31D-71A348802347}"/>
    <cellStyle name="Comma 7 6 4 2" xfId="6726" xr:uid="{B3C566AF-FEB8-427E-9275-33C5C1BCB492}"/>
    <cellStyle name="Comma 7 6 5" xfId="4614" xr:uid="{C66C21FF-DF7B-42A8-B5C9-342F4C9F1DBF}"/>
    <cellStyle name="Comma 7 6 5 2" xfId="9416" xr:uid="{97E29EC1-F02B-404E-ABD3-DF47471ADA7F}"/>
    <cellStyle name="Comma 7 6 6" xfId="5375" xr:uid="{86A29060-9087-4E7D-8C98-36C01DE40198}"/>
    <cellStyle name="Comma 7 7" xfId="622" xr:uid="{95AC277F-C5DB-46F8-AAC1-D3AFABFD31C6}"/>
    <cellStyle name="Comma 7 7 2" xfId="1317" xr:uid="{18EBC925-DBF7-40D8-928A-82659B77573E}"/>
    <cellStyle name="Comma 7 7 2 2" xfId="4128" xr:uid="{76A05B93-DA05-4141-A480-DD9021AAF7BC}"/>
    <cellStyle name="Comma 7 7 2 2 2" xfId="8930" xr:uid="{F8F6A44F-279A-4C24-B488-045268B2C3D3}"/>
    <cellStyle name="Comma 7 7 2 3" xfId="2734" xr:uid="{4DB2E768-C0C7-4BCD-8523-C9F1B85949E3}"/>
    <cellStyle name="Comma 7 7 2 3 2" xfId="7551" xr:uid="{0E933684-724E-459E-81AD-4EB08BBD2F32}"/>
    <cellStyle name="Comma 7 7 2 4" xfId="6216" xr:uid="{8DD5BA22-4FE2-48A0-90EF-7481236A662D}"/>
    <cellStyle name="Comma 7 7 3" xfId="3495" xr:uid="{B90B0A56-D87A-4952-901B-DA4BFDF1EDC9}"/>
    <cellStyle name="Comma 7 7 3 2" xfId="8297" xr:uid="{C942F37B-5473-4B04-A80A-E8886323F9A3}"/>
    <cellStyle name="Comma 7 7 4" xfId="2101" xr:uid="{21DEFF10-A1AB-49B4-89C4-10FBDED760FE}"/>
    <cellStyle name="Comma 7 7 4 2" xfId="6918" xr:uid="{E3EB12F6-BE3E-4F83-957A-9610481B80A4}"/>
    <cellStyle name="Comma 7 7 5" xfId="4806" xr:uid="{CFA72B6B-01EE-47AD-916C-7B6FEDAB9AB1}"/>
    <cellStyle name="Comma 7 7 5 2" xfId="9608" xr:uid="{787E64B4-29F0-4003-8268-01C889706D88}"/>
    <cellStyle name="Comma 7 7 6" xfId="5567" xr:uid="{2A21F385-1C06-478C-A2F3-519F275373C5}"/>
    <cellStyle name="Comma 7 8" xfId="774" xr:uid="{F982BFE7-32BE-4731-BE4D-F7636A671966}"/>
    <cellStyle name="Comma 7 8 2" xfId="1434" xr:uid="{2289A9E6-68BD-460A-8A32-C9F19F5746D9}"/>
    <cellStyle name="Comma 7 8 2 2" xfId="4245" xr:uid="{70825442-6827-42EB-A894-C423C119DA6C}"/>
    <cellStyle name="Comma 7 8 2 2 2" xfId="9047" xr:uid="{2BDA4954-4785-4754-AE32-AB60F9760DB4}"/>
    <cellStyle name="Comma 7 8 2 3" xfId="2851" xr:uid="{A0C0FF84-89AA-4941-A323-A1CB1031EFDA}"/>
    <cellStyle name="Comma 7 8 2 3 2" xfId="7668" xr:uid="{4E95BB44-6174-485C-9C3D-8898DB712427}"/>
    <cellStyle name="Comma 7 8 2 4" xfId="6333" xr:uid="{90F5B74F-1276-453A-AE34-7B7D3009BF5D}"/>
    <cellStyle name="Comma 7 8 3" xfId="3612" xr:uid="{8ACA0D32-2240-4064-AF5B-5EC5A1BCA45F}"/>
    <cellStyle name="Comma 7 8 3 2" xfId="8414" xr:uid="{99114687-CAC6-41B6-9005-DB9F03F8F105}"/>
    <cellStyle name="Comma 7 8 4" xfId="2218" xr:uid="{567BC8A9-3A36-4EC2-B4CE-9828BB44A75A}"/>
    <cellStyle name="Comma 7 8 4 2" xfId="7035" xr:uid="{CD13B170-AD0B-45DB-832E-D008E6ED2304}"/>
    <cellStyle name="Comma 7 8 5" xfId="4923" xr:uid="{AC5E44F4-5D23-4C05-99CC-5ED2C5235460}"/>
    <cellStyle name="Comma 7 8 5 2" xfId="9725" xr:uid="{D1FF7FAB-D796-445C-825A-6CD05DBABDE8}"/>
    <cellStyle name="Comma 7 8 6" xfId="5694" xr:uid="{463EE58A-F33B-4CF5-9D85-5B3D14ACAE69}"/>
    <cellStyle name="Comma 7 9" xfId="859" xr:uid="{DE92C786-C452-4EDE-B74F-A3AA04F4B39A}"/>
    <cellStyle name="Comma 7 9 2" xfId="1492" xr:uid="{2F5D6C99-0D98-41D1-8DF7-A81C832572AF}"/>
    <cellStyle name="Comma 7 9 2 2" xfId="4303" xr:uid="{3D168DB5-377E-4147-AEF7-8B16CE6FA02F}"/>
    <cellStyle name="Comma 7 9 2 2 2" xfId="9105" xr:uid="{085CC42A-4DB9-4CF8-8C20-28FB94568B1D}"/>
    <cellStyle name="Comma 7 9 2 3" xfId="2909" xr:uid="{CF055B97-5558-40C4-A7EB-B5EBEBAAE0CB}"/>
    <cellStyle name="Comma 7 9 2 3 2" xfId="7726" xr:uid="{71907B7D-1539-4156-9A95-652127FB67AB}"/>
    <cellStyle name="Comma 7 9 2 4" xfId="6391" xr:uid="{8CEEB366-C31B-4D45-994B-8B5E0A17AD50}"/>
    <cellStyle name="Comma 7 9 3" xfId="3670" xr:uid="{A3CD3B57-7785-47A7-8B13-CB0C165B0210}"/>
    <cellStyle name="Comma 7 9 3 2" xfId="8472" xr:uid="{D481A52E-1ED7-439E-92AC-8F2245C185E5}"/>
    <cellStyle name="Comma 7 9 4" xfId="2276" xr:uid="{63B2EA37-6A17-405D-8D6E-B6CA285016CE}"/>
    <cellStyle name="Comma 7 9 4 2" xfId="7093" xr:uid="{3FE4854F-B3C6-4542-9E31-C89BD6D5C88F}"/>
    <cellStyle name="Comma 7 9 5" xfId="4981" xr:uid="{D044B175-7B41-477A-9FF6-59F063A489BF}"/>
    <cellStyle name="Comma 7 9 5 2" xfId="9783" xr:uid="{1C30A64F-DDEA-4195-B51F-5A41A61EFD60}"/>
    <cellStyle name="Comma 7 9 6" xfId="5758" xr:uid="{1FFC3DD9-2625-4829-9B53-F03A90C3E2F6}"/>
    <cellStyle name="Comma 70" xfId="9854" xr:uid="{7E4B2F77-906D-4BA8-A6BF-DBBFC059A00B}"/>
    <cellStyle name="Comma 71" xfId="118" xr:uid="{CFA2ECFD-BF16-4031-8679-9DFA905EEFCA}"/>
    <cellStyle name="Comma 71 10" xfId="5133" xr:uid="{1744D175-B557-4271-B3F9-DC0609029E84}"/>
    <cellStyle name="Comma 71 2" xfId="148" xr:uid="{5E2AE5A2-CAD0-4FA4-8642-738B11391C26}"/>
    <cellStyle name="Comma 71 2 2" xfId="414" xr:uid="{BC994B29-9DFB-4C1C-8872-01E94543EA95}"/>
    <cellStyle name="Comma 71 2 2 2" xfId="1115" xr:uid="{98E768FC-D859-452D-A479-337863D82C91}"/>
    <cellStyle name="Comma 71 2 2 2 2" xfId="3926" xr:uid="{FAED8A8B-DDC4-48B1-A989-23B1606B60DC}"/>
    <cellStyle name="Comma 71 2 2 2 2 2" xfId="8728" xr:uid="{638E1E80-F006-43C1-8C6B-9BD904A52DF7}"/>
    <cellStyle name="Comma 71 2 2 2 3" xfId="2532" xr:uid="{6B472416-B2B2-47CA-AB9C-50B8990B03AA}"/>
    <cellStyle name="Comma 71 2 2 2 3 2" xfId="7349" xr:uid="{278E2F0C-DAD1-4424-B813-B9537688EAC4}"/>
    <cellStyle name="Comma 71 2 2 2 4" xfId="6014" xr:uid="{FD4BAFEE-5C04-40D9-BDF7-8BCE44F60310}"/>
    <cellStyle name="Comma 71 2 2 3" xfId="3293" xr:uid="{AE127466-7B44-4027-B083-330C8D2C5C52}"/>
    <cellStyle name="Comma 71 2 2 3 2" xfId="8095" xr:uid="{6A340A9A-2211-4379-9FA6-2EDD6F847710}"/>
    <cellStyle name="Comma 71 2 2 4" xfId="1899" xr:uid="{132833B8-0CE8-425A-8C57-66380A252B6C}"/>
    <cellStyle name="Comma 71 2 2 4 2" xfId="6716" xr:uid="{3A54227A-E49D-46F6-AE28-0A4935A19781}"/>
    <cellStyle name="Comma 71 2 2 5" xfId="4604" xr:uid="{9B75AD57-25EB-46EC-9382-3C998CC3D1D9}"/>
    <cellStyle name="Comma 71 2 2 5 2" xfId="9406" xr:uid="{738799B3-F91B-49BA-8347-C934772D6E9C}"/>
    <cellStyle name="Comma 71 2 2 6" xfId="5365" xr:uid="{838FD9EE-86FA-4B52-B8C8-F3F6FC2FAE8F}"/>
    <cellStyle name="Comma 71 2 3" xfId="908" xr:uid="{26401DBA-50D7-40C6-864C-A100482597FA}"/>
    <cellStyle name="Comma 71 2 3 2" xfId="3719" xr:uid="{7F16DAA8-63E1-415C-B3D9-6FD15939A29A}"/>
    <cellStyle name="Comma 71 2 3 2 2" xfId="8521" xr:uid="{B310442F-61F4-43D0-8080-FE93CD4C37E4}"/>
    <cellStyle name="Comma 71 2 3 3" xfId="2325" xr:uid="{F0F85310-F608-468D-B35A-75A4C3B8F641}"/>
    <cellStyle name="Comma 71 2 3 3 2" xfId="7142" xr:uid="{6D78BED9-4E36-457A-B828-F9DBCEC78E0E}"/>
    <cellStyle name="Comma 71 2 3 4" xfId="5807" xr:uid="{385D29B1-7AC7-40AB-ADAB-4875C3D363E3}"/>
    <cellStyle name="Comma 71 2 4" xfId="3083" xr:uid="{F6AF0216-3142-497B-88FF-A1B910422D98}"/>
    <cellStyle name="Comma 71 2 4 2" xfId="7888" xr:uid="{802990B6-20C5-48C0-BC73-08619A19E9AE}"/>
    <cellStyle name="Comma 71 2 5" xfId="1692" xr:uid="{A4EAA51E-997F-4E44-873B-4B9F1191BF96}"/>
    <cellStyle name="Comma 71 2 5 2" xfId="6509" xr:uid="{A1A4D176-1002-4EF3-9F84-3881C7CD56BE}"/>
    <cellStyle name="Comma 71 2 6" xfId="4397" xr:uid="{7A4F1138-D283-443C-9500-2CE3EC90ACE0}"/>
    <cellStyle name="Comma 71 2 6 2" xfId="9199" xr:uid="{6EA2EC58-00F0-4841-AB1D-A85EC9F789C2}"/>
    <cellStyle name="Comma 71 2 7" xfId="5149" xr:uid="{6D78A588-C383-4ECA-BA51-637562EBA216}"/>
    <cellStyle name="Comma 71 3" xfId="297" xr:uid="{48043BAC-F2D3-4FC8-8F9C-2703B6EFAC46}"/>
    <cellStyle name="Comma 71 3 2" xfId="507" xr:uid="{EB7153F4-56C0-4D3C-9366-BD2117E0F448}"/>
    <cellStyle name="Comma 71 3 2 2" xfId="1208" xr:uid="{7A625A57-5C85-4533-95A5-6E076C763EF9}"/>
    <cellStyle name="Comma 71 3 2 2 2" xfId="4019" xr:uid="{E8604C64-51EE-4618-A17A-1F0A4809C3CC}"/>
    <cellStyle name="Comma 71 3 2 2 2 2" xfId="8821" xr:uid="{14F1DF87-B4BF-436C-83D6-B55150A690FC}"/>
    <cellStyle name="Comma 71 3 2 2 3" xfId="2625" xr:uid="{2A38F313-A5B9-4FF6-8172-344B5AE2946D}"/>
    <cellStyle name="Comma 71 3 2 2 3 2" xfId="7442" xr:uid="{0CD9A8A3-07E0-4750-A747-C5363D759E22}"/>
    <cellStyle name="Comma 71 3 2 2 4" xfId="6107" xr:uid="{DCBD5C0C-E8C3-43CD-893F-D022F0A3D165}"/>
    <cellStyle name="Comma 71 3 2 3" xfId="3386" xr:uid="{7D16D102-7DF3-43B6-B861-7894E9629095}"/>
    <cellStyle name="Comma 71 3 2 3 2" xfId="8188" xr:uid="{A6FF6C07-1F73-40BF-8189-131084F673C0}"/>
    <cellStyle name="Comma 71 3 2 4" xfId="1992" xr:uid="{63A0CE0E-625E-4956-A458-AF23F8F41E67}"/>
    <cellStyle name="Comma 71 3 2 4 2" xfId="6809" xr:uid="{4B7E78C4-F7A8-4AC1-8D64-8DDF1383624B}"/>
    <cellStyle name="Comma 71 3 2 5" xfId="4697" xr:uid="{716A3BDC-6D3F-4203-9AD6-7807D360D931}"/>
    <cellStyle name="Comma 71 3 2 5 2" xfId="9499" xr:uid="{983C2493-F6C3-4674-8B8F-E8306297532C}"/>
    <cellStyle name="Comma 71 3 2 6" xfId="5458" xr:uid="{6D47468C-D766-4F84-81FE-0758ACC0F9F9}"/>
    <cellStyle name="Comma 71 3 3" xfId="1001" xr:uid="{807A7EF0-F9F6-4B02-93E3-DF872FA2FF02}"/>
    <cellStyle name="Comma 71 3 3 2" xfId="3812" xr:uid="{FEB81E4E-FF08-4186-9A42-FBD659C89F4C}"/>
    <cellStyle name="Comma 71 3 3 2 2" xfId="8614" xr:uid="{1FE9DAB1-FFCE-4C9D-91E4-A5D9A0EB3445}"/>
    <cellStyle name="Comma 71 3 3 3" xfId="2418" xr:uid="{4571CFA3-8E32-47E5-9EBC-A83C8B2747DB}"/>
    <cellStyle name="Comma 71 3 3 3 2" xfId="7235" xr:uid="{47560EDA-350F-4780-8C5E-EE1798E4618E}"/>
    <cellStyle name="Comma 71 3 3 4" xfId="5900" xr:uid="{1C0D4B12-6555-43AF-950E-04559D43A54D}"/>
    <cellStyle name="Comma 71 3 4" xfId="3179" xr:uid="{17F11F05-27AB-49F4-9A01-75DF9922676A}"/>
    <cellStyle name="Comma 71 3 4 2" xfId="7981" xr:uid="{C04DECC8-2AD7-4349-AA09-DC4378BE2719}"/>
    <cellStyle name="Comma 71 3 5" xfId="1785" xr:uid="{A9C75FB8-6F00-4B85-BAA6-7CB05E3CDC2F}"/>
    <cellStyle name="Comma 71 3 5 2" xfId="6602" xr:uid="{2CA6F54B-2B1F-457E-9459-FA6DE5428B77}"/>
    <cellStyle name="Comma 71 3 6" xfId="4490" xr:uid="{7C962607-6B4A-4315-99A7-FA3B53CC0EFC}"/>
    <cellStyle name="Comma 71 3 6 2" xfId="9292" xr:uid="{1E91AC6E-2D19-419D-9B12-DA975512167D}"/>
    <cellStyle name="Comma 71 3 7" xfId="5251" xr:uid="{AF700497-AEC3-4D2B-AE0A-AED2473AC450}"/>
    <cellStyle name="Comma 71 4" xfId="398" xr:uid="{0EF7CB68-A503-478C-AE1E-17ABE05A7B17}"/>
    <cellStyle name="Comma 71 4 2" xfId="1099" xr:uid="{6CFBC268-3A0E-4AFC-8442-387663CB5E59}"/>
    <cellStyle name="Comma 71 4 2 2" xfId="3910" xr:uid="{D4ED4006-6547-4A38-BFCF-9C86C7D85909}"/>
    <cellStyle name="Comma 71 4 2 2 2" xfId="8712" xr:uid="{BF879CDB-DAF2-4879-819A-BAF9B40F8343}"/>
    <cellStyle name="Comma 71 4 2 3" xfId="2516" xr:uid="{1BDA00C4-5994-40AC-B182-AA498CA45D1F}"/>
    <cellStyle name="Comma 71 4 2 3 2" xfId="7333" xr:uid="{E2CEB792-1130-404F-B617-A5F8CB9376F9}"/>
    <cellStyle name="Comma 71 4 2 4" xfId="5998" xr:uid="{827D87B7-6F73-4F0E-AB9D-D410193241FF}"/>
    <cellStyle name="Comma 71 4 3" xfId="3277" xr:uid="{5D390C1C-335C-4194-8D01-FAB778455324}"/>
    <cellStyle name="Comma 71 4 3 2" xfId="8079" xr:uid="{B3951F40-DCF9-4E0A-9A2D-4BEA5BF183EF}"/>
    <cellStyle name="Comma 71 4 4" xfId="1883" xr:uid="{76B45DF6-8B02-41F7-B884-8ECE4424E53A}"/>
    <cellStyle name="Comma 71 4 4 2" xfId="6700" xr:uid="{4D0C77F8-F701-4E20-9D36-9FD8E8FAD9D8}"/>
    <cellStyle name="Comma 71 4 5" xfId="4588" xr:uid="{611F1567-BDE1-450E-B51F-442DD51C3257}"/>
    <cellStyle name="Comma 71 4 5 2" xfId="9390" xr:uid="{0AE36829-0F6C-4594-BA19-F4C11773999E}"/>
    <cellStyle name="Comma 71 4 6" xfId="5349" xr:uid="{9C798262-9BBE-44F9-AC30-9718115BE140}"/>
    <cellStyle name="Comma 71 5" xfId="611" xr:uid="{9E4F5001-98AE-4DAD-81A9-058BE07CA894}"/>
    <cellStyle name="Comma 71 5 2" xfId="1306" xr:uid="{3CE4D2ED-0635-48E8-98EE-FEB3B0734B54}"/>
    <cellStyle name="Comma 71 5 2 2" xfId="4117" xr:uid="{9AB94A9A-86E8-49D4-A3FE-B70298C5A212}"/>
    <cellStyle name="Comma 71 5 2 2 2" xfId="8919" xr:uid="{F014041E-49AB-46C8-8664-9118B3920495}"/>
    <cellStyle name="Comma 71 5 2 3" xfId="2723" xr:uid="{0F22626E-BE28-4220-A553-ECD9F573CA64}"/>
    <cellStyle name="Comma 71 5 2 3 2" xfId="7540" xr:uid="{73B85B4A-5AB5-4305-8522-E5A0476D16F4}"/>
    <cellStyle name="Comma 71 5 2 4" xfId="6205" xr:uid="{DB55A13C-3FCF-4AD7-98DA-62D2F4CE8F4C}"/>
    <cellStyle name="Comma 71 5 3" xfId="3484" xr:uid="{50036988-61B8-47CB-B7A0-AAA07FE46991}"/>
    <cellStyle name="Comma 71 5 3 2" xfId="8286" xr:uid="{0F4BD212-C667-4646-BAC4-5A5C2412875B}"/>
    <cellStyle name="Comma 71 5 4" xfId="2090" xr:uid="{418871C6-3237-4B35-9B70-BF31B30848CF}"/>
    <cellStyle name="Comma 71 5 4 2" xfId="6907" xr:uid="{C03725CB-50AC-4BEE-A27D-4384E85BA252}"/>
    <cellStyle name="Comma 71 5 5" xfId="4795" xr:uid="{E75CD243-2C57-48CE-8E51-BA94FAFC7C16}"/>
    <cellStyle name="Comma 71 5 5 2" xfId="9597" xr:uid="{ED180EC5-5D07-4B09-8CDF-D03F60AA30B8}"/>
    <cellStyle name="Comma 71 5 6" xfId="5556" xr:uid="{D06224E9-36D4-4121-9241-8A13C6C5437A}"/>
    <cellStyle name="Comma 71 6" xfId="892" xr:uid="{6BDE6EF5-AD94-4525-B9E5-1FC0E7B3348C}"/>
    <cellStyle name="Comma 71 6 2" xfId="3703" xr:uid="{596053D1-23ED-403A-A54A-0891A21AAADD}"/>
    <cellStyle name="Comma 71 6 2 2" xfId="8505" xr:uid="{73FD2AD8-005B-431E-933F-5CF2F2AEBD4C}"/>
    <cellStyle name="Comma 71 6 3" xfId="2309" xr:uid="{27DED182-CF2C-4CCD-9679-5B2E62C323A2}"/>
    <cellStyle name="Comma 71 6 3 2" xfId="7126" xr:uid="{C0E39F14-5891-4146-A78A-23A783FBE4F9}"/>
    <cellStyle name="Comma 71 6 4" xfId="5791" xr:uid="{E70CFFE0-59FE-4099-88F9-D8F99257A5A5}"/>
    <cellStyle name="Comma 71 7" xfId="3066" xr:uid="{94D8481E-74FA-4555-A993-B30CFDAD075E}"/>
    <cellStyle name="Comma 71 7 2" xfId="7872" xr:uid="{2DA894C4-4BE6-4B8A-A852-1112D71606E9}"/>
    <cellStyle name="Comma 71 8" xfId="1676" xr:uid="{863F5AC9-9EB9-4218-A5B9-5B450B6050A7}"/>
    <cellStyle name="Comma 71 8 2" xfId="6493" xr:uid="{1A7C6466-A5F2-4BBC-BF12-F188B96601BC}"/>
    <cellStyle name="Comma 71 9" xfId="4381" xr:uid="{91B2ED60-C8E7-4404-8F34-B3262C09F9DB}"/>
    <cellStyle name="Comma 71 9 2" xfId="9183" xr:uid="{86D5E7A8-88D3-480A-ADAD-2FCC778CF2DD}"/>
    <cellStyle name="Comma 72" xfId="121" xr:uid="{516D0C1A-D53F-49FC-95B9-DEB80AA430E8}"/>
    <cellStyle name="Comma 72 10" xfId="5135" xr:uid="{2F4D66A7-4BF4-4C56-8A23-0523D29B5D2B}"/>
    <cellStyle name="Comma 72 2" xfId="150" xr:uid="{2AC0CD20-C48D-48CB-BC1E-ECC1191BC01C}"/>
    <cellStyle name="Comma 72 2 2" xfId="416" xr:uid="{34DB1B41-5073-4B67-8E13-E1D9AD1BB61E}"/>
    <cellStyle name="Comma 72 2 2 2" xfId="1117" xr:uid="{E1227089-4487-4A7A-98EC-FC065E67D856}"/>
    <cellStyle name="Comma 72 2 2 2 2" xfId="3928" xr:uid="{BCDF01CC-0102-4F54-9898-4F2B69F9A6C1}"/>
    <cellStyle name="Comma 72 2 2 2 2 2" xfId="8730" xr:uid="{E6212E03-A57D-404D-8076-26FABA0AE33D}"/>
    <cellStyle name="Comma 72 2 2 2 3" xfId="2534" xr:uid="{6C79EB00-EFB1-4C4F-B4A3-6FC6D3665F1C}"/>
    <cellStyle name="Comma 72 2 2 2 3 2" xfId="7351" xr:uid="{A3AEFA0C-B9A6-43A1-8153-B6738A12B175}"/>
    <cellStyle name="Comma 72 2 2 2 4" xfId="6016" xr:uid="{BDFBF2F0-6B9E-4F32-A35C-575A477BAC6D}"/>
    <cellStyle name="Comma 72 2 2 3" xfId="3295" xr:uid="{9598325C-E8BE-49B4-B872-5CB97C547D7E}"/>
    <cellStyle name="Comma 72 2 2 3 2" xfId="8097" xr:uid="{32CC7DA0-CA26-4DFD-8943-3497364311EB}"/>
    <cellStyle name="Comma 72 2 2 4" xfId="1901" xr:uid="{B89889C8-F2AD-4C16-8805-B03C97B50339}"/>
    <cellStyle name="Comma 72 2 2 4 2" xfId="6718" xr:uid="{DDCAC1A8-07CF-4943-8FCB-A30EAD1EA273}"/>
    <cellStyle name="Comma 72 2 2 5" xfId="4606" xr:uid="{A1455071-AB32-4C1D-87BD-701216F1EE91}"/>
    <cellStyle name="Comma 72 2 2 5 2" xfId="9408" xr:uid="{52210B34-9BE0-478B-AA00-2A70C09C34C7}"/>
    <cellStyle name="Comma 72 2 2 6" xfId="5367" xr:uid="{FEAEBEF4-2AFA-4FF5-89D3-297B21E09E6A}"/>
    <cellStyle name="Comma 72 2 3" xfId="910" xr:uid="{4B9E1D56-8920-4575-8ABB-B7124E75A402}"/>
    <cellStyle name="Comma 72 2 3 2" xfId="3721" xr:uid="{AF556D9B-6FA3-4B4D-A1E6-6149382AB0D8}"/>
    <cellStyle name="Comma 72 2 3 2 2" xfId="8523" xr:uid="{BFF8341B-DEEA-4D68-88DE-A3F7EB671215}"/>
    <cellStyle name="Comma 72 2 3 3" xfId="2327" xr:uid="{174E7C70-5AD5-4BF9-8FCC-38217EA867A0}"/>
    <cellStyle name="Comma 72 2 3 3 2" xfId="7144" xr:uid="{E1923D26-B6F0-498D-87B2-BDA67AD440DD}"/>
    <cellStyle name="Comma 72 2 3 4" xfId="5809" xr:uid="{40F83310-1336-4F76-A02B-25373B4188F9}"/>
    <cellStyle name="Comma 72 2 4" xfId="3085" xr:uid="{7DF7CF01-2F84-4759-8A7E-638778A06644}"/>
    <cellStyle name="Comma 72 2 4 2" xfId="7890" xr:uid="{77A358E3-E27C-44B7-9C0F-F13D6DE1F322}"/>
    <cellStyle name="Comma 72 2 5" xfId="1694" xr:uid="{D3B62C4B-B3E9-48E9-984F-09B241CD3E55}"/>
    <cellStyle name="Comma 72 2 5 2" xfId="6511" xr:uid="{0CE13F61-B5C9-44E3-A210-625A7777D1E2}"/>
    <cellStyle name="Comma 72 2 6" xfId="4399" xr:uid="{6C924623-4598-49E9-8E13-7137B0A8BFB3}"/>
    <cellStyle name="Comma 72 2 6 2" xfId="9201" xr:uid="{5BC68A3D-C152-4FAE-817D-D9BDAE198567}"/>
    <cellStyle name="Comma 72 2 7" xfId="5151" xr:uid="{A41C099C-3355-4284-886C-C28450B9766D}"/>
    <cellStyle name="Comma 72 3" xfId="299" xr:uid="{311AABA5-FE56-4428-BFA4-C6214A1B6D5B}"/>
    <cellStyle name="Comma 72 3 2" xfId="509" xr:uid="{F786346D-8832-4463-B470-69B653982E83}"/>
    <cellStyle name="Comma 72 3 2 2" xfId="1210" xr:uid="{76C97C4E-D3F2-461B-AD01-8F1500459C97}"/>
    <cellStyle name="Comma 72 3 2 2 2" xfId="4021" xr:uid="{78603A6F-BD2A-493E-8C76-E7904BBC0F8B}"/>
    <cellStyle name="Comma 72 3 2 2 2 2" xfId="8823" xr:uid="{4AD262D4-314A-41EC-AD5B-A371CA619620}"/>
    <cellStyle name="Comma 72 3 2 2 3" xfId="2627" xr:uid="{C6809003-3B5A-486A-A937-D105BDCB49EC}"/>
    <cellStyle name="Comma 72 3 2 2 3 2" xfId="7444" xr:uid="{3C8C6B19-9DA4-440A-8636-CB71C77281DB}"/>
    <cellStyle name="Comma 72 3 2 2 4" xfId="6109" xr:uid="{E7ACF534-7C2D-414E-AD82-079EE613AC5F}"/>
    <cellStyle name="Comma 72 3 2 3" xfId="3388" xr:uid="{E756AB7B-4D8F-40C1-A2F2-3874C3DB8CE1}"/>
    <cellStyle name="Comma 72 3 2 3 2" xfId="8190" xr:uid="{6380A53F-D9EE-464F-8719-AF74F9934982}"/>
    <cellStyle name="Comma 72 3 2 4" xfId="1994" xr:uid="{0F8BB952-A26B-49EF-8FDC-90217133C1C2}"/>
    <cellStyle name="Comma 72 3 2 4 2" xfId="6811" xr:uid="{C927251C-C6F2-4B11-B84F-B90762C7B40B}"/>
    <cellStyle name="Comma 72 3 2 5" xfId="4699" xr:uid="{6BD64D58-F9C8-42BD-85BA-44BB6DC087D9}"/>
    <cellStyle name="Comma 72 3 2 5 2" xfId="9501" xr:uid="{FC4D5547-BD1D-4FAE-BFF8-A534E656CA28}"/>
    <cellStyle name="Comma 72 3 2 6" xfId="5460" xr:uid="{B5B077E0-F2ED-4279-A086-CEEC21B1DF13}"/>
    <cellStyle name="Comma 72 3 3" xfId="1003" xr:uid="{D78B973C-6912-4004-957F-2D2B5ED7D13D}"/>
    <cellStyle name="Comma 72 3 3 2" xfId="3814" xr:uid="{CD6BCC30-73FF-48D5-BDCA-4BA9180E8A52}"/>
    <cellStyle name="Comma 72 3 3 2 2" xfId="8616" xr:uid="{D3FF33C5-A6A8-450B-A181-4110ECF5DF74}"/>
    <cellStyle name="Comma 72 3 3 3" xfId="2420" xr:uid="{45FD13A1-E877-41DE-9BFC-C0758067A9D7}"/>
    <cellStyle name="Comma 72 3 3 3 2" xfId="7237" xr:uid="{ABB8B4F3-929C-4D84-AEB5-E057382414D9}"/>
    <cellStyle name="Comma 72 3 3 4" xfId="5902" xr:uid="{0BD2ECB3-2EA8-4F60-9C5D-C009A46A0D7F}"/>
    <cellStyle name="Comma 72 3 4" xfId="3181" xr:uid="{1A97E91A-022B-4B70-8FFF-F8B4C0EBB87C}"/>
    <cellStyle name="Comma 72 3 4 2" xfId="7983" xr:uid="{D21D6BE2-5CE6-4638-A751-6ADBDFA7F098}"/>
    <cellStyle name="Comma 72 3 5" xfId="1787" xr:uid="{198932D9-C823-4FE2-A2C7-04C76DBECDB0}"/>
    <cellStyle name="Comma 72 3 5 2" xfId="6604" xr:uid="{3D4833A6-B7AB-4859-8796-FDC881C6ADF8}"/>
    <cellStyle name="Comma 72 3 6" xfId="4492" xr:uid="{9BD3F0FC-7099-4114-AAC6-70DD8309FD26}"/>
    <cellStyle name="Comma 72 3 6 2" xfId="9294" xr:uid="{1A804639-AE9C-4276-AF00-6E100F73AD9C}"/>
    <cellStyle name="Comma 72 3 7" xfId="5253" xr:uid="{ED78564C-99DD-4150-AA48-6B79EF94D9D4}"/>
    <cellStyle name="Comma 72 4" xfId="400" xr:uid="{82E175E1-CDEC-4605-8797-1B103772284C}"/>
    <cellStyle name="Comma 72 4 2" xfId="1101" xr:uid="{00473795-EBEC-43D7-99AC-34E19D2F973F}"/>
    <cellStyle name="Comma 72 4 2 2" xfId="3912" xr:uid="{5B3B2DC4-BF9E-4A8F-8105-EE57B976015A}"/>
    <cellStyle name="Comma 72 4 2 2 2" xfId="8714" xr:uid="{793649F4-3229-4E35-9DB2-28F96716C9FC}"/>
    <cellStyle name="Comma 72 4 2 3" xfId="2518" xr:uid="{430734A8-6ABA-4C61-8641-309769D2C2E9}"/>
    <cellStyle name="Comma 72 4 2 3 2" xfId="7335" xr:uid="{26514E28-8443-40D1-878A-1751AB0E1646}"/>
    <cellStyle name="Comma 72 4 2 4" xfId="6000" xr:uid="{D61C6487-6676-438B-811F-6FA03F6B7E1E}"/>
    <cellStyle name="Comma 72 4 3" xfId="3279" xr:uid="{A681C4A3-6AC1-42CF-9401-AE891B13973C}"/>
    <cellStyle name="Comma 72 4 3 2" xfId="8081" xr:uid="{330AF134-319A-49FF-8A57-D355BD0FF697}"/>
    <cellStyle name="Comma 72 4 4" xfId="1885" xr:uid="{A2C3DBD0-E3BC-4791-B74F-82AF9FDA5FC4}"/>
    <cellStyle name="Comma 72 4 4 2" xfId="6702" xr:uid="{ED189974-A954-4994-BC88-F998F3D64FE7}"/>
    <cellStyle name="Comma 72 4 5" xfId="4590" xr:uid="{8C314FE7-964F-45D3-AF3F-F10259D34862}"/>
    <cellStyle name="Comma 72 4 5 2" xfId="9392" xr:uid="{49058E39-4EAD-425E-8B2C-DE840C1EC3B2}"/>
    <cellStyle name="Comma 72 4 6" xfId="5351" xr:uid="{23AFAE4C-58DD-4088-B229-46B760566601}"/>
    <cellStyle name="Comma 72 5" xfId="613" xr:uid="{73FF1615-95AA-4754-B8A1-2B4AC5A38AB0}"/>
    <cellStyle name="Comma 72 5 2" xfId="1308" xr:uid="{F4EF55C9-CD60-4E79-B880-C57ACB413E7C}"/>
    <cellStyle name="Comma 72 5 2 2" xfId="4119" xr:uid="{5F1D6E71-81A0-4806-A9E8-48A78F333F09}"/>
    <cellStyle name="Comma 72 5 2 2 2" xfId="8921" xr:uid="{19B19465-E50C-4EC3-AD40-58D218DEC11E}"/>
    <cellStyle name="Comma 72 5 2 3" xfId="2725" xr:uid="{B262690B-8B00-4C04-8817-1B63E0B0E7B0}"/>
    <cellStyle name="Comma 72 5 2 3 2" xfId="7542" xr:uid="{099FC1BB-F13C-451E-AF20-EFF7FD88C2AC}"/>
    <cellStyle name="Comma 72 5 2 4" xfId="6207" xr:uid="{034C8FB4-15BD-40DC-8B9D-B59AF7CDB387}"/>
    <cellStyle name="Comma 72 5 3" xfId="3486" xr:uid="{B3CD5218-3802-45E2-BBDC-44C1BBCCF5C3}"/>
    <cellStyle name="Comma 72 5 3 2" xfId="8288" xr:uid="{B119AC86-4CBD-4248-A789-5AA8202A9FF6}"/>
    <cellStyle name="Comma 72 5 4" xfId="2092" xr:uid="{1A4195DF-4A59-4E1A-96EC-921B0A5F8C34}"/>
    <cellStyle name="Comma 72 5 4 2" xfId="6909" xr:uid="{EE3FF49F-D583-402B-B9FA-1BE53A1757E5}"/>
    <cellStyle name="Comma 72 5 5" xfId="4797" xr:uid="{636A3F46-1D4E-43C2-BD77-9596C9E5BBFF}"/>
    <cellStyle name="Comma 72 5 5 2" xfId="9599" xr:uid="{623B432C-B81D-4182-857E-42F0367C0C1F}"/>
    <cellStyle name="Comma 72 5 6" xfId="5558" xr:uid="{DA9FAF3D-8A4B-4202-87F7-1704DB05E05E}"/>
    <cellStyle name="Comma 72 6" xfId="894" xr:uid="{C660A281-5878-47D1-A2AE-2D872C0F51DD}"/>
    <cellStyle name="Comma 72 6 2" xfId="3705" xr:uid="{0ECF7044-8684-4B5A-8F7D-FD9E23346187}"/>
    <cellStyle name="Comma 72 6 2 2" xfId="8507" xr:uid="{CF274507-09E7-4A56-BE39-3980B0DF00F1}"/>
    <cellStyle name="Comma 72 6 3" xfId="2311" xr:uid="{A2C7B3F9-5EE7-43B7-BD46-6720DEEE75CD}"/>
    <cellStyle name="Comma 72 6 3 2" xfId="7128" xr:uid="{F543E7DF-3EFF-4277-9457-D1A35580F536}"/>
    <cellStyle name="Comma 72 6 4" xfId="5793" xr:uid="{0F369D61-2D90-4922-9A4C-9149F012A60C}"/>
    <cellStyle name="Comma 72 7" xfId="3068" xr:uid="{16D1E061-D886-448F-A885-893DFFD4E151}"/>
    <cellStyle name="Comma 72 7 2" xfId="7874" xr:uid="{4CE3ABC6-337B-4C68-BA0F-937580369BFE}"/>
    <cellStyle name="Comma 72 8" xfId="1678" xr:uid="{2B2D60D0-DACC-4D80-AD5D-5D4C54FFA4A0}"/>
    <cellStyle name="Comma 72 8 2" xfId="6495" xr:uid="{601C2F74-8A28-435C-A420-591670FEF2A6}"/>
    <cellStyle name="Comma 72 9" xfId="4383" xr:uid="{CE9C760C-6A5E-43B3-9B99-F6980602218C}"/>
    <cellStyle name="Comma 72 9 2" xfId="9185" xr:uid="{87B3B3BA-C1FE-4BDD-9C80-1F8BF37848A5}"/>
    <cellStyle name="Comma 73" xfId="9895" xr:uid="{9359B686-62EE-4794-868C-7D72694EDE09}"/>
    <cellStyle name="Comma 74" xfId="9857" xr:uid="{BD2206DF-9BE3-4D30-A80F-1239FC1657AE}"/>
    <cellStyle name="Comma 75" xfId="9855" xr:uid="{7191AAF6-C54C-4493-8C27-CAAB7FA4E9CA}"/>
    <cellStyle name="Comma 76" xfId="138" xr:uid="{AAD55592-F249-4339-9211-3E03FB6D2235}"/>
    <cellStyle name="Comma 76 10" xfId="4393" xr:uid="{4C007D7A-3814-4BDE-8700-3FEDAE7B3AAC}"/>
    <cellStyle name="Comma 76 10 2" xfId="9195" xr:uid="{E631DFB5-E544-4B3A-A3B1-7D1C9A367B6E}"/>
    <cellStyle name="Comma 76 11" xfId="5145" xr:uid="{4C77CB53-B6E4-4972-9FE5-B281368CA81E}"/>
    <cellStyle name="Comma 76 2" xfId="184" xr:uid="{98E15368-3600-4DC3-A306-F0D1B7D49512}"/>
    <cellStyle name="Comma 76 2 2" xfId="323" xr:uid="{96BB10BA-FF60-4D99-9AF4-F703A7B62E12}"/>
    <cellStyle name="Comma 76 2 2 2" xfId="533" xr:uid="{B683A793-A9E8-4BF6-85FF-4AE57D1F0EEB}"/>
    <cellStyle name="Comma 76 2 2 2 2" xfId="1234" xr:uid="{FDEC0A94-D712-4AE3-983C-6926F84924F1}"/>
    <cellStyle name="Comma 76 2 2 2 2 2" xfId="4045" xr:uid="{94761DDC-97B6-4409-8D3D-6B3C30033EF4}"/>
    <cellStyle name="Comma 76 2 2 2 2 2 2" xfId="8847" xr:uid="{BAF34571-AB1E-49D4-8B39-EE4FF3A34E79}"/>
    <cellStyle name="Comma 76 2 2 2 2 3" xfId="2651" xr:uid="{4626D20B-6210-42FA-9506-CBD4D141CB25}"/>
    <cellStyle name="Comma 76 2 2 2 2 3 2" xfId="7468" xr:uid="{A257D316-5192-4222-9484-A9730817E2A4}"/>
    <cellStyle name="Comma 76 2 2 2 2 4" xfId="6133" xr:uid="{B84DDAD9-D417-4F0C-AC34-A6112360BA9B}"/>
    <cellStyle name="Comma 76 2 2 2 3" xfId="3412" xr:uid="{BA66AE18-625B-436B-AD62-E0E55F55ED02}"/>
    <cellStyle name="Comma 76 2 2 2 3 2" xfId="8214" xr:uid="{5DAAB4C2-E59F-4761-A785-1888ACD989C4}"/>
    <cellStyle name="Comma 76 2 2 2 4" xfId="2018" xr:uid="{2F2A0F42-4C18-4B17-93FB-2BCB1596EDB4}"/>
    <cellStyle name="Comma 76 2 2 2 4 2" xfId="6835" xr:uid="{1FEF8DB3-5677-473A-8602-C91A70616E3B}"/>
    <cellStyle name="Comma 76 2 2 2 5" xfId="4723" xr:uid="{14C83C75-82BF-439B-BBE2-DB45EAF08326}"/>
    <cellStyle name="Comma 76 2 2 2 5 2" xfId="9525" xr:uid="{889234D0-6926-47FE-8745-95FAEC5B8B07}"/>
    <cellStyle name="Comma 76 2 2 2 6" xfId="5484" xr:uid="{EEBD2922-35AA-4263-940F-22E8AB1CBD9D}"/>
    <cellStyle name="Comma 76 2 2 3" xfId="1027" xr:uid="{33CE7F8B-081A-46E6-B52D-A4E69C3F6B75}"/>
    <cellStyle name="Comma 76 2 2 3 2" xfId="3838" xr:uid="{5442036F-8305-4807-A73C-9CAD1C740B92}"/>
    <cellStyle name="Comma 76 2 2 3 2 2" xfId="8640" xr:uid="{24660A48-6119-4F89-AE2E-BC0838F4721D}"/>
    <cellStyle name="Comma 76 2 2 3 3" xfId="2444" xr:uid="{EB595DDA-CD12-44BA-BC65-6E590BA8115A}"/>
    <cellStyle name="Comma 76 2 2 3 3 2" xfId="7261" xr:uid="{0E9B94BB-DDCB-4139-85C9-AB66E14A7852}"/>
    <cellStyle name="Comma 76 2 2 3 4" xfId="5926" xr:uid="{F4DD9E8F-9D69-4D09-A023-6267A5D12B9C}"/>
    <cellStyle name="Comma 76 2 2 4" xfId="3205" xr:uid="{A4FADA77-8341-439B-93E1-2FE7A4DD7147}"/>
    <cellStyle name="Comma 76 2 2 4 2" xfId="8007" xr:uid="{9C89C61D-7E3C-4A07-89E3-AC6BF2A4DECE}"/>
    <cellStyle name="Comma 76 2 2 5" xfId="1811" xr:uid="{DE0E5D76-4D67-4C3A-B767-30D1A3456B83}"/>
    <cellStyle name="Comma 76 2 2 5 2" xfId="6628" xr:uid="{2186528B-6B0A-4895-B28F-B2B18996E9AD}"/>
    <cellStyle name="Comma 76 2 2 6" xfId="4516" xr:uid="{D44A52B8-56C8-4A75-A0D6-30F8E00B1290}"/>
    <cellStyle name="Comma 76 2 2 6 2" xfId="9318" xr:uid="{62E94519-E8BA-427F-8C9B-D9E0EFF94D3B}"/>
    <cellStyle name="Comma 76 2 2 7" xfId="5277" xr:uid="{0E8943D2-4390-445E-8955-9CB3B74B77D7}"/>
    <cellStyle name="Comma 76 2 3" xfId="439" xr:uid="{8667ECB9-4019-4815-88FF-492C6CE366A4}"/>
    <cellStyle name="Comma 76 2 3 2" xfId="1140" xr:uid="{D7D789D5-71F0-4C5A-B03D-25AE016D3996}"/>
    <cellStyle name="Comma 76 2 3 2 2" xfId="3951" xr:uid="{82B3C213-F806-493F-91F7-99DB0ADF1485}"/>
    <cellStyle name="Comma 76 2 3 2 2 2" xfId="8753" xr:uid="{CA56D0A4-2EB4-41D5-B140-8ADECEA9108E}"/>
    <cellStyle name="Comma 76 2 3 2 3" xfId="2557" xr:uid="{ED307ECE-3356-4D13-A276-2F195AC24573}"/>
    <cellStyle name="Comma 76 2 3 2 3 2" xfId="7374" xr:uid="{5A6C95F5-1763-4120-A8B0-613D97D7F525}"/>
    <cellStyle name="Comma 76 2 3 2 4" xfId="6039" xr:uid="{5CD2407D-907F-4108-8E3C-6C7596994C22}"/>
    <cellStyle name="Comma 76 2 3 3" xfId="3318" xr:uid="{08CAA973-AE5E-4133-B859-E543499F5464}"/>
    <cellStyle name="Comma 76 2 3 3 2" xfId="8120" xr:uid="{808C8E8C-9487-43AD-867A-575E24C0DF18}"/>
    <cellStyle name="Comma 76 2 3 4" xfId="1924" xr:uid="{DDBAA89C-5CA1-494F-B111-562554D2B208}"/>
    <cellStyle name="Comma 76 2 3 4 2" xfId="6741" xr:uid="{3AB2179A-34C0-436F-BD31-3D7DF3AD4D5C}"/>
    <cellStyle name="Comma 76 2 3 5" xfId="4629" xr:uid="{446D5F5D-75A1-46B5-841F-1BF087EF6604}"/>
    <cellStyle name="Comma 76 2 3 5 2" xfId="9431" xr:uid="{BDE3DCD4-5EF2-4240-AEAD-BFA05E85505E}"/>
    <cellStyle name="Comma 76 2 3 6" xfId="5390" xr:uid="{197D0344-F90E-4248-A498-C58E341437CD}"/>
    <cellStyle name="Comma 76 2 4" xfId="637" xr:uid="{C69D5C27-4B34-47C2-A477-909495CEBED5}"/>
    <cellStyle name="Comma 76 2 4 2" xfId="1332" xr:uid="{38DB7CBB-6F45-4F1A-B749-7780160073AD}"/>
    <cellStyle name="Comma 76 2 4 2 2" xfId="4143" xr:uid="{6D834562-24DF-4E6D-88E9-9CA3A733BC2A}"/>
    <cellStyle name="Comma 76 2 4 2 2 2" xfId="8945" xr:uid="{9EC58928-3253-48CD-B11C-0B5B5FE10146}"/>
    <cellStyle name="Comma 76 2 4 2 3" xfId="2749" xr:uid="{B012D5C6-931A-4B28-9ED9-571F7ED79665}"/>
    <cellStyle name="Comma 76 2 4 2 3 2" xfId="7566" xr:uid="{83747496-AB2A-4A34-837C-9335047606FD}"/>
    <cellStyle name="Comma 76 2 4 2 4" xfId="6231" xr:uid="{8DF45B5D-8017-4D8F-AE4D-695EFF469F1D}"/>
    <cellStyle name="Comma 76 2 4 3" xfId="3510" xr:uid="{A8E51F25-EDBE-432F-89EA-EB25BEA6E1A9}"/>
    <cellStyle name="Comma 76 2 4 3 2" xfId="8312" xr:uid="{36F6F488-F753-49E7-811D-3851CAC55FB3}"/>
    <cellStyle name="Comma 76 2 4 4" xfId="2116" xr:uid="{A01CBFD2-A5CE-4249-B829-366D7908D929}"/>
    <cellStyle name="Comma 76 2 4 4 2" xfId="6933" xr:uid="{AF83E8DD-781B-471D-A783-EB220F918005}"/>
    <cellStyle name="Comma 76 2 4 5" xfId="4821" xr:uid="{8523F84E-EEE7-48F4-B356-ACD53BFB88CA}"/>
    <cellStyle name="Comma 76 2 4 5 2" xfId="9623" xr:uid="{8A43C737-2A7A-4EB4-907B-54A85DBBAB84}"/>
    <cellStyle name="Comma 76 2 4 6" xfId="5582" xr:uid="{28E1E1E0-EAB1-4440-8F66-E2C42038B94B}"/>
    <cellStyle name="Comma 76 2 5" xfId="933" xr:uid="{638BAC65-E559-4371-BB0F-F0F998BC1DAC}"/>
    <cellStyle name="Comma 76 2 5 2" xfId="3744" xr:uid="{AF4E1AC8-6D72-4AD1-BC06-D44AB9E5404A}"/>
    <cellStyle name="Comma 76 2 5 2 2" xfId="8546" xr:uid="{351E330D-9526-4FC1-A9EA-91B07090BB6C}"/>
    <cellStyle name="Comma 76 2 5 3" xfId="2350" xr:uid="{DD2E4078-96B4-4B05-A0F4-CD44D4643B64}"/>
    <cellStyle name="Comma 76 2 5 3 2" xfId="7167" xr:uid="{83EFF466-42EE-48E2-B96C-D9C1035737B3}"/>
    <cellStyle name="Comma 76 2 5 4" xfId="5832" xr:uid="{ACEE8EEC-66BF-467B-898E-8C63DE6BF081}"/>
    <cellStyle name="Comma 76 2 6" xfId="3110" xr:uid="{49DC17A4-168E-4CA9-A215-A1658D065990}"/>
    <cellStyle name="Comma 76 2 6 2" xfId="7913" xr:uid="{65F4F6D7-EAC0-476D-8B4F-5168A2A1F17D}"/>
    <cellStyle name="Comma 76 2 7" xfId="1717" xr:uid="{272F4960-0C71-408F-917F-FBBAEE545AB5}"/>
    <cellStyle name="Comma 76 2 7 2" xfId="6534" xr:uid="{5B611EFF-A573-4AF5-B7D1-534FBD18DEDA}"/>
    <cellStyle name="Comma 76 2 8" xfId="4422" xr:uid="{41685C50-CD49-408B-9BD8-23CBDF167DAC}"/>
    <cellStyle name="Comma 76 2 8 2" xfId="9224" xr:uid="{23DF0F8D-54A8-4CFC-A41D-58E02CD446D8}"/>
    <cellStyle name="Comma 76 2 9" xfId="5175" xr:uid="{EA5B9E58-FA59-40EC-AEBE-9CEAE85E535A}"/>
    <cellStyle name="Comma 76 3" xfId="178" xr:uid="{343CB68C-F7B9-450A-842E-EB5571B39546}"/>
    <cellStyle name="Comma 76 3 2" xfId="435" xr:uid="{7D945067-CAF4-4F09-ABFD-23ED150934A2}"/>
    <cellStyle name="Comma 76 3 2 2" xfId="1136" xr:uid="{DAEDB79D-7FA0-4021-AA80-CD5DCD3D2C3E}"/>
    <cellStyle name="Comma 76 3 2 2 2" xfId="3947" xr:uid="{735D44FC-D76C-4A2C-B99E-8E98BCF1CC49}"/>
    <cellStyle name="Comma 76 3 2 2 2 2" xfId="8749" xr:uid="{A693E5F4-1996-4C76-85D8-EF04C0805D9D}"/>
    <cellStyle name="Comma 76 3 2 2 3" xfId="2553" xr:uid="{CAF852F2-EDED-4255-81A0-A0FFC22267F0}"/>
    <cellStyle name="Comma 76 3 2 2 3 2" xfId="7370" xr:uid="{AAD72504-E950-4F5F-8346-6D1F033FEE1E}"/>
    <cellStyle name="Comma 76 3 2 2 4" xfId="6035" xr:uid="{2B20CB29-7960-43DF-B5A2-5A53A6FBE913}"/>
    <cellStyle name="Comma 76 3 2 3" xfId="3314" xr:uid="{99C6CBDF-AFFF-4D94-8A27-576DE52B2C6F}"/>
    <cellStyle name="Comma 76 3 2 3 2" xfId="8116" xr:uid="{2058F576-E09A-44EE-8AB1-BB743C43C2D3}"/>
    <cellStyle name="Comma 76 3 2 4" xfId="1920" xr:uid="{4BBF4C6C-79B0-4AB7-83D3-03A8B8670D49}"/>
    <cellStyle name="Comma 76 3 2 4 2" xfId="6737" xr:uid="{1233DE52-69FD-4759-826D-DE7182EB13D6}"/>
    <cellStyle name="Comma 76 3 2 5" xfId="4625" xr:uid="{86C9050C-AEAE-48AA-A427-0955DC482DD1}"/>
    <cellStyle name="Comma 76 3 2 5 2" xfId="9427" xr:uid="{4F1A9E35-CA06-4323-8D98-9FCD7DF9D86C}"/>
    <cellStyle name="Comma 76 3 2 6" xfId="5386" xr:uid="{C8B72CBD-D566-4F35-ADDF-C0E4429149BF}"/>
    <cellStyle name="Comma 76 3 3" xfId="929" xr:uid="{C1074730-1B07-426B-97DB-5A8578CB6707}"/>
    <cellStyle name="Comma 76 3 3 2" xfId="3740" xr:uid="{5EB14657-21E1-46A2-AA2E-6499E951705E}"/>
    <cellStyle name="Comma 76 3 3 2 2" xfId="8542" xr:uid="{563FA841-8B95-43BE-A1ED-7E2855CF4B1D}"/>
    <cellStyle name="Comma 76 3 3 3" xfId="2346" xr:uid="{5D33085C-8D13-45BA-9B3C-F76BCC5B659A}"/>
    <cellStyle name="Comma 76 3 3 3 2" xfId="7163" xr:uid="{C9A1348D-D8CE-4E37-ACFE-79A0A660EAE5}"/>
    <cellStyle name="Comma 76 3 3 4" xfId="5828" xr:uid="{6E9AA049-81F0-48CA-8008-E894F15C2068}"/>
    <cellStyle name="Comma 76 3 4" xfId="3105" xr:uid="{C4420F66-2708-4AC5-89C1-ED2A7FF85BA4}"/>
    <cellStyle name="Comma 76 3 4 2" xfId="7909" xr:uid="{1D742E34-30A9-4CC1-B9E0-317994B48F33}"/>
    <cellStyle name="Comma 76 3 5" xfId="1713" xr:uid="{7A29ED9F-A339-4A57-BDFA-C73C98D48D4B}"/>
    <cellStyle name="Comma 76 3 5 2" xfId="6530" xr:uid="{32B40732-0A6F-4453-BD47-40DCE81B96AE}"/>
    <cellStyle name="Comma 76 3 6" xfId="4418" xr:uid="{AD5FD291-2C0F-458B-8EA4-2D0125285EC7}"/>
    <cellStyle name="Comma 76 3 6 2" xfId="9220" xr:uid="{D98126FB-4E72-46DC-B2A8-E17E3B36A5DE}"/>
    <cellStyle name="Comma 76 3 7" xfId="5171" xr:uid="{705AD6FB-5E4A-4DF2-BE96-B05A278177FB}"/>
    <cellStyle name="Comma 76 4" xfId="319" xr:uid="{33333382-6205-4793-9CE0-4B99E39D4942}"/>
    <cellStyle name="Comma 76 4 2" xfId="529" xr:uid="{824D7C2D-910E-47FA-A4D6-3B2DBF3CCC7D}"/>
    <cellStyle name="Comma 76 4 2 2" xfId="1230" xr:uid="{C14AFEBE-6FE8-4739-85C8-C5B4B49523A6}"/>
    <cellStyle name="Comma 76 4 2 2 2" xfId="4041" xr:uid="{5692404B-FDDE-4E87-8BD5-32FEF4A7D0A7}"/>
    <cellStyle name="Comma 76 4 2 2 2 2" xfId="8843" xr:uid="{CF4F0343-E842-4802-B2E1-852BB3DFDE4F}"/>
    <cellStyle name="Comma 76 4 2 2 3" xfId="2647" xr:uid="{5D862764-EB9E-42BE-A21C-F9CE14C25E59}"/>
    <cellStyle name="Comma 76 4 2 2 3 2" xfId="7464" xr:uid="{5B057C2B-E2D8-4188-8083-8B77C53A32D6}"/>
    <cellStyle name="Comma 76 4 2 2 4" xfId="6129" xr:uid="{6FA71F89-5C62-46D3-84BA-73523957C4A7}"/>
    <cellStyle name="Comma 76 4 2 3" xfId="3408" xr:uid="{109D1FB6-2895-453F-81D8-210C7094F491}"/>
    <cellStyle name="Comma 76 4 2 3 2" xfId="8210" xr:uid="{2772EAC2-76A1-48EE-8D9B-D3FEE836A614}"/>
    <cellStyle name="Comma 76 4 2 4" xfId="2014" xr:uid="{3D19A382-DFFD-4CF8-B1A4-B24E9B36B8E6}"/>
    <cellStyle name="Comma 76 4 2 4 2" xfId="6831" xr:uid="{8F960216-0453-4D11-9E10-E4BAFD4751EB}"/>
    <cellStyle name="Comma 76 4 2 5" xfId="4719" xr:uid="{A590234B-9C65-49F2-96B6-91362E1674A5}"/>
    <cellStyle name="Comma 76 4 2 5 2" xfId="9521" xr:uid="{5E4A2887-379E-4AA7-974B-CB5CE821DF33}"/>
    <cellStyle name="Comma 76 4 2 6" xfId="5480" xr:uid="{BC6A3A51-5AEF-4F71-BA44-4D701897A1E4}"/>
    <cellStyle name="Comma 76 4 3" xfId="1023" xr:uid="{3273E48C-ABD9-48D8-BC01-4058816D3513}"/>
    <cellStyle name="Comma 76 4 3 2" xfId="3834" xr:uid="{8A915EA7-116E-4E99-80F7-6F4581A9496B}"/>
    <cellStyle name="Comma 76 4 3 2 2" xfId="8636" xr:uid="{0E7DCB22-E68B-4704-9F11-A5BA32002AD0}"/>
    <cellStyle name="Comma 76 4 3 3" xfId="2440" xr:uid="{FB7B0025-A8FA-428C-AFF1-10F2BAA54994}"/>
    <cellStyle name="Comma 76 4 3 3 2" xfId="7257" xr:uid="{7A2708BC-2624-4664-A1A0-FF1F866A6A6E}"/>
    <cellStyle name="Comma 76 4 3 4" xfId="5922" xr:uid="{92150291-0D81-4FF7-9640-9AF2B0B709A1}"/>
    <cellStyle name="Comma 76 4 4" xfId="3201" xr:uid="{239AC256-C49C-451A-8CC2-60171E85EDEF}"/>
    <cellStyle name="Comma 76 4 4 2" xfId="8003" xr:uid="{FFC253B9-39DC-4D60-B149-6C24889D1E2F}"/>
    <cellStyle name="Comma 76 4 5" xfId="1807" xr:uid="{2057AA24-7371-475F-9CF2-BAA908E375C2}"/>
    <cellStyle name="Comma 76 4 5 2" xfId="6624" xr:uid="{E6B96495-1EFC-4435-928E-9B545AEF48DD}"/>
    <cellStyle name="Comma 76 4 6" xfId="4512" xr:uid="{BDE0C374-0DDB-45A4-BB04-B21E0B29CFEB}"/>
    <cellStyle name="Comma 76 4 6 2" xfId="9314" xr:uid="{D4023F04-5BA6-4400-B15E-F60D4B319298}"/>
    <cellStyle name="Comma 76 4 7" xfId="5273" xr:uid="{AEEB8F6E-BAA5-4E3C-A659-DB78E06C6D56}"/>
    <cellStyle name="Comma 76 5" xfId="410" xr:uid="{30522216-5379-4295-BBDD-027719AB6C50}"/>
    <cellStyle name="Comma 76 5 2" xfId="1111" xr:uid="{C751953E-2E32-480F-81DD-CBF940526843}"/>
    <cellStyle name="Comma 76 5 2 2" xfId="3922" xr:uid="{912BD378-D4D3-4BD1-87DD-10ABACD36105}"/>
    <cellStyle name="Comma 76 5 2 2 2" xfId="8724" xr:uid="{2C41C534-6ED6-44A4-95C2-430A2BCD4DA0}"/>
    <cellStyle name="Comma 76 5 2 3" xfId="2528" xr:uid="{6A813EC6-3F52-4676-B8A4-5DF152D50BBF}"/>
    <cellStyle name="Comma 76 5 2 3 2" xfId="7345" xr:uid="{97F4C8D2-A1A4-4605-99E0-B7852BBE377E}"/>
    <cellStyle name="Comma 76 5 2 4" xfId="6010" xr:uid="{D3568BBC-468C-438F-A674-EAC0756C28E1}"/>
    <cellStyle name="Comma 76 5 3" xfId="3289" xr:uid="{BA5AD789-6CC8-4AF6-AB8E-2EF091758D04}"/>
    <cellStyle name="Comma 76 5 3 2" xfId="8091" xr:uid="{76139FD4-5DC7-49E4-AF39-7B4241FCD8EB}"/>
    <cellStyle name="Comma 76 5 4" xfId="1895" xr:uid="{FEE0E48C-8AAA-4F46-9F12-D7A0545D2B8F}"/>
    <cellStyle name="Comma 76 5 4 2" xfId="6712" xr:uid="{09B70447-1195-454A-83C4-C993E26026CE}"/>
    <cellStyle name="Comma 76 5 5" xfId="4600" xr:uid="{7E6B6428-7482-45B6-8DFE-2E093194FA1E}"/>
    <cellStyle name="Comma 76 5 5 2" xfId="9402" xr:uid="{724161F0-E019-4AB2-B7DC-902F1F2F1332}"/>
    <cellStyle name="Comma 76 5 6" xfId="5361" xr:uid="{F94B6C31-EB31-42CA-B054-7B29204386BA}"/>
    <cellStyle name="Comma 76 6" xfId="633" xr:uid="{BAB98B6A-1E28-4A17-B3F8-1B45D5053D0F}"/>
    <cellStyle name="Comma 76 6 2" xfId="1328" xr:uid="{24049178-36EA-4AFE-AA2A-D29FEAC308B1}"/>
    <cellStyle name="Comma 76 6 2 2" xfId="4139" xr:uid="{028F0E33-109C-4ABD-AC13-E8ACAF948B2A}"/>
    <cellStyle name="Comma 76 6 2 2 2" xfId="8941" xr:uid="{35875DD8-5F45-4E64-981B-0D0A9CBF21EF}"/>
    <cellStyle name="Comma 76 6 2 3" xfId="2745" xr:uid="{428C8E5B-BC20-406E-B1B5-C9A5DBF6393F}"/>
    <cellStyle name="Comma 76 6 2 3 2" xfId="7562" xr:uid="{137B0ABB-7D4E-4537-A15A-62DD346E4D7B}"/>
    <cellStyle name="Comma 76 6 2 4" xfId="6227" xr:uid="{07C0450F-34F6-4B8C-9828-40BC3E45F7CF}"/>
    <cellStyle name="Comma 76 6 3" xfId="3506" xr:uid="{8ADAB20F-A8F2-4DB5-8007-F3683A92D0A7}"/>
    <cellStyle name="Comma 76 6 3 2" xfId="8308" xr:uid="{F5A29E4F-BC21-448C-9229-88F237207AD4}"/>
    <cellStyle name="Comma 76 6 4" xfId="2112" xr:uid="{6CE6E677-C71A-4989-B12B-3F908A3942EF}"/>
    <cellStyle name="Comma 76 6 4 2" xfId="6929" xr:uid="{559C2FB4-C12A-4AD2-9976-E247C6690574}"/>
    <cellStyle name="Comma 76 6 5" xfId="4817" xr:uid="{E2D7AB19-2B6E-406D-8A96-295A40AC61E8}"/>
    <cellStyle name="Comma 76 6 5 2" xfId="9619" xr:uid="{05794F68-968F-413D-8801-8F33C24280C0}"/>
    <cellStyle name="Comma 76 6 6" xfId="5578" xr:uid="{B77D0E8D-C173-43E6-8052-9DADB7A1E478}"/>
    <cellStyle name="Comma 76 7" xfId="904" xr:uid="{A1EAA1B5-5136-4BF9-97B7-2C6A3869D6BC}"/>
    <cellStyle name="Comma 76 7 2" xfId="3715" xr:uid="{A0678BBE-9542-46E3-B355-44FC351A9255}"/>
    <cellStyle name="Comma 76 7 2 2" xfId="8517" xr:uid="{1BCEB84A-84E4-4486-9FDE-26D4465BAACB}"/>
    <cellStyle name="Comma 76 7 3" xfId="2321" xr:uid="{F12F5E02-881E-489C-91A8-12F924FED3F8}"/>
    <cellStyle name="Comma 76 7 3 2" xfId="7138" xr:uid="{8FFFFEEA-0475-481A-902A-15CD7830C7C5}"/>
    <cellStyle name="Comma 76 7 4" xfId="5803" xr:uid="{7C802D46-E689-4520-990F-4DD5DFC68CC3}"/>
    <cellStyle name="Comma 76 8" xfId="3079" xr:uid="{2288E961-9540-4116-8FEF-8DF90FCF3FEC}"/>
    <cellStyle name="Comma 76 8 2" xfId="7884" xr:uid="{159BB0DC-AF6D-458F-BDA3-6214D1F92AA7}"/>
    <cellStyle name="Comma 76 9" xfId="1688" xr:uid="{EF8EC73A-919E-4758-BBD8-C7C7260EDCFE}"/>
    <cellStyle name="Comma 76 9 2" xfId="6505" xr:uid="{979978F7-7DCB-412E-A68F-1E0272058A00}"/>
    <cellStyle name="Comma 77" xfId="124" xr:uid="{5F997309-09CD-4569-B6A5-FC7079C02994}"/>
    <cellStyle name="Comma 77 10" xfId="5137" xr:uid="{FBED6B31-2A59-486E-B074-A65709055091}"/>
    <cellStyle name="Comma 77 2" xfId="152" xr:uid="{7C090AFB-8C1E-4C0E-800A-57166C18CDA1}"/>
    <cellStyle name="Comma 77 2 2" xfId="418" xr:uid="{544D90B7-AB55-4307-8237-C5F20BAB84CA}"/>
    <cellStyle name="Comma 77 2 2 2" xfId="1119" xr:uid="{37EF5331-08E0-413C-B827-14A895E12693}"/>
    <cellStyle name="Comma 77 2 2 2 2" xfId="3930" xr:uid="{3DC7023A-1CAF-4800-B17F-5C5DBE2AC39E}"/>
    <cellStyle name="Comma 77 2 2 2 2 2" xfId="8732" xr:uid="{A88776D0-C40C-4157-BF92-B84D5C823B58}"/>
    <cellStyle name="Comma 77 2 2 2 3" xfId="2536" xr:uid="{D0D05EBC-8912-44BF-957B-D189A8F37C47}"/>
    <cellStyle name="Comma 77 2 2 2 3 2" xfId="7353" xr:uid="{6AC92C49-4764-400E-8FFB-FF685C38BA25}"/>
    <cellStyle name="Comma 77 2 2 2 4" xfId="6018" xr:uid="{8E50400C-874A-44A0-8069-6440583EE874}"/>
    <cellStyle name="Comma 77 2 2 3" xfId="3297" xr:uid="{97CAC3BC-AAE4-4797-816C-B41F1663D54C}"/>
    <cellStyle name="Comma 77 2 2 3 2" xfId="8099" xr:uid="{35C1B753-7991-4D0A-A19A-4D19B8E702E4}"/>
    <cellStyle name="Comma 77 2 2 4" xfId="1903" xr:uid="{9CD77C29-8E26-41DC-9DD5-7DA66B5D54EB}"/>
    <cellStyle name="Comma 77 2 2 4 2" xfId="6720" xr:uid="{C3DF1A07-719D-4E9A-A7C3-76D76B16520F}"/>
    <cellStyle name="Comma 77 2 2 5" xfId="4608" xr:uid="{1A9C10CE-4C81-41E5-BBF0-CE514E08E891}"/>
    <cellStyle name="Comma 77 2 2 5 2" xfId="9410" xr:uid="{33EBE366-F5D8-4F26-A236-C148EDF77C4A}"/>
    <cellStyle name="Comma 77 2 2 6" xfId="5369" xr:uid="{5DC8CC73-CAA4-4A49-A092-A31541A9673F}"/>
    <cellStyle name="Comma 77 2 3" xfId="912" xr:uid="{EBB6CB66-4E6A-4946-B91A-82533F8FDD7D}"/>
    <cellStyle name="Comma 77 2 3 2" xfId="3723" xr:uid="{9C849C21-8D5E-4AE3-A057-948964F2F9C9}"/>
    <cellStyle name="Comma 77 2 3 2 2" xfId="8525" xr:uid="{6F34B37F-3B3C-4FE9-BF67-46EF3773C4F7}"/>
    <cellStyle name="Comma 77 2 3 3" xfId="2329" xr:uid="{D5FBFAE7-AF5E-4754-BAE4-CBC88B0C6518}"/>
    <cellStyle name="Comma 77 2 3 3 2" xfId="7146" xr:uid="{C561FE18-4F09-40CD-BF21-850BB80B5661}"/>
    <cellStyle name="Comma 77 2 3 4" xfId="5811" xr:uid="{87229713-685B-48F2-BA65-E12A9F0554B8}"/>
    <cellStyle name="Comma 77 2 4" xfId="3087" xr:uid="{5587BF73-4E20-4D15-9ECB-DA6D57900AB4}"/>
    <cellStyle name="Comma 77 2 4 2" xfId="7892" xr:uid="{30B5E9F7-3C6E-479F-B7AD-D9CC3918F140}"/>
    <cellStyle name="Comma 77 2 5" xfId="1696" xr:uid="{5E25BE19-04B1-4085-B9EC-E3522F43B5C9}"/>
    <cellStyle name="Comma 77 2 5 2" xfId="6513" xr:uid="{9A43F9C6-C1B5-4BEA-AA83-77D735A20A82}"/>
    <cellStyle name="Comma 77 2 6" xfId="4401" xr:uid="{7B4E7623-EE69-498C-A2CB-667073E1A5FC}"/>
    <cellStyle name="Comma 77 2 6 2" xfId="9203" xr:uid="{E44074B2-14EA-41BC-A865-AA2D9C5741F3}"/>
    <cellStyle name="Comma 77 2 7" xfId="5153" xr:uid="{F47E9AD8-ED8F-4680-B707-E0237029E0AA}"/>
    <cellStyle name="Comma 77 3" xfId="301" xr:uid="{822934C0-BBD2-4977-8A3A-22DB3FA5E4A5}"/>
    <cellStyle name="Comma 77 3 2" xfId="511" xr:uid="{417344BF-3120-48A4-ADF3-66681D373C62}"/>
    <cellStyle name="Comma 77 3 2 2" xfId="1212" xr:uid="{D4A74C42-1F02-44BE-99BB-5F9A96F2F40D}"/>
    <cellStyle name="Comma 77 3 2 2 2" xfId="4023" xr:uid="{47105DCB-D72D-4D91-B745-E5B5B9459998}"/>
    <cellStyle name="Comma 77 3 2 2 2 2" xfId="8825" xr:uid="{BEB3CA79-C4BA-487A-B4F6-E85F6989B794}"/>
    <cellStyle name="Comma 77 3 2 2 3" xfId="2629" xr:uid="{2B7E23CE-6EA7-4D12-B5FF-282551A7E478}"/>
    <cellStyle name="Comma 77 3 2 2 3 2" xfId="7446" xr:uid="{026706C4-7CF6-4914-A003-7A2E18D58D8D}"/>
    <cellStyle name="Comma 77 3 2 2 4" xfId="6111" xr:uid="{15BE3532-4BFA-424F-AC5F-393055B4F9C6}"/>
    <cellStyle name="Comma 77 3 2 3" xfId="3390" xr:uid="{1AAFE2C7-BB4E-4B63-A1C4-16D4203F3985}"/>
    <cellStyle name="Comma 77 3 2 3 2" xfId="8192" xr:uid="{9F496C9B-2403-4850-ACDF-1B81A06F5B87}"/>
    <cellStyle name="Comma 77 3 2 4" xfId="1996" xr:uid="{63177418-F8FE-44A8-A2D0-F53F5776CF80}"/>
    <cellStyle name="Comma 77 3 2 4 2" xfId="6813" xr:uid="{A3C16632-5BB2-4B73-B0DF-9465E07407A3}"/>
    <cellStyle name="Comma 77 3 2 5" xfId="4701" xr:uid="{E97B3DC9-460F-41AA-81DE-C0906448F10F}"/>
    <cellStyle name="Comma 77 3 2 5 2" xfId="9503" xr:uid="{F5B550D6-1059-4BD1-B86B-B675A41CF6CA}"/>
    <cellStyle name="Comma 77 3 2 6" xfId="5462" xr:uid="{13CE20D0-B8BA-4176-8930-334CD12589D9}"/>
    <cellStyle name="Comma 77 3 3" xfId="1005" xr:uid="{0308C7DF-0EB7-4B59-85E9-6E641D5297E0}"/>
    <cellStyle name="Comma 77 3 3 2" xfId="3816" xr:uid="{B0085378-5E77-41B5-BCEA-1D29DA0B4979}"/>
    <cellStyle name="Comma 77 3 3 2 2" xfId="8618" xr:uid="{227CDD25-9292-40A3-BB8E-D2F9ADBB439F}"/>
    <cellStyle name="Comma 77 3 3 3" xfId="2422" xr:uid="{0C989D17-ABE1-43B1-91C5-296E316B78F6}"/>
    <cellStyle name="Comma 77 3 3 3 2" xfId="7239" xr:uid="{EC80DD50-F3C7-4F6D-B825-214E61992E08}"/>
    <cellStyle name="Comma 77 3 3 4" xfId="5904" xr:uid="{55F8901D-35B2-49C8-BF5D-6370F2C660EA}"/>
    <cellStyle name="Comma 77 3 4" xfId="3183" xr:uid="{2C30752B-CE0D-4048-82BC-69CACD252FA2}"/>
    <cellStyle name="Comma 77 3 4 2" xfId="7985" xr:uid="{687C8E40-5BA8-4A1E-9C08-AD4C94088E92}"/>
    <cellStyle name="Comma 77 3 5" xfId="1789" xr:uid="{CFB6CE63-46BB-46A4-9ED3-445609E24D64}"/>
    <cellStyle name="Comma 77 3 5 2" xfId="6606" xr:uid="{2A15C3E3-44F7-4C72-8CB9-8E5D40B8F310}"/>
    <cellStyle name="Comma 77 3 6" xfId="4494" xr:uid="{315721D6-832A-41DA-B154-946DF69E34AE}"/>
    <cellStyle name="Comma 77 3 6 2" xfId="9296" xr:uid="{F0B1FBA4-47CC-4311-B481-D7F20D2CF339}"/>
    <cellStyle name="Comma 77 3 7" xfId="5255" xr:uid="{DC7D1BA0-E33D-4A92-BD4D-F385B5144C66}"/>
    <cellStyle name="Comma 77 4" xfId="402" xr:uid="{13F23E4C-0E39-42F0-BEEE-4332861EC1EC}"/>
    <cellStyle name="Comma 77 4 2" xfId="1103" xr:uid="{DA79BD6C-662A-4284-B369-52594FEB6ECC}"/>
    <cellStyle name="Comma 77 4 2 2" xfId="3914" xr:uid="{A7D17E0B-EF5F-4914-80DD-9F69B24CB4F3}"/>
    <cellStyle name="Comma 77 4 2 2 2" xfId="8716" xr:uid="{FC47DA84-98D8-4474-880B-58423C51E857}"/>
    <cellStyle name="Comma 77 4 2 3" xfId="2520" xr:uid="{2DB02BEB-2B48-4F72-B38A-FD227C900D19}"/>
    <cellStyle name="Comma 77 4 2 3 2" xfId="7337" xr:uid="{6C587F0E-13F0-4999-B5A8-A45E4611D696}"/>
    <cellStyle name="Comma 77 4 2 4" xfId="6002" xr:uid="{C79A51A1-CF6E-47ED-8A8E-FF59164A5F54}"/>
    <cellStyle name="Comma 77 4 3" xfId="3281" xr:uid="{797518A1-62C2-4A33-A5BC-C5CF8E5BF3B6}"/>
    <cellStyle name="Comma 77 4 3 2" xfId="8083" xr:uid="{9A4CAC16-B6BA-481E-BF62-988D51B96A92}"/>
    <cellStyle name="Comma 77 4 4" xfId="1887" xr:uid="{5F59F66F-2394-4D75-B4B5-B107657E8150}"/>
    <cellStyle name="Comma 77 4 4 2" xfId="6704" xr:uid="{6292A486-C43F-4373-9FBE-B25F0F38FF8A}"/>
    <cellStyle name="Comma 77 4 5" xfId="4592" xr:uid="{5CEDF84E-8217-4950-8EE0-AECF1B94D3F1}"/>
    <cellStyle name="Comma 77 4 5 2" xfId="9394" xr:uid="{5C25364E-3C97-4AD0-9B04-25ED26D9F134}"/>
    <cellStyle name="Comma 77 4 6" xfId="5353" xr:uid="{16B56D5A-F461-42EB-8371-FD7BF7C2BFB8}"/>
    <cellStyle name="Comma 77 5" xfId="615" xr:uid="{CBA8A52E-579F-42B5-9294-D90438A45FD6}"/>
    <cellStyle name="Comma 77 5 2" xfId="1310" xr:uid="{C81CFFE9-D67A-4478-9354-5114B3E34717}"/>
    <cellStyle name="Comma 77 5 2 2" xfId="4121" xr:uid="{8FC57F73-949D-480D-94E5-C96AE0955188}"/>
    <cellStyle name="Comma 77 5 2 2 2" xfId="8923" xr:uid="{A2032BC2-2E0A-4E05-9079-2007F74E7342}"/>
    <cellStyle name="Comma 77 5 2 3" xfId="2727" xr:uid="{10A1E0A4-1A2F-46BC-B4B4-020451584FDF}"/>
    <cellStyle name="Comma 77 5 2 3 2" xfId="7544" xr:uid="{6EBC000C-1520-410C-852B-8A8ED158C181}"/>
    <cellStyle name="Comma 77 5 2 4" xfId="6209" xr:uid="{AB07492A-0FC1-4D19-8BE4-294ECF08CED9}"/>
    <cellStyle name="Comma 77 5 3" xfId="3488" xr:uid="{C9EDD3BC-DD42-4A01-AF94-21C492A0EAC1}"/>
    <cellStyle name="Comma 77 5 3 2" xfId="8290" xr:uid="{9F6F8B49-F455-48E6-9B46-52A4E91B7C61}"/>
    <cellStyle name="Comma 77 5 4" xfId="2094" xr:uid="{9E82F6D7-8A9C-40CC-B93D-09402C8111E8}"/>
    <cellStyle name="Comma 77 5 4 2" xfId="6911" xr:uid="{BA40F5ED-0FC3-4C26-87E2-EC05236F30E3}"/>
    <cellStyle name="Comma 77 5 5" xfId="4799" xr:uid="{F5101596-88CE-4701-AB06-35835414DBE7}"/>
    <cellStyle name="Comma 77 5 5 2" xfId="9601" xr:uid="{0BFD19BB-B3C8-40E6-8EB4-2D2FB0A32057}"/>
    <cellStyle name="Comma 77 5 6" xfId="5560" xr:uid="{D8100F56-3890-449A-A9E6-6404CC74B419}"/>
    <cellStyle name="Comma 77 6" xfId="896" xr:uid="{70B894AE-9578-415E-B411-224E9692F002}"/>
    <cellStyle name="Comma 77 6 2" xfId="3707" xr:uid="{534C8948-BD81-429E-985D-1807B88216B1}"/>
    <cellStyle name="Comma 77 6 2 2" xfId="8509" xr:uid="{35B03655-7F80-4A86-8FDA-568B4B6B60C1}"/>
    <cellStyle name="Comma 77 6 3" xfId="2313" xr:uid="{46637E8F-8B8A-424D-96CF-FF15E7074774}"/>
    <cellStyle name="Comma 77 6 3 2" xfId="7130" xr:uid="{F1B3E787-7A59-4D36-ACAF-4F7B4259A46D}"/>
    <cellStyle name="Comma 77 6 4" xfId="5795" xr:uid="{6D64965C-8597-4DB6-ADC0-50E072A2B9ED}"/>
    <cellStyle name="Comma 77 7" xfId="3070" xr:uid="{C12314C2-A481-40ED-B8C8-EB4CDB693003}"/>
    <cellStyle name="Comma 77 7 2" xfId="7876" xr:uid="{227E18A2-91EE-4C19-ABC2-8D9D78864CDA}"/>
    <cellStyle name="Comma 77 8" xfId="1680" xr:uid="{855863EB-305C-43C3-AA36-108A34792AC2}"/>
    <cellStyle name="Comma 77 8 2" xfId="6497" xr:uid="{4B14919A-7BF8-4086-9FA6-AB793EBC4067}"/>
    <cellStyle name="Comma 77 9" xfId="4385" xr:uid="{AD84E4A1-CD42-4DA8-8811-F789C64055BB}"/>
    <cellStyle name="Comma 77 9 2" xfId="9187" xr:uid="{C6031E73-758B-4501-993D-EBF753F2F8B6}"/>
    <cellStyle name="Comma 78" xfId="134" xr:uid="{B722E7F4-9032-452E-8947-DC924753E78B}"/>
    <cellStyle name="Comma 78 10" xfId="5143" xr:uid="{A3908B58-5122-46AD-933E-5A1AEC317F9C}"/>
    <cellStyle name="Comma 78 2" xfId="172" xr:uid="{457E6ADD-6AEB-4F5A-BCC1-D1F990A6694B}"/>
    <cellStyle name="Comma 78 2 2" xfId="430" xr:uid="{BC9B1496-1F8D-4253-B278-58B3D7E2D3D7}"/>
    <cellStyle name="Comma 78 2 2 2" xfId="1131" xr:uid="{85D0631E-F8A3-4307-9156-ECA671D9D27A}"/>
    <cellStyle name="Comma 78 2 2 2 2" xfId="3942" xr:uid="{F16ACBCA-C175-44BB-9E0A-723D8D165423}"/>
    <cellStyle name="Comma 78 2 2 2 2 2" xfId="8744" xr:uid="{A5973C9D-8D05-4C1A-A840-D8DC67055EE3}"/>
    <cellStyle name="Comma 78 2 2 2 3" xfId="2548" xr:uid="{5939B134-DDC7-4250-92BD-7FA6C3F8774D}"/>
    <cellStyle name="Comma 78 2 2 2 3 2" xfId="7365" xr:uid="{8816E068-D430-49F1-AAED-23FB5248FCB0}"/>
    <cellStyle name="Comma 78 2 2 2 4" xfId="6030" xr:uid="{7B7DFBD9-A508-4548-AF0E-06B7F9796089}"/>
    <cellStyle name="Comma 78 2 2 3" xfId="3309" xr:uid="{9396A00E-C2EA-4378-BCBE-F6A628B5312C}"/>
    <cellStyle name="Comma 78 2 2 3 2" xfId="8111" xr:uid="{0D77636A-B3B7-4B69-8AA0-18F74BC3539B}"/>
    <cellStyle name="Comma 78 2 2 4" xfId="1915" xr:uid="{61115B74-F670-46CB-8ED4-A63A3DCFEE28}"/>
    <cellStyle name="Comma 78 2 2 4 2" xfId="6732" xr:uid="{1A258202-AECD-40D8-97F4-DAEBC0D9C178}"/>
    <cellStyle name="Comma 78 2 2 5" xfId="4620" xr:uid="{A1BC9E58-7D17-42A5-B264-403639802594}"/>
    <cellStyle name="Comma 78 2 2 5 2" xfId="9422" xr:uid="{648E3F5F-2F28-4810-89A6-302766FA8F6C}"/>
    <cellStyle name="Comma 78 2 2 6" xfId="5381" xr:uid="{2885D3CF-D1C1-4DA5-9E9B-F79AA6B0D0A4}"/>
    <cellStyle name="Comma 78 2 3" xfId="924" xr:uid="{5655C894-403F-4CB6-A410-D636A79FCAE9}"/>
    <cellStyle name="Comma 78 2 3 2" xfId="3735" xr:uid="{445A7454-7CE6-4C5C-B168-602AB77EEC36}"/>
    <cellStyle name="Comma 78 2 3 2 2" xfId="8537" xr:uid="{71974CA7-9EEA-4A01-B5BB-811A0D928DCC}"/>
    <cellStyle name="Comma 78 2 3 3" xfId="2341" xr:uid="{5E19EF22-7C2A-423C-9F12-CEF99C49C4F1}"/>
    <cellStyle name="Comma 78 2 3 3 2" xfId="7158" xr:uid="{70CC4DFB-E90A-4527-B2C0-CAE63FE023C2}"/>
    <cellStyle name="Comma 78 2 3 4" xfId="5823" xr:uid="{3F9D47A7-3212-4FD9-8548-C2A16B7282C4}"/>
    <cellStyle name="Comma 78 2 4" xfId="3100" xr:uid="{1AFB2924-44F5-454B-BBA8-95792D3EA3BE}"/>
    <cellStyle name="Comma 78 2 4 2" xfId="7904" xr:uid="{7212B568-4859-456C-A9FE-DD22107449A2}"/>
    <cellStyle name="Comma 78 2 5" xfId="1708" xr:uid="{0AA6584E-22EC-4463-AB77-EE311C9BF64E}"/>
    <cellStyle name="Comma 78 2 5 2" xfId="6525" xr:uid="{31BFCD58-3DC7-4CD2-9D61-3461EEA3115F}"/>
    <cellStyle name="Comma 78 2 6" xfId="4413" xr:uid="{EE225A29-5CEB-42D0-815C-3956D6B9F04C}"/>
    <cellStyle name="Comma 78 2 6 2" xfId="9215" xr:uid="{7FEBE42D-2C4A-4FBE-9F2A-7FC92EE96D90}"/>
    <cellStyle name="Comma 78 2 7" xfId="5165" xr:uid="{F1EB8CED-E84F-4A9E-9573-F6EC380B2B1A}"/>
    <cellStyle name="Comma 78 3" xfId="314" xr:uid="{61A66B05-C8EB-45B4-885A-B8E3EDC55776}"/>
    <cellStyle name="Comma 78 3 2" xfId="524" xr:uid="{4CFA1D64-275A-4C09-84D1-C0C55552DBD0}"/>
    <cellStyle name="Comma 78 3 2 2" xfId="1225" xr:uid="{96EE669A-AFFB-441D-80FB-C107657352FA}"/>
    <cellStyle name="Comma 78 3 2 2 2" xfId="4036" xr:uid="{CDC6B8A6-5277-4F5A-902C-E478EDE31731}"/>
    <cellStyle name="Comma 78 3 2 2 2 2" xfId="8838" xr:uid="{9A933713-C33D-475D-B0F5-ADE0EDC53561}"/>
    <cellStyle name="Comma 78 3 2 2 3" xfId="2642" xr:uid="{8C012C56-0349-4B4F-9481-8E88EA2B453E}"/>
    <cellStyle name="Comma 78 3 2 2 3 2" xfId="7459" xr:uid="{F83A6FF3-7DCA-412C-BD84-ED35F1845D53}"/>
    <cellStyle name="Comma 78 3 2 2 4" xfId="6124" xr:uid="{E423E5AA-D510-4C40-87EB-AEE3B0D84D40}"/>
    <cellStyle name="Comma 78 3 2 3" xfId="3403" xr:uid="{89354014-1C1B-475E-AA67-E817B7C9F1E5}"/>
    <cellStyle name="Comma 78 3 2 3 2" xfId="8205" xr:uid="{AEA2C79A-7268-4908-8510-16A16D87FE87}"/>
    <cellStyle name="Comma 78 3 2 4" xfId="2009" xr:uid="{957280ED-AF21-44DD-B15E-FC674FB2E14E}"/>
    <cellStyle name="Comma 78 3 2 4 2" xfId="6826" xr:uid="{FA8B54B5-AEDA-41C7-98BC-77CC642B97EE}"/>
    <cellStyle name="Comma 78 3 2 5" xfId="4714" xr:uid="{ABA1EA89-7737-45DA-9943-22314DD622DD}"/>
    <cellStyle name="Comma 78 3 2 5 2" xfId="9516" xr:uid="{9F2DAE1F-4D8D-4C42-BDEA-3AF940F82755}"/>
    <cellStyle name="Comma 78 3 2 6" xfId="5475" xr:uid="{91296FD0-8ADE-42EB-8ADC-CEF47CEC4181}"/>
    <cellStyle name="Comma 78 3 3" xfId="1018" xr:uid="{459D365A-248A-47A5-9A78-23DC42884AB4}"/>
    <cellStyle name="Comma 78 3 3 2" xfId="3829" xr:uid="{A6BDD217-ECF3-444B-9275-9536F4BE04B0}"/>
    <cellStyle name="Comma 78 3 3 2 2" xfId="8631" xr:uid="{5DF71284-3981-47CA-8247-CC5246CA7A06}"/>
    <cellStyle name="Comma 78 3 3 3" xfId="2435" xr:uid="{CFB5E65B-236A-4412-8689-F98C191CF761}"/>
    <cellStyle name="Comma 78 3 3 3 2" xfId="7252" xr:uid="{48842EC8-42BD-4E9E-8145-60892814F817}"/>
    <cellStyle name="Comma 78 3 3 4" xfId="5917" xr:uid="{0130D18A-1573-49FF-996C-A2EB855C943B}"/>
    <cellStyle name="Comma 78 3 4" xfId="3196" xr:uid="{EEDA5B4A-93DC-47EA-8E22-17325D587749}"/>
    <cellStyle name="Comma 78 3 4 2" xfId="7998" xr:uid="{536042E9-BDC2-4838-B3AE-EF96F4DB0241}"/>
    <cellStyle name="Comma 78 3 5" xfId="1802" xr:uid="{5685D901-47B7-4524-B4B2-F32A0358ADB7}"/>
    <cellStyle name="Comma 78 3 5 2" xfId="6619" xr:uid="{B00E0E2A-BDDB-483B-9323-902DCBFA40AE}"/>
    <cellStyle name="Comma 78 3 6" xfId="4507" xr:uid="{A1394F54-7F44-4F68-A0F1-82567370C297}"/>
    <cellStyle name="Comma 78 3 6 2" xfId="9309" xr:uid="{667F88E1-3537-4A01-8701-4907E07F453F}"/>
    <cellStyle name="Comma 78 3 7" xfId="5268" xr:uid="{58AA1DF2-0709-4D40-A82B-6F022D191574}"/>
    <cellStyle name="Comma 78 4" xfId="408" xr:uid="{55B1D8CF-0E6F-4932-BCB2-0552B6E809B6}"/>
    <cellStyle name="Comma 78 4 2" xfId="1109" xr:uid="{5915BFE8-B192-485B-B314-D46630DFB433}"/>
    <cellStyle name="Comma 78 4 2 2" xfId="3920" xr:uid="{2BBB9378-BE01-402A-A213-7BB3A6EC2561}"/>
    <cellStyle name="Comma 78 4 2 2 2" xfId="8722" xr:uid="{A2DB2B28-F3EA-4FB3-9586-975183701306}"/>
    <cellStyle name="Comma 78 4 2 3" xfId="2526" xr:uid="{7C30FDEE-C054-4425-A365-32713609779B}"/>
    <cellStyle name="Comma 78 4 2 3 2" xfId="7343" xr:uid="{4D168F51-C26B-4F97-A6B8-C02EF7A62A8E}"/>
    <cellStyle name="Comma 78 4 2 4" xfId="6008" xr:uid="{4A354A03-2435-4E17-9C76-F405C5A4BDE5}"/>
    <cellStyle name="Comma 78 4 3" xfId="3287" xr:uid="{8A382461-CD98-42F9-924B-87BCC4FDA3A3}"/>
    <cellStyle name="Comma 78 4 3 2" xfId="8089" xr:uid="{5A7F679C-3148-4AD8-A9F0-83B6B490AF59}"/>
    <cellStyle name="Comma 78 4 4" xfId="1893" xr:uid="{300E4265-6A19-44FD-B407-F0B307A5695B}"/>
    <cellStyle name="Comma 78 4 4 2" xfId="6710" xr:uid="{0799726B-C72B-4123-938C-E798A6BADA27}"/>
    <cellStyle name="Comma 78 4 5" xfId="4598" xr:uid="{0804DBA3-B912-4D40-96AC-C0C931DE72FF}"/>
    <cellStyle name="Comma 78 4 5 2" xfId="9400" xr:uid="{7E41BFBB-E0DB-45E7-AC4A-CCE4886A2D97}"/>
    <cellStyle name="Comma 78 4 6" xfId="5359" xr:uid="{4E1FB156-9EC8-4A59-8FCE-A8E02F01A9E4}"/>
    <cellStyle name="Comma 78 5" xfId="628" xr:uid="{F3279C15-70BA-4F5E-8F72-6ACE3D1CF985}"/>
    <cellStyle name="Comma 78 5 2" xfId="1323" xr:uid="{A431149B-CE97-4A9D-A686-2855A16274A4}"/>
    <cellStyle name="Comma 78 5 2 2" xfId="4134" xr:uid="{819B4276-5DEE-4946-A1D7-39293667D905}"/>
    <cellStyle name="Comma 78 5 2 2 2" xfId="8936" xr:uid="{3A08639E-CAA7-42AE-A519-7135872BB58A}"/>
    <cellStyle name="Comma 78 5 2 3" xfId="2740" xr:uid="{4EF13A84-24D8-4AC2-9720-2E4EADA4700F}"/>
    <cellStyle name="Comma 78 5 2 3 2" xfId="7557" xr:uid="{6E756463-35EB-40E9-A3DE-47A8D1C0BCB6}"/>
    <cellStyle name="Comma 78 5 2 4" xfId="6222" xr:uid="{890EEDFB-9E83-4963-94BE-7E3F44186400}"/>
    <cellStyle name="Comma 78 5 3" xfId="3501" xr:uid="{51078FED-DFE0-4639-83B4-A9DC662A9B49}"/>
    <cellStyle name="Comma 78 5 3 2" xfId="8303" xr:uid="{44D8CBE9-A164-4001-BA9C-478F99B09440}"/>
    <cellStyle name="Comma 78 5 4" xfId="2107" xr:uid="{024C1C2E-CD0C-4D39-A21A-D1659A2A126B}"/>
    <cellStyle name="Comma 78 5 4 2" xfId="6924" xr:uid="{9F8087E4-4433-4B9B-B002-78521B158C05}"/>
    <cellStyle name="Comma 78 5 5" xfId="4812" xr:uid="{8AD92347-0E76-4BD3-BCF0-738E37BC9286}"/>
    <cellStyle name="Comma 78 5 5 2" xfId="9614" xr:uid="{65F4551C-9FFB-4207-AE07-82BD8F5F4C64}"/>
    <cellStyle name="Comma 78 5 6" xfId="5573" xr:uid="{4A050E19-41D6-4F17-8291-7997AE99BFE6}"/>
    <cellStyle name="Comma 78 6" xfId="902" xr:uid="{CC620C9D-0207-4D88-8008-730A2A43DF35}"/>
    <cellStyle name="Comma 78 6 2" xfId="3713" xr:uid="{F272257B-A006-458C-A8E4-95B80B73B016}"/>
    <cellStyle name="Comma 78 6 2 2" xfId="8515" xr:uid="{CB049C5E-CD01-4564-9400-6F47BB22196A}"/>
    <cellStyle name="Comma 78 6 3" xfId="2319" xr:uid="{391B103C-9774-4B37-841E-456C40629CC3}"/>
    <cellStyle name="Comma 78 6 3 2" xfId="7136" xr:uid="{01684FA8-91F6-4C95-AA7F-3433A5141B3D}"/>
    <cellStyle name="Comma 78 6 4" xfId="5801" xr:uid="{8361F04A-17DF-4790-8D36-67578C90F228}"/>
    <cellStyle name="Comma 78 7" xfId="3076" xr:uid="{4AF1AAE6-878B-4925-9958-7941226759F2}"/>
    <cellStyle name="Comma 78 7 2" xfId="7882" xr:uid="{26E2AC6A-8BD0-4911-BBB5-B755073202BE}"/>
    <cellStyle name="Comma 78 8" xfId="1686" xr:uid="{2C2E4640-A442-4037-9BE2-52F0F40D544B}"/>
    <cellStyle name="Comma 78 8 2" xfId="6503" xr:uid="{F99F3AEE-4E82-45F8-B6B8-C23286F44CE1}"/>
    <cellStyle name="Comma 78 9" xfId="4391" xr:uid="{72A248BF-0BAE-4BCF-9FE2-DC191DFFB6C6}"/>
    <cellStyle name="Comma 78 9 2" xfId="9193" xr:uid="{A41633A0-A4ED-417C-B67E-0518A21D4808}"/>
    <cellStyle name="Comma 79" xfId="5668" xr:uid="{77CBD144-D90F-4699-A85B-C0AB6DDE4992}"/>
    <cellStyle name="Comma 8" xfId="176" xr:uid="{D331375D-5804-42CE-8DEF-D1F017674DBC}"/>
    <cellStyle name="Comma 8 10" xfId="3103" xr:uid="{E4C7AC50-391F-4C90-8DD7-828C9228C5D4}"/>
    <cellStyle name="Comma 8 10 2" xfId="7907" xr:uid="{C28DFE95-7962-4794-AAFB-F38185C79807}"/>
    <cellStyle name="Comma 8 11" xfId="1711" xr:uid="{545E72A3-2A0A-4F0A-8EDE-B6965895542A}"/>
    <cellStyle name="Comma 8 11 2" xfId="6528" xr:uid="{8D38E3CC-8706-4794-A92E-37D9D7CF119F}"/>
    <cellStyle name="Comma 8 12" xfId="4416" xr:uid="{CF1379EE-335C-4E12-9DF8-C5CE9405D8EC}"/>
    <cellStyle name="Comma 8 12 2" xfId="9218" xr:uid="{E79D3E20-219F-46FF-8821-335BD3BA1E1A}"/>
    <cellStyle name="Comma 8 13" xfId="5031" xr:uid="{41A5D8E9-7136-4EC3-9C46-2FEBE12C3E1C}"/>
    <cellStyle name="Comma 8 13 2" xfId="9819" xr:uid="{01F81DBC-823F-4AB2-A195-B85E73DDED02}"/>
    <cellStyle name="Comma 8 14" xfId="5169" xr:uid="{9A1F98B4-3ECC-4353-A15A-ADF2C0948397}"/>
    <cellStyle name="Comma 8 2" xfId="317" xr:uid="{9D069E51-198C-47C9-A8D6-C917B4A2D1EF}"/>
    <cellStyle name="Comma 8 2 2" xfId="527" xr:uid="{2FD4A36F-FA8D-411F-A61A-58BEEEA812FC}"/>
    <cellStyle name="Comma 8 2 2 2" xfId="1228" xr:uid="{12B61FFD-5181-4AD9-8822-1F1A04E7ECCC}"/>
    <cellStyle name="Comma 8 2 2 2 2" xfId="4039" xr:uid="{BD7E1DB7-D730-4598-AFA8-6EEBD3F5862F}"/>
    <cellStyle name="Comma 8 2 2 2 2 2" xfId="8841" xr:uid="{59D2903F-D5AA-4DDA-8C06-FA7E9D433354}"/>
    <cellStyle name="Comma 8 2 2 2 3" xfId="2645" xr:uid="{110E1B2C-EF5B-4CF9-8BEE-A2E7F88FD17B}"/>
    <cellStyle name="Comma 8 2 2 2 3 2" xfId="7462" xr:uid="{18D2D6BF-9B9E-4963-BDF1-09F7E172CD9C}"/>
    <cellStyle name="Comma 8 2 2 2 4" xfId="6127" xr:uid="{0E17B178-4E0C-40BC-992C-BFA184AB59C1}"/>
    <cellStyle name="Comma 8 2 2 3" xfId="3406" xr:uid="{4730CF1F-D13E-42C2-9EE0-7BCA54C2D95C}"/>
    <cellStyle name="Comma 8 2 2 3 2" xfId="8208" xr:uid="{08D208C5-B3D0-4E9E-87AF-A0DB6A5178D0}"/>
    <cellStyle name="Comma 8 2 2 4" xfId="2012" xr:uid="{1AE63302-A40F-4F6E-AB81-8B12DB1BBB54}"/>
    <cellStyle name="Comma 8 2 2 4 2" xfId="6829" xr:uid="{38D16E3C-5FF9-4250-B78E-0BDE76CB2818}"/>
    <cellStyle name="Comma 8 2 2 5" xfId="4717" xr:uid="{26612110-7EE8-4731-AE7D-BDBEB0CEB325}"/>
    <cellStyle name="Comma 8 2 2 5 2" xfId="9519" xr:uid="{B18DAB2F-2DCC-4454-8C1B-A1AF8C4B6FC2}"/>
    <cellStyle name="Comma 8 2 2 6" xfId="5478" xr:uid="{591A2983-6410-42AA-A2F1-68A3F933774B}"/>
    <cellStyle name="Comma 8 2 3" xfId="823" xr:uid="{1A21E75C-961A-4B4B-93A8-142ABDAF9A26}"/>
    <cellStyle name="Comma 8 2 3 2" xfId="1459" xr:uid="{4CE49857-911B-48EC-9873-F38DA12F7760}"/>
    <cellStyle name="Comma 8 2 3 2 2" xfId="4270" xr:uid="{BD75446B-5349-4104-AC61-B9AC5EBFB5F6}"/>
    <cellStyle name="Comma 8 2 3 2 2 2" xfId="9072" xr:uid="{09885570-8801-4995-B816-7A519E7C6765}"/>
    <cellStyle name="Comma 8 2 3 2 3" xfId="2876" xr:uid="{5B830E1F-2776-4A22-8E1E-95A8E1C93997}"/>
    <cellStyle name="Comma 8 2 3 2 3 2" xfId="7693" xr:uid="{0136FE75-B494-4639-A2FE-789B435AD375}"/>
    <cellStyle name="Comma 8 2 3 2 4" xfId="6358" xr:uid="{609DA7F3-0A67-45E4-8AC6-34E22FC32385}"/>
    <cellStyle name="Comma 8 2 3 3" xfId="3637" xr:uid="{0890EF80-3321-4687-BD89-1B09B97BEB9C}"/>
    <cellStyle name="Comma 8 2 3 3 2" xfId="8439" xr:uid="{772AF111-CE9B-4E15-A49C-5D3C3EEB0A66}"/>
    <cellStyle name="Comma 8 2 3 4" xfId="2243" xr:uid="{34869710-A859-4581-ABE3-EB16513C47BD}"/>
    <cellStyle name="Comma 8 2 3 4 2" xfId="7060" xr:uid="{7B8520E2-89D0-485D-AD7B-3F578E1AFE7A}"/>
    <cellStyle name="Comma 8 2 3 5" xfId="4948" xr:uid="{6552683D-3DD8-41AB-8E5A-A0E385E72FA9}"/>
    <cellStyle name="Comma 8 2 3 5 2" xfId="9750" xr:uid="{078ACDB9-669E-45A5-A330-65EDFB06F891}"/>
    <cellStyle name="Comma 8 2 3 6" xfId="5724" xr:uid="{2E6FA070-43B1-4E7D-A5FB-2488CDE35F21}"/>
    <cellStyle name="Comma 8 2 4" xfId="1021" xr:uid="{F5D3A635-5B0E-42AA-B1E4-D4BE6F926903}"/>
    <cellStyle name="Comma 8 2 4 2" xfId="3832" xr:uid="{C3961B5F-9C44-4D78-8497-BDD26DE37850}"/>
    <cellStyle name="Comma 8 2 4 2 2" xfId="8634" xr:uid="{4D8208F8-9301-4736-9CBE-2CC8EF76C0B5}"/>
    <cellStyle name="Comma 8 2 4 3" xfId="2438" xr:uid="{D4FBE706-0FDD-49D3-8FFE-4E54C73AEEA9}"/>
    <cellStyle name="Comma 8 2 4 3 2" xfId="7255" xr:uid="{943AC799-09DD-4574-B84F-49D858477A8F}"/>
    <cellStyle name="Comma 8 2 4 4" xfId="5920" xr:uid="{4F1F11BA-29E6-4E98-83FB-8B1E202D7FE7}"/>
    <cellStyle name="Comma 8 2 5" xfId="3199" xr:uid="{A59DF02F-6323-4D19-B740-D6CA9EF6BC63}"/>
    <cellStyle name="Comma 8 2 5 2" xfId="8001" xr:uid="{E6462D08-1A05-4EBF-9F30-BAF11617F832}"/>
    <cellStyle name="Comma 8 2 6" xfId="1805" xr:uid="{C640854A-84C2-4D07-A915-6D87BAE2563D}"/>
    <cellStyle name="Comma 8 2 6 2" xfId="6622" xr:uid="{C618462E-01A1-4354-997C-4CAE0A9CE9DA}"/>
    <cellStyle name="Comma 8 2 7" xfId="4510" xr:uid="{132021BF-33EA-43EC-A9D4-3EB04FD7B879}"/>
    <cellStyle name="Comma 8 2 7 2" xfId="9312" xr:uid="{BB3DF757-6B42-4589-84E3-2AD5B413D402}"/>
    <cellStyle name="Comma 8 2 8" xfId="5271" xr:uid="{8544937C-4CB8-4829-A30D-059C878C0960}"/>
    <cellStyle name="Comma 8 3" xfId="433" xr:uid="{C4875111-45DC-47BF-89AB-7CCB179058EF}"/>
    <cellStyle name="Comma 8 3 2" xfId="1134" xr:uid="{E7805154-C34D-4183-9920-EC4E27964E9D}"/>
    <cellStyle name="Comma 8 3 2 2" xfId="3945" xr:uid="{2007A301-4F19-4C8D-9781-B89AC2619552}"/>
    <cellStyle name="Comma 8 3 2 2 2" xfId="8747" xr:uid="{88661925-B520-46FD-9040-D804DE3D84C2}"/>
    <cellStyle name="Comma 8 3 2 3" xfId="2551" xr:uid="{AD111E13-7D98-49DF-9031-7D3AE17086C7}"/>
    <cellStyle name="Comma 8 3 2 3 2" xfId="7368" xr:uid="{41E4C867-F3DD-414D-8002-02BAF1789DE0}"/>
    <cellStyle name="Comma 8 3 2 4" xfId="6033" xr:uid="{1292BEA2-4F01-4624-A618-3DFC77A1B75E}"/>
    <cellStyle name="Comma 8 3 3" xfId="3312" xr:uid="{A49C998C-6D47-4C1B-B5F3-68ABC0F4861E}"/>
    <cellStyle name="Comma 8 3 3 2" xfId="8114" xr:uid="{21036D07-9524-4FA2-83F4-436AD12D5772}"/>
    <cellStyle name="Comma 8 3 4" xfId="1918" xr:uid="{BF210AAC-CD2F-4E26-A932-9E52EF8FF714}"/>
    <cellStyle name="Comma 8 3 4 2" xfId="6735" xr:uid="{6009AD84-843E-4A45-B913-2937C64C03F3}"/>
    <cellStyle name="Comma 8 3 5" xfId="4623" xr:uid="{F13E51BF-BC48-45E5-99CC-A83AC669414C}"/>
    <cellStyle name="Comma 8 3 5 2" xfId="9425" xr:uid="{8A19133E-F990-4263-A0A3-773F5BFCBF30}"/>
    <cellStyle name="Comma 8 3 6" xfId="5384" xr:uid="{280741F5-C969-444D-AFEB-3AA119297AFA}"/>
    <cellStyle name="Comma 8 4" xfId="631" xr:uid="{E67A1AA3-B012-4EF3-ADBC-2D579D94CD1B}"/>
    <cellStyle name="Comma 8 4 2" xfId="1326" xr:uid="{02B9B8BE-24F6-4C9E-BC7F-E7BCCDCB07B0}"/>
    <cellStyle name="Comma 8 4 2 2" xfId="4137" xr:uid="{3E0E11EE-1BC4-4E47-B7E2-8D19D8C9ADA1}"/>
    <cellStyle name="Comma 8 4 2 2 2" xfId="8939" xr:uid="{93C51741-653B-440E-B2EB-035635B25A12}"/>
    <cellStyle name="Comma 8 4 2 3" xfId="2743" xr:uid="{770CD68B-EDD6-464C-8EA5-1E32A3826D80}"/>
    <cellStyle name="Comma 8 4 2 3 2" xfId="7560" xr:uid="{D2EDB2BD-91AB-428E-9A78-322CD919B57F}"/>
    <cellStyle name="Comma 8 4 2 4" xfId="6225" xr:uid="{99FD702E-87BC-4E8D-BBC7-A48A37D0D807}"/>
    <cellStyle name="Comma 8 4 3" xfId="3504" xr:uid="{26272744-5C8E-4C9F-A808-2698C0FF7E21}"/>
    <cellStyle name="Comma 8 4 3 2" xfId="8306" xr:uid="{A3AB466F-B357-4B0D-BC3A-24EB29FD4027}"/>
    <cellStyle name="Comma 8 4 4" xfId="2110" xr:uid="{A7802F15-FCD9-494F-B06A-A599F7038D60}"/>
    <cellStyle name="Comma 8 4 4 2" xfId="6927" xr:uid="{1000DA39-3A80-43F3-8CF3-BBBBE56D5A78}"/>
    <cellStyle name="Comma 8 4 5" xfId="4815" xr:uid="{F16A3401-5012-473E-8488-9490B67FDFE7}"/>
    <cellStyle name="Comma 8 4 5 2" xfId="9617" xr:uid="{44E33783-C6C8-4EFA-90DC-23243481A938}"/>
    <cellStyle name="Comma 8 4 6" xfId="5576" xr:uid="{74B1B105-403C-45A1-B523-12327B20943A}"/>
    <cellStyle name="Comma 8 5" xfId="727" xr:uid="{E47B42CD-45B1-49AE-9198-1F22C2F96403}"/>
    <cellStyle name="Comma 8 5 2" xfId="1409" xr:uid="{90552402-2CFB-4E83-9DAD-06075A5F4974}"/>
    <cellStyle name="Comma 8 5 2 2" xfId="4220" xr:uid="{607B5B92-CB96-48F2-86F3-3E25AC35EB7A}"/>
    <cellStyle name="Comma 8 5 2 2 2" xfId="9022" xr:uid="{940B2944-D7B6-4546-B531-6E3109ECD4EC}"/>
    <cellStyle name="Comma 8 5 2 3" xfId="2826" xr:uid="{FC9E7910-5791-402C-8859-B1BF0A21798B}"/>
    <cellStyle name="Comma 8 5 2 3 2" xfId="7643" xr:uid="{6E26BE2F-F544-48AA-A2B3-6B8806FFCC69}"/>
    <cellStyle name="Comma 8 5 2 4" xfId="6308" xr:uid="{AE7F5B4C-1190-474E-ADF5-05723288EF57}"/>
    <cellStyle name="Comma 8 5 3" xfId="3587" xr:uid="{72A44B87-B186-47A9-B5E9-6A0AC21FD37B}"/>
    <cellStyle name="Comma 8 5 3 2" xfId="8389" xr:uid="{57F1CE82-19FB-4949-8827-A6C8A7C30E7B}"/>
    <cellStyle name="Comma 8 5 4" xfId="2193" xr:uid="{7F9E37D7-68DA-4E9F-BAF0-350B4FEFF85E}"/>
    <cellStyle name="Comma 8 5 4 2" xfId="7010" xr:uid="{47D31C6A-A232-4A15-9273-E8E0AA824CB9}"/>
    <cellStyle name="Comma 8 5 5" xfId="4898" xr:uid="{7C91E757-B0F5-40C9-9D9A-814A0E450428}"/>
    <cellStyle name="Comma 8 5 5 2" xfId="9700" xr:uid="{AAB40300-A3B8-4F1C-BB6B-8AFD611C9E3F}"/>
    <cellStyle name="Comma 8 5 6" xfId="5660" xr:uid="{7817FD2A-ECE7-44CB-A22F-4287DF9FE65A}"/>
    <cellStyle name="Comma 8 6" xfId="836" xr:uid="{72E0E5FA-1872-40BF-8EF4-A5FD65577E48}"/>
    <cellStyle name="Comma 8 6 2" xfId="1469" xr:uid="{E5A11F63-D4E8-4382-B32E-8D77A3DC5CBB}"/>
    <cellStyle name="Comma 8 6 2 2" xfId="4280" xr:uid="{9D593A34-1D2E-4F38-81FF-93BE97F8E0CC}"/>
    <cellStyle name="Comma 8 6 2 2 2" xfId="9082" xr:uid="{9C6CAF8A-5AAF-4AFA-B001-9702554C3C28}"/>
    <cellStyle name="Comma 8 6 2 3" xfId="2886" xr:uid="{7DA593FA-0A84-44C5-910B-A3A6EE70EFD4}"/>
    <cellStyle name="Comma 8 6 2 3 2" xfId="7703" xr:uid="{AEE831A4-716E-4FD9-998E-C0C62D105092}"/>
    <cellStyle name="Comma 8 6 2 4" xfId="6368" xr:uid="{0F442ECF-D2B0-4DE0-88D4-A7589D47484E}"/>
    <cellStyle name="Comma 8 6 3" xfId="3647" xr:uid="{6DE951C3-334F-4193-B26D-5D16CBB3F320}"/>
    <cellStyle name="Comma 8 6 3 2" xfId="8449" xr:uid="{AB6770C4-B140-4CB8-95CF-7C96484CDF53}"/>
    <cellStyle name="Comma 8 6 4" xfId="2253" xr:uid="{93228FD6-1D6D-4986-B041-B2E86FCBAC64}"/>
    <cellStyle name="Comma 8 6 4 2" xfId="7070" xr:uid="{60D7AA6D-7E92-466A-A66E-71F4F05DA3FF}"/>
    <cellStyle name="Comma 8 6 5" xfId="4958" xr:uid="{94A3B1EC-5255-484C-B4C1-0C75C3DD69E3}"/>
    <cellStyle name="Comma 8 6 5 2" xfId="9760" xr:uid="{219894ED-34FA-4A43-88C9-E1467CE6B991}"/>
    <cellStyle name="Comma 8 6 6" xfId="5735" xr:uid="{26784106-2823-4128-9517-C6FC32F70556}"/>
    <cellStyle name="Comma 8 7" xfId="927" xr:uid="{22A8274B-F015-4CFA-A048-5ABDBAE9F9E0}"/>
    <cellStyle name="Comma 8 7 2" xfId="3738" xr:uid="{FD0137A2-EABD-4B7B-A260-758010A56335}"/>
    <cellStyle name="Comma 8 7 2 2" xfId="8540" xr:uid="{ED6C369D-92FC-4169-BFDD-82CF5E86B3A7}"/>
    <cellStyle name="Comma 8 7 3" xfId="2344" xr:uid="{85267401-266A-4046-A8F5-FA0B77D90F26}"/>
    <cellStyle name="Comma 8 7 3 2" xfId="7161" xr:uid="{52E512E7-D532-4EC5-ABBE-053334531498}"/>
    <cellStyle name="Comma 8 7 4" xfId="5826" xr:uid="{12DE9EE3-86C2-43A5-B7E9-87E7AF6996F7}"/>
    <cellStyle name="Comma 8 8" xfId="1594" xr:uid="{118B14BE-9E24-41BE-8BC4-EBF9B1D0E483}"/>
    <cellStyle name="Comma 8 8 2" xfId="4345" xr:uid="{CA073B84-BE9D-43D4-8DD7-990851299414}"/>
    <cellStyle name="Comma 8 8 2 2" xfId="9147" xr:uid="{C7EB9C1D-4C05-4CB8-9913-810758E4E665}"/>
    <cellStyle name="Comma 8 8 3" xfId="2951" xr:uid="{B5B615EC-E81D-4D46-ACCE-36CE5F947FB8}"/>
    <cellStyle name="Comma 8 8 3 2" xfId="7768" xr:uid="{E788892E-92AF-4C11-A073-7AA110A35BE8}"/>
    <cellStyle name="Comma 8 8 4" xfId="6443" xr:uid="{AEC92B1D-4FFB-4A41-BE36-4C926011019D}"/>
    <cellStyle name="Comma 8 9" xfId="1524" xr:uid="{75B0B319-166E-4322-80C6-35FAE0BCB20A}"/>
    <cellStyle name="Comma 8 9 2" xfId="4327" xr:uid="{79AE0C4B-7E63-4DAD-8AC6-965525816C92}"/>
    <cellStyle name="Comma 8 9 2 2" xfId="9129" xr:uid="{0757031E-257E-48A7-8789-D4B7A5F30F9A}"/>
    <cellStyle name="Comma 8 9 3" xfId="2933" xr:uid="{BED03269-2539-4A42-9C2C-FC4512E58C2E}"/>
    <cellStyle name="Comma 8 9 3 2" xfId="7750" xr:uid="{BE3668B3-F2A4-4CD5-BB4A-F19EF69A7826}"/>
    <cellStyle name="Comma 8 9 4" xfId="6417" xr:uid="{B8DC5C9D-70A7-4258-ACCF-CC8B3F76D47A}"/>
    <cellStyle name="Comma 80" xfId="136" xr:uid="{695C01D6-4066-4992-96CB-BE65A45208DF}"/>
    <cellStyle name="Comma 80 10" xfId="5144" xr:uid="{57446977-2691-4351-AD31-4A1401A26AE3}"/>
    <cellStyle name="Comma 80 2" xfId="269" xr:uid="{35C7DCEF-4830-47DB-BB81-B7DDBF6B72CC}"/>
    <cellStyle name="Comma 80 2 2" xfId="488" xr:uid="{5DB37607-F7BE-4686-9DDC-A2A8E651E671}"/>
    <cellStyle name="Comma 80 2 2 2" xfId="1189" xr:uid="{790A7C74-7BDA-47A1-B7DA-0D565B2B2F89}"/>
    <cellStyle name="Comma 80 2 2 2 2" xfId="4000" xr:uid="{0BF20503-3D0E-4646-A98F-612C234836ED}"/>
    <cellStyle name="Comma 80 2 2 2 2 2" xfId="8802" xr:uid="{7930B3DC-CF3A-4D01-8B3D-B06CA3A20F49}"/>
    <cellStyle name="Comma 80 2 2 2 3" xfId="2606" xr:uid="{0AE4D71B-901E-47BB-9D33-D92C32116D32}"/>
    <cellStyle name="Comma 80 2 2 2 3 2" xfId="7423" xr:uid="{A6A6EADD-4258-4EFC-85E5-531B28B24BAA}"/>
    <cellStyle name="Comma 80 2 2 2 4" xfId="6088" xr:uid="{BD0E5D6C-F627-4FE4-86FF-D47383BB7DF1}"/>
    <cellStyle name="Comma 80 2 2 3" xfId="3367" xr:uid="{44DE30C0-0686-495B-A1D5-F8489E3F057F}"/>
    <cellStyle name="Comma 80 2 2 3 2" xfId="8169" xr:uid="{0B757700-D119-4A1B-8058-0954AC60D261}"/>
    <cellStyle name="Comma 80 2 2 4" xfId="1973" xr:uid="{EB8D5F53-ED0E-41AD-8E74-F9A7664971AA}"/>
    <cellStyle name="Comma 80 2 2 4 2" xfId="6790" xr:uid="{BD888436-AAFA-43BD-BD01-88430B31352D}"/>
    <cellStyle name="Comma 80 2 2 5" xfId="4678" xr:uid="{458D03B3-CF98-4FCC-9A80-4F9BAEC093D4}"/>
    <cellStyle name="Comma 80 2 2 5 2" xfId="9480" xr:uid="{0092D94B-9E69-49FC-8AB4-26B74387BCE6}"/>
    <cellStyle name="Comma 80 2 2 6" xfId="5439" xr:uid="{C82201D6-6075-44CE-899F-D4FC61182438}"/>
    <cellStyle name="Comma 80 2 3" xfId="982" xr:uid="{686D843F-8860-4539-B2AB-707768C7204F}"/>
    <cellStyle name="Comma 80 2 3 2" xfId="3793" xr:uid="{245FDDB2-489B-4272-A351-D30C44186598}"/>
    <cellStyle name="Comma 80 2 3 2 2" xfId="8595" xr:uid="{865B8E3F-3CE4-4690-B7C6-5E9A2CAE4541}"/>
    <cellStyle name="Comma 80 2 3 3" xfId="2399" xr:uid="{EB991678-AE81-4506-A23E-5B05AE68AD27}"/>
    <cellStyle name="Comma 80 2 3 3 2" xfId="7216" xr:uid="{CCE433A1-3202-4DCC-9B71-606774D718B7}"/>
    <cellStyle name="Comma 80 2 3 4" xfId="5881" xr:uid="{B164BB0E-9B73-42AA-B25D-85F8C87919EF}"/>
    <cellStyle name="Comma 80 2 4" xfId="3159" xr:uid="{65DE6847-1F21-455B-B59F-3FE56D6A05D3}"/>
    <cellStyle name="Comma 80 2 4 2" xfId="7962" xr:uid="{475DEDD7-C003-4D12-8AAF-EA8BC9215BE3}"/>
    <cellStyle name="Comma 80 2 5" xfId="1766" xr:uid="{F8B7C39D-E382-49AB-B960-DD40BA6134FF}"/>
    <cellStyle name="Comma 80 2 5 2" xfId="6583" xr:uid="{F333B9D5-8EB2-4107-AC01-B1AF1FD32DA6}"/>
    <cellStyle name="Comma 80 2 6" xfId="4471" xr:uid="{9D9B738F-89FC-4300-9C32-E42B0A796A18}"/>
    <cellStyle name="Comma 80 2 6 2" xfId="9273" xr:uid="{EF2B7DA4-3273-4790-A8A8-180347EE31EC}"/>
    <cellStyle name="Comma 80 2 7" xfId="5232" xr:uid="{D55BD132-A4CE-4746-8A1C-DD6AB3FAFB4C}"/>
    <cellStyle name="Comma 80 3" xfId="372" xr:uid="{48C61662-6D94-41C0-B016-615899909B7D}"/>
    <cellStyle name="Comma 80 3 2" xfId="582" xr:uid="{A08DF8AD-5E8B-4367-B00F-331C07CA0096}"/>
    <cellStyle name="Comma 80 3 2 2" xfId="1283" xr:uid="{4552456A-AF6C-487F-B32C-EB1988DA12E3}"/>
    <cellStyle name="Comma 80 3 2 2 2" xfId="4094" xr:uid="{71345DA0-7AF9-4DF1-847A-3935E606C39F}"/>
    <cellStyle name="Comma 80 3 2 2 2 2" xfId="8896" xr:uid="{A6601DEB-4669-4118-A058-924E5609AB71}"/>
    <cellStyle name="Comma 80 3 2 2 3" xfId="2700" xr:uid="{84D83FE5-E6EC-4DB0-BAF4-67422E7DB322}"/>
    <cellStyle name="Comma 80 3 2 2 3 2" xfId="7517" xr:uid="{C6D82B98-959F-4905-B93E-5F2C9F14BFCE}"/>
    <cellStyle name="Comma 80 3 2 2 4" xfId="6182" xr:uid="{5E210502-8E64-414A-A971-00FE8C116575}"/>
    <cellStyle name="Comma 80 3 2 3" xfId="3461" xr:uid="{B215465E-AAB2-4B2E-BD4F-D9A57CB97408}"/>
    <cellStyle name="Comma 80 3 2 3 2" xfId="8263" xr:uid="{1C237BC0-30E4-4268-91D0-282A804E075B}"/>
    <cellStyle name="Comma 80 3 2 4" xfId="2067" xr:uid="{18307899-162B-45B8-AD35-53B58473FA2B}"/>
    <cellStyle name="Comma 80 3 2 4 2" xfId="6884" xr:uid="{A6EF6715-EF56-40E7-9A8E-7FC18DD421D3}"/>
    <cellStyle name="Comma 80 3 2 5" xfId="4772" xr:uid="{CC7D230A-F6FA-406F-88C6-BC68D3B6E182}"/>
    <cellStyle name="Comma 80 3 2 5 2" xfId="9574" xr:uid="{884D495E-A9FB-4B47-9637-51E0138918CE}"/>
    <cellStyle name="Comma 80 3 2 6" xfId="5533" xr:uid="{653C1844-4404-47C3-BBE7-412EF40CFC0B}"/>
    <cellStyle name="Comma 80 3 3" xfId="1076" xr:uid="{9569ED39-82EF-4B1F-85D9-4E0F4CCC9001}"/>
    <cellStyle name="Comma 80 3 3 2" xfId="3887" xr:uid="{C4082014-5683-4EBB-BFBA-3403115EF300}"/>
    <cellStyle name="Comma 80 3 3 2 2" xfId="8689" xr:uid="{CC286763-5C0E-4DE4-9C4A-863347EA77D6}"/>
    <cellStyle name="Comma 80 3 3 3" xfId="2493" xr:uid="{1D44438F-A81C-4DAD-9612-61E10280F9BA}"/>
    <cellStyle name="Comma 80 3 3 3 2" xfId="7310" xr:uid="{D199AFE0-CFBD-42B6-9B1E-43EFC6C90A20}"/>
    <cellStyle name="Comma 80 3 3 4" xfId="5975" xr:uid="{E24A7AC6-D373-4C74-B5A0-1551B8E1A934}"/>
    <cellStyle name="Comma 80 3 4" xfId="3254" xr:uid="{61039C48-7868-4005-A0EB-4BB4BC83F8D7}"/>
    <cellStyle name="Comma 80 3 4 2" xfId="8056" xr:uid="{A0428DC6-364B-4365-A43D-DA13B43C3058}"/>
    <cellStyle name="Comma 80 3 5" xfId="1860" xr:uid="{F3D1F91F-1E02-43C7-812E-55252C3717D9}"/>
    <cellStyle name="Comma 80 3 5 2" xfId="6677" xr:uid="{6FEA08D5-36B9-4DE0-A47A-3B32E647E3A9}"/>
    <cellStyle name="Comma 80 3 6" xfId="4565" xr:uid="{45364F90-90F2-426B-857E-991A8A4EDB82}"/>
    <cellStyle name="Comma 80 3 6 2" xfId="9367" xr:uid="{9C5B6C06-044C-4E92-AAF5-2E222F0FC5A9}"/>
    <cellStyle name="Comma 80 3 7" xfId="5326" xr:uid="{CC255BBC-0FE7-4244-B19D-03C602AE07FB}"/>
    <cellStyle name="Comma 80 4" xfId="409" xr:uid="{7C7C6D9C-8C6A-48F1-B87E-30CCD8C4EB11}"/>
    <cellStyle name="Comma 80 4 2" xfId="1110" xr:uid="{FC5F4708-311A-4305-AC98-F5F17DE39BDF}"/>
    <cellStyle name="Comma 80 4 2 2" xfId="3921" xr:uid="{AB959204-E2AE-410D-91F1-A988C005536A}"/>
    <cellStyle name="Comma 80 4 2 2 2" xfId="8723" xr:uid="{2DF7F517-C04B-43BD-927B-C4F7BC86A9B0}"/>
    <cellStyle name="Comma 80 4 2 3" xfId="2527" xr:uid="{6F6934E8-0D1D-4EA5-9FE0-E8EDB81DAFD8}"/>
    <cellStyle name="Comma 80 4 2 3 2" xfId="7344" xr:uid="{B9AC0B42-98ED-4F33-A3D3-296BEBC64868}"/>
    <cellStyle name="Comma 80 4 2 4" xfId="6009" xr:uid="{6043A1BC-83D8-47FE-BC17-FF131E3EF687}"/>
    <cellStyle name="Comma 80 4 3" xfId="3288" xr:uid="{8E64D141-ED00-4EA8-B9BB-C6D45B45F9D2}"/>
    <cellStyle name="Comma 80 4 3 2" xfId="8090" xr:uid="{ECC24FF8-65E7-451B-A567-580C0DCAAB0C}"/>
    <cellStyle name="Comma 80 4 4" xfId="1894" xr:uid="{93D203F7-3658-46BA-9A9E-0C4A4B4B0596}"/>
    <cellStyle name="Comma 80 4 4 2" xfId="6711" xr:uid="{3961D47A-0699-43FF-8C0B-BAA045CC041A}"/>
    <cellStyle name="Comma 80 4 5" xfId="4599" xr:uid="{B2CAE40F-DD68-4071-99E1-9BB36A664B72}"/>
    <cellStyle name="Comma 80 4 5 2" xfId="9401" xr:uid="{E3598B55-7998-45B6-BB93-503E6234ADE0}"/>
    <cellStyle name="Comma 80 4 6" xfId="5360" xr:uid="{5E04FE78-31DA-4186-998C-ABE295300EE9}"/>
    <cellStyle name="Comma 80 5" xfId="687" xr:uid="{5C4F7129-62FE-4A1C-A421-DBA67619A531}"/>
    <cellStyle name="Comma 80 5 2" xfId="1381" xr:uid="{9A02F03B-502A-4B88-8476-3E4C0AC71D0A}"/>
    <cellStyle name="Comma 80 5 2 2" xfId="4192" xr:uid="{EE0AFDD3-60A1-4D06-8AAE-E2521570EA3F}"/>
    <cellStyle name="Comma 80 5 2 2 2" xfId="8994" xr:uid="{CBB3C400-59C1-4549-B5FF-59BA9E059797}"/>
    <cellStyle name="Comma 80 5 2 3" xfId="2798" xr:uid="{CEBB402C-B9C0-4B73-8C0F-53C06B7D2953}"/>
    <cellStyle name="Comma 80 5 2 3 2" xfId="7615" xr:uid="{7E535B8C-4473-43B5-8C0B-4ABEFF0FD0D6}"/>
    <cellStyle name="Comma 80 5 2 4" xfId="6280" xr:uid="{D7947062-3AD9-4FCB-A64E-B93F1E3CC95D}"/>
    <cellStyle name="Comma 80 5 3" xfId="3559" xr:uid="{00A337C5-5B2E-4DAF-98A6-3438D3A8DA57}"/>
    <cellStyle name="Comma 80 5 3 2" xfId="8361" xr:uid="{A347FD6A-AECC-4734-AD38-7E5171972472}"/>
    <cellStyle name="Comma 80 5 4" xfId="2165" xr:uid="{9B2D42F3-3846-4F6E-94CF-3318ED2377EF}"/>
    <cellStyle name="Comma 80 5 4 2" xfId="6982" xr:uid="{B71CA8C9-C62E-4456-A889-852256ADAB69}"/>
    <cellStyle name="Comma 80 5 5" xfId="4870" xr:uid="{852C93EB-219B-4468-905F-DA2EFDE214A9}"/>
    <cellStyle name="Comma 80 5 5 2" xfId="9672" xr:uid="{A94A4A15-ED6C-4FF6-AD5E-0BCFF6B9B422}"/>
    <cellStyle name="Comma 80 5 6" xfId="5631" xr:uid="{B189AE87-4A23-4E2B-861E-AC48FEB40177}"/>
    <cellStyle name="Comma 80 6" xfId="903" xr:uid="{436CF74F-FC25-4D06-9512-70B656E5C973}"/>
    <cellStyle name="Comma 80 6 2" xfId="3714" xr:uid="{B49D5139-9783-49E2-8028-C80D5039DBB9}"/>
    <cellStyle name="Comma 80 6 2 2" xfId="8516" xr:uid="{65BC6609-8213-4790-BBDF-59950F7DF6B0}"/>
    <cellStyle name="Comma 80 6 3" xfId="2320" xr:uid="{92B6AE9F-12E9-4494-94BD-5B5EEC7E0C71}"/>
    <cellStyle name="Comma 80 6 3 2" xfId="7137" xr:uid="{A1423AF1-7CA0-469C-A075-9EC4A88BF4BD}"/>
    <cellStyle name="Comma 80 6 4" xfId="5802" xr:uid="{0A569343-419D-4ABE-A06A-80D0B92657E8}"/>
    <cellStyle name="Comma 80 7" xfId="3077" xr:uid="{A6336F2C-4B16-4780-A954-9BC165BCDFCA}"/>
    <cellStyle name="Comma 80 7 2" xfId="7883" xr:uid="{A9B4489C-A8F5-438C-AD25-A6E901085C6A}"/>
    <cellStyle name="Comma 80 8" xfId="1687" xr:uid="{F4F01D72-29A1-4C7A-91C4-29FEBA2E80DD}"/>
    <cellStyle name="Comma 80 8 2" xfId="6504" xr:uid="{F0FF15D3-D846-4221-A8CC-BA24DB1F91EB}"/>
    <cellStyle name="Comma 80 9" xfId="4392" xr:uid="{4BC4E14F-A796-4C50-95CF-A51AC806EA22}"/>
    <cellStyle name="Comma 80 9 2" xfId="9194" xr:uid="{1101D33F-F04C-41B4-A7DD-6401663B13DA}"/>
    <cellStyle name="Comma 81" xfId="6463" xr:uid="{659D5A41-227D-403B-872C-0349DE56F662}"/>
    <cellStyle name="Comma 82" xfId="5673" xr:uid="{596F88BE-6E09-4890-819B-A87DEADD4A50}"/>
    <cellStyle name="Comma 83" xfId="9886" xr:uid="{0576366D-F56F-4E54-900D-A96DF065B620}"/>
    <cellStyle name="Comma 84" xfId="9872" xr:uid="{2F8AC995-3142-44A3-8F33-3275552B80AC}"/>
    <cellStyle name="Comma 85" xfId="9870" xr:uid="{4A306853-B137-4573-9250-5D9449664732}"/>
    <cellStyle name="Comma 86" xfId="9893" xr:uid="{AA1A47EE-1828-45AD-88F3-69F0BC96E323}"/>
    <cellStyle name="Comma 87" xfId="9868" xr:uid="{DCFFD63D-E400-4902-9ACC-949881BB0567}"/>
    <cellStyle name="Comma 88" xfId="9858" xr:uid="{FA1190F8-1527-4901-AC23-D655145E4A83}"/>
    <cellStyle name="Comma 89" xfId="5655" xr:uid="{B3EC00DD-26F0-4F0B-9A31-EA6CAB2A56A3}"/>
    <cellStyle name="Comma 9" xfId="183" xr:uid="{FA598701-B40F-4CED-9E22-C3B1075062EE}"/>
    <cellStyle name="Comma 9 10" xfId="1527" xr:uid="{236ED38E-6C6B-4E98-B599-790B42A69E50}"/>
    <cellStyle name="Comma 9 10 2" xfId="4328" xr:uid="{7A5D4BE9-D1E8-47F0-BC89-CF9B900863A5}"/>
    <cellStyle name="Comma 9 10 2 2" xfId="9130" xr:uid="{DE763839-EC0F-4ACD-97CB-F7D889CB49E4}"/>
    <cellStyle name="Comma 9 10 3" xfId="2934" xr:uid="{9E0A0FEA-EC39-4D8A-B270-3EAB940636FC}"/>
    <cellStyle name="Comma 9 10 3 2" xfId="7751" xr:uid="{ABE8BC14-8F73-446C-89C7-A8E3333D7B29}"/>
    <cellStyle name="Comma 9 10 4" xfId="6418" xr:uid="{6447F28B-ABDC-453F-882B-F11D39269A22}"/>
    <cellStyle name="Comma 9 11" xfId="3109" xr:uid="{22FFD4CB-9FF6-48D2-8F1C-D6B3C3A44FC9}"/>
    <cellStyle name="Comma 9 11 2" xfId="7912" xr:uid="{80608E8D-EFB3-4EDC-98C6-1F7673850874}"/>
    <cellStyle name="Comma 9 12" xfId="1716" xr:uid="{596C7E43-47DB-493D-8D69-E6E469FF9B61}"/>
    <cellStyle name="Comma 9 12 2" xfId="6533" xr:uid="{2A1565A8-DE7C-4BCB-859B-982A36FCA3F0}"/>
    <cellStyle name="Comma 9 13" xfId="4421" xr:uid="{4F4A7E80-2C06-4A94-8E6D-7C8E717459CC}"/>
    <cellStyle name="Comma 9 13 2" xfId="9223" xr:uid="{0AA31A9F-D1D5-45E7-B2F7-B8E9F1BE488A}"/>
    <cellStyle name="Comma 9 14" xfId="5036" xr:uid="{A8284A87-A372-4AF9-9DBD-36E6D7C043F3}"/>
    <cellStyle name="Comma 9 14 2" xfId="9821" xr:uid="{39CDC545-7782-47BA-8913-96AE0A5D1C71}"/>
    <cellStyle name="Comma 9 15" xfId="5174" xr:uid="{BFE13BC9-A98E-4F80-BF6D-B4AA0B488817}"/>
    <cellStyle name="Comma 9 2" xfId="322" xr:uid="{7BBE6C8B-69FE-4A81-B7BA-6EBF5957AA11}"/>
    <cellStyle name="Comma 9 2 2" xfId="532" xr:uid="{C5443846-AD2A-4099-9109-7128DB8CEF87}"/>
    <cellStyle name="Comma 9 2 2 2" xfId="1233" xr:uid="{7AA3AD1A-775F-42B4-BDC5-1043E31BDC63}"/>
    <cellStyle name="Comma 9 2 2 2 2" xfId="4044" xr:uid="{EFD0C9EE-2E0B-4865-B9FB-723855A1AAAC}"/>
    <cellStyle name="Comma 9 2 2 2 2 2" xfId="8846" xr:uid="{1FC8206D-93EA-4EB4-81AC-724C95184EF7}"/>
    <cellStyle name="Comma 9 2 2 2 3" xfId="2650" xr:uid="{C486FD91-8D21-409F-A3B3-436E21ED1250}"/>
    <cellStyle name="Comma 9 2 2 2 3 2" xfId="7467" xr:uid="{BEFA7546-A646-4E00-BCBE-67150A1EF032}"/>
    <cellStyle name="Comma 9 2 2 2 4" xfId="6132" xr:uid="{AD1CD6C1-676E-4F16-AE27-A54B00A0093B}"/>
    <cellStyle name="Comma 9 2 2 3" xfId="3411" xr:uid="{418BA7B6-1FD7-4B44-9244-4E0D6238D365}"/>
    <cellStyle name="Comma 9 2 2 3 2" xfId="8213" xr:uid="{EAC279B2-88AF-4428-8E4E-5992348EA42F}"/>
    <cellStyle name="Comma 9 2 2 4" xfId="2017" xr:uid="{E51A044D-444E-411A-9EAB-9E5F51947A7C}"/>
    <cellStyle name="Comma 9 2 2 4 2" xfId="6834" xr:uid="{71AA44DC-7030-4992-A807-379DA17515E1}"/>
    <cellStyle name="Comma 9 2 2 5" xfId="4722" xr:uid="{8A730318-C7EA-4EF2-B0EF-2497F423A831}"/>
    <cellStyle name="Comma 9 2 2 5 2" xfId="9524" xr:uid="{175BC1F2-FECE-4E94-BAE4-DC50157304B7}"/>
    <cellStyle name="Comma 9 2 2 6" xfId="5483" xr:uid="{41FF6ECC-DD77-409B-A5ED-BFEFFBA1509D}"/>
    <cellStyle name="Comma 9 2 3" xfId="1026" xr:uid="{49F5549B-9082-4A7C-9D1B-A25545659BC4}"/>
    <cellStyle name="Comma 9 2 3 2" xfId="3837" xr:uid="{A538B453-3862-4B6C-AD5C-5878ED7C94D7}"/>
    <cellStyle name="Comma 9 2 3 2 2" xfId="8639" xr:uid="{F3E9746A-CDCE-4BFE-9FD9-06B166574D59}"/>
    <cellStyle name="Comma 9 2 3 3" xfId="2443" xr:uid="{0C5E66C5-5983-4708-B2BC-2BD32014657B}"/>
    <cellStyle name="Comma 9 2 3 3 2" xfId="7260" xr:uid="{D0E4F4EF-EEF8-4404-8A01-95B593B8CBF6}"/>
    <cellStyle name="Comma 9 2 3 4" xfId="5925" xr:uid="{CADCE74B-4936-44BE-A584-49920160D841}"/>
    <cellStyle name="Comma 9 2 4" xfId="3204" xr:uid="{521717A0-545B-4A4C-988C-CCEBEA094442}"/>
    <cellStyle name="Comma 9 2 4 2" xfId="8006" xr:uid="{88AEDF7A-DE50-4C62-B823-18641172FFD6}"/>
    <cellStyle name="Comma 9 2 5" xfId="1810" xr:uid="{ACD8E22A-2ECF-4DFF-8CCB-80330353BE3D}"/>
    <cellStyle name="Comma 9 2 5 2" xfId="6627" xr:uid="{E50F6ECA-46A0-4C16-B187-D0B112D1E3AD}"/>
    <cellStyle name="Comma 9 2 6" xfId="4515" xr:uid="{77AEB058-8620-46E8-9F92-515370A0CEDC}"/>
    <cellStyle name="Comma 9 2 6 2" xfId="9317" xr:uid="{D7F3BABC-C9E2-4BF9-B261-8C228C71B6A3}"/>
    <cellStyle name="Comma 9 2 7" xfId="5276" xr:uid="{7DF45DF3-9C7A-41A0-A8B8-E3A0113D6AEA}"/>
    <cellStyle name="Comma 9 3" xfId="438" xr:uid="{5C9E009C-06A5-486C-B452-5518AF37ADEA}"/>
    <cellStyle name="Comma 9 3 2" xfId="1139" xr:uid="{A058B6FE-0F81-44E5-A4A2-FF0BB226BC47}"/>
    <cellStyle name="Comma 9 3 2 2" xfId="3950" xr:uid="{35BC5B56-5CA8-4FD6-BCE7-0203826B9184}"/>
    <cellStyle name="Comma 9 3 2 2 2" xfId="8752" xr:uid="{E599D4F7-935F-4D05-B734-9BD4A0F43733}"/>
    <cellStyle name="Comma 9 3 2 3" xfId="2556" xr:uid="{B93D881F-38AF-4ECC-9C21-D3068E70003C}"/>
    <cellStyle name="Comma 9 3 2 3 2" xfId="7373" xr:uid="{F6F68638-242E-409E-91AA-9C69999EA893}"/>
    <cellStyle name="Comma 9 3 2 4" xfId="6038" xr:uid="{0631CFD1-61CE-4D17-8875-F691758A778C}"/>
    <cellStyle name="Comma 9 3 3" xfId="3317" xr:uid="{CB9E95CC-BCD1-4C3A-92DD-20BDA8228D9F}"/>
    <cellStyle name="Comma 9 3 3 2" xfId="8119" xr:uid="{33B36F59-D6E9-4F72-9694-94976ECEEC3A}"/>
    <cellStyle name="Comma 9 3 4" xfId="1923" xr:uid="{8C3900CD-6528-4E01-9E41-9A5D3B82808E}"/>
    <cellStyle name="Comma 9 3 4 2" xfId="6740" xr:uid="{FAE34FAC-83A2-4003-8882-819DDB04B8F6}"/>
    <cellStyle name="Comma 9 3 5" xfId="4628" xr:uid="{25E146CD-4EE3-4612-A1FD-DF55C185A9E6}"/>
    <cellStyle name="Comma 9 3 5 2" xfId="9430" xr:uid="{B1D43D42-59F8-423A-BFE4-E9F280FC6979}"/>
    <cellStyle name="Comma 9 3 6" xfId="5389" xr:uid="{98406AC9-C04C-40D8-AF76-72A38E0E2F93}"/>
    <cellStyle name="Comma 9 4" xfId="636" xr:uid="{CD49DD82-DD7F-4397-9A50-BE302EA12486}"/>
    <cellStyle name="Comma 9 4 2" xfId="1331" xr:uid="{858A93FA-3F3C-4F85-8EBB-0915F512ECB5}"/>
    <cellStyle name="Comma 9 4 2 2" xfId="4142" xr:uid="{55473997-4FB2-490D-95E3-7A8029E62E96}"/>
    <cellStyle name="Comma 9 4 2 2 2" xfId="8944" xr:uid="{3A5D6099-FF9B-44B7-B365-0C47BB4C144D}"/>
    <cellStyle name="Comma 9 4 2 3" xfId="2748" xr:uid="{8881C034-ABFF-4F37-8CC4-0B50B11863B1}"/>
    <cellStyle name="Comma 9 4 2 3 2" xfId="7565" xr:uid="{CA146C21-9EA9-4001-A65E-9677D4837D26}"/>
    <cellStyle name="Comma 9 4 2 4" xfId="6230" xr:uid="{BC99E82F-27EF-422D-B672-593D4655A81B}"/>
    <cellStyle name="Comma 9 4 3" xfId="3509" xr:uid="{6B241C97-62B3-48E6-AC52-6075568509C4}"/>
    <cellStyle name="Comma 9 4 3 2" xfId="8311" xr:uid="{DB78AA55-391D-4FDA-9A3D-54B0DA9FA799}"/>
    <cellStyle name="Comma 9 4 4" xfId="2115" xr:uid="{426FC66C-D6F8-4573-AE7D-28E08E5284AA}"/>
    <cellStyle name="Comma 9 4 4 2" xfId="6932" xr:uid="{BEAD5E82-CB97-4ECA-AB4C-A1E3182E9702}"/>
    <cellStyle name="Comma 9 4 5" xfId="4820" xr:uid="{EE5A9FD8-847D-4116-B3BC-92FE1E17F213}"/>
    <cellStyle name="Comma 9 4 5 2" xfId="9622" xr:uid="{3BCB7062-DA33-401C-97B6-D8E78D943EDA}"/>
    <cellStyle name="Comma 9 4 6" xfId="5581" xr:uid="{115A827D-582E-43AE-858F-DE174FA808B8}"/>
    <cellStyle name="Comma 9 5" xfId="791" xr:uid="{40BBDC9E-3FDF-4F97-8F23-8181F8A9C258}"/>
    <cellStyle name="Comma 9 5 2" xfId="1441" xr:uid="{49A225A9-277A-4EA1-9863-518434AD169C}"/>
    <cellStyle name="Comma 9 5 2 2" xfId="4252" xr:uid="{27A94E31-7CC1-43B3-94D1-A6D518EBC3DE}"/>
    <cellStyle name="Comma 9 5 2 2 2" xfId="9054" xr:uid="{7648BBF2-5998-4627-91C2-CE61345FF7ED}"/>
    <cellStyle name="Comma 9 5 2 3" xfId="2858" xr:uid="{31C07DFF-E87C-41F2-AC01-FB22004C5BBA}"/>
    <cellStyle name="Comma 9 5 2 3 2" xfId="7675" xr:uid="{B80CEB5D-3119-4E82-99D3-49860B9FFD80}"/>
    <cellStyle name="Comma 9 5 2 4" xfId="6340" xr:uid="{3B1A24C3-C3F4-40F6-A64C-B9D3AD5B31D9}"/>
    <cellStyle name="Comma 9 5 3" xfId="3619" xr:uid="{0B979265-EDC6-4283-AA86-4D5A0BAF7801}"/>
    <cellStyle name="Comma 9 5 3 2" xfId="8421" xr:uid="{62287D00-5F6C-4CBB-BC28-8CF7D17E98A1}"/>
    <cellStyle name="Comma 9 5 4" xfId="2225" xr:uid="{307DCB78-4682-402F-9F2E-38AD78650966}"/>
    <cellStyle name="Comma 9 5 4 2" xfId="7042" xr:uid="{49BD8BBF-9965-4705-B6DA-5B2613CA02D8}"/>
    <cellStyle name="Comma 9 5 5" xfId="4930" xr:uid="{06BF52E9-2929-4345-AB68-78DD97B6CAEE}"/>
    <cellStyle name="Comma 9 5 5 2" xfId="9732" xr:uid="{75714222-31AC-40E6-8CFE-77E5E42EB211}"/>
    <cellStyle name="Comma 9 5 6" xfId="5703" xr:uid="{CFEA3C53-5ED9-4729-B5E7-8B50215DC6D5}"/>
    <cellStyle name="Comma 9 6" xfId="704" xr:uid="{585F34A3-FC66-4C35-B0CC-DD2226A65793}"/>
    <cellStyle name="Comma 9 6 2" xfId="729" xr:uid="{142C1BA4-1100-4F3A-8681-1EBD152E6822}"/>
    <cellStyle name="Comma 9 6 2 2" xfId="838" xr:uid="{1650A46B-C59D-4EF4-BE57-5274F0430EC1}"/>
    <cellStyle name="Comma 9 6 2 2 2" xfId="1471" xr:uid="{D5DFBEF5-0AE5-4ABD-A224-4CA176819999}"/>
    <cellStyle name="Comma 9 6 2 2 2 2" xfId="4282" xr:uid="{7010B898-8BE2-47AB-8859-B8B4D9EB3876}"/>
    <cellStyle name="Comma 9 6 2 2 2 2 2" xfId="9084" xr:uid="{E8923403-9040-4899-997C-8033E33B3E65}"/>
    <cellStyle name="Comma 9 6 2 2 2 3" xfId="2888" xr:uid="{13B49EC9-8CEC-4174-8F1A-B4165AF918CC}"/>
    <cellStyle name="Comma 9 6 2 2 2 3 2" xfId="7705" xr:uid="{569539BE-6AE3-4F64-9DAD-569FEA7B7532}"/>
    <cellStyle name="Comma 9 6 2 2 2 4" xfId="6370" xr:uid="{5C2E1070-5D4A-4D35-9EC4-9527249E928D}"/>
    <cellStyle name="Comma 9 6 2 2 3" xfId="3649" xr:uid="{CD70125B-A9E8-429E-81C8-FC6CDBA40C81}"/>
    <cellStyle name="Comma 9 6 2 2 3 2" xfId="8451" xr:uid="{B762AF4C-B9A9-46C8-9062-70B9A4FB8C2B}"/>
    <cellStyle name="Comma 9 6 2 2 4" xfId="2255" xr:uid="{6692BE50-F4C5-4335-B898-BF02B524A6CF}"/>
    <cellStyle name="Comma 9 6 2 2 4 2" xfId="7072" xr:uid="{FB9F2A6B-8FF9-4BB5-A82B-1AA64B310F79}"/>
    <cellStyle name="Comma 9 6 2 2 5" xfId="4960" xr:uid="{C7A61117-86C5-40D4-B5E5-2661BA8C76C7}"/>
    <cellStyle name="Comma 9 6 2 2 5 2" xfId="9762" xr:uid="{C7FF0826-526F-4CF6-8AB5-B8D44A89BA3E}"/>
    <cellStyle name="Comma 9 6 2 2 6" xfId="5737" xr:uid="{9462B610-84F6-4919-AC4B-AFAF2106A722}"/>
    <cellStyle name="Comma 9 6 2 3" xfId="1411" xr:uid="{DB36D2FD-0CAB-44AF-B1E0-8DE69C1A0AE0}"/>
    <cellStyle name="Comma 9 6 2 3 2" xfId="4222" xr:uid="{69506501-2F2C-4FB0-B1A6-F501CB1B3EF0}"/>
    <cellStyle name="Comma 9 6 2 3 2 2" xfId="9024" xr:uid="{9225E77C-C3F6-494D-80BE-3EBB7B1E4359}"/>
    <cellStyle name="Comma 9 6 2 3 3" xfId="2828" xr:uid="{063B98DB-EDC6-4DDB-B0FC-ABA648364DC3}"/>
    <cellStyle name="Comma 9 6 2 3 3 2" xfId="7645" xr:uid="{2BDD1477-98D3-47D5-987B-0513DFF48869}"/>
    <cellStyle name="Comma 9 6 2 3 4" xfId="6310" xr:uid="{76405C70-F494-4B86-98C0-9D728AB3E7C2}"/>
    <cellStyle name="Comma 9 6 2 4" xfId="3589" xr:uid="{1431412B-24C8-4537-8596-B55712AD5EB5}"/>
    <cellStyle name="Comma 9 6 2 4 2" xfId="8391" xr:uid="{D6D35115-13DB-48CE-A981-40919387BFF9}"/>
    <cellStyle name="Comma 9 6 2 5" xfId="2195" xr:uid="{B9595DB1-AF7A-4A68-BEDD-18A8AC6D861A}"/>
    <cellStyle name="Comma 9 6 2 5 2" xfId="7012" xr:uid="{EE21F439-32A2-49F0-A5CE-2BD86A9D8BF4}"/>
    <cellStyle name="Comma 9 6 2 6" xfId="4900" xr:uid="{0193BBD8-7266-47A7-BA8A-8E260900F4D7}"/>
    <cellStyle name="Comma 9 6 2 6 2" xfId="9702" xr:uid="{B1C8E3DF-88DC-4222-BCDB-3855EA11725D}"/>
    <cellStyle name="Comma 9 6 2 7" xfId="5662" xr:uid="{9C611E08-B78C-4843-93AB-1438063829CB}"/>
    <cellStyle name="Comma 9 6 3" xfId="720" xr:uid="{F0B865F1-23CF-40CC-8E01-8FBD17535ACD}"/>
    <cellStyle name="Comma 9 6 3 2" xfId="1406" xr:uid="{981215F9-0AE3-43A4-9641-544AD426CF53}"/>
    <cellStyle name="Comma 9 6 3 2 2" xfId="4217" xr:uid="{F9F07543-0408-4EF8-A291-CE942698D220}"/>
    <cellStyle name="Comma 9 6 3 2 2 2" xfId="9019" xr:uid="{00DF3BAE-67D9-4A58-880B-3E631B82E06D}"/>
    <cellStyle name="Comma 9 6 3 2 3" xfId="2823" xr:uid="{1BBBCE74-91EC-4799-A957-468044196F82}"/>
    <cellStyle name="Comma 9 6 3 2 3 2" xfId="7640" xr:uid="{5C3E1B64-CEC7-437A-B273-85DDC1EEB964}"/>
    <cellStyle name="Comma 9 6 3 2 4" xfId="6305" xr:uid="{ED386F33-C6E0-4A87-B2E6-DCD36CE62153}"/>
    <cellStyle name="Comma 9 6 3 3" xfId="3584" xr:uid="{A9AE87D5-B02E-4F1D-B98F-7CB585B4B7A2}"/>
    <cellStyle name="Comma 9 6 3 3 2" xfId="8386" xr:uid="{AF1B5BD0-C6F1-4466-9721-C54795241419}"/>
    <cellStyle name="Comma 9 6 3 4" xfId="2190" xr:uid="{44FFD407-FB4F-4DC3-A134-E69647C8C5D5}"/>
    <cellStyle name="Comma 9 6 3 4 2" xfId="7007" xr:uid="{5FDE6FD2-4AFB-4A46-9165-D8E0CC6F78CD}"/>
    <cellStyle name="Comma 9 6 3 5" xfId="4895" xr:uid="{49CF10C4-0CB8-4904-A48C-FFF4FB486713}"/>
    <cellStyle name="Comma 9 6 3 5 2" xfId="9697" xr:uid="{37BE6CEE-45AB-4833-8F30-EA417858FAC5}"/>
    <cellStyle name="Comma 9 6 3 6" xfId="5657" xr:uid="{993ACE8A-606A-466B-9832-A322F59C8118}"/>
    <cellStyle name="Comma 9 6 4" xfId="1398" xr:uid="{F9BEA7CD-7681-43ED-B8CB-87AF6DAA72B0}"/>
    <cellStyle name="Comma 9 6 4 2" xfId="4209" xr:uid="{D6A32B61-14D2-4D07-A7D1-EE8FB8AD6416}"/>
    <cellStyle name="Comma 9 6 4 2 2" xfId="9011" xr:uid="{6D5CDB74-7113-414E-9CBA-F78FAA79C114}"/>
    <cellStyle name="Comma 9 6 4 3" xfId="2815" xr:uid="{FFFA12D1-F803-4501-853E-FAAAF8D5C1E4}"/>
    <cellStyle name="Comma 9 6 4 3 2" xfId="7632" xr:uid="{BF449076-ED02-48F7-87E3-84207DDC6DD6}"/>
    <cellStyle name="Comma 9 6 4 4" xfId="6297" xr:uid="{E15BDAFA-C89E-4FF4-B9EC-D3E8B3E56DCA}"/>
    <cellStyle name="Comma 9 6 5" xfId="3576" xr:uid="{938F123A-189F-43E0-9ECF-8186BB2CBA70}"/>
    <cellStyle name="Comma 9 6 5 2" xfId="8378" xr:uid="{211C9BFC-57C6-4EFD-81F9-7B7707FBF119}"/>
    <cellStyle name="Comma 9 6 6" xfId="2182" xr:uid="{60D22D70-B320-4EF9-AB2E-AE328786AF0F}"/>
    <cellStyle name="Comma 9 6 6 2" xfId="6999" xr:uid="{3777388E-8180-4E68-AD74-3565FCC1DE77}"/>
    <cellStyle name="Comma 9 6 7" xfId="4887" xr:uid="{213E71E4-890A-4A1D-B68A-8B4E68D2DA3A}"/>
    <cellStyle name="Comma 9 6 7 2" xfId="9689" xr:uid="{32D246AC-1DA0-4F22-BF13-4AD1C2248E32}"/>
    <cellStyle name="Comma 9 6 8" xfId="5648" xr:uid="{48BDC0E4-6638-4B09-AF1E-3235928FE350}"/>
    <cellStyle name="Comma 9 7" xfId="866" xr:uid="{D9AE6D59-2824-464A-B00C-2402A6AB39DB}"/>
    <cellStyle name="Comma 9 7 2" xfId="1499" xr:uid="{BB6E9B42-2C76-4105-9678-DD48543EFE76}"/>
    <cellStyle name="Comma 9 7 2 2" xfId="4310" xr:uid="{2EBBEEE9-89DD-4BB9-8832-CCCFB11A207F}"/>
    <cellStyle name="Comma 9 7 2 2 2" xfId="9112" xr:uid="{B608DC8F-6E8D-4400-9700-242D9ED8616A}"/>
    <cellStyle name="Comma 9 7 2 3" xfId="2916" xr:uid="{58966960-2A8C-400F-A55C-17D432790E6A}"/>
    <cellStyle name="Comma 9 7 2 3 2" xfId="7733" xr:uid="{56EE718B-367D-4A85-86D3-98E35534B403}"/>
    <cellStyle name="Comma 9 7 2 4" xfId="6398" xr:uid="{A13C1DEA-A2A9-4D0E-8831-1C3327E3F7A2}"/>
    <cellStyle name="Comma 9 7 3" xfId="3677" xr:uid="{44EDFD08-D81B-4AFB-958C-30614A2260B6}"/>
    <cellStyle name="Comma 9 7 3 2" xfId="8479" xr:uid="{8408A938-5282-46C7-962C-462267B4808E}"/>
    <cellStyle name="Comma 9 7 4" xfId="2283" xr:uid="{D851B026-7864-4291-9814-D0BBA89DD280}"/>
    <cellStyle name="Comma 9 7 4 2" xfId="7100" xr:uid="{4257BE4E-7B5E-4ACC-B4C7-A7BA2A73A3BE}"/>
    <cellStyle name="Comma 9 7 5" xfId="4988" xr:uid="{93924957-038D-4B07-A1BB-FD166132030D}"/>
    <cellStyle name="Comma 9 7 5 2" xfId="9790" xr:uid="{B829A63C-1E4C-4811-97AB-5DA2192F162C}"/>
    <cellStyle name="Comma 9 7 6" xfId="5765" xr:uid="{7E421A07-A0E2-4BAC-96B2-8184DB24AE76}"/>
    <cellStyle name="Comma 9 8" xfId="932" xr:uid="{9176CFFA-1BC3-4A08-87B3-AB43A59E782B}"/>
    <cellStyle name="Comma 9 8 2" xfId="3743" xr:uid="{F1171B5F-05BF-461C-AAED-A50F96F4157C}"/>
    <cellStyle name="Comma 9 8 2 2" xfId="8545" xr:uid="{206E7563-1FDE-4FD1-8B07-04454700175B}"/>
    <cellStyle name="Comma 9 8 3" xfId="2349" xr:uid="{CE8611EE-BCED-42F9-BF8E-86DF0D48C972}"/>
    <cellStyle name="Comma 9 8 3 2" xfId="7166" xr:uid="{1DE340C9-CE8D-4A03-9E31-8396E1D6F7DF}"/>
    <cellStyle name="Comma 9 8 4" xfId="5831" xr:uid="{F79935E5-4B57-4668-9C59-065F60FF63D5}"/>
    <cellStyle name="Comma 9 9" xfId="1596" xr:uid="{1AE252E8-06C4-44DD-8CBC-04D7849C4B7A}"/>
    <cellStyle name="Comma 9 9 2" xfId="4346" xr:uid="{978CE90E-3B9E-42C0-A50A-2A41102E19AC}"/>
    <cellStyle name="Comma 9 9 2 2" xfId="9148" xr:uid="{B0E3F49F-351D-4347-9C7D-0E29F3D43345}"/>
    <cellStyle name="Comma 9 9 3" xfId="2952" xr:uid="{45A403E3-24D2-497E-8587-C2EC6207B74D}"/>
    <cellStyle name="Comma 9 9 3 2" xfId="7769" xr:uid="{91DCA569-F3C6-40D4-B454-2F52269240DF}"/>
    <cellStyle name="Comma 9 9 4" xfId="6444" xr:uid="{B90482BC-5AF4-4394-8CDA-CDA2BB4F8246}"/>
    <cellStyle name="Comma 90" xfId="9871" xr:uid="{AFC32E49-6CE8-47FD-BCD4-94ED0D0BBA32}"/>
    <cellStyle name="Comma 91" xfId="6448" xr:uid="{F8615B67-5FB0-4987-BE17-0A9981A6D7D2}"/>
    <cellStyle name="Comma 92" xfId="9884" xr:uid="{8131B3AA-59DA-4C0E-B470-3C65FF2D240A}"/>
    <cellStyle name="Comma 93" xfId="5705" xr:uid="{D457E597-D5CA-4F78-90B8-2824F09B7C0D}"/>
    <cellStyle name="Comma 94" xfId="5212" xr:uid="{006A6821-A93D-45F5-86FB-D91EB170DDCD}"/>
    <cellStyle name="Comma 95" xfId="9847" xr:uid="{0177148F-81B2-4881-B7A7-CC28313AFA25}"/>
    <cellStyle name="Comma 96" xfId="5194" xr:uid="{C057D8EE-9F49-4259-93B6-151600F78142}"/>
    <cellStyle name="Comma 97" xfId="9882" xr:uid="{AB5DC0C0-3204-4B9E-AAB0-6D68C800070D}"/>
    <cellStyle name="Comma 98" xfId="9890" xr:uid="{A5BA953E-631E-4238-A2D3-67B90964C2BF}"/>
    <cellStyle name="Comma 99" xfId="9891" xr:uid="{24CE4AA7-76ED-4CAD-87F1-2DBBD101C739}"/>
    <cellStyle name="Credit" xfId="715" xr:uid="{2BF31899-153F-45A8-B39F-B25B072E65F9}"/>
    <cellStyle name="Currency 2" xfId="104" xr:uid="{0999CB60-9698-4FB4-8553-AEA17E3F32A6}"/>
    <cellStyle name="Debit" xfId="711" xr:uid="{012F94CB-E9A1-408B-B674-1C5A833DDD9A}"/>
    <cellStyle name="Debit subtotal" xfId="713" xr:uid="{7C3E3C1D-6A47-484A-93FC-3D06A7036581}"/>
    <cellStyle name="Debit Total" xfId="712" xr:uid="{1D983F4B-7DEB-4BEB-A672-7F91B225A4EB}"/>
    <cellStyle name="Explanatory Text" xfId="30" builtinId="53" customBuiltin="1"/>
    <cellStyle name="Followed Hyperlink 2" xfId="158" xr:uid="{07870667-310C-442D-A3C2-2D6165BE59F3}"/>
    <cellStyle name="Followed Hyperlink 2 2" xfId="234" xr:uid="{A8D87C59-1290-4976-AD38-83284E7F9B8E}"/>
    <cellStyle name="Followed Hyperlink 2 3" xfId="275" xr:uid="{4F801246-4143-4DF7-B0ED-83F23B355EC4}"/>
    <cellStyle name="Followed Hyperlink 2 4" xfId="829" xr:uid="{1C515C9F-0882-4CE5-9B50-BA837D025173}"/>
    <cellStyle name="Followed Hyperlink 3" xfId="157" xr:uid="{1E0C27D8-1CF3-4E49-B3A9-B67ED1A2F75E}"/>
    <cellStyle name="Followed Hyperlink 3 2" xfId="223" xr:uid="{81CF0E45-28A4-449C-A730-31877B95D4D4}"/>
    <cellStyle name="Followed Hyperlink 4" xfId="181" xr:uid="{BC5A5428-CCDB-43A2-9AED-6392B24CF4BD}"/>
    <cellStyle name="Followed Hyperlink 5" xfId="1539" xr:uid="{08EBF315-EC5B-4303-BD6E-959F1C2BC278}"/>
    <cellStyle name="Followed Hyperlink 6" xfId="3058" xr:uid="{ED749194-F3CE-4BF4-B67F-43CF68E91C01}"/>
    <cellStyle name="Followed Hyperlink 7" xfId="107" xr:uid="{F2F5A379-53AC-4FB8-B582-BBDF2A896C73}"/>
    <cellStyle name="Good" xfId="20" builtinId="26" customBuiltin="1"/>
    <cellStyle name="HeaderStyle" xfId="254" xr:uid="{397B39B5-C08A-4B3A-AA48-2EE077B93AE6}"/>
    <cellStyle name="HeaderStyle 2" xfId="672" xr:uid="{2DC968F8-2F04-4E88-8F8E-48261AC1E526}"/>
    <cellStyle name="Heading 1" xfId="16" builtinId="16" customBuiltin="1"/>
    <cellStyle name="Heading 2" xfId="17" builtinId="17" customBuiltin="1"/>
    <cellStyle name="Heading 3" xfId="18" builtinId="18" customBuiltin="1"/>
    <cellStyle name="Heading 4" xfId="19" builtinId="19" customBuiltin="1"/>
    <cellStyle name="Heading 4 2" xfId="212" xr:uid="{8BEFE96F-F36D-494C-AE82-A786350EA210}"/>
    <cellStyle name="Hyperlink 2" xfId="108" xr:uid="{2299EB0B-D173-41FA-B239-668B3F61E42A}"/>
    <cellStyle name="Hyperlink 2 2" xfId="159" xr:uid="{9C2B6E75-56F1-4766-B6F4-50E21E9123E3}"/>
    <cellStyle name="Hyperlink 2 2 2" xfId="235" xr:uid="{01D141FA-0216-48F4-B990-26454597CE20}"/>
    <cellStyle name="Hyperlink 2 2 2 2" xfId="5092" xr:uid="{0C784322-74F4-4759-A6A9-A1D1F88AA2B7}"/>
    <cellStyle name="Hyperlink 2 2 2 3" xfId="6464" xr:uid="{96681454-F5F5-4CB3-898C-4F255B6AE97B}"/>
    <cellStyle name="Hyperlink 2 2 3" xfId="227" xr:uid="{AAB02097-C17E-4880-8327-74E59D9DCFF5}"/>
    <cellStyle name="Hyperlink 2 3" xfId="203" xr:uid="{72F2570F-2264-458E-BFF1-623418ED9290}"/>
    <cellStyle name="Hyperlink 2 3 2" xfId="230" xr:uid="{AC0D7817-9767-478E-8EE4-F5D2C0699B39}"/>
    <cellStyle name="Hyperlink 2 4" xfId="224" xr:uid="{E12F7829-DA7A-4F6F-98AC-D639FF4E68FE}"/>
    <cellStyle name="Hyperlink 2 4 2" xfId="747" xr:uid="{35ED4C42-ED71-4D3E-9C48-C08307FA2D0F}"/>
    <cellStyle name="Hyperlink 2 5" xfId="219" xr:uid="{5C71BF00-5F9A-4D15-A7A4-5B75A0B2B89D}"/>
    <cellStyle name="Hyperlink 2 6" xfId="276" xr:uid="{969B070E-C35A-44B0-A229-822234471AB6}"/>
    <cellStyle name="Hyperlink 2 7" xfId="1540" xr:uid="{FD8B49AF-4A41-4F17-A2E2-555923046AA8}"/>
    <cellStyle name="Hyperlink 2 8" xfId="3059" xr:uid="{C00FE5E3-5713-42E8-9E48-57F00B4B6747}"/>
    <cellStyle name="Hyperlink 2 9" xfId="5091" xr:uid="{DB6B1AA8-6EFA-49AD-B6BB-2FDBB4DCC4CE}"/>
    <cellStyle name="Hyperlink 3" xfId="137" xr:uid="{D56CDC83-A2CA-4DA9-A821-54839F98E605}"/>
    <cellStyle name="Hyperlink 3 10" xfId="5040" xr:uid="{09F0EAE1-B5C8-40A1-BF97-A0A1A8E5DFCF}"/>
    <cellStyle name="Hyperlink 3 11" xfId="5698" xr:uid="{78E947A6-7E4B-4DF8-A131-0E06CA48EC6C}"/>
    <cellStyle name="Hyperlink 3 2" xfId="233" xr:uid="{B17174C9-26AE-4B6C-A20B-9CAA12B74A7D}"/>
    <cellStyle name="Hyperlink 3 3" xfId="225" xr:uid="{F339B9F4-8856-49A4-A46D-D6124ADFB860}"/>
    <cellStyle name="Hyperlink 3 4" xfId="287" xr:uid="{C1903493-24EE-41D5-9CA0-DBB4B20879C2}"/>
    <cellStyle name="Hyperlink 3 5" xfId="830" xr:uid="{1CDFD458-1F02-4D56-9177-B6E680A437B6}"/>
    <cellStyle name="Hyperlink 3 6" xfId="1546" xr:uid="{989DBE0C-AD30-4CF0-9EC4-392979B91E68}"/>
    <cellStyle name="Hyperlink 3 7" xfId="1525" xr:uid="{D9D5AFFB-CC11-4D25-BA12-2DC1D24CC51C}"/>
    <cellStyle name="Hyperlink 3 8" xfId="3078" xr:uid="{E3FF7EB6-BCA8-4DFD-8292-B9A5571D7AAC}"/>
    <cellStyle name="Hyperlink 3 9" xfId="2959" xr:uid="{660EA42E-82F1-4A70-866A-5F043A2614B8}"/>
    <cellStyle name="Hyperlink 4" xfId="182" xr:uid="{428247C0-72E6-41D2-8934-E15D80D16DDD}"/>
    <cellStyle name="Hyperlink 4 2" xfId="278" xr:uid="{E676F01C-ADF1-48B6-A924-F542A366A04D}"/>
    <cellStyle name="Hyperlink 4 3" xfId="802" xr:uid="{B0145506-E247-4518-8E0B-9272D2A13E2C}"/>
    <cellStyle name="Hyperlink 4 4" xfId="3108" xr:uid="{CEAA1CCB-9700-4E5C-AF95-03ED8C649FDA}"/>
    <cellStyle name="Hyperlink 4 5" xfId="3024" xr:uid="{96329C9D-590E-40F3-8ECC-E423A38E6B03}"/>
    <cellStyle name="Hyperlink 5" xfId="140" xr:uid="{4D087B09-1E72-4E76-9F32-FD62D72F3934}"/>
    <cellStyle name="Hyperlink 5 2" xfId="799" xr:uid="{638DF266-5B45-4F5E-94C3-5ACFE498AC17}"/>
    <cellStyle name="Hyperlink 6" xfId="608" xr:uid="{55140B1D-B4E3-4F9F-B265-DD3C4F70F424}"/>
    <cellStyle name="Hyperlink 6 2" xfId="778" xr:uid="{A92DA21B-FB4C-4A71-8AAF-F2970854958F}"/>
    <cellStyle name="Hyperlink 7" xfId="1541" xr:uid="{BE8AE5A8-2A99-4F1F-BB70-ABAF168027BC}"/>
    <cellStyle name="Hyperlink 8" xfId="3060" xr:uid="{11CB708B-6493-4973-9A41-D687A1C111C3}"/>
    <cellStyle name="Hyperlink 9" xfId="109" xr:uid="{7376A680-C61E-47E1-A4CD-5DA0C9F13F4C}"/>
    <cellStyle name="Input" xfId="23" builtinId="20" customBuiltin="1"/>
    <cellStyle name="Linked Cell" xfId="26" builtinId="24" customBuiltin="1"/>
    <cellStyle name="Neutral" xfId="22" builtinId="28" customBuiltin="1"/>
    <cellStyle name="Neutral 2" xfId="5010" xr:uid="{FCED6E4B-3044-421E-B2D0-C11696D3C5C4}"/>
    <cellStyle name="Normal" xfId="0" builtinId="0"/>
    <cellStyle name="Normal - Style1" xfId="602" xr:uid="{CABBDF85-6D1F-4396-9CFF-4AAA9248629E}"/>
    <cellStyle name="Normal 10" xfId="228" xr:uid="{64E3198B-E2EB-479E-B4ED-95C6D2B0BCE0}"/>
    <cellStyle name="Normal 10 10 5 2" xfId="11" xr:uid="{084524EA-AD35-4CC0-AA14-D8AD718C9789}"/>
    <cellStyle name="Normal 10 2" xfId="762" xr:uid="{102AD7FF-89E8-46C9-A250-794359A06001}"/>
    <cellStyle name="Normal 10 2 2" xfId="1627" xr:uid="{7D2A9EAC-C947-4642-BED6-A16C1EE4999E}"/>
    <cellStyle name="Normal 10 3" xfId="709" xr:uid="{34273C51-B08E-4C0A-8E86-E5DFF5A990A3}"/>
    <cellStyle name="Normal 10 4" xfId="1550" xr:uid="{7475BC3D-4A3B-4E8C-892A-9D6B769C499B}"/>
    <cellStyle name="Normal 10 5" xfId="1602" xr:uid="{5D5D6A27-C939-4AC1-AC0A-80D5897D98C8}"/>
    <cellStyle name="Normal 10 6" xfId="5003" xr:uid="{B59B25FB-E302-4A19-A5AC-CDA93C70778E}"/>
    <cellStyle name="Normal 10 7" xfId="5032" xr:uid="{DBF0C39B-B9B9-4994-AEEC-4400A784D72E}"/>
    <cellStyle name="Normal 11" xfId="241" xr:uid="{82926B33-3C11-430E-A844-26265AB3EA92}"/>
    <cellStyle name="Normal 11 2" xfId="126" xr:uid="{F0911A69-4852-449F-8FD6-465625F06D91}"/>
    <cellStyle name="Normal 11 2 2" xfId="780" xr:uid="{DB9D4601-72FE-4D54-A973-AB379E875321}"/>
    <cellStyle name="Normal 11 2 3" xfId="605" xr:uid="{A9A1CEFB-2113-4959-AE18-05AE45D45232}"/>
    <cellStyle name="Normal 11 2 3 2" xfId="1611" xr:uid="{AFA9B41E-8EFF-4B6A-B8B8-21C70DC68FCA}"/>
    <cellStyle name="Normal 11 2 4" xfId="86" xr:uid="{B60026CB-E292-45BF-A84D-C5C65CA6B32D}"/>
    <cellStyle name="Normal 11 2 5" xfId="1544" xr:uid="{66FA769B-F3EC-4038-96AD-25ADE3A2FE4D}"/>
    <cellStyle name="Normal 11 3" xfId="737" xr:uid="{CD827163-65AF-4112-8067-484CDF08644C}"/>
    <cellStyle name="Normal 11 3 2" xfId="782" xr:uid="{C2157856-E0FF-4B8E-BAFE-B16691D582C6}"/>
    <cellStyle name="Normal 11 3 2 2" xfId="811" xr:uid="{50E49D2E-DB5C-492F-8ED4-A898007BA176}"/>
    <cellStyle name="Normal 11 3 2 2 2" xfId="1644" xr:uid="{022D9CFC-8346-4F58-AF74-BA3B4F9B6CCD}"/>
    <cellStyle name="Normal 11 3 2 3" xfId="1637" xr:uid="{A6C9BF27-A66A-43F8-9A42-2A5BDDB9FBE6}"/>
    <cellStyle name="Normal 11 3 3" xfId="1555" xr:uid="{E7C9E8CA-7D75-44BF-BC71-A1339912EA27}"/>
    <cellStyle name="Normal 11 3 4" xfId="1617" xr:uid="{6AD68FA5-3A00-48DA-93E8-CCF01CD18B11}"/>
    <cellStyle name="Normal 11 4" xfId="765" xr:uid="{4E3BE4B2-16B2-41C3-B61B-062D348A746F}"/>
    <cellStyle name="Normal 11 4 2" xfId="1558" xr:uid="{7D92EBF1-1F55-4B9C-9B6C-BDE12E6AB67E}"/>
    <cellStyle name="Normal 11 4 3" xfId="1629" xr:uid="{882A51CA-8D16-4CD9-A0CF-B81096E19D07}"/>
    <cellStyle name="Normal 11 5" xfId="707" xr:uid="{C776600F-6357-43CB-AB10-D26CE41440AB}"/>
    <cellStyle name="Normal 11 6" xfId="1554" xr:uid="{12CBDAB2-37C7-4C17-B7E4-E0ED5F330B54}"/>
    <cellStyle name="Normal 11 7" xfId="1604" xr:uid="{954B186B-416B-4457-933E-A54F6684BA6E}"/>
    <cellStyle name="Normal 11 7 2" xfId="5714" xr:uid="{26891B5C-0BF6-4BF8-AE94-607FEEC0697E}"/>
    <cellStyle name="Normal 11 7 2 2" xfId="6453" xr:uid="{8D876497-B3F9-45B7-ABC4-3D29C5765E34}"/>
    <cellStyle name="Normal 12" xfId="116" xr:uid="{32AB54CA-61CF-4CF9-9B38-0EDFE4594C06}"/>
    <cellStyle name="Normal 12 2" xfId="220" xr:uid="{7F1EBF74-68DE-419B-8EA7-1AF938DD33D3}"/>
    <cellStyle name="Normal 12 2 2" xfId="98" xr:uid="{22338F50-4187-4189-9653-047C514B7C95}"/>
    <cellStyle name="Normal 12 2 2 2" xfId="1587" xr:uid="{C6A35EE1-DB93-4927-8E03-FEF8CA68168D}"/>
    <cellStyle name="Normal 12 2 2 2 2 2" xfId="85" xr:uid="{2A6E80EE-059C-4397-BE5A-59A585ECAAC6}"/>
    <cellStyle name="Normal 12 2 2 2 2 2 2" xfId="1511" xr:uid="{565ED964-CEC5-4A22-A8DE-E210C8DFF9E4}"/>
    <cellStyle name="Normal 12 3" xfId="1543" xr:uid="{8BB7E374-0A8B-4DB1-A7DA-DBF8C47A16F7}"/>
    <cellStyle name="Normal 12 4" xfId="1589" xr:uid="{7AFFCFA5-17AE-4556-BEE0-ACA68A2DD20B}"/>
    <cellStyle name="Normal 122 4" xfId="3" xr:uid="{D20A020A-88C9-4EA2-9A6D-3D8F174E1F02}"/>
    <cellStyle name="Normal 13" xfId="142" xr:uid="{1F8489C3-33D8-410F-939B-D6475FE99E9D}"/>
    <cellStyle name="Normal 13 2" xfId="773" xr:uid="{CE6BB2CB-119E-40ED-B105-5F3ECF54C987}"/>
    <cellStyle name="Normal 13 2 2" xfId="1633" xr:uid="{66BF2F4B-DB46-4C84-B00C-ADFB3CF3D091}"/>
    <cellStyle name="Normal 13 3" xfId="1547" xr:uid="{181EE20A-2C02-4878-9C50-D9D8E149D7EB}"/>
    <cellStyle name="Normal 13 4" xfId="1526" xr:uid="{B4E49A68-5262-4D54-870E-1B5278CA527F}"/>
    <cellStyle name="Normal 13 5" xfId="5067" xr:uid="{5BBF5BD5-9059-4D17-9A7C-868AD809F5B9}"/>
    <cellStyle name="Normal 14" xfId="290" xr:uid="{08A69072-6ECD-4DCB-9A54-C9497C5A2A05}"/>
    <cellStyle name="Normal 14 2" xfId="776" xr:uid="{20A93B0C-8197-49B0-97EB-A61A18A78A3E}"/>
    <cellStyle name="Normal 14 2 2" xfId="1635" xr:uid="{4F16F7E4-0DCC-4B9F-A5E1-C8E6196D1B2E}"/>
    <cellStyle name="Normal 14 3" xfId="5068" xr:uid="{867009C4-7B8E-494D-BE07-0BDAECDE1E3C}"/>
    <cellStyle name="Normal 15" xfId="388" xr:uid="{589328EB-B5B1-4D6F-8EEC-12C69A071CC8}"/>
    <cellStyle name="Normal 15 2" xfId="800" xr:uid="{EC01A5B8-C758-406C-B7BB-4DA4F5AD81BD}"/>
    <cellStyle name="Normal 16" xfId="603" xr:uid="{9A064785-0EAD-45F7-B330-FDF8DD3BB51E}"/>
    <cellStyle name="Normal 16 2" xfId="790" xr:uid="{4F7B8992-C06C-488B-BFDD-231FE343EF98}"/>
    <cellStyle name="Normal 16 2 5" xfId="64" xr:uid="{C388396D-FE6D-4D30-8C20-FD2913864B37}"/>
    <cellStyle name="Normal 16 3" xfId="5069" xr:uid="{75C51079-D7C2-44C9-B57D-DD3AEFDD0F79}"/>
    <cellStyle name="Normal 16 3 2" xfId="6455" xr:uid="{C557B202-27E5-4BE6-B6E5-7C97FE542CB0}"/>
    <cellStyle name="Normal 17" xfId="732" xr:uid="{C127A0D2-1706-47AF-9988-66D678491F8D}"/>
    <cellStyle name="Normal 17 2" xfId="1615" xr:uid="{B60E7202-B4DA-4EC7-BC77-CAA0344F1CAF}"/>
    <cellStyle name="Normal 17 3" xfId="5070" xr:uid="{CFF6C209-6422-4F88-A78A-89104718DD2F}"/>
    <cellStyle name="Normal 18" xfId="1529" xr:uid="{8E796D35-6C24-495E-9F80-F525E1120913}"/>
    <cellStyle name="Normal 18 2" xfId="5071" xr:uid="{2148E714-0B34-4166-B220-26037C819910}"/>
    <cellStyle name="Normal 19" xfId="1559" xr:uid="{29C95B52-77C1-438C-BBD8-2A51EDF9F946}"/>
    <cellStyle name="Normal 19 2" xfId="606" xr:uid="{5BDE5442-AC01-4D54-ABC6-9E4593AEFAF2}"/>
    <cellStyle name="Normal 19 2 2" xfId="1612" xr:uid="{900EC6A2-ED21-4240-A961-05908CB77FB5}"/>
    <cellStyle name="Normal 19 3" xfId="5072" xr:uid="{5CDA4454-5FD3-4D0A-A98E-1F89F1EE8F56}"/>
    <cellStyle name="Normal 2" xfId="80" xr:uid="{89BC9D10-C253-478A-9F8E-50FB43004FC9}"/>
    <cellStyle name="Normal 2 10" xfId="3021" xr:uid="{B3C48889-80C6-4F9B-8ED5-84A7F6A51DC7}"/>
    <cellStyle name="Normal 2 10 2" xfId="6460" xr:uid="{B09A7B24-BAE6-432A-8605-E1E343478036}"/>
    <cellStyle name="Normal 2 11" xfId="5090" xr:uid="{DFC437FD-E0B2-4747-9AAC-96878ABC87D1}"/>
    <cellStyle name="Normal 2 2" xfId="105" xr:uid="{64C1FB83-AFC7-440F-9B96-62050D3C22FC}"/>
    <cellStyle name="Normal 2 2 2" xfId="604" xr:uid="{16D4E023-2DE8-41D4-9954-ABA04C850907}"/>
    <cellStyle name="Normal 2 2 2 5" xfId="144" xr:uid="{B41262B6-2DD4-4B69-B0FA-E7763BE2C682}"/>
    <cellStyle name="Normal 2 2 3" xfId="3022" xr:uid="{D0402450-2CC3-4701-A01E-45033491C6A7}"/>
    <cellStyle name="Normal 2 2 3 2" xfId="5027" xr:uid="{EC59EAB7-CCDF-4C5C-83B6-65F9454E8C59}"/>
    <cellStyle name="Normal 2 2 3 4" xfId="5685" xr:uid="{CE1315C5-E21F-4DB6-AD87-F5451F209A8D}"/>
    <cellStyle name="Normal 2 2 3 4 2" xfId="6425" xr:uid="{465EB13C-E294-4854-A349-8C56F95BF648}"/>
    <cellStyle name="Normal 2 2 5" xfId="292" xr:uid="{D42FE56E-CF93-4E5F-B02F-D75B5B8E8EA3}"/>
    <cellStyle name="Normal 2 21" xfId="115" xr:uid="{D1D6C74F-4819-4416-A7E9-34823F9CC07B}"/>
    <cellStyle name="Normal 2 3" xfId="164" xr:uid="{D8CA5BD4-9398-419E-B0CF-622F19937565}"/>
    <cellStyle name="Normal 2 3 2" xfId="210" xr:uid="{A4E11735-97A6-43B3-B6A1-1EC874CA5264}"/>
    <cellStyle name="Normal 2 3 2 2" xfId="803" xr:uid="{7AE31DCB-9DB5-49D4-91EC-3B28B996F5AC}"/>
    <cellStyle name="Normal 2 3 2 2 2" xfId="5047" xr:uid="{6E008A07-6079-49AD-957B-784D8C9A14A7}"/>
    <cellStyle name="Normal 2 3 3" xfId="251" xr:uid="{D3916C56-0192-4921-8784-E1654A9D7540}"/>
    <cellStyle name="Normal 2 3 3 2" xfId="12" xr:uid="{BB99EB53-6E43-48A9-B0F4-0C35C3E490D5}"/>
    <cellStyle name="Normal 2 3 3 2 2" xfId="61" xr:uid="{6DCA35E8-7B81-42D2-B8D4-667D31CE744C}"/>
    <cellStyle name="Normal 2 3 3 2 2 2" xfId="5066" xr:uid="{32040275-1F08-4F91-A52F-24C3951C9517}"/>
    <cellStyle name="Normal 2 3 3 2 2 3" xfId="66" xr:uid="{DD6CBE19-1E10-4A5A-A7C2-97C0BCE2349A}"/>
    <cellStyle name="Normal 2 3 3 2 3" xfId="6429" xr:uid="{3C4DF3C1-3D5A-44E1-8EA1-A7C497D74A1C}"/>
    <cellStyle name="Normal 2 3 3 3" xfId="5035" xr:uid="{3107BDCA-9400-4564-A194-4609428CCBC2}"/>
    <cellStyle name="Normal 2 3 4" xfId="726" xr:uid="{B017A3B6-5D5E-45DA-8577-A302B36CBA75}"/>
    <cellStyle name="Normal 2 3 5" xfId="3092" xr:uid="{3CF7927B-FA4D-48B0-B062-F0078570D984}"/>
    <cellStyle name="Normal 2 4" xfId="211" xr:uid="{D3D23616-B4F5-4424-9969-8F29A9526A17}"/>
    <cellStyle name="Normal 2 4 14" xfId="743" xr:uid="{592EEF0F-6084-4BC1-BF05-8292F4D61771}"/>
    <cellStyle name="Normal 2 4 14 2" xfId="1620" xr:uid="{BDB17AD3-C942-4C5B-A9A5-45EC8CB86030}"/>
    <cellStyle name="Normal 2 4 2" xfId="806" xr:uid="{A771F5D8-CDE5-4A60-AC81-C99CFE979FC9}"/>
    <cellStyle name="Normal 2 4 2 2" xfId="1642" xr:uid="{C77F3976-42B5-4733-A584-3A0B38465FD4}"/>
    <cellStyle name="Normal 2 4 2 3" xfId="738" xr:uid="{14F8100D-02CF-477A-A4C0-E8B84BA70032}"/>
    <cellStyle name="Normal 2 4 2 3 2" xfId="783" xr:uid="{4B138290-7C71-493D-BE16-EC69F5870C2E}"/>
    <cellStyle name="Normal 2 4 2 3 2 2" xfId="812" xr:uid="{E3985748-C64A-4DB0-BBFE-848DC8B0901B}"/>
    <cellStyle name="Normal 2 4 2 3 2 2 2" xfId="1645" xr:uid="{9286DC74-6F5D-4A2E-BBFD-B080B31DD117}"/>
    <cellStyle name="Normal 2 4 2 3 2 3" xfId="1638" xr:uid="{E1359A2A-ADB0-4CBF-9F67-BB0827E66BFC}"/>
    <cellStyle name="Normal 2 4 2 3 3" xfId="1618" xr:uid="{B997F8B4-0D3F-4A30-8400-F1AC609D1CED}"/>
    <cellStyle name="Normal 2 4 3" xfId="753" xr:uid="{90AC8A6D-9CD2-494A-AACC-8A927C52D87B}"/>
    <cellStyle name="Normal 2 4 3 2" xfId="1624" xr:uid="{8BE3DAB8-DB83-4611-A49D-9EA41C32A239}"/>
    <cellStyle name="Normal 2 4 4" xfId="735" xr:uid="{30EE60E5-19DE-4605-9D6F-07BE7E168748}"/>
    <cellStyle name="Normal 2 4 4 2" xfId="1616" xr:uid="{C72766BD-330F-4244-A0D8-73914836DD58}"/>
    <cellStyle name="Normal 2 4 6" xfId="731" xr:uid="{48DC67D7-D2F2-4AC9-AB8C-A3E38C5E3D1B}"/>
    <cellStyle name="Normal 2 4 6 2" xfId="1614" xr:uid="{2FA5E12B-E946-4A7E-9170-046F2809A08F}"/>
    <cellStyle name="Normal 2 5" xfId="139" xr:uid="{837FE989-FC2D-4562-B3B0-DABCF18C3D38}"/>
    <cellStyle name="Normal 2 5 2" xfId="722" xr:uid="{EB2151D3-9686-4FC6-8DB4-88AC3D38B43B}"/>
    <cellStyle name="Normal 2 6" xfId="291" xr:uid="{7F84146B-B1B7-4C7E-A9FC-55FC30285377}"/>
    <cellStyle name="Normal 2 6 2" xfId="1608" xr:uid="{E12599B5-CE46-44FD-9976-0B1211460557}"/>
    <cellStyle name="Normal 2 7" xfId="131" xr:uid="{A9D34255-DC65-464B-A198-09EC84FE491B}"/>
    <cellStyle name="Normal 2 7 2" xfId="392" xr:uid="{F041BACD-556B-49EF-A860-3218F0884E97}"/>
    <cellStyle name="Normal 2 8" xfId="99" xr:uid="{CB47DEF0-1818-4DA5-9048-EEA7E1A15B93}"/>
    <cellStyle name="Normal 2 9" xfId="1535" xr:uid="{3CC3A3D1-5751-4B64-89C5-04BB3CCB26A9}"/>
    <cellStyle name="Normal 20" xfId="1514" xr:uid="{6D9A07CE-402B-44B9-9BED-B025036D3F32}"/>
    <cellStyle name="Normal 20 2" xfId="5073" xr:uid="{AA15B790-68BB-46AC-A79F-25C208C9C4B2}"/>
    <cellStyle name="Normal 21" xfId="795" xr:uid="{0C3666DE-34EF-44BE-A944-840843767FE6}"/>
    <cellStyle name="Normal 21 2" xfId="5074" xr:uid="{105EE912-3500-4456-97D0-555F77F9C404}"/>
    <cellStyle name="Normal 22" xfId="1648" xr:uid="{9EFD4426-4303-4FF1-9EC9-F5F0D513EF3C}"/>
    <cellStyle name="Normal 22 2" xfId="5075" xr:uid="{B9F50D8F-5F35-4C25-BB3C-2539FA15C2D8}"/>
    <cellStyle name="Normal 23" xfId="1515" xr:uid="{08FC68EA-0036-4F53-8058-815CCEF57B32}"/>
    <cellStyle name="Normal 23 2" xfId="5076" xr:uid="{3566E44C-DE39-4EC4-AC12-9B3ADFDEA430}"/>
    <cellStyle name="Normal 24" xfId="1528" xr:uid="{A14943FE-FCF7-4688-85A7-1EF0585D35FB}"/>
    <cellStyle name="Normal 24 2" xfId="5077" xr:uid="{760314AC-539F-4A09-8985-AB797FA4C10E}"/>
    <cellStyle name="Normal 25" xfId="796" xr:uid="{F792D499-879D-4AE6-BA6F-85AE1447C4FE}"/>
    <cellStyle name="Normal 25 2" xfId="5078" xr:uid="{24FFE7F4-A7F4-4559-8AAD-6A1AD6FEC8EB}"/>
    <cellStyle name="Normal 26" xfId="1516" xr:uid="{B4EAB54C-469A-4504-8F76-49DD7B903CFC}"/>
    <cellStyle name="Normal 26 2" xfId="5079" xr:uid="{AA2711DB-AD0A-4EE2-A2EF-BBB4AB3FB7C5}"/>
    <cellStyle name="Normal 27" xfId="1595" xr:uid="{FBEDCB13-93D3-4815-837B-881B4B3568F3}"/>
    <cellStyle name="Normal 27 2" xfId="5080" xr:uid="{7706411B-BF22-4219-82AE-56F2ECF1F7D9}"/>
    <cellStyle name="Normal 28" xfId="5000" xr:uid="{9FECCA58-E55C-4C34-8BD3-F6372BA632FE}"/>
    <cellStyle name="Normal 28 2" xfId="5081" xr:uid="{A70F9778-F6E3-4BC4-A229-7ABDB22E0AA4}"/>
    <cellStyle name="Normal 29" xfId="5082" xr:uid="{3D7D30A7-F83F-4C9C-A6E3-C5B99BB9995F}"/>
    <cellStyle name="Normal 3" xfId="82" xr:uid="{BD269F98-A62F-4BF7-9B6B-289E997F1291}"/>
    <cellStyle name="Normal 3 10" xfId="112" xr:uid="{ACDF2481-6465-4838-84E3-53CF266F7D28}"/>
    <cellStyle name="Normal 3 10 2" xfId="84" xr:uid="{C7C20BC1-B7A9-4282-AE7C-156062124C0A}"/>
    <cellStyle name="Normal 3 2" xfId="101" xr:uid="{316B54AF-84FE-4C33-BDE4-A1D42187FE20}"/>
    <cellStyle name="Normal 3 2 2" xfId="205" xr:uid="{B13748D5-2547-4DDC-9C42-DB1974C25BDC}"/>
    <cellStyle name="Normal 3 2 5" xfId="202" xr:uid="{8CCB8C5D-7E85-4629-81DB-CD07414477C8}"/>
    <cellStyle name="Normal 3 2 5 2" xfId="145" xr:uid="{BA54BF7B-5EFC-42AA-A975-01DC3715146B}"/>
    <cellStyle name="Normal 3 2 7" xfId="6465" xr:uid="{6A640763-A8DE-40F1-9C09-CF0FAF19C153}"/>
    <cellStyle name="Normal 3 2 9" xfId="5728" xr:uid="{BE245CCB-0F90-4BCF-9BF7-CD622969762F}"/>
    <cellStyle name="Normal 3 3" xfId="155" xr:uid="{367EE43F-10B4-4FEA-A911-A0C62AF59E87}"/>
    <cellStyle name="Normal 3 3 2" xfId="206" xr:uid="{A372E5D2-F86F-43F4-AAF1-02FCC4D7626D}"/>
    <cellStyle name="Normal 3 3 3" xfId="236" xr:uid="{473A632F-7143-4201-B6DC-939B88084BCD}"/>
    <cellStyle name="Normal 3 3 3 2" xfId="5041" xr:uid="{B2C14903-AEB5-4A0F-9150-F306F3363A1E}"/>
    <cellStyle name="Normal 3 3 4" xfId="231" xr:uid="{A21B1399-65DD-4062-AE41-3401283F64D0}"/>
    <cellStyle name="Normal 3 3 4 2" xfId="5033" xr:uid="{B9012787-61F5-449B-A124-FF18F3EEEA26}"/>
    <cellStyle name="Normal 3 3 5" xfId="5022" xr:uid="{481780FF-5AEA-476C-B7E5-24FE4B05ACF2}"/>
    <cellStyle name="Normal 3 4" xfId="209" xr:uid="{79634AFC-420C-43BC-826D-CC2CDE7EA58C}"/>
    <cellStyle name="Normal 3 4 2" xfId="725" xr:uid="{08C78D75-A838-4EFA-8D3B-0B5292F4C824}"/>
    <cellStyle name="Normal 3 4 3" xfId="5053" xr:uid="{DF9F9543-E896-492C-BD7C-63BB983737DC}"/>
    <cellStyle name="Normal 3 5" xfId="391" xr:uid="{7650A9FC-EC44-4F8E-BDB5-2663C7E38042}"/>
    <cellStyle name="Normal 3 5 2" xfId="1610" xr:uid="{46DCCC16-E5D2-4FF5-819E-09C1C8DDF10F}"/>
    <cellStyle name="Normal 3 6" xfId="100" xr:uid="{E5E57992-79B4-414C-82EE-130D63A816ED}"/>
    <cellStyle name="Normal 3 7" xfId="1537" xr:uid="{69F13C9A-75EC-4777-9EA1-C14B0986D39E}"/>
    <cellStyle name="Normal 3 8" xfId="123" xr:uid="{69A51628-2844-43DE-BD42-28379F514148}"/>
    <cellStyle name="Normal 3 9" xfId="3045" xr:uid="{7B5C1919-F9D5-4F92-A2C1-93B4F4F95B78}"/>
    <cellStyle name="Normal 30" xfId="5083" xr:uid="{C18568F1-A106-4F2B-8C54-B269B07178CD}"/>
    <cellStyle name="Normal 31" xfId="5084" xr:uid="{C4258304-403E-4869-8E1F-7EF232A89BBC}"/>
    <cellStyle name="Normal 32" xfId="772" xr:uid="{1AA09E21-EE92-41BF-8958-210735C5DB20}"/>
    <cellStyle name="Normal 32 2" xfId="810" xr:uid="{D80C7BD5-1DD3-4FE8-84A6-FFD5986B8ACA}"/>
    <cellStyle name="Normal 32 2 2" xfId="1643" xr:uid="{85033E09-A906-489F-912C-3507606B46D6}"/>
    <cellStyle name="Normal 32 3" xfId="1632" xr:uid="{7F3AA58F-1B76-404D-B655-D962A58F1911}"/>
    <cellStyle name="Normal 32 4" xfId="5085" xr:uid="{A8487DCB-AD10-439E-9C23-1EBFD4AD4472}"/>
    <cellStyle name="Normal 33" xfId="128" xr:uid="{9CA70594-E69A-4161-8549-88477A1E6510}"/>
    <cellStyle name="Normal 33 2" xfId="5028" xr:uid="{D67EFC40-1216-4AC9-A808-2987759DFB2F}"/>
    <cellStyle name="Normal 34" xfId="5086" xr:uid="{D4987E54-9830-46BD-A71F-A955046E97FD}"/>
    <cellStyle name="Normal 35" xfId="5087" xr:uid="{3B3669E4-3618-409C-BA0D-FA093CF34B7B}"/>
    <cellStyle name="Normal 354" xfId="2" xr:uid="{986822C2-CAC5-4D96-8C38-2547F90B0070}"/>
    <cellStyle name="Normal 354 2" xfId="1561" xr:uid="{CA1A5430-F2DB-4B65-A783-97317C772B0D}"/>
    <cellStyle name="Normal 36" xfId="5089" xr:uid="{5FED2E55-AAFF-468E-AE76-54278BE6407A}"/>
    <cellStyle name="Normal 36 2" xfId="129" xr:uid="{BCF63917-FC58-4219-9F6F-60D87E023159}"/>
    <cellStyle name="Normal 37" xfId="5088" xr:uid="{1FDDF1B6-6391-4D86-AD17-FB8F1A5AD22B}"/>
    <cellStyle name="Normal 38" xfId="5104" xr:uid="{9A2354B2-D760-4C6D-8243-9C49AAC0BE3D}"/>
    <cellStyle name="Normal 39" xfId="6452" xr:uid="{7D3323D8-686D-4D6F-9A11-AF9A315CBC12}"/>
    <cellStyle name="Normal 4" xfId="156" xr:uid="{CCF8A066-993E-47CB-A951-CBE20DF33026}"/>
    <cellStyle name="Normal 4 2" xfId="229" xr:uid="{3D19C9EF-8F79-4B98-9928-93F9885322F5}"/>
    <cellStyle name="Normal 4 2 2" xfId="759" xr:uid="{9248757A-2249-4D41-9CAD-169E182BDF00}"/>
    <cellStyle name="Normal 4 2 2 2" xfId="1626" xr:uid="{5AFF6F17-9900-40A3-A8F9-3EAAFFC44804}"/>
    <cellStyle name="Normal 4 2 2 3" xfId="5002" xr:uid="{4C6EF648-815F-4C33-975D-CCD2752EDE58}"/>
    <cellStyle name="Normal 4 2 3" xfId="1551" xr:uid="{99891D4D-67DD-41B5-80CC-9606D019247A}"/>
    <cellStyle name="Normal 4 2 4" xfId="1521" xr:uid="{B60784E2-B385-457E-9A18-E714D4CC182D}"/>
    <cellStyle name="Normal 4 3" xfId="226" xr:uid="{7A6AF075-EA68-48A0-ACF6-1E31F1922103}"/>
    <cellStyle name="Normal 4 4" xfId="293" xr:uid="{44A5644B-A2CA-49CB-A911-D48610DA1CF6}"/>
    <cellStyle name="Normal 4 4 2" xfId="1609" xr:uid="{8F2EC628-3C3C-4DEE-A78C-46A26452D8DA}"/>
    <cellStyle name="Normal 4 4 2 2" xfId="5094" xr:uid="{6B3AC80D-9ECF-4D95-BE08-C230C8B29C2D}"/>
    <cellStyle name="Normal 4 4 3" xfId="5048" xr:uid="{974E1472-DBEA-429E-8C07-1A060E3CD769}"/>
    <cellStyle name="Normal 4 5" xfId="5695" xr:uid="{729DC54F-1790-4274-9AF1-039188FB9CF8}"/>
    <cellStyle name="Normal 40" xfId="5103" xr:uid="{B22ABF6A-D623-4DE4-B10A-58443CB694D2}"/>
    <cellStyle name="Normal 41" xfId="9859" xr:uid="{A124596E-A840-4085-892D-87AEDE316C45}"/>
    <cellStyle name="Normal 42" xfId="153" xr:uid="{1B20B0ED-6B80-4B2B-A50F-FF00A34602A4}"/>
    <cellStyle name="Normal 43" xfId="9866" xr:uid="{54CAB332-4BB4-42CE-9EA1-6AE263A7DD05}"/>
    <cellStyle name="Normal 44" xfId="5093" xr:uid="{2B5780B5-A1D3-4DBF-9F75-B93615B7D615}"/>
    <cellStyle name="Normal 45" xfId="5117" xr:uid="{1CD001E9-A686-4F92-91E0-F9CB0BB8DA70}"/>
    <cellStyle name="Normal 46" xfId="9852" xr:uid="{33A64AFC-3699-4B43-8B86-8A3ED0C00F0F}"/>
    <cellStyle name="Normal 47" xfId="6462" xr:uid="{9BC40210-4D47-4DB0-90E2-75FC81D12231}"/>
    <cellStyle name="Normal 48" xfId="5689" xr:uid="{AC6F5D4E-B160-4692-9F1E-BCCFBC917109}"/>
    <cellStyle name="Normal 49" xfId="6428" xr:uid="{5A6391E1-3F94-4326-B1F7-A3CD72B15F27}"/>
    <cellStyle name="Normal 5" xfId="110" xr:uid="{EE5F1548-2443-4346-AC0A-7D16F128F5FC}"/>
    <cellStyle name="Normal 5 2" xfId="162" xr:uid="{EF1D2F6E-E8E4-45C8-BA3B-88BA1EF4F827}"/>
    <cellStyle name="Normal 5 2 2" xfId="244" xr:uid="{68E5F2E7-11C1-4856-89B5-949A66F476A8}"/>
    <cellStyle name="Normal 5 2 2 2" xfId="1605" xr:uid="{C45F1BE0-A19D-43A3-93E5-3F12B0298349}"/>
    <cellStyle name="Normal 5 2 3" xfId="1548" xr:uid="{73F55504-14E5-42AE-AFE6-5520CCF47E76}"/>
    <cellStyle name="Normal 5 2 4" xfId="1517" xr:uid="{0AFCFA93-6B8D-4CC7-8DCC-0DE1E97FD78B}"/>
    <cellStyle name="Normal 5 3" xfId="207" xr:uid="{91AC9267-2EC8-45AA-A8EA-6A67A1F8198C}"/>
    <cellStyle name="Normal 5 3 2" xfId="1600" xr:uid="{02E5E31D-FE14-4156-8911-649C575A862E}"/>
    <cellStyle name="Normal 5 4" xfId="1542" xr:uid="{5D179F15-0CC8-44F4-9CB4-28C2A84FE692}"/>
    <cellStyle name="Normal 5 5" xfId="3061" xr:uid="{6E441DB7-6E50-4797-89B6-4197AA610EAF}"/>
    <cellStyle name="Normal 5 6" xfId="2958" xr:uid="{415FA9A7-20C7-4BC7-A4D5-DC63B7FF346D}"/>
    <cellStyle name="Normal 5 8" xfId="5007" xr:uid="{A5E764E9-340E-4D2A-9BD9-8A10642729AF}"/>
    <cellStyle name="Normal 50" xfId="57" xr:uid="{C5069DE5-E14F-4717-A3BF-BE81E544CB6C}"/>
    <cellStyle name="Normal 50 2" xfId="83" xr:uid="{669552DD-46E7-45CB-A65E-A51CA8376A9E}"/>
    <cellStyle name="Normal 50 3" xfId="1562" xr:uid="{9D22241D-FD50-490D-B849-6C79B72B6A61}"/>
    <cellStyle name="Normal 51" xfId="6426" xr:uid="{5F44A647-885C-48A0-9B22-F07F15BFB83E}"/>
    <cellStyle name="Normal 52" xfId="5024" xr:uid="{313F9891-4E83-49F6-81AE-81AE8FFA36DF}"/>
    <cellStyle name="Normal 53" xfId="9845" xr:uid="{83F1AA31-DCA2-4A97-83D3-0F7A38661F72}"/>
    <cellStyle name="Normal 54" xfId="5023" xr:uid="{00EFB75E-C0AD-4B6C-BA66-BD73E45CD863}"/>
    <cellStyle name="Normal 55" xfId="63" xr:uid="{4A36EB07-E8E4-45F0-B530-FCFF84D44C03}"/>
    <cellStyle name="Normal 55 2" xfId="6451" xr:uid="{1122E4B6-F902-4E9F-A329-1578B35CC600}"/>
    <cellStyle name="Normal 55 3" xfId="8" xr:uid="{54FB4A43-40FF-4DD1-B5CF-854BD41EF117}"/>
    <cellStyle name="Normal 56" xfId="6461" xr:uid="{5B29C469-519C-41FE-87CC-AA336DF0A16C}"/>
    <cellStyle name="Normal 57" xfId="9883" xr:uid="{5B605ADE-FF8E-4F4F-9D6A-7E2F497F5F29}"/>
    <cellStyle name="Normal 58" xfId="9876" xr:uid="{F3642566-BBF5-4645-BCAA-87E2B4F08971}"/>
    <cellStyle name="Normal 58 3" xfId="6450" xr:uid="{90295973-1280-4513-9EC9-91D1F8CC644B}"/>
    <cellStyle name="Normal 59" xfId="6449" xr:uid="{3B42ABC0-72C5-4B7E-BFEF-9FDB2CC5046B}"/>
    <cellStyle name="Normal 6" xfId="175" xr:uid="{70B46D9B-0FEA-4118-A683-6101DD26DDB5}"/>
    <cellStyle name="Normal 6 2" xfId="213" xr:uid="{2CB39E54-04EC-4556-9D47-B63E8194DBD2}"/>
    <cellStyle name="Normal 6 2 13" xfId="744" xr:uid="{EF7BD5B7-2AD5-4031-80F3-D1E2073C8658}"/>
    <cellStyle name="Normal 6 2 13 2" xfId="1621" xr:uid="{3119DAAF-6C6B-4C27-A51E-65DDD4BF8EB4}"/>
    <cellStyle name="Normal 6 2 2" xfId="245" xr:uid="{42916304-15AD-45B2-BB25-ABCA54A1B5BB}"/>
    <cellStyle name="Normal 6 2 2 2" xfId="1606" xr:uid="{B635FCC0-5FDE-4AC0-8D47-839CA93A618E}"/>
    <cellStyle name="Normal 6 2 2 3" xfId="740" xr:uid="{EA9428D1-7B3E-4B9E-90D6-E61A1AC2EFF7}"/>
    <cellStyle name="Normal 6 2 2 3 2" xfId="784" xr:uid="{FCDA463F-DC3D-46CA-9799-74CB540149B5}"/>
    <cellStyle name="Normal 6 2 2 3 2 2" xfId="813" xr:uid="{1F526CA8-25FE-4F1A-A2A1-89E7E499F3E3}"/>
    <cellStyle name="Normal 6 2 2 3 2 2 2" xfId="1646" xr:uid="{C5CDB6D1-18E9-4614-A8FF-46744665F524}"/>
    <cellStyle name="Normal 6 2 2 3 2 3" xfId="1639" xr:uid="{79E25DFA-771D-4F34-9A47-1CAEB09235B9}"/>
    <cellStyle name="Normal 6 2 2 3 3" xfId="1619" xr:uid="{9D133222-19AB-4D8B-98B8-4AED339DA784}"/>
    <cellStyle name="Normal 6 3" xfId="208" xr:uid="{2110178A-3439-45D2-8205-047F8EC3A492}"/>
    <cellStyle name="Normal 6 3 2" xfId="1601" xr:uid="{E0CACC51-BEFB-4C0A-87D7-F122BA3A2C02}"/>
    <cellStyle name="Normal 6 4" xfId="1549" xr:uid="{657B4DEB-F90C-4C1B-A3B0-CD3B3AC9A2E8}"/>
    <cellStyle name="Normal 60" xfId="9850" xr:uid="{A4243321-9929-470E-B54A-252D2879D828}"/>
    <cellStyle name="Normal 61" xfId="9861" xr:uid="{3354FEF1-4CAF-4043-BD5E-F0A6388725C7}"/>
    <cellStyle name="Normal 62" xfId="6416" xr:uid="{3F867C9C-FED5-4880-8699-DB6C8C9DF3BE}"/>
    <cellStyle name="Normal 63" xfId="5710" xr:uid="{5677F7FA-7EAE-4180-AEF8-2692BFE7D459}"/>
    <cellStyle name="Normal 64" xfId="9879" xr:uid="{E8E89A25-A222-4387-85C7-1502FE031D16}"/>
    <cellStyle name="Normal 65" xfId="9851" xr:uid="{F4B68ED5-E957-4F84-B679-7C9BFA593584}"/>
    <cellStyle name="Normal 66" xfId="9856" xr:uid="{AE192004-8423-4E27-94A8-F47E48D7861E}"/>
    <cellStyle name="Normal 67" xfId="9897" xr:uid="{FEA25862-C808-4606-8040-3E2B1AEE567F}"/>
    <cellStyle name="Normal 68" xfId="9892" xr:uid="{26D62AD2-F80C-43F1-9F9C-EBD88DC05F19}"/>
    <cellStyle name="Normal 69" xfId="827" xr:uid="{3E573F5E-6325-4EAB-9533-93E687C38E40}"/>
    <cellStyle name="Normal 69 2" xfId="1647" xr:uid="{FA22189F-909D-4188-BF50-1D9CF214720D}"/>
    <cellStyle name="Normal 7" xfId="92" xr:uid="{806F5832-F904-4DBC-85A7-E2FA9280DBCE}"/>
    <cellStyle name="Normal 7 2" xfId="204" xr:uid="{BA21E860-9ECC-43AF-B1ED-8F7A8477A035}"/>
    <cellStyle name="Normal 7 3" xfId="143" xr:uid="{FD86714F-C84F-4CD7-BB85-1DDB75E63449}"/>
    <cellStyle name="Normal 7 4" xfId="1538" xr:uid="{CD7CFC1E-4673-41A0-A8E6-EC84737E60DA}"/>
    <cellStyle name="Normal 7 4 3" xfId="5" xr:uid="{B81233AC-221E-4E0D-830A-8D5361537A90}"/>
    <cellStyle name="Normal 7 5" xfId="5065" xr:uid="{22CB4352-5F17-422F-A207-019F619FA5F0}"/>
    <cellStyle name="Normal 70" xfId="5101" xr:uid="{449C6D85-9A88-4230-B330-05B0CE3E8360}"/>
    <cellStyle name="Normal 71" xfId="5195" xr:uid="{663FA77C-F7D5-48E8-910E-91D66B80B4D7}"/>
    <cellStyle name="Normal 72" xfId="5682" xr:uid="{650819BF-C5EB-449A-9BD5-E45AB0D6D6CA}"/>
    <cellStyle name="Normal 73" xfId="5687" xr:uid="{61DE0BCA-673C-4665-AA2A-7B4F07FDDC13}"/>
    <cellStyle name="Normal 74" xfId="6459" xr:uid="{D9D2B2A7-DBD8-42FA-84FA-2E0F55969624}"/>
    <cellStyle name="Normal 75" xfId="6458" xr:uid="{EE606D37-6106-44F1-939F-C22B2C678DFB}"/>
    <cellStyle name="Normal 76" xfId="9888" xr:uid="{BE327A84-EC8D-4FA8-8E4C-6316ECAB3E29}"/>
    <cellStyle name="Normal 77" xfId="5691" xr:uid="{6C9D5B16-C17F-41EB-94FF-6700473458B4}"/>
    <cellStyle name="Normal 78" xfId="9878" xr:uid="{3B33E33F-D90B-4CF1-8B56-822074FB56A9}"/>
    <cellStyle name="Normal 79" xfId="6419" xr:uid="{48133B0C-8946-460A-8031-30D8344560E9}"/>
    <cellStyle name="Normal 8" xfId="135" xr:uid="{2AE2F14E-5CFC-4B22-98C2-93D1C23604CA}"/>
    <cellStyle name="Normal 8 2" xfId="247" xr:uid="{21F45F98-2BFB-4226-8DFC-AEBBF550DCC8}"/>
    <cellStyle name="Normal 8 2 2" xfId="1607" xr:uid="{1CF45FC3-6404-4F5A-AAE7-34C7F25561C3}"/>
    <cellStyle name="Normal 8 3" xfId="239" xr:uid="{D7231A71-BE22-4CC3-9B2A-2FA53F7AD524}"/>
    <cellStyle name="Normal 8 3 2" xfId="793" xr:uid="{E7A507CA-9F8B-4413-8AD7-0FA656E14CCF}"/>
    <cellStyle name="Normal 8 3 3" xfId="1603" xr:uid="{4272D72B-D37F-421A-BAF4-7EFDC46DDD7F}"/>
    <cellStyle name="Normal 8 4" xfId="1545" xr:uid="{4A53002A-BD87-4FCB-B93B-FCBD298B5B19}"/>
    <cellStyle name="Normal 8 5" xfId="1523" xr:uid="{DB1E0CCE-93BF-4E51-B4DD-030FF8524B03}"/>
    <cellStyle name="Normal 80" xfId="9867" xr:uid="{5B8779CB-1661-4E0B-9565-9250440DC8BB}"/>
    <cellStyle name="Normal 81" xfId="9877" xr:uid="{74103294-19D1-44AE-BD00-EE48EF4B96E6}"/>
    <cellStyle name="Normal 82" xfId="6454" xr:uid="{9DBD1885-5384-462E-9E55-F57D94FB50AE}"/>
    <cellStyle name="Normal 83" xfId="6430" xr:uid="{0118BBF5-B6A4-46D8-A7DE-A4E21B006A1D}"/>
    <cellStyle name="Normal 84" xfId="5210" xr:uid="{38CCCBED-85D5-43C8-A05B-4860D044B1A7}"/>
    <cellStyle name="Normal 85" xfId="9862" xr:uid="{1CD2BD1E-2DC9-485D-92B9-A59A88C6ABEC}"/>
    <cellStyle name="Normal 86" xfId="9875" xr:uid="{DAD19F32-C7A8-4A00-9117-F6B320762BB7}"/>
    <cellStyle name="Normal 87" xfId="9873" xr:uid="{9A301CFB-3682-4E41-9987-B1834E485DDA}"/>
    <cellStyle name="Normal 88" xfId="9874" xr:uid="{2B67ED52-4484-40A8-85F7-1A2E8C62B2AC}"/>
    <cellStyle name="Normal 89" xfId="9887" xr:uid="{D16C4B8E-CA44-44EB-8E98-6C5494549A1B}"/>
    <cellStyle name="Normal 9" xfId="232" xr:uid="{38DB4E33-A2E6-49B7-8E0D-1D000FF5DF1A}"/>
    <cellStyle name="Normal 9 2" xfId="805" xr:uid="{5B5ADFD5-FEFA-4F44-980C-9FFF19BAB11A}"/>
    <cellStyle name="Normal 9 2 2" xfId="1641" xr:uid="{4B61A392-AA97-4B2F-9B67-77DE1685C573}"/>
    <cellStyle name="Normal 9 3" xfId="718" xr:uid="{9402D8A2-7477-4AD9-8114-47C341A483A6}"/>
    <cellStyle name="Normal 9 3 2" xfId="1613" xr:uid="{3EF0B28B-34A2-4261-A63A-662ED3EC0E8B}"/>
    <cellStyle name="Normal 9 4" xfId="1552" xr:uid="{E76FC317-088D-4D38-8239-C03166A96FF5}"/>
    <cellStyle name="Normal 90" xfId="9880" xr:uid="{2E806666-9FCB-450D-BC80-41D5CC6042CA}"/>
    <cellStyle name="Normal 91" xfId="9894" xr:uid="{42141D91-1549-487D-B405-EB2F213C538E}"/>
    <cellStyle name="Note" xfId="29" builtinId="10" customBuiltin="1"/>
    <cellStyle name="Note 2" xfId="767" xr:uid="{9919952D-9A5E-40F6-A7FE-455A23318513}"/>
    <cellStyle name="Note 2 2" xfId="1630" xr:uid="{F4722E7D-53C9-4598-AE13-48BE08C7B491}"/>
    <cellStyle name="Note 3" xfId="1530" xr:uid="{48A4FE82-BD9A-4022-9103-1F710B701CB8}"/>
    <cellStyle name="Note 4" xfId="1564" xr:uid="{DCF6A5BD-7245-4F63-BB7F-1D36B8E1AD5D}"/>
    <cellStyle name="Output" xfId="24" builtinId="21" customBuiltin="1"/>
    <cellStyle name="Percent 2" xfId="106" xr:uid="{3126A4D5-F7F4-430E-9A7C-1B9B0000E4BD}"/>
    <cellStyle name="Percent 2 2" xfId="5095" xr:uid="{980CEBD4-7C13-4C5F-88D4-939324842E3B}"/>
    <cellStyle name="Percent 2 2 2" xfId="119" xr:uid="{D72871CE-AD3B-4E8F-B51D-BCFF64468FE0}"/>
    <cellStyle name="Percent 3" xfId="238" xr:uid="{712D10B3-14AB-4848-9F6C-6F4586991F5E}"/>
    <cellStyle name="Percent 3 2" xfId="752" xr:uid="{A424F3CD-39A8-4145-A149-A2C830EF37B4}"/>
    <cellStyle name="Percent 3 2 2" xfId="1623" xr:uid="{A6A7D486-E8E9-4152-ACE4-5C1B0D8D74D0}"/>
    <cellStyle name="Percent 3 2 3" xfId="5050" xr:uid="{DDC51D6A-C0FA-47CB-9239-ABA3CFA9E3A1}"/>
    <cellStyle name="Percent 3 3" xfId="1553" xr:uid="{6F7D14C9-BE0B-4ED8-93BD-72C4872269AA}"/>
    <cellStyle name="Percent 3 4" xfId="1518" xr:uid="{2E6267E1-716D-4732-9D76-DF764EC04537}"/>
    <cellStyle name="Percent 4" xfId="757" xr:uid="{BDDDE93C-0ACD-4F42-BD83-4ED708DD64E0}"/>
    <cellStyle name="Percent 4 14" xfId="746" xr:uid="{6F3317BD-3ED9-4F7F-892F-1DAC31D0CF9E}"/>
    <cellStyle name="Percent 4 14 2" xfId="1622" xr:uid="{F4ACFD54-2B9A-457E-8D02-7F4A74F9918B}"/>
    <cellStyle name="Percent 4 2" xfId="789" xr:uid="{B7D0C386-2E79-4950-B604-EC6A5B6DFC19}"/>
    <cellStyle name="Percent 4 2 2" xfId="1640" xr:uid="{DDDA64BC-562D-4BE7-B561-187FDAE6A64E}"/>
    <cellStyle name="Percent 4 3" xfId="1556" xr:uid="{B81512E7-AEA5-49AF-B5BA-70B0FAC2BFA1}"/>
    <cellStyle name="Percent 4 4" xfId="1625" xr:uid="{169823EF-E270-461C-B1BF-27A7016D4335}"/>
    <cellStyle name="Percent 5" xfId="764" xr:uid="{F05EA6A5-4AE2-4201-A24D-8C83098107CA}"/>
    <cellStyle name="Percent 5 2" xfId="1557" xr:uid="{A2C665B2-0958-40F5-8254-3ABE56479B40}"/>
    <cellStyle name="Percent 5 3" xfId="1628" xr:uid="{92E976FC-061A-4E77-B542-5537F07FE19A}"/>
    <cellStyle name="Percent 6" xfId="769" xr:uid="{737FD5B1-AF78-4BC1-81C6-D38004745837}"/>
    <cellStyle name="Percent 6 2" xfId="1631" xr:uid="{C5ABD32C-5A6F-41B7-BEE1-967D5CBEB8FA}"/>
    <cellStyle name="Percent 7" xfId="775" xr:uid="{A20F2EA5-2188-4871-9E1C-FA1598B51115}"/>
    <cellStyle name="Percent 7 2" xfId="1634" xr:uid="{2CDAD8A2-F42B-4B41-872C-77AC682F7B59}"/>
    <cellStyle name="Percent 8" xfId="779" xr:uid="{0C527499-C26B-4C7D-98F8-9A99AE8BBA84}"/>
    <cellStyle name="Percent 8 2" xfId="1636" xr:uid="{0A57F61F-0A85-4457-A633-4211DE0E7BAE}"/>
    <cellStyle name="Percent 9" xfId="761" xr:uid="{D574FB2F-A13E-4E75-A804-C3ED5CEB46B1}"/>
    <cellStyle name="Title" xfId="15" builtinId="15" customBuiltin="1"/>
    <cellStyle name="Total" xfId="31" builtinId="25" customBuiltin="1"/>
    <cellStyle name="Warning Text" xfId="28" builtinId="11" customBuiltin="1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CFDAEBAD-47EA-4CD5-B0D5-FA44C478663C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rt"/>
      <sheetName val="仕様2"/>
      <sheetName val="stat local"/>
      <sheetName val="様式B-15"/>
      <sheetName val="10-1 Media"/>
      <sheetName val="10-cut"/>
      <sheetName val="VBMON"/>
      <sheetName val="กราฟ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________BLDG"/>
      <sheetName val="DATA LC_TR__K_Bank  "/>
      <sheetName val="Rate"/>
      <sheetName val="JH"/>
      <sheetName val="JA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Detail①"/>
      <sheetName val="Thailand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１．InfoCube (YKCH0010)案１"/>
      <sheetName val="１．InfoCube (YKCH0010) 案２"/>
      <sheetName val="ค่าซ่อมรถ DMC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Y-IPO"/>
      <sheetName val="ข้อมูลทำ_DropDown"/>
      <sheetName val="ข้อมูลทำ_DropDown1"/>
      <sheetName val="TP"/>
      <sheetName val="Detail"/>
      <sheetName val="J1"/>
      <sheetName val="non taxable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AP Trade"/>
      <sheetName val="Graph data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TB09.30.04"/>
      <sheetName val="เงินกู้ธนชาติ"/>
      <sheetName val="cal (2)"/>
      <sheetName val="ค่าใช้จ่าย"/>
      <sheetName val="FA_LISTING"/>
      <sheetName val="TrialBalance Q3-2002"/>
      <sheetName val="Valuation"/>
      <sheetName val="A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GS_STD"/>
      <sheetName val="OP_STD"/>
      <sheetName val="Actual-Monthly"/>
      <sheetName val="Actual-ＹＴＤ"/>
      <sheetName val="Budget-Monthly"/>
      <sheetName val="Budget-YTD"/>
      <sheetName val="95059D"/>
      <sheetName val="รหัส"/>
      <sheetName val="Accure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วัฒนพัฒน์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D1B8-07A6-4B70-AE45-157E97AE9543}">
  <sheetPr codeName="Sheet1"/>
  <dimension ref="A1:R134"/>
  <sheetViews>
    <sheetView topLeftCell="A128" zoomScaleNormal="100" zoomScaleSheetLayoutView="100" workbookViewId="0">
      <selection activeCell="H139" sqref="H139"/>
    </sheetView>
  </sheetViews>
  <sheetFormatPr defaultColWidth="8.5703125" defaultRowHeight="18.75"/>
  <cols>
    <col min="1" max="2" width="1.5703125" style="48" customWidth="1"/>
    <col min="3" max="3" width="30.28515625" style="48" customWidth="1"/>
    <col min="4" max="4" width="8.42578125" style="229" customWidth="1"/>
    <col min="5" max="5" width="0.5703125" style="48" customWidth="1"/>
    <col min="6" max="6" width="13.5703125" style="4" customWidth="1"/>
    <col min="7" max="7" width="0.5703125" style="4" customWidth="1"/>
    <col min="8" max="8" width="11.5703125" style="4" customWidth="1"/>
    <col min="9" max="9" width="0.5703125" style="4" customWidth="1"/>
    <col min="10" max="10" width="13.5703125" style="4" customWidth="1"/>
    <col min="11" max="11" width="0.5703125" style="4" customWidth="1"/>
    <col min="12" max="12" width="11.5703125" style="4" customWidth="1"/>
    <col min="13" max="13" width="8.5703125" style="48"/>
    <col min="14" max="15" width="9" style="48" bestFit="1" customWidth="1"/>
    <col min="16" max="16" width="8.5703125" style="48" customWidth="1"/>
    <col min="17" max="17" width="8.5703125" style="48"/>
    <col min="18" max="18" width="9" style="48" bestFit="1" customWidth="1"/>
    <col min="19" max="16384" width="8.5703125" style="48"/>
  </cols>
  <sheetData>
    <row r="1" spans="1:12" ht="21.75" customHeight="1">
      <c r="A1" s="30" t="s">
        <v>219</v>
      </c>
      <c r="B1" s="30"/>
      <c r="C1" s="30"/>
      <c r="D1" s="30"/>
      <c r="E1" s="30"/>
      <c r="F1" s="1"/>
      <c r="G1" s="1"/>
      <c r="H1" s="1"/>
      <c r="I1" s="1"/>
      <c r="J1" s="1"/>
      <c r="K1" s="1"/>
      <c r="L1" s="1"/>
    </row>
    <row r="2" spans="1:12" ht="21.75" customHeight="1">
      <c r="A2" s="30" t="s">
        <v>0</v>
      </c>
      <c r="B2" s="30"/>
      <c r="C2" s="30"/>
      <c r="D2" s="30"/>
      <c r="E2" s="30"/>
      <c r="F2" s="1"/>
      <c r="G2" s="1"/>
      <c r="H2" s="1"/>
      <c r="I2" s="1"/>
      <c r="J2" s="1"/>
      <c r="K2" s="1"/>
      <c r="L2" s="1"/>
    </row>
    <row r="3" spans="1:12" ht="21.75" customHeight="1">
      <c r="A3" s="2" t="s">
        <v>188</v>
      </c>
      <c r="B3" s="130"/>
      <c r="C3" s="54"/>
      <c r="D3" s="170"/>
      <c r="E3" s="54"/>
      <c r="F3" s="3"/>
      <c r="G3" s="3"/>
      <c r="H3" s="3"/>
      <c r="I3" s="3"/>
      <c r="J3" s="3"/>
      <c r="K3" s="3"/>
      <c r="L3" s="3"/>
    </row>
    <row r="4" spans="1:12" ht="20.100000000000001" customHeight="1">
      <c r="A4" s="30"/>
      <c r="B4" s="131"/>
    </row>
    <row r="5" spans="1:12" ht="20.100000000000001" customHeight="1">
      <c r="A5" s="30"/>
      <c r="B5" s="131"/>
      <c r="F5" s="234" t="s">
        <v>1</v>
      </c>
      <c r="G5" s="234"/>
      <c r="H5" s="234"/>
      <c r="I5" s="1"/>
      <c r="J5" s="234" t="s">
        <v>2</v>
      </c>
      <c r="K5" s="234"/>
      <c r="L5" s="234"/>
    </row>
    <row r="6" spans="1:12" ht="20.100000000000001" customHeight="1">
      <c r="A6" s="227"/>
      <c r="B6" s="131"/>
      <c r="C6" s="134"/>
      <c r="E6" s="134"/>
      <c r="F6" s="48"/>
      <c r="G6" s="5"/>
      <c r="H6" s="5" t="s">
        <v>4</v>
      </c>
      <c r="I6" s="48"/>
      <c r="J6" s="48"/>
      <c r="K6" s="5"/>
      <c r="L6" s="5" t="s">
        <v>4</v>
      </c>
    </row>
    <row r="7" spans="1:12" ht="20.100000000000001" customHeight="1">
      <c r="A7" s="227"/>
      <c r="B7" s="131"/>
      <c r="C7" s="134"/>
      <c r="E7" s="134"/>
      <c r="F7" s="5" t="s">
        <v>3</v>
      </c>
      <c r="G7" s="5"/>
      <c r="H7" s="5" t="s">
        <v>152</v>
      </c>
      <c r="I7" s="48"/>
      <c r="J7" s="5" t="s">
        <v>3</v>
      </c>
      <c r="K7" s="5"/>
      <c r="L7" s="5" t="s">
        <v>152</v>
      </c>
    </row>
    <row r="8" spans="1:12" ht="20.100000000000001" customHeight="1">
      <c r="A8" s="30"/>
      <c r="B8" s="131"/>
      <c r="F8" s="5" t="s">
        <v>189</v>
      </c>
      <c r="G8" s="5"/>
      <c r="H8" s="5" t="s">
        <v>5</v>
      </c>
      <c r="I8" s="59"/>
      <c r="J8" s="5" t="s">
        <v>189</v>
      </c>
      <c r="K8" s="59"/>
      <c r="L8" s="5" t="s">
        <v>5</v>
      </c>
    </row>
    <row r="9" spans="1:12" ht="20.100000000000001" customHeight="1">
      <c r="A9" s="227"/>
      <c r="B9" s="131"/>
      <c r="F9" s="6" t="s">
        <v>6</v>
      </c>
      <c r="G9" s="6"/>
      <c r="H9" s="6" t="s">
        <v>7</v>
      </c>
      <c r="I9" s="7"/>
      <c r="J9" s="6" t="s">
        <v>6</v>
      </c>
      <c r="K9" s="6"/>
      <c r="L9" s="6" t="s">
        <v>7</v>
      </c>
    </row>
    <row r="10" spans="1:12" ht="20.100000000000001" customHeight="1">
      <c r="A10" s="227"/>
      <c r="B10" s="227"/>
      <c r="C10" s="227"/>
      <c r="D10" s="133" t="s">
        <v>8</v>
      </c>
      <c r="E10" s="229"/>
      <c r="F10" s="8" t="s">
        <v>9</v>
      </c>
      <c r="G10" s="5"/>
      <c r="H10" s="8" t="s">
        <v>9</v>
      </c>
      <c r="I10" s="7"/>
      <c r="J10" s="8" t="s">
        <v>9</v>
      </c>
      <c r="K10" s="7"/>
      <c r="L10" s="8" t="s">
        <v>9</v>
      </c>
    </row>
    <row r="11" spans="1:12" ht="8.1" customHeight="1">
      <c r="A11" s="227"/>
      <c r="B11" s="227"/>
      <c r="C11" s="227"/>
      <c r="D11" s="156"/>
      <c r="E11" s="229"/>
      <c r="F11" s="9"/>
      <c r="G11" s="5"/>
      <c r="H11" s="5"/>
      <c r="I11" s="7"/>
      <c r="J11" s="9"/>
      <c r="K11" s="7"/>
      <c r="L11" s="5"/>
    </row>
    <row r="12" spans="1:12" ht="20.100000000000001" customHeight="1">
      <c r="A12" s="233" t="s">
        <v>10</v>
      </c>
      <c r="B12" s="233"/>
      <c r="C12" s="233"/>
      <c r="E12" s="229"/>
      <c r="F12" s="10"/>
      <c r="G12" s="11"/>
      <c r="H12" s="11"/>
      <c r="I12" s="11"/>
      <c r="J12" s="10"/>
      <c r="K12" s="11"/>
      <c r="L12" s="11"/>
    </row>
    <row r="13" spans="1:12" ht="8.1" customHeight="1">
      <c r="A13" s="227"/>
      <c r="B13" s="227"/>
      <c r="C13" s="227"/>
      <c r="E13" s="229"/>
      <c r="F13" s="10"/>
      <c r="G13" s="11"/>
      <c r="H13" s="11"/>
      <c r="I13" s="11"/>
      <c r="J13" s="10"/>
      <c r="K13" s="11"/>
      <c r="L13" s="11"/>
    </row>
    <row r="14" spans="1:12" ht="20.100000000000001" customHeight="1">
      <c r="A14" s="30" t="s">
        <v>11</v>
      </c>
      <c r="F14" s="12"/>
      <c r="J14" s="12"/>
    </row>
    <row r="15" spans="1:12" ht="8.1" customHeight="1">
      <c r="A15" s="30"/>
      <c r="F15" s="12"/>
      <c r="J15" s="12"/>
    </row>
    <row r="16" spans="1:12" ht="20.100000000000001" customHeight="1">
      <c r="A16" s="132" t="s">
        <v>12</v>
      </c>
      <c r="F16" s="174">
        <v>513278</v>
      </c>
      <c r="G16" s="175"/>
      <c r="H16" s="13">
        <v>736326</v>
      </c>
      <c r="J16" s="174">
        <v>468174</v>
      </c>
      <c r="L16" s="13">
        <v>722738</v>
      </c>
    </row>
    <row r="17" spans="1:18" ht="20.100000000000001" customHeight="1">
      <c r="A17" s="131" t="s">
        <v>13</v>
      </c>
      <c r="D17" s="229">
        <v>11</v>
      </c>
      <c r="F17" s="174">
        <v>1672472</v>
      </c>
      <c r="G17" s="175"/>
      <c r="H17" s="13">
        <v>1338333</v>
      </c>
      <c r="J17" s="174">
        <v>1672719</v>
      </c>
      <c r="L17" s="13">
        <v>1336741</v>
      </c>
    </row>
    <row r="18" spans="1:18" ht="20.100000000000001" customHeight="1">
      <c r="A18" s="48" t="s">
        <v>14</v>
      </c>
      <c r="D18" s="229">
        <v>12</v>
      </c>
      <c r="F18" s="174">
        <v>35160</v>
      </c>
      <c r="G18" s="175"/>
      <c r="H18" s="13">
        <v>52738</v>
      </c>
      <c r="J18" s="174">
        <v>35160</v>
      </c>
      <c r="L18" s="13">
        <v>52738</v>
      </c>
    </row>
    <row r="19" spans="1:18" ht="20.100000000000001" customHeight="1">
      <c r="A19" s="48" t="s">
        <v>15</v>
      </c>
      <c r="F19" s="176">
        <v>70551</v>
      </c>
      <c r="G19" s="175"/>
      <c r="H19" s="16">
        <v>116622</v>
      </c>
      <c r="J19" s="176">
        <v>67727</v>
      </c>
      <c r="L19" s="16">
        <v>113708</v>
      </c>
    </row>
    <row r="20" spans="1:18" ht="8.1" customHeight="1">
      <c r="F20" s="17"/>
      <c r="G20" s="18"/>
      <c r="H20" s="18"/>
      <c r="I20" s="18"/>
      <c r="J20" s="17"/>
      <c r="K20" s="18"/>
      <c r="L20" s="18"/>
    </row>
    <row r="21" spans="1:18" ht="20.100000000000001" customHeight="1">
      <c r="A21" s="30" t="s">
        <v>16</v>
      </c>
      <c r="F21" s="123">
        <f>SUM(F16:F19)</f>
        <v>2291461</v>
      </c>
      <c r="G21" s="15"/>
      <c r="H21" s="16">
        <f>SUM(H16:H20)</f>
        <v>2244019</v>
      </c>
      <c r="J21" s="123">
        <f>SUM(J16:J19)</f>
        <v>2243780</v>
      </c>
      <c r="L21" s="16">
        <f>SUM(L16:L20)</f>
        <v>2225925</v>
      </c>
      <c r="N21" s="4"/>
      <c r="O21" s="4"/>
      <c r="P21" s="4"/>
      <c r="Q21" s="4"/>
      <c r="R21" s="4"/>
    </row>
    <row r="22" spans="1:18" ht="6" customHeight="1">
      <c r="C22" s="30"/>
      <c r="F22" s="17"/>
      <c r="G22" s="18"/>
      <c r="H22" s="18"/>
      <c r="I22" s="18"/>
      <c r="J22" s="17"/>
      <c r="K22" s="18"/>
      <c r="L22" s="18"/>
    </row>
    <row r="23" spans="1:18" ht="20.100000000000001" customHeight="1">
      <c r="A23" s="227" t="s">
        <v>17</v>
      </c>
      <c r="E23" s="229"/>
      <c r="F23" s="19"/>
      <c r="G23" s="20"/>
      <c r="H23" s="20"/>
      <c r="I23" s="177"/>
      <c r="J23" s="19"/>
      <c r="K23" s="18"/>
      <c r="L23" s="20"/>
      <c r="M23" s="4"/>
    </row>
    <row r="24" spans="1:18" ht="8.1" customHeight="1">
      <c r="F24" s="17"/>
      <c r="G24" s="18"/>
      <c r="H24" s="18"/>
      <c r="I24" s="18"/>
      <c r="J24" s="17"/>
      <c r="K24" s="18"/>
      <c r="L24" s="18"/>
    </row>
    <row r="25" spans="1:18" ht="20.100000000000001" customHeight="1">
      <c r="A25" s="48" t="s">
        <v>18</v>
      </c>
      <c r="B25" s="14"/>
      <c r="D25" s="229">
        <v>13</v>
      </c>
      <c r="F25" s="174">
        <v>14162</v>
      </c>
      <c r="H25" s="4">
        <v>16080</v>
      </c>
      <c r="J25" s="174">
        <v>18000</v>
      </c>
      <c r="L25" s="4">
        <v>18000</v>
      </c>
      <c r="M25" s="4"/>
    </row>
    <row r="26" spans="1:18" ht="20.100000000000001" customHeight="1">
      <c r="A26" s="48" t="s">
        <v>19</v>
      </c>
      <c r="D26" s="229">
        <v>14</v>
      </c>
      <c r="E26" s="229"/>
      <c r="F26" s="174">
        <v>0</v>
      </c>
      <c r="H26" s="4">
        <v>0</v>
      </c>
      <c r="J26" s="174">
        <v>67529</v>
      </c>
      <c r="L26" s="13">
        <v>49529</v>
      </c>
    </row>
    <row r="27" spans="1:18" ht="20.100000000000001" customHeight="1">
      <c r="A27" s="48" t="s">
        <v>159</v>
      </c>
      <c r="D27" s="229">
        <v>24.4</v>
      </c>
      <c r="E27" s="229"/>
      <c r="F27" s="174">
        <v>0</v>
      </c>
      <c r="G27" s="175"/>
      <c r="H27" s="4">
        <v>0</v>
      </c>
      <c r="J27" s="174">
        <v>782100</v>
      </c>
      <c r="L27" s="4">
        <v>782100</v>
      </c>
    </row>
    <row r="28" spans="1:18" ht="20.100000000000001" customHeight="1">
      <c r="A28" s="48" t="s">
        <v>20</v>
      </c>
      <c r="D28" s="229">
        <v>15</v>
      </c>
      <c r="F28" s="174">
        <v>2006679</v>
      </c>
      <c r="H28" s="13">
        <v>2145970</v>
      </c>
      <c r="J28" s="174">
        <v>1181058</v>
      </c>
      <c r="L28" s="13">
        <v>1310465</v>
      </c>
    </row>
    <row r="29" spans="1:18" ht="20.100000000000001" customHeight="1">
      <c r="A29" s="48" t="s">
        <v>21</v>
      </c>
      <c r="D29" s="229">
        <v>15</v>
      </c>
      <c r="F29" s="174">
        <v>1923826</v>
      </c>
      <c r="H29" s="13">
        <v>2449281</v>
      </c>
      <c r="J29" s="174">
        <v>836225</v>
      </c>
      <c r="L29" s="13">
        <v>987462</v>
      </c>
    </row>
    <row r="30" spans="1:18" ht="20.100000000000001" customHeight="1">
      <c r="A30" s="48" t="s">
        <v>22</v>
      </c>
      <c r="D30" s="229">
        <v>15</v>
      </c>
      <c r="F30" s="174">
        <v>147227</v>
      </c>
      <c r="H30" s="13">
        <v>176475</v>
      </c>
      <c r="J30" s="174">
        <v>146865</v>
      </c>
      <c r="L30" s="13">
        <v>176060</v>
      </c>
    </row>
    <row r="31" spans="1:18" ht="20.100000000000001" customHeight="1">
      <c r="A31" s="48" t="s">
        <v>160</v>
      </c>
      <c r="D31" s="229" t="s">
        <v>153</v>
      </c>
      <c r="F31" s="174">
        <v>1462384</v>
      </c>
      <c r="H31" s="13">
        <v>1529340</v>
      </c>
      <c r="J31" s="174">
        <v>1458993</v>
      </c>
      <c r="L31" s="13">
        <v>1546302</v>
      </c>
    </row>
    <row r="32" spans="1:18" ht="20.100000000000001" customHeight="1">
      <c r="A32" s="48" t="s">
        <v>23</v>
      </c>
      <c r="F32" s="176">
        <v>456456</v>
      </c>
      <c r="H32" s="16">
        <v>447958</v>
      </c>
      <c r="J32" s="176">
        <v>435646</v>
      </c>
      <c r="L32" s="16">
        <v>423308</v>
      </c>
    </row>
    <row r="33" spans="1:12" ht="8.1" customHeight="1">
      <c r="B33" s="131"/>
      <c r="F33" s="17"/>
      <c r="G33" s="18"/>
      <c r="H33" s="18"/>
      <c r="I33" s="18"/>
      <c r="J33" s="17"/>
      <c r="K33" s="18"/>
      <c r="L33" s="18"/>
    </row>
    <row r="34" spans="1:12" ht="20.100000000000001" customHeight="1">
      <c r="A34" s="30" t="s">
        <v>24</v>
      </c>
      <c r="F34" s="123">
        <f>SUM(F25:F32)</f>
        <v>6010734</v>
      </c>
      <c r="H34" s="3">
        <f>SUM(H25:H33)</f>
        <v>6765104</v>
      </c>
      <c r="J34" s="123">
        <f>SUM(J25:J32)</f>
        <v>4926416</v>
      </c>
      <c r="L34" s="3">
        <f>SUM(L25:L33)</f>
        <v>5293226</v>
      </c>
    </row>
    <row r="35" spans="1:12" ht="8.1" customHeight="1">
      <c r="C35" s="30"/>
      <c r="F35" s="17"/>
      <c r="G35" s="18"/>
      <c r="H35" s="18"/>
      <c r="I35" s="18"/>
      <c r="J35" s="17"/>
      <c r="K35" s="18"/>
      <c r="L35" s="18"/>
    </row>
    <row r="36" spans="1:12" ht="20.100000000000001" customHeight="1" thickBot="1">
      <c r="A36" s="30" t="s">
        <v>25</v>
      </c>
      <c r="D36" s="178"/>
      <c r="F36" s="179">
        <f>F21+F34</f>
        <v>8302195</v>
      </c>
      <c r="H36" s="26">
        <f>SUM(H21,H34)</f>
        <v>9009123</v>
      </c>
      <c r="J36" s="179">
        <f>J21+J34</f>
        <v>7170196</v>
      </c>
      <c r="L36" s="26">
        <f>SUM(L21,L34)</f>
        <v>7519151</v>
      </c>
    </row>
    <row r="37" spans="1:12" ht="20.100000000000001" customHeight="1" thickTop="1">
      <c r="A37" s="30"/>
      <c r="D37" s="178"/>
    </row>
    <row r="38" spans="1:12" ht="20.100000000000001" customHeight="1">
      <c r="A38" s="30"/>
      <c r="D38" s="178"/>
    </row>
    <row r="39" spans="1:12" ht="20.100000000000001" customHeight="1">
      <c r="A39" s="30"/>
      <c r="D39" s="178"/>
    </row>
    <row r="40" spans="1:12" ht="18" customHeight="1">
      <c r="A40" s="30"/>
      <c r="D40" s="178"/>
    </row>
    <row r="41" spans="1:12" ht="18.95" customHeight="1">
      <c r="A41" s="30"/>
      <c r="D41" s="178"/>
    </row>
    <row r="42" spans="1:12" ht="20.100000000000001" customHeight="1">
      <c r="A42" s="30"/>
      <c r="D42" s="178"/>
    </row>
    <row r="43" spans="1:12" ht="20.100000000000001" customHeight="1">
      <c r="A43" s="235" t="s">
        <v>26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</row>
    <row r="44" spans="1:12" ht="20.100000000000001" customHeight="1">
      <c r="A44" s="229"/>
      <c r="B44" s="229"/>
      <c r="C44" s="229"/>
      <c r="E44" s="229"/>
      <c r="F44" s="229"/>
      <c r="G44" s="229"/>
      <c r="H44" s="229"/>
      <c r="I44" s="229"/>
      <c r="J44" s="229"/>
      <c r="K44" s="229"/>
      <c r="L44" s="229"/>
    </row>
    <row r="45" spans="1:12" ht="20.100000000000001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</row>
    <row r="46" spans="1:12" ht="9" customHeight="1">
      <c r="A46" s="229"/>
      <c r="B46" s="229"/>
      <c r="C46" s="229"/>
      <c r="E46" s="229"/>
      <c r="F46" s="229"/>
      <c r="G46" s="229"/>
      <c r="H46" s="229"/>
      <c r="I46" s="229"/>
      <c r="J46" s="229"/>
      <c r="K46" s="229"/>
      <c r="L46" s="229"/>
    </row>
    <row r="47" spans="1:12" ht="21.95" customHeight="1">
      <c r="A47" s="130" t="s">
        <v>27</v>
      </c>
      <c r="B47" s="54"/>
      <c r="C47" s="54"/>
      <c r="D47" s="170"/>
      <c r="E47" s="54"/>
      <c r="F47" s="21"/>
      <c r="G47" s="21"/>
      <c r="H47" s="21"/>
      <c r="I47" s="21"/>
      <c r="J47" s="21"/>
      <c r="K47" s="21"/>
      <c r="L47" s="21"/>
    </row>
    <row r="48" spans="1:12" ht="21.75" customHeight="1">
      <c r="A48" s="30" t="s">
        <v>219</v>
      </c>
      <c r="B48" s="30"/>
      <c r="C48" s="30"/>
      <c r="D48" s="30"/>
      <c r="E48" s="30"/>
      <c r="F48" s="1"/>
      <c r="G48" s="1"/>
      <c r="H48" s="1"/>
      <c r="I48" s="1"/>
      <c r="J48" s="1"/>
      <c r="K48" s="1"/>
      <c r="L48" s="1"/>
    </row>
    <row r="49" spans="1:12" ht="21.75" customHeight="1">
      <c r="A49" s="30" t="s">
        <v>28</v>
      </c>
      <c r="B49" s="227"/>
      <c r="C49" s="227"/>
      <c r="D49" s="227"/>
      <c r="E49" s="227"/>
      <c r="F49" s="22"/>
      <c r="G49" s="22"/>
      <c r="H49" s="22"/>
      <c r="I49" s="22"/>
      <c r="J49" s="22"/>
      <c r="K49" s="22"/>
      <c r="L49" s="22"/>
    </row>
    <row r="50" spans="1:12" ht="21.75" customHeight="1">
      <c r="A50" s="2" t="str">
        <f>+A3</f>
        <v>ณ วันที่ 30 มิถุนายน พ.ศ. 2567</v>
      </c>
      <c r="B50" s="133"/>
      <c r="C50" s="133"/>
      <c r="D50" s="133"/>
      <c r="E50" s="133"/>
      <c r="F50" s="228"/>
      <c r="G50" s="228"/>
      <c r="H50" s="228"/>
      <c r="I50" s="228"/>
      <c r="J50" s="228"/>
      <c r="K50" s="228"/>
      <c r="L50" s="228"/>
    </row>
    <row r="51" spans="1:12" ht="21.75" customHeight="1">
      <c r="A51" s="227"/>
      <c r="B51" s="131"/>
      <c r="C51" s="134"/>
      <c r="E51" s="134"/>
      <c r="F51" s="23"/>
      <c r="G51" s="23"/>
      <c r="H51" s="23"/>
      <c r="I51" s="23"/>
      <c r="J51" s="23"/>
      <c r="K51" s="23"/>
      <c r="L51" s="23"/>
    </row>
    <row r="52" spans="1:12" ht="21.75" customHeight="1">
      <c r="A52" s="227"/>
      <c r="B52" s="131"/>
      <c r="C52" s="134"/>
      <c r="E52" s="134"/>
      <c r="F52" s="234" t="s">
        <v>1</v>
      </c>
      <c r="G52" s="234"/>
      <c r="H52" s="234"/>
      <c r="I52" s="1"/>
      <c r="J52" s="234" t="s">
        <v>2</v>
      </c>
      <c r="K52" s="234"/>
      <c r="L52" s="234"/>
    </row>
    <row r="53" spans="1:12" ht="21.75" customHeight="1">
      <c r="A53" s="227"/>
      <c r="B53" s="131"/>
      <c r="C53" s="134"/>
      <c r="E53" s="134"/>
      <c r="F53" s="48"/>
      <c r="G53" s="5"/>
      <c r="H53" s="5" t="s">
        <v>4</v>
      </c>
      <c r="I53" s="48"/>
      <c r="J53" s="48"/>
      <c r="K53" s="5"/>
      <c r="L53" s="5" t="s">
        <v>4</v>
      </c>
    </row>
    <row r="54" spans="1:12" ht="21.75" customHeight="1">
      <c r="A54" s="227"/>
      <c r="B54" s="131"/>
      <c r="C54" s="134"/>
      <c r="E54" s="134"/>
      <c r="F54" s="5" t="s">
        <v>3</v>
      </c>
      <c r="G54" s="5"/>
      <c r="H54" s="140" t="s">
        <v>152</v>
      </c>
      <c r="I54" s="48"/>
      <c r="J54" s="5" t="s">
        <v>3</v>
      </c>
      <c r="K54" s="5"/>
      <c r="L54" s="5" t="s">
        <v>152</v>
      </c>
    </row>
    <row r="55" spans="1:12" ht="21.75" customHeight="1">
      <c r="A55" s="227"/>
      <c r="B55" s="131"/>
      <c r="C55" s="134"/>
      <c r="E55" s="134"/>
      <c r="F55" s="5" t="s">
        <v>189</v>
      </c>
      <c r="G55" s="5"/>
      <c r="H55" s="5" t="s">
        <v>5</v>
      </c>
      <c r="I55" s="59"/>
      <c r="J55" s="5" t="s">
        <v>189</v>
      </c>
      <c r="K55" s="59"/>
      <c r="L55" s="5" t="s">
        <v>5</v>
      </c>
    </row>
    <row r="56" spans="1:12" ht="21.75" customHeight="1">
      <c r="A56" s="227"/>
      <c r="B56" s="131"/>
      <c r="F56" s="6" t="s">
        <v>6</v>
      </c>
      <c r="G56" s="6"/>
      <c r="H56" s="6" t="s">
        <v>7</v>
      </c>
      <c r="I56" s="7"/>
      <c r="J56" s="6" t="s">
        <v>6</v>
      </c>
      <c r="K56" s="6"/>
      <c r="L56" s="6" t="s">
        <v>7</v>
      </c>
    </row>
    <row r="57" spans="1:12" ht="21.75" customHeight="1">
      <c r="A57" s="227"/>
      <c r="B57" s="227"/>
      <c r="C57" s="227"/>
      <c r="D57" s="133" t="s">
        <v>8</v>
      </c>
      <c r="E57" s="229"/>
      <c r="F57" s="8" t="s">
        <v>9</v>
      </c>
      <c r="G57" s="5"/>
      <c r="H57" s="8" t="s">
        <v>9</v>
      </c>
      <c r="I57" s="7"/>
      <c r="J57" s="8" t="s">
        <v>9</v>
      </c>
      <c r="K57" s="7"/>
      <c r="L57" s="8" t="s">
        <v>9</v>
      </c>
    </row>
    <row r="58" spans="1:12" ht="21.75" customHeight="1">
      <c r="A58" s="227"/>
      <c r="B58" s="227"/>
      <c r="C58" s="227"/>
      <c r="E58" s="229"/>
      <c r="F58" s="10"/>
      <c r="G58" s="11"/>
      <c r="H58" s="11"/>
      <c r="I58" s="11"/>
      <c r="J58" s="10"/>
      <c r="K58" s="11"/>
      <c r="L58" s="11"/>
    </row>
    <row r="59" spans="1:12" ht="21.75" customHeight="1">
      <c r="A59" s="233" t="s">
        <v>29</v>
      </c>
      <c r="B59" s="233"/>
      <c r="C59" s="233"/>
      <c r="E59" s="229"/>
      <c r="F59" s="19"/>
      <c r="G59" s="20"/>
      <c r="H59" s="20"/>
      <c r="I59" s="177"/>
      <c r="J59" s="19"/>
      <c r="K59" s="20"/>
      <c r="L59" s="20"/>
    </row>
    <row r="60" spans="1:12" ht="6" customHeight="1">
      <c r="A60" s="227"/>
      <c r="B60" s="227"/>
      <c r="C60" s="227"/>
      <c r="E60" s="229"/>
      <c r="F60" s="19"/>
      <c r="G60" s="20"/>
      <c r="H60" s="20"/>
      <c r="I60" s="177"/>
      <c r="J60" s="19"/>
      <c r="K60" s="20"/>
      <c r="L60" s="20"/>
    </row>
    <row r="61" spans="1:12" ht="21.75" customHeight="1">
      <c r="A61" s="30" t="s">
        <v>30</v>
      </c>
      <c r="F61" s="17"/>
      <c r="G61" s="18"/>
      <c r="H61" s="18"/>
      <c r="I61" s="18"/>
      <c r="J61" s="17"/>
      <c r="K61" s="18"/>
      <c r="L61" s="18"/>
    </row>
    <row r="62" spans="1:12" ht="6" customHeight="1">
      <c r="A62" s="30"/>
      <c r="F62" s="17"/>
      <c r="G62" s="18"/>
      <c r="H62" s="18"/>
      <c r="I62" s="18"/>
      <c r="J62" s="17"/>
      <c r="K62" s="18"/>
      <c r="L62" s="18"/>
    </row>
    <row r="63" spans="1:12" ht="21.75" customHeight="1">
      <c r="A63" s="48" t="s">
        <v>31</v>
      </c>
      <c r="D63" s="229">
        <v>17</v>
      </c>
      <c r="F63" s="174">
        <v>400000</v>
      </c>
      <c r="G63" s="15"/>
      <c r="H63" s="4">
        <v>300000</v>
      </c>
      <c r="J63" s="174">
        <v>400000</v>
      </c>
      <c r="L63" s="4">
        <v>300000</v>
      </c>
    </row>
    <row r="64" spans="1:12" ht="21.75" customHeight="1">
      <c r="A64" s="48" t="s">
        <v>161</v>
      </c>
      <c r="D64" s="229">
        <v>24.5</v>
      </c>
      <c r="F64" s="174">
        <v>3200000</v>
      </c>
      <c r="G64" s="15"/>
      <c r="H64" s="4">
        <v>1300000</v>
      </c>
      <c r="J64" s="174">
        <v>3200000</v>
      </c>
      <c r="L64" s="4">
        <v>1300000</v>
      </c>
    </row>
    <row r="65" spans="1:13" ht="21.75" customHeight="1">
      <c r="A65" s="48" t="s">
        <v>32</v>
      </c>
      <c r="F65" s="174"/>
      <c r="G65" s="15"/>
      <c r="J65" s="174"/>
    </row>
    <row r="66" spans="1:13" ht="21.75" customHeight="1">
      <c r="B66" s="48" t="s">
        <v>33</v>
      </c>
      <c r="D66" s="158">
        <v>17</v>
      </c>
      <c r="F66" s="174">
        <v>11160</v>
      </c>
      <c r="G66" s="15"/>
      <c r="H66" s="4">
        <v>11160</v>
      </c>
      <c r="J66" s="174">
        <v>0</v>
      </c>
      <c r="L66" s="4">
        <v>0</v>
      </c>
    </row>
    <row r="67" spans="1:13" ht="21.75" customHeight="1">
      <c r="A67" s="131" t="s">
        <v>34</v>
      </c>
      <c r="D67" s="229">
        <v>18</v>
      </c>
      <c r="F67" s="174">
        <v>1823837</v>
      </c>
      <c r="G67" s="15"/>
      <c r="H67" s="4">
        <v>1717749</v>
      </c>
      <c r="J67" s="174">
        <v>2124895</v>
      </c>
      <c r="L67" s="4">
        <v>1952757</v>
      </c>
    </row>
    <row r="68" spans="1:13" ht="21.75" customHeight="1">
      <c r="A68" s="131" t="s">
        <v>35</v>
      </c>
      <c r="F68" s="174">
        <v>482576</v>
      </c>
      <c r="G68" s="15"/>
      <c r="H68" s="4">
        <v>614810</v>
      </c>
      <c r="J68" s="174">
        <v>482576</v>
      </c>
      <c r="L68" s="4">
        <v>614810</v>
      </c>
    </row>
    <row r="69" spans="1:13" ht="21.75" customHeight="1">
      <c r="A69" s="48" t="s">
        <v>36</v>
      </c>
      <c r="F69" s="174">
        <v>12816</v>
      </c>
      <c r="G69" s="15"/>
      <c r="H69" s="4">
        <v>9700</v>
      </c>
      <c r="J69" s="174">
        <v>12816</v>
      </c>
      <c r="L69" s="4">
        <v>9700</v>
      </c>
    </row>
    <row r="70" spans="1:13" ht="21.75" customHeight="1">
      <c r="A70" s="48" t="s">
        <v>37</v>
      </c>
      <c r="F70" s="174"/>
      <c r="G70" s="15"/>
      <c r="J70" s="12"/>
      <c r="L70" s="13"/>
    </row>
    <row r="71" spans="1:13" ht="21.75" customHeight="1">
      <c r="B71" s="48" t="s">
        <v>38</v>
      </c>
      <c r="D71" s="229">
        <v>19</v>
      </c>
      <c r="F71" s="174">
        <v>1149076</v>
      </c>
      <c r="G71" s="15"/>
      <c r="H71" s="13">
        <v>1441097</v>
      </c>
      <c r="J71" s="174">
        <v>384561</v>
      </c>
      <c r="L71" s="13">
        <v>453033</v>
      </c>
    </row>
    <row r="72" spans="1:13" ht="21.75" customHeight="1">
      <c r="A72" s="48" t="s">
        <v>39</v>
      </c>
      <c r="F72" s="176">
        <v>21866</v>
      </c>
      <c r="G72" s="15"/>
      <c r="H72" s="16">
        <v>23330</v>
      </c>
      <c r="J72" s="176">
        <v>21695</v>
      </c>
      <c r="L72" s="16">
        <v>21344</v>
      </c>
    </row>
    <row r="73" spans="1:13" ht="6" customHeight="1">
      <c r="A73" s="30"/>
      <c r="F73" s="17"/>
      <c r="G73" s="18"/>
      <c r="H73" s="18"/>
      <c r="I73" s="18"/>
      <c r="J73" s="17"/>
      <c r="K73" s="18"/>
      <c r="L73" s="18"/>
    </row>
    <row r="74" spans="1:13" ht="21.75" customHeight="1">
      <c r="A74" s="30" t="s">
        <v>40</v>
      </c>
      <c r="F74" s="123">
        <f>SUM(F63:F72)</f>
        <v>7101331</v>
      </c>
      <c r="G74" s="15"/>
      <c r="H74" s="16">
        <f>SUM(H63:H73)</f>
        <v>5417846</v>
      </c>
      <c r="J74" s="123">
        <f>SUM(J63:J72)</f>
        <v>6626543</v>
      </c>
      <c r="L74" s="16">
        <f>SUM(L63:L73)</f>
        <v>4651644</v>
      </c>
    </row>
    <row r="75" spans="1:13" ht="21.75" customHeight="1">
      <c r="C75" s="30"/>
      <c r="F75" s="17"/>
      <c r="G75" s="18"/>
      <c r="H75" s="18"/>
      <c r="I75" s="18"/>
      <c r="J75" s="17"/>
      <c r="K75" s="18"/>
      <c r="L75" s="18"/>
    </row>
    <row r="76" spans="1:13" ht="21.75" customHeight="1">
      <c r="A76" s="30" t="s">
        <v>41</v>
      </c>
      <c r="F76" s="17"/>
      <c r="G76" s="18"/>
      <c r="H76" s="18"/>
      <c r="I76" s="18"/>
      <c r="J76" s="17"/>
      <c r="K76" s="18"/>
      <c r="L76" s="18"/>
    </row>
    <row r="77" spans="1:13" ht="6" customHeight="1">
      <c r="F77" s="17"/>
      <c r="G77" s="18"/>
      <c r="H77" s="18"/>
      <c r="I77" s="18"/>
      <c r="J77" s="17"/>
      <c r="K77" s="18"/>
      <c r="L77" s="18"/>
    </row>
    <row r="78" spans="1:13" ht="21.75" customHeight="1">
      <c r="A78" s="135" t="s">
        <v>32</v>
      </c>
      <c r="D78" s="229">
        <v>17</v>
      </c>
      <c r="F78" s="174">
        <v>23960</v>
      </c>
      <c r="G78" s="18"/>
      <c r="H78" s="13">
        <v>29540</v>
      </c>
      <c r="I78" s="18"/>
      <c r="J78" s="174">
        <v>0</v>
      </c>
      <c r="K78" s="18"/>
      <c r="L78" s="122">
        <v>0</v>
      </c>
    </row>
    <row r="79" spans="1:13" ht="21.75" customHeight="1">
      <c r="A79" s="135" t="s">
        <v>42</v>
      </c>
      <c r="D79" s="229">
        <v>19</v>
      </c>
      <c r="F79" s="174">
        <v>622345</v>
      </c>
      <c r="G79" s="15"/>
      <c r="H79" s="13">
        <v>775274</v>
      </c>
      <c r="J79" s="174">
        <v>452267</v>
      </c>
      <c r="L79" s="13">
        <v>526354</v>
      </c>
      <c r="M79" s="15"/>
    </row>
    <row r="80" spans="1:13" ht="21.75" customHeight="1">
      <c r="A80" s="135" t="s">
        <v>162</v>
      </c>
      <c r="F80" s="174">
        <v>149285</v>
      </c>
      <c r="G80" s="15"/>
      <c r="H80" s="13">
        <v>131656</v>
      </c>
      <c r="J80" s="174">
        <v>121136</v>
      </c>
      <c r="L80" s="13">
        <v>106941</v>
      </c>
    </row>
    <row r="81" spans="1:12" ht="21.75" customHeight="1">
      <c r="A81" s="135" t="s">
        <v>43</v>
      </c>
      <c r="F81" s="176">
        <v>56892</v>
      </c>
      <c r="G81" s="15"/>
      <c r="H81" s="16">
        <v>58490</v>
      </c>
      <c r="J81" s="176">
        <v>56666</v>
      </c>
      <c r="L81" s="16">
        <v>57761</v>
      </c>
    </row>
    <row r="82" spans="1:12" ht="6" customHeight="1">
      <c r="F82" s="17"/>
      <c r="G82" s="18"/>
      <c r="H82" s="18"/>
      <c r="I82" s="18"/>
      <c r="J82" s="17"/>
      <c r="K82" s="18"/>
      <c r="L82" s="18"/>
    </row>
    <row r="83" spans="1:12" ht="21.75" customHeight="1">
      <c r="A83" s="30" t="s">
        <v>44</v>
      </c>
      <c r="D83" s="48"/>
      <c r="F83" s="123">
        <f>SUM(F78:F81)</f>
        <v>852482</v>
      </c>
      <c r="G83" s="15"/>
      <c r="H83" s="16">
        <f>SUM(H78:H81)</f>
        <v>994960</v>
      </c>
      <c r="J83" s="123">
        <f>SUM(J78:J81)</f>
        <v>630069</v>
      </c>
      <c r="L83" s="16">
        <f>SUM(L78:L81)</f>
        <v>691056</v>
      </c>
    </row>
    <row r="84" spans="1:12" ht="6" customHeight="1">
      <c r="F84" s="17"/>
      <c r="G84" s="18"/>
      <c r="H84" s="18"/>
      <c r="I84" s="18"/>
      <c r="J84" s="17"/>
      <c r="K84" s="18"/>
      <c r="L84" s="18"/>
    </row>
    <row r="85" spans="1:12" ht="21.75" customHeight="1">
      <c r="A85" s="30" t="s">
        <v>45</v>
      </c>
      <c r="D85" s="48"/>
      <c r="F85" s="123">
        <f>F74+F83</f>
        <v>7953813</v>
      </c>
      <c r="G85" s="15"/>
      <c r="H85" s="16">
        <f>SUM(H74,H83)</f>
        <v>6412806</v>
      </c>
      <c r="J85" s="123">
        <f>J74+J83</f>
        <v>7256612</v>
      </c>
      <c r="L85" s="16">
        <f>SUM(L74,L83)</f>
        <v>5342700</v>
      </c>
    </row>
    <row r="86" spans="1:12" ht="21.75" customHeight="1">
      <c r="A86" s="30"/>
      <c r="D86" s="48"/>
    </row>
    <row r="87" spans="1:12" ht="21.75" customHeight="1">
      <c r="A87" s="30"/>
      <c r="D87" s="48"/>
    </row>
    <row r="88" spans="1:12" ht="21.75" customHeight="1">
      <c r="A88" s="30"/>
      <c r="D88" s="48"/>
    </row>
    <row r="89" spans="1:12" ht="17.25" customHeight="1">
      <c r="A89" s="30"/>
      <c r="D89" s="48"/>
    </row>
    <row r="90" spans="1:12" ht="21.95" customHeight="1">
      <c r="A90" s="130" t="s">
        <v>27</v>
      </c>
      <c r="B90" s="54"/>
      <c r="C90" s="54"/>
      <c r="D90" s="54"/>
      <c r="E90" s="54"/>
      <c r="F90" s="3"/>
      <c r="G90" s="3"/>
      <c r="H90" s="3"/>
      <c r="I90" s="3"/>
      <c r="J90" s="3"/>
      <c r="K90" s="3"/>
      <c r="L90" s="3"/>
    </row>
    <row r="91" spans="1:12" ht="21.75" customHeight="1">
      <c r="A91" s="30" t="s">
        <v>219</v>
      </c>
      <c r="B91" s="30"/>
      <c r="C91" s="30"/>
      <c r="D91" s="30"/>
      <c r="E91" s="30"/>
      <c r="F91" s="1"/>
      <c r="G91" s="1"/>
      <c r="H91" s="1"/>
      <c r="I91" s="1"/>
      <c r="J91" s="1"/>
      <c r="K91" s="1"/>
      <c r="L91" s="1"/>
    </row>
    <row r="92" spans="1:12" ht="21.75" customHeight="1">
      <c r="A92" s="30" t="s">
        <v>46</v>
      </c>
      <c r="B92" s="227"/>
      <c r="C92" s="227"/>
      <c r="D92" s="227"/>
      <c r="E92" s="227"/>
      <c r="F92" s="22"/>
      <c r="G92" s="22"/>
      <c r="H92" s="22"/>
      <c r="I92" s="22"/>
      <c r="J92" s="22"/>
      <c r="K92" s="22"/>
      <c r="L92" s="22"/>
    </row>
    <row r="93" spans="1:12" ht="21.75" customHeight="1">
      <c r="A93" s="2" t="str">
        <f>+A50</f>
        <v>ณ วันที่ 30 มิถุนายน พ.ศ. 2567</v>
      </c>
      <c r="B93" s="133"/>
      <c r="C93" s="133"/>
      <c r="D93" s="133"/>
      <c r="E93" s="133"/>
      <c r="F93" s="228"/>
      <c r="G93" s="228"/>
      <c r="H93" s="228"/>
      <c r="I93" s="228"/>
      <c r="J93" s="228"/>
      <c r="K93" s="228"/>
      <c r="L93" s="228"/>
    </row>
    <row r="94" spans="1:12" ht="21.75" customHeight="1">
      <c r="A94" s="227"/>
      <c r="B94" s="131"/>
      <c r="C94" s="134"/>
      <c r="E94" s="134"/>
      <c r="F94" s="23"/>
      <c r="G94" s="23"/>
      <c r="H94" s="23"/>
      <c r="I94" s="23"/>
      <c r="J94" s="23"/>
      <c r="K94" s="23"/>
      <c r="L94" s="23"/>
    </row>
    <row r="95" spans="1:12" ht="21.75" customHeight="1">
      <c r="A95" s="227"/>
      <c r="B95" s="131"/>
      <c r="C95" s="134"/>
      <c r="E95" s="134"/>
      <c r="F95" s="234" t="s">
        <v>1</v>
      </c>
      <c r="G95" s="234"/>
      <c r="H95" s="234"/>
      <c r="I95" s="1"/>
      <c r="J95" s="234" t="s">
        <v>2</v>
      </c>
      <c r="K95" s="234"/>
      <c r="L95" s="234"/>
    </row>
    <row r="96" spans="1:12" ht="21.75" customHeight="1">
      <c r="A96" s="227"/>
      <c r="B96" s="131"/>
      <c r="C96" s="134"/>
      <c r="E96" s="134"/>
      <c r="F96" s="48"/>
      <c r="G96" s="5"/>
      <c r="H96" s="5" t="s">
        <v>4</v>
      </c>
      <c r="I96" s="48"/>
      <c r="J96" s="48"/>
      <c r="K96" s="5"/>
      <c r="L96" s="5" t="s">
        <v>4</v>
      </c>
    </row>
    <row r="97" spans="1:12" ht="21.75" customHeight="1">
      <c r="A97" s="227"/>
      <c r="B97" s="131"/>
      <c r="C97" s="134"/>
      <c r="E97" s="134"/>
      <c r="F97" s="5" t="s">
        <v>3</v>
      </c>
      <c r="G97" s="5"/>
      <c r="H97" s="5" t="s">
        <v>152</v>
      </c>
      <c r="I97" s="48"/>
      <c r="J97" s="5" t="s">
        <v>3</v>
      </c>
      <c r="K97" s="5"/>
      <c r="L97" s="5" t="s">
        <v>152</v>
      </c>
    </row>
    <row r="98" spans="1:12" ht="21.75" customHeight="1">
      <c r="A98" s="227"/>
      <c r="B98" s="131"/>
      <c r="C98" s="134"/>
      <c r="E98" s="134"/>
      <c r="F98" s="5" t="s">
        <v>189</v>
      </c>
      <c r="G98" s="5"/>
      <c r="H98" s="5" t="s">
        <v>5</v>
      </c>
      <c r="I98" s="59"/>
      <c r="J98" s="5" t="s">
        <v>189</v>
      </c>
      <c r="K98" s="59"/>
      <c r="L98" s="5" t="s">
        <v>5</v>
      </c>
    </row>
    <row r="99" spans="1:12" ht="21.75" customHeight="1">
      <c r="A99" s="227"/>
      <c r="B99" s="131"/>
      <c r="F99" s="6" t="s">
        <v>6</v>
      </c>
      <c r="G99" s="6"/>
      <c r="H99" s="6" t="s">
        <v>7</v>
      </c>
      <c r="I99" s="7"/>
      <c r="J99" s="6" t="s">
        <v>6</v>
      </c>
      <c r="K99" s="6"/>
      <c r="L99" s="6" t="s">
        <v>7</v>
      </c>
    </row>
    <row r="100" spans="1:12" ht="21.75" customHeight="1">
      <c r="A100" s="227"/>
      <c r="B100" s="227"/>
      <c r="C100" s="227"/>
      <c r="D100" s="133" t="s">
        <v>8</v>
      </c>
      <c r="E100" s="229"/>
      <c r="F100" s="8" t="s">
        <v>9</v>
      </c>
      <c r="G100" s="5"/>
      <c r="H100" s="8" t="s">
        <v>9</v>
      </c>
      <c r="I100" s="7"/>
      <c r="J100" s="8" t="s">
        <v>9</v>
      </c>
      <c r="K100" s="7"/>
      <c r="L100" s="8" t="s">
        <v>9</v>
      </c>
    </row>
    <row r="101" spans="1:12" ht="21.75" customHeight="1">
      <c r="A101" s="227"/>
      <c r="B101" s="227"/>
      <c r="C101" s="227"/>
      <c r="D101" s="180"/>
      <c r="E101" s="229"/>
      <c r="F101" s="9"/>
      <c r="G101" s="5"/>
      <c r="H101" s="5"/>
      <c r="I101" s="5"/>
      <c r="J101" s="9"/>
      <c r="K101" s="5"/>
      <c r="L101" s="5"/>
    </row>
    <row r="102" spans="1:12" ht="21.75" customHeight="1">
      <c r="A102" s="30" t="s">
        <v>47</v>
      </c>
      <c r="B102" s="30"/>
      <c r="C102" s="30"/>
      <c r="D102" s="181"/>
      <c r="E102" s="229"/>
      <c r="F102" s="24"/>
      <c r="G102" s="25"/>
      <c r="H102" s="25"/>
      <c r="I102" s="177"/>
      <c r="J102" s="24"/>
      <c r="K102" s="25"/>
      <c r="L102" s="25"/>
    </row>
    <row r="103" spans="1:12" ht="6" customHeight="1">
      <c r="A103" s="227"/>
      <c r="B103" s="227"/>
      <c r="C103" s="227"/>
      <c r="E103" s="229"/>
      <c r="F103" s="19"/>
      <c r="G103" s="20"/>
      <c r="H103" s="20"/>
      <c r="I103" s="177"/>
      <c r="J103" s="19"/>
      <c r="K103" s="20"/>
      <c r="L103" s="20"/>
    </row>
    <row r="104" spans="1:12" ht="21.75" customHeight="1">
      <c r="A104" s="30" t="s">
        <v>48</v>
      </c>
      <c r="F104" s="17"/>
      <c r="G104" s="18"/>
      <c r="H104" s="18"/>
      <c r="I104" s="18"/>
      <c r="J104" s="17"/>
      <c r="K104" s="18"/>
      <c r="L104" s="18"/>
    </row>
    <row r="105" spans="1:12" ht="6" customHeight="1">
      <c r="A105" s="227"/>
      <c r="B105" s="227"/>
      <c r="C105" s="227"/>
      <c r="E105" s="229"/>
      <c r="F105" s="19"/>
      <c r="G105" s="20"/>
      <c r="H105" s="20"/>
      <c r="I105" s="177"/>
      <c r="J105" s="19"/>
      <c r="K105" s="20"/>
      <c r="L105" s="20"/>
    </row>
    <row r="106" spans="1:12" ht="21.75" customHeight="1">
      <c r="A106" s="132" t="s">
        <v>49</v>
      </c>
      <c r="F106" s="17"/>
      <c r="G106" s="18"/>
      <c r="H106" s="18"/>
      <c r="I106" s="18"/>
      <c r="J106" s="17"/>
      <c r="K106" s="18"/>
      <c r="L106" s="18"/>
    </row>
    <row r="107" spans="1:12" ht="21.75" customHeight="1">
      <c r="A107" s="132"/>
      <c r="B107" s="132" t="s">
        <v>50</v>
      </c>
      <c r="F107" s="17"/>
      <c r="G107" s="18"/>
      <c r="H107" s="18"/>
      <c r="I107" s="18"/>
      <c r="J107" s="17"/>
      <c r="K107" s="18"/>
      <c r="L107" s="18"/>
    </row>
    <row r="108" spans="1:12" ht="21.75" customHeight="1">
      <c r="A108" s="132"/>
      <c r="B108" s="132"/>
      <c r="C108" s="48" t="s">
        <v>51</v>
      </c>
      <c r="F108" s="17"/>
      <c r="G108" s="18"/>
      <c r="H108" s="18"/>
      <c r="I108" s="18"/>
      <c r="J108" s="17"/>
      <c r="K108" s="18"/>
      <c r="L108" s="18"/>
    </row>
    <row r="109" spans="1:12" ht="21.75" customHeight="1" thickBot="1">
      <c r="A109" s="132"/>
      <c r="B109" s="132"/>
      <c r="C109" s="48" t="s">
        <v>52</v>
      </c>
      <c r="F109" s="179">
        <v>890000</v>
      </c>
      <c r="H109" s="26">
        <v>890000</v>
      </c>
      <c r="J109" s="179">
        <v>890000</v>
      </c>
      <c r="L109" s="26">
        <v>890000</v>
      </c>
    </row>
    <row r="110" spans="1:12" ht="6" customHeight="1" thickTop="1">
      <c r="C110" s="132"/>
      <c r="F110" s="17"/>
      <c r="G110" s="18"/>
      <c r="H110" s="18"/>
      <c r="I110" s="18"/>
      <c r="J110" s="17"/>
      <c r="K110" s="18"/>
      <c r="L110" s="18"/>
    </row>
    <row r="111" spans="1:12" ht="21.75" customHeight="1">
      <c r="B111" s="48" t="s">
        <v>53</v>
      </c>
      <c r="F111" s="17"/>
      <c r="G111" s="18"/>
      <c r="H111" s="18"/>
      <c r="I111" s="18"/>
      <c r="J111" s="17"/>
      <c r="K111" s="18"/>
      <c r="L111" s="18"/>
    </row>
    <row r="112" spans="1:12" ht="21.75" customHeight="1">
      <c r="C112" s="48" t="s">
        <v>54</v>
      </c>
      <c r="F112" s="17"/>
      <c r="G112" s="18"/>
      <c r="H112" s="18"/>
      <c r="I112" s="18"/>
      <c r="J112" s="17"/>
      <c r="K112" s="18"/>
      <c r="L112" s="18"/>
    </row>
    <row r="113" spans="1:12" ht="21.75" customHeight="1">
      <c r="C113" s="48" t="s">
        <v>55</v>
      </c>
      <c r="F113" s="174">
        <v>871289</v>
      </c>
      <c r="H113" s="4">
        <v>871289</v>
      </c>
      <c r="J113" s="174">
        <v>871289</v>
      </c>
      <c r="L113" s="4">
        <v>871289</v>
      </c>
    </row>
    <row r="114" spans="1:12" ht="21.75" customHeight="1">
      <c r="A114" s="48" t="s">
        <v>56</v>
      </c>
      <c r="F114" s="174">
        <v>8139148</v>
      </c>
      <c r="H114" s="122">
        <v>8139148</v>
      </c>
      <c r="J114" s="174">
        <v>8139148</v>
      </c>
      <c r="L114" s="122">
        <v>8139148</v>
      </c>
    </row>
    <row r="115" spans="1:12" ht="21.75" customHeight="1">
      <c r="A115" s="136" t="s">
        <v>57</v>
      </c>
      <c r="B115" s="120"/>
      <c r="F115" s="174">
        <v>87981</v>
      </c>
      <c r="H115" s="4">
        <v>87981</v>
      </c>
      <c r="J115" s="174">
        <v>87981</v>
      </c>
      <c r="L115" s="4">
        <v>87981</v>
      </c>
    </row>
    <row r="116" spans="1:12" ht="21.75" customHeight="1">
      <c r="A116" s="48" t="s">
        <v>58</v>
      </c>
      <c r="F116" s="182"/>
      <c r="J116" s="182"/>
    </row>
    <row r="117" spans="1:12" ht="21.75" customHeight="1">
      <c r="B117" s="27" t="s">
        <v>59</v>
      </c>
      <c r="F117" s="174">
        <v>89000</v>
      </c>
      <c r="H117" s="4">
        <v>89000</v>
      </c>
      <c r="J117" s="174">
        <v>89000</v>
      </c>
      <c r="L117" s="4">
        <v>89000</v>
      </c>
    </row>
    <row r="118" spans="1:12" ht="21.75" customHeight="1">
      <c r="B118" s="27" t="s">
        <v>60</v>
      </c>
      <c r="D118" s="229">
        <v>7</v>
      </c>
      <c r="F118" s="176">
        <v>-8832070</v>
      </c>
      <c r="H118" s="217">
        <v>-6580737</v>
      </c>
      <c r="J118" s="176">
        <v>-9273834</v>
      </c>
      <c r="L118" s="3">
        <v>-7010967</v>
      </c>
    </row>
    <row r="119" spans="1:12" ht="6" customHeight="1">
      <c r="A119" s="30"/>
      <c r="F119" s="28"/>
      <c r="G119" s="29"/>
      <c r="H119" s="29"/>
      <c r="I119" s="18"/>
      <c r="J119" s="28"/>
      <c r="K119" s="18"/>
      <c r="L119" s="29"/>
    </row>
    <row r="120" spans="1:12">
      <c r="A120" s="48" t="s">
        <v>61</v>
      </c>
      <c r="F120" s="12">
        <f>SUM(F113:F118)</f>
        <v>355348</v>
      </c>
      <c r="G120" s="29"/>
      <c r="H120" s="4">
        <f>SUM(H113:H118)</f>
        <v>2606681</v>
      </c>
      <c r="I120" s="18"/>
      <c r="J120" s="12">
        <f>SUM(J113:J118)</f>
        <v>-86416</v>
      </c>
      <c r="K120" s="18"/>
      <c r="L120" s="4">
        <f>SUM(L113:L118)</f>
        <v>2176451</v>
      </c>
    </row>
    <row r="121" spans="1:12">
      <c r="A121" s="48" t="s">
        <v>62</v>
      </c>
      <c r="F121" s="176">
        <v>-6966</v>
      </c>
      <c r="G121" s="29"/>
      <c r="H121" s="3">
        <v>-10364</v>
      </c>
      <c r="I121" s="18"/>
      <c r="J121" s="176">
        <v>0</v>
      </c>
      <c r="K121" s="18"/>
      <c r="L121" s="3">
        <v>0</v>
      </c>
    </row>
    <row r="122" spans="1:12" ht="6" customHeight="1">
      <c r="A122" s="30"/>
      <c r="F122" s="28"/>
      <c r="G122" s="29"/>
      <c r="H122" s="29"/>
      <c r="I122" s="18"/>
      <c r="J122" s="28"/>
      <c r="K122" s="18"/>
      <c r="L122" s="29"/>
    </row>
    <row r="123" spans="1:12" ht="21.75" customHeight="1">
      <c r="A123" s="30" t="s">
        <v>63</v>
      </c>
      <c r="F123" s="123">
        <f>SUM(F120:F121)</f>
        <v>348382</v>
      </c>
      <c r="H123" s="3">
        <f>SUM(H120:H121)</f>
        <v>2596317</v>
      </c>
      <c r="J123" s="123">
        <f>SUM(J120:J121)</f>
        <v>-86416</v>
      </c>
      <c r="L123" s="3">
        <f>SUM(L120:L121)</f>
        <v>2176451</v>
      </c>
    </row>
    <row r="124" spans="1:12" ht="6" customHeight="1">
      <c r="A124" s="30"/>
      <c r="F124" s="37"/>
      <c r="G124" s="31"/>
      <c r="H124" s="31"/>
      <c r="J124" s="37"/>
      <c r="L124" s="31"/>
    </row>
    <row r="125" spans="1:12" ht="21.75" customHeight="1" thickBot="1">
      <c r="A125" s="30" t="s">
        <v>64</v>
      </c>
      <c r="F125" s="179">
        <f>SUM(F123,F85)</f>
        <v>8302195</v>
      </c>
      <c r="H125" s="26">
        <f>SUM(H123,H85)</f>
        <v>9009123</v>
      </c>
      <c r="J125" s="179">
        <f>SUM(J123,J85)</f>
        <v>7170196</v>
      </c>
      <c r="L125" s="26">
        <f>SUM(L123,L85)</f>
        <v>7519151</v>
      </c>
    </row>
    <row r="126" spans="1:12" ht="21.75" customHeight="1" thickTop="1">
      <c r="A126" s="30"/>
    </row>
    <row r="127" spans="1:12" ht="21.75" customHeight="1">
      <c r="A127" s="30"/>
    </row>
    <row r="128" spans="1:12" ht="21.75" customHeight="1">
      <c r="A128" s="30"/>
    </row>
    <row r="129" spans="1:12" ht="21.75" customHeight="1">
      <c r="A129" s="30"/>
    </row>
    <row r="130" spans="1:12" ht="21.75" customHeight="1">
      <c r="A130" s="30"/>
    </row>
    <row r="131" spans="1:12" ht="21.75" customHeight="1">
      <c r="A131" s="30"/>
    </row>
    <row r="132" spans="1:12" ht="21.75" customHeight="1">
      <c r="A132" s="30"/>
    </row>
    <row r="133" spans="1:12" ht="0.95" customHeight="1">
      <c r="A133" s="30"/>
      <c r="D133" s="232"/>
    </row>
    <row r="134" spans="1:12" ht="22.35" customHeight="1">
      <c r="A134" s="130" t="s">
        <v>27</v>
      </c>
      <c r="B134" s="54"/>
      <c r="C134" s="54"/>
      <c r="D134" s="170"/>
      <c r="E134" s="54"/>
      <c r="F134" s="3"/>
      <c r="G134" s="3"/>
      <c r="H134" s="3"/>
      <c r="I134" s="3"/>
      <c r="J134" s="3"/>
      <c r="K134" s="3"/>
      <c r="L134" s="3"/>
    </row>
  </sheetData>
  <mergeCells count="9">
    <mergeCell ref="A59:C59"/>
    <mergeCell ref="F95:H95"/>
    <mergeCell ref="J95:L95"/>
    <mergeCell ref="F5:H5"/>
    <mergeCell ref="J5:L5"/>
    <mergeCell ref="A12:C12"/>
    <mergeCell ref="A43:L43"/>
    <mergeCell ref="F52:H52"/>
    <mergeCell ref="J52:L52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821E-2C48-4931-B90A-8CA13BBAEC03}">
  <sheetPr codeName="Sheet2"/>
  <dimension ref="A1:L83"/>
  <sheetViews>
    <sheetView topLeftCell="A11" zoomScaleNormal="100" zoomScaleSheetLayoutView="100" workbookViewId="0">
      <selection activeCell="C23" sqref="C23"/>
    </sheetView>
  </sheetViews>
  <sheetFormatPr defaultColWidth="9.140625" defaultRowHeight="18.75"/>
  <cols>
    <col min="1" max="2" width="1.5703125" style="120" customWidth="1"/>
    <col min="3" max="3" width="30.28515625" style="120" customWidth="1"/>
    <col min="4" max="4" width="7.5703125" style="120" customWidth="1"/>
    <col min="5" max="5" width="0.85546875" style="120" customWidth="1"/>
    <col min="6" max="6" width="11.28515625" style="120" customWidth="1"/>
    <col min="7" max="7" width="0.85546875" style="120" customWidth="1"/>
    <col min="8" max="8" width="11.28515625" style="151" customWidth="1"/>
    <col min="9" max="9" width="0.85546875" style="120" customWidth="1"/>
    <col min="10" max="10" width="11.28515625" style="120" customWidth="1"/>
    <col min="11" max="11" width="0.85546875" style="120" customWidth="1"/>
    <col min="12" max="12" width="11.28515625" style="151" customWidth="1"/>
    <col min="13" max="16384" width="9.140625" style="120"/>
  </cols>
  <sheetData>
    <row r="1" spans="1:12" ht="21.75" customHeight="1">
      <c r="A1" s="30" t="s">
        <v>219</v>
      </c>
      <c r="B1" s="30"/>
      <c r="C1" s="30"/>
      <c r="D1" s="30"/>
      <c r="E1" s="30"/>
      <c r="F1" s="1"/>
      <c r="G1" s="1"/>
      <c r="H1" s="160"/>
      <c r="I1" s="30"/>
      <c r="J1" s="1"/>
      <c r="K1" s="1"/>
      <c r="L1" s="160"/>
    </row>
    <row r="2" spans="1:12" ht="21.75" customHeight="1">
      <c r="A2" s="30" t="s">
        <v>154</v>
      </c>
      <c r="B2" s="30"/>
      <c r="C2" s="30"/>
      <c r="D2" s="30"/>
      <c r="E2" s="30"/>
      <c r="F2" s="30"/>
      <c r="G2" s="30"/>
      <c r="H2" s="157"/>
      <c r="I2" s="30"/>
      <c r="J2" s="30"/>
      <c r="K2" s="30"/>
      <c r="L2" s="157"/>
    </row>
    <row r="3" spans="1:12" ht="21.75" customHeight="1">
      <c r="A3" s="2" t="s">
        <v>185</v>
      </c>
      <c r="B3" s="2"/>
      <c r="C3" s="2"/>
      <c r="D3" s="2"/>
      <c r="E3" s="2"/>
      <c r="F3" s="2"/>
      <c r="G3" s="2"/>
      <c r="H3" s="161"/>
      <c r="I3" s="2"/>
      <c r="J3" s="2"/>
      <c r="K3" s="2"/>
      <c r="L3" s="161"/>
    </row>
    <row r="4" spans="1:12" ht="20.100000000000001" customHeight="1">
      <c r="A4" s="30"/>
      <c r="B4" s="30"/>
      <c r="C4" s="30"/>
      <c r="D4" s="225"/>
      <c r="E4" s="30"/>
      <c r="F4" s="30"/>
      <c r="G4" s="30"/>
      <c r="H4" s="157"/>
      <c r="I4" s="30"/>
      <c r="J4" s="30"/>
      <c r="K4" s="30"/>
      <c r="L4" s="157"/>
    </row>
    <row r="5" spans="1:12" ht="20.100000000000001" customHeight="1">
      <c r="A5" s="224"/>
      <c r="B5" s="134"/>
      <c r="C5" s="134"/>
      <c r="D5" s="225"/>
      <c r="E5" s="134"/>
      <c r="F5" s="234" t="s">
        <v>1</v>
      </c>
      <c r="G5" s="234"/>
      <c r="H5" s="234"/>
      <c r="I5" s="1"/>
      <c r="J5" s="234" t="s">
        <v>2</v>
      </c>
      <c r="K5" s="234"/>
      <c r="L5" s="234"/>
    </row>
    <row r="6" spans="1:12" ht="20.100000000000001" customHeight="1">
      <c r="A6" s="224"/>
      <c r="B6" s="134"/>
      <c r="C6" s="134"/>
      <c r="D6" s="225"/>
      <c r="E6" s="134"/>
      <c r="F6" s="223"/>
      <c r="G6" s="223"/>
      <c r="H6" s="140" t="s">
        <v>152</v>
      </c>
      <c r="I6" s="1"/>
      <c r="J6" s="223"/>
      <c r="K6" s="223"/>
      <c r="L6" s="140" t="s">
        <v>152</v>
      </c>
    </row>
    <row r="7" spans="1:12" ht="20.100000000000001" customHeight="1">
      <c r="A7" s="48"/>
      <c r="B7" s="48"/>
      <c r="C7" s="48"/>
      <c r="D7" s="225"/>
      <c r="E7" s="225"/>
      <c r="F7" s="6" t="s">
        <v>6</v>
      </c>
      <c r="G7" s="31"/>
      <c r="H7" s="144" t="s">
        <v>7</v>
      </c>
      <c r="I7" s="225"/>
      <c r="J7" s="6" t="s">
        <v>6</v>
      </c>
      <c r="K7" s="31"/>
      <c r="L7" s="144" t="s">
        <v>7</v>
      </c>
    </row>
    <row r="8" spans="1:12" ht="20.100000000000001" customHeight="1">
      <c r="A8" s="48"/>
      <c r="B8" s="48"/>
      <c r="C8" s="48"/>
      <c r="D8" s="133" t="s">
        <v>8</v>
      </c>
      <c r="E8" s="225"/>
      <c r="F8" s="165" t="s">
        <v>9</v>
      </c>
      <c r="G8" s="59"/>
      <c r="H8" s="166" t="s">
        <v>9</v>
      </c>
      <c r="I8" s="225"/>
      <c r="J8" s="165" t="s">
        <v>9</v>
      </c>
      <c r="K8" s="59"/>
      <c r="L8" s="166" t="s">
        <v>9</v>
      </c>
    </row>
    <row r="9" spans="1:12" ht="20.100000000000001" customHeight="1">
      <c r="A9" s="48"/>
      <c r="B9" s="48"/>
      <c r="C9" s="48"/>
      <c r="D9" s="225"/>
      <c r="E9" s="225"/>
      <c r="F9" s="32"/>
      <c r="G9" s="225"/>
      <c r="H9" s="158"/>
      <c r="I9" s="225"/>
      <c r="J9" s="32"/>
      <c r="K9" s="225"/>
      <c r="L9" s="158"/>
    </row>
    <row r="10" spans="1:12" ht="20.100000000000001" customHeight="1">
      <c r="A10" s="48" t="s">
        <v>65</v>
      </c>
      <c r="B10" s="48"/>
      <c r="C10" s="48"/>
      <c r="D10" s="225"/>
      <c r="E10" s="48"/>
      <c r="F10" s="137">
        <v>2653596</v>
      </c>
      <c r="G10" s="31"/>
      <c r="H10" s="172">
        <v>2923335</v>
      </c>
      <c r="I10" s="48"/>
      <c r="J10" s="33">
        <v>2645099</v>
      </c>
      <c r="K10" s="31"/>
      <c r="L10" s="34">
        <v>2913875</v>
      </c>
    </row>
    <row r="11" spans="1:12" ht="20.100000000000001" customHeight="1">
      <c r="A11" s="48" t="s">
        <v>66</v>
      </c>
      <c r="B11" s="48"/>
      <c r="C11" s="48"/>
      <c r="D11" s="225"/>
      <c r="E11" s="48"/>
      <c r="F11" s="138">
        <v>-3253672</v>
      </c>
      <c r="G11" s="31"/>
      <c r="H11" s="173">
        <v>-3814766</v>
      </c>
      <c r="I11" s="48"/>
      <c r="J11" s="113">
        <v>-3304575</v>
      </c>
      <c r="K11" s="31"/>
      <c r="L11" s="124">
        <v>-3864206</v>
      </c>
    </row>
    <row r="12" spans="1:12" ht="6" customHeight="1">
      <c r="A12" s="48"/>
      <c r="B12" s="48"/>
      <c r="C12" s="48"/>
      <c r="D12" s="225"/>
      <c r="E12" s="48"/>
      <c r="F12" s="37"/>
      <c r="G12" s="31"/>
      <c r="H12" s="162"/>
      <c r="I12" s="48"/>
      <c r="J12" s="37"/>
      <c r="K12" s="31"/>
      <c r="L12" s="162"/>
    </row>
    <row r="13" spans="1:12" ht="20.100000000000001" customHeight="1">
      <c r="A13" s="30" t="s">
        <v>67</v>
      </c>
      <c r="B13" s="48"/>
      <c r="C13" s="48"/>
      <c r="D13" s="225"/>
      <c r="E13" s="48"/>
      <c r="F13" s="33">
        <f>F10+F11</f>
        <v>-600076</v>
      </c>
      <c r="G13" s="31"/>
      <c r="H13" s="34">
        <f>H10+H11</f>
        <v>-891431</v>
      </c>
      <c r="I13" s="48"/>
      <c r="J13" s="33">
        <f>J10+J11</f>
        <v>-659476</v>
      </c>
      <c r="K13" s="31"/>
      <c r="L13" s="34">
        <f>L10+L11</f>
        <v>-950331</v>
      </c>
    </row>
    <row r="14" spans="1:12" ht="20.100000000000001" customHeight="1">
      <c r="A14" s="48" t="s">
        <v>68</v>
      </c>
      <c r="B14" s="48"/>
      <c r="C14" s="48"/>
      <c r="D14" s="225"/>
      <c r="E14" s="48"/>
      <c r="F14" s="114">
        <v>20852</v>
      </c>
      <c r="G14" s="31"/>
      <c r="H14" s="163">
        <v>24688</v>
      </c>
      <c r="I14" s="48"/>
      <c r="J14" s="33">
        <v>28179</v>
      </c>
      <c r="K14" s="31"/>
      <c r="L14" s="34">
        <v>23972</v>
      </c>
    </row>
    <row r="15" spans="1:12" ht="20.100000000000001" customHeight="1">
      <c r="A15" s="48" t="s">
        <v>69</v>
      </c>
      <c r="B15" s="48"/>
      <c r="C15" s="48"/>
      <c r="D15" s="225"/>
      <c r="E15" s="48"/>
      <c r="F15" s="114">
        <v>-36087</v>
      </c>
      <c r="G15" s="31"/>
      <c r="H15" s="163">
        <v>-84673</v>
      </c>
      <c r="I15" s="48"/>
      <c r="J15" s="33">
        <v>-36086</v>
      </c>
      <c r="K15" s="31"/>
      <c r="L15" s="34">
        <v>-84672</v>
      </c>
    </row>
    <row r="16" spans="1:12" ht="20.100000000000001" customHeight="1">
      <c r="A16" s="48" t="s">
        <v>70</v>
      </c>
      <c r="B16" s="48"/>
      <c r="C16" s="48"/>
      <c r="D16" s="225"/>
      <c r="E16" s="48"/>
      <c r="F16" s="114">
        <v>-352662</v>
      </c>
      <c r="G16" s="31"/>
      <c r="H16" s="163">
        <v>-364123</v>
      </c>
      <c r="I16" s="48"/>
      <c r="J16" s="33">
        <v>-352285</v>
      </c>
      <c r="K16" s="31"/>
      <c r="L16" s="34">
        <v>-363546</v>
      </c>
    </row>
    <row r="17" spans="1:12" ht="20.100000000000001" customHeight="1">
      <c r="A17" s="48" t="s">
        <v>71</v>
      </c>
      <c r="B17" s="48"/>
      <c r="C17" s="48"/>
      <c r="D17" s="225"/>
      <c r="E17" s="48"/>
      <c r="F17" s="38">
        <v>-29758</v>
      </c>
      <c r="G17" s="31"/>
      <c r="H17" s="39">
        <v>-14996</v>
      </c>
      <c r="I17" s="48"/>
      <c r="J17" s="38">
        <v>-21593</v>
      </c>
      <c r="K17" s="31"/>
      <c r="L17" s="39">
        <v>-5769</v>
      </c>
    </row>
    <row r="18" spans="1:12" ht="20.100000000000001" customHeight="1">
      <c r="A18" s="48" t="s">
        <v>72</v>
      </c>
      <c r="B18" s="48"/>
      <c r="C18" s="48"/>
      <c r="D18" s="225"/>
      <c r="E18" s="48"/>
      <c r="F18" s="35">
        <v>-975</v>
      </c>
      <c r="G18" s="31"/>
      <c r="H18" s="36">
        <v>-378</v>
      </c>
      <c r="I18" s="48"/>
      <c r="J18" s="35">
        <v>0</v>
      </c>
      <c r="K18" s="31"/>
      <c r="L18" s="36">
        <v>0</v>
      </c>
    </row>
    <row r="19" spans="1:12" ht="6" customHeight="1">
      <c r="A19" s="48"/>
      <c r="B19" s="48"/>
      <c r="C19" s="48"/>
      <c r="D19" s="225"/>
      <c r="E19" s="48"/>
      <c r="F19" s="33"/>
      <c r="G19" s="31"/>
      <c r="H19" s="34"/>
      <c r="I19" s="48"/>
      <c r="J19" s="33"/>
      <c r="K19" s="31"/>
      <c r="L19" s="34"/>
    </row>
    <row r="20" spans="1:12" ht="20.100000000000001" customHeight="1">
      <c r="A20" s="30" t="s">
        <v>74</v>
      </c>
      <c r="B20" s="48"/>
      <c r="C20" s="48"/>
      <c r="D20" s="225"/>
      <c r="E20" s="48"/>
      <c r="F20" s="33">
        <f>SUM(F13:F18)</f>
        <v>-998706</v>
      </c>
      <c r="G20" s="31"/>
      <c r="H20" s="34">
        <f>SUM(H13:H18)</f>
        <v>-1330913</v>
      </c>
      <c r="I20" s="48"/>
      <c r="J20" s="33">
        <f>SUM(J13:J18)</f>
        <v>-1041261</v>
      </c>
      <c r="K20" s="31"/>
      <c r="L20" s="34">
        <f>SUM(L13:L18)</f>
        <v>-1380346</v>
      </c>
    </row>
    <row r="21" spans="1:12" ht="20.100000000000001" customHeight="1">
      <c r="A21" s="48" t="s">
        <v>75</v>
      </c>
      <c r="B21" s="48"/>
      <c r="C21" s="48"/>
      <c r="D21" s="225">
        <v>7</v>
      </c>
      <c r="E21" s="48"/>
      <c r="F21" s="115">
        <v>-67168</v>
      </c>
      <c r="G21" s="31"/>
      <c r="H21" s="159">
        <v>283232</v>
      </c>
      <c r="I21" s="48"/>
      <c r="J21" s="116">
        <v>-78753</v>
      </c>
      <c r="K21" s="31"/>
      <c r="L21" s="164">
        <v>281853</v>
      </c>
    </row>
    <row r="22" spans="1:12" ht="6" customHeight="1">
      <c r="A22" s="48"/>
      <c r="B22" s="48"/>
      <c r="C22" s="48"/>
      <c r="D22" s="225"/>
      <c r="E22" s="48"/>
      <c r="F22" s="37"/>
      <c r="G22" s="31"/>
      <c r="H22" s="162"/>
      <c r="I22" s="48"/>
      <c r="J22" s="37"/>
      <c r="K22" s="31"/>
      <c r="L22" s="162"/>
    </row>
    <row r="23" spans="1:12" ht="20.100000000000001" customHeight="1">
      <c r="A23" s="224" t="s">
        <v>207</v>
      </c>
      <c r="B23" s="48"/>
      <c r="C23" s="48"/>
      <c r="D23" s="225"/>
      <c r="E23" s="48"/>
      <c r="F23" s="33">
        <f>F20+F21</f>
        <v>-1065874</v>
      </c>
      <c r="G23" s="31"/>
      <c r="H23" s="34">
        <f>H20+H21</f>
        <v>-1047681</v>
      </c>
      <c r="I23" s="48"/>
      <c r="J23" s="33">
        <f>J20+J21</f>
        <v>-1120014</v>
      </c>
      <c r="K23" s="31"/>
      <c r="L23" s="34">
        <f>L20+L21</f>
        <v>-1098493</v>
      </c>
    </row>
    <row r="24" spans="1:12" ht="6" customHeight="1">
      <c r="A24" s="48"/>
      <c r="B24" s="48"/>
      <c r="C24" s="48"/>
      <c r="D24" s="225"/>
      <c r="E24" s="48"/>
      <c r="F24" s="37"/>
      <c r="G24" s="31"/>
      <c r="H24" s="162"/>
      <c r="I24" s="48"/>
      <c r="J24" s="37"/>
      <c r="K24" s="31"/>
      <c r="L24" s="162"/>
    </row>
    <row r="25" spans="1:12" ht="20.100000000000001" customHeight="1">
      <c r="A25" s="224" t="s">
        <v>76</v>
      </c>
      <c r="B25" s="48"/>
      <c r="C25" s="48"/>
      <c r="D25" s="225"/>
      <c r="E25" s="48"/>
      <c r="F25" s="33"/>
      <c r="G25" s="31"/>
      <c r="H25" s="34"/>
      <c r="I25" s="48"/>
      <c r="J25" s="33"/>
      <c r="K25" s="31"/>
      <c r="L25" s="34"/>
    </row>
    <row r="26" spans="1:12" ht="20.100000000000001" customHeight="1">
      <c r="A26" s="167" t="s">
        <v>77</v>
      </c>
      <c r="B26" s="168"/>
      <c r="C26" s="168"/>
      <c r="D26" s="225"/>
      <c r="E26" s="48"/>
      <c r="F26" s="38"/>
      <c r="G26" s="31"/>
      <c r="H26" s="39"/>
      <c r="I26" s="48"/>
      <c r="J26" s="38"/>
      <c r="K26" s="31"/>
      <c r="L26" s="39"/>
    </row>
    <row r="27" spans="1:12" ht="20.100000000000001" customHeight="1">
      <c r="A27" s="167"/>
      <c r="B27" s="168" t="s">
        <v>78</v>
      </c>
      <c r="C27" s="168"/>
      <c r="D27" s="225"/>
      <c r="E27" s="48"/>
      <c r="F27" s="38"/>
      <c r="G27" s="31"/>
      <c r="H27" s="39"/>
      <c r="I27" s="48"/>
      <c r="J27" s="38"/>
      <c r="K27" s="31"/>
      <c r="L27" s="39"/>
    </row>
    <row r="28" spans="1:12" ht="20.100000000000001" customHeight="1">
      <c r="B28" s="131" t="s">
        <v>79</v>
      </c>
      <c r="C28" s="168"/>
      <c r="D28" s="225"/>
      <c r="E28" s="48"/>
      <c r="F28" s="38"/>
      <c r="G28" s="31"/>
      <c r="H28" s="39"/>
      <c r="I28" s="48"/>
      <c r="J28" s="38"/>
      <c r="K28" s="31"/>
      <c r="L28" s="39"/>
    </row>
    <row r="29" spans="1:12" ht="20.100000000000001" customHeight="1">
      <c r="A29" s="167"/>
      <c r="C29" s="48" t="s">
        <v>80</v>
      </c>
      <c r="D29" s="225"/>
      <c r="E29" s="48"/>
      <c r="F29" s="38"/>
      <c r="G29" s="31"/>
      <c r="H29" s="39"/>
      <c r="I29" s="48"/>
      <c r="J29" s="38"/>
      <c r="K29" s="31"/>
      <c r="L29" s="39"/>
    </row>
    <row r="30" spans="1:12" ht="20.100000000000001" customHeight="1">
      <c r="A30" s="131"/>
      <c r="C30" s="48" t="s">
        <v>81</v>
      </c>
      <c r="D30" s="225"/>
      <c r="E30" s="48"/>
      <c r="F30" s="115">
        <v>0</v>
      </c>
      <c r="G30" s="31"/>
      <c r="H30" s="159">
        <v>3204</v>
      </c>
      <c r="I30" s="48"/>
      <c r="J30" s="115">
        <v>0</v>
      </c>
      <c r="K30" s="31"/>
      <c r="L30" s="159">
        <v>3204</v>
      </c>
    </row>
    <row r="31" spans="1:12" ht="6" customHeight="1">
      <c r="A31" s="48"/>
      <c r="B31" s="48"/>
      <c r="C31" s="48"/>
      <c r="D31" s="225"/>
      <c r="E31" s="48"/>
      <c r="F31" s="37"/>
      <c r="G31" s="31"/>
      <c r="H31" s="162"/>
      <c r="I31" s="48"/>
      <c r="J31" s="37"/>
      <c r="K31" s="31"/>
      <c r="L31" s="162"/>
    </row>
    <row r="32" spans="1:12" ht="20.100000000000001" customHeight="1">
      <c r="A32" s="131"/>
      <c r="B32" s="131" t="s">
        <v>82</v>
      </c>
      <c r="C32" s="48"/>
      <c r="D32" s="225"/>
      <c r="E32" s="48"/>
      <c r="F32" s="37"/>
      <c r="G32" s="31"/>
      <c r="H32" s="162"/>
      <c r="I32" s="48"/>
      <c r="J32" s="37"/>
      <c r="K32" s="31"/>
      <c r="L32" s="162"/>
    </row>
    <row r="33" spans="1:12" ht="20.100000000000001" customHeight="1">
      <c r="A33" s="131"/>
      <c r="C33" s="48" t="s">
        <v>78</v>
      </c>
      <c r="D33" s="225"/>
      <c r="E33" s="48"/>
      <c r="F33" s="35">
        <v>0</v>
      </c>
      <c r="G33" s="31"/>
      <c r="H33" s="36">
        <v>3204</v>
      </c>
      <c r="I33" s="48"/>
      <c r="J33" s="35">
        <v>0</v>
      </c>
      <c r="K33" s="31"/>
      <c r="L33" s="36">
        <v>3204</v>
      </c>
    </row>
    <row r="34" spans="1:12" ht="6" customHeight="1">
      <c r="A34" s="224"/>
      <c r="B34" s="48"/>
      <c r="C34" s="48"/>
      <c r="D34" s="225"/>
      <c r="E34" s="48"/>
      <c r="F34" s="33"/>
      <c r="G34" s="31"/>
      <c r="H34" s="34"/>
      <c r="I34" s="48"/>
      <c r="J34" s="33"/>
      <c r="K34" s="31"/>
      <c r="L34" s="34"/>
    </row>
    <row r="35" spans="1:12" ht="20.100000000000001" customHeight="1">
      <c r="A35" s="224" t="s">
        <v>208</v>
      </c>
      <c r="B35" s="48"/>
      <c r="C35" s="48"/>
      <c r="D35" s="225"/>
      <c r="E35" s="48"/>
      <c r="F35" s="38"/>
      <c r="G35" s="219"/>
      <c r="H35" s="39"/>
      <c r="I35" s="220"/>
      <c r="J35" s="38"/>
      <c r="K35" s="219"/>
      <c r="L35" s="39"/>
    </row>
    <row r="36" spans="1:12" ht="20.100000000000001" customHeight="1">
      <c r="A36" s="224"/>
      <c r="B36" s="193" t="s">
        <v>209</v>
      </c>
      <c r="C36" s="48"/>
      <c r="D36" s="225"/>
      <c r="E36" s="48"/>
      <c r="F36" s="35">
        <f>SUM(F33)</f>
        <v>0</v>
      </c>
      <c r="G36" s="31"/>
      <c r="H36" s="36">
        <f>SUM(H33)</f>
        <v>3204</v>
      </c>
      <c r="I36" s="48"/>
      <c r="J36" s="35">
        <f>SUM(J33)</f>
        <v>0</v>
      </c>
      <c r="K36" s="31"/>
      <c r="L36" s="36">
        <f>SUM(L33)</f>
        <v>3204</v>
      </c>
    </row>
    <row r="37" spans="1:12" ht="6" customHeight="1">
      <c r="A37" s="224"/>
      <c r="B37" s="48"/>
      <c r="C37" s="48"/>
      <c r="D37" s="225"/>
      <c r="E37" s="48"/>
      <c r="F37" s="33"/>
      <c r="G37" s="31"/>
      <c r="H37" s="34"/>
      <c r="I37" s="48"/>
      <c r="J37" s="33"/>
      <c r="K37" s="31"/>
      <c r="L37" s="34"/>
    </row>
    <row r="38" spans="1:12" ht="20.100000000000001" customHeight="1" thickBot="1">
      <c r="A38" s="169" t="s">
        <v>200</v>
      </c>
      <c r="B38" s="48"/>
      <c r="C38" s="48"/>
      <c r="D38" s="225"/>
      <c r="E38" s="48"/>
      <c r="F38" s="40">
        <f>F23+F36</f>
        <v>-1065874</v>
      </c>
      <c r="G38" s="31"/>
      <c r="H38" s="41">
        <f>H23+H36</f>
        <v>-1044477</v>
      </c>
      <c r="I38" s="48"/>
      <c r="J38" s="40">
        <f>J23+J36</f>
        <v>-1120014</v>
      </c>
      <c r="K38" s="31"/>
      <c r="L38" s="41">
        <f>L23+L36</f>
        <v>-1095289</v>
      </c>
    </row>
    <row r="39" spans="1:12" ht="20.100000000000001" customHeight="1" thickTop="1">
      <c r="A39" s="224"/>
      <c r="B39" s="48"/>
      <c r="C39" s="48"/>
      <c r="D39" s="225"/>
      <c r="E39" s="48"/>
      <c r="F39" s="34"/>
      <c r="G39" s="31"/>
      <c r="H39" s="34"/>
      <c r="I39" s="48"/>
      <c r="J39" s="34"/>
      <c r="K39" s="31"/>
      <c r="L39" s="34"/>
    </row>
    <row r="40" spans="1:12" ht="20.100000000000001" customHeight="1">
      <c r="A40" s="224"/>
      <c r="B40" s="48"/>
      <c r="C40" s="48"/>
      <c r="D40" s="225"/>
      <c r="E40" s="48"/>
      <c r="F40" s="34"/>
      <c r="G40" s="31"/>
      <c r="H40" s="34"/>
      <c r="I40" s="48"/>
      <c r="J40" s="34"/>
      <c r="K40" s="31"/>
      <c r="L40" s="34"/>
    </row>
    <row r="41" spans="1:12" ht="23.1" customHeight="1">
      <c r="A41" s="224"/>
      <c r="B41" s="48"/>
      <c r="C41" s="48"/>
      <c r="D41" s="225"/>
      <c r="E41" s="48"/>
      <c r="F41" s="34"/>
      <c r="G41" s="31"/>
      <c r="H41" s="34"/>
      <c r="I41" s="48"/>
      <c r="J41" s="34"/>
      <c r="K41" s="31"/>
      <c r="L41" s="34"/>
    </row>
    <row r="42" spans="1:12" ht="20.100000000000001" customHeight="1">
      <c r="A42" s="224"/>
      <c r="B42" s="48"/>
      <c r="C42" s="48"/>
      <c r="D42" s="225"/>
      <c r="E42" s="48"/>
      <c r="F42" s="34"/>
      <c r="G42" s="31"/>
      <c r="H42" s="34"/>
      <c r="I42" s="48"/>
      <c r="J42" s="34"/>
      <c r="K42" s="31"/>
      <c r="L42" s="34"/>
    </row>
    <row r="43" spans="1:12" ht="20.25" customHeight="1">
      <c r="A43" s="224"/>
      <c r="B43" s="48"/>
      <c r="C43" s="48"/>
      <c r="D43" s="225"/>
      <c r="E43" s="48"/>
      <c r="F43" s="34"/>
      <c r="G43" s="31"/>
      <c r="H43" s="34"/>
      <c r="I43" s="48"/>
      <c r="J43" s="34"/>
      <c r="K43" s="31"/>
      <c r="L43" s="34"/>
    </row>
    <row r="44" spans="1:12" ht="21.95" customHeight="1">
      <c r="A44" s="130" t="s">
        <v>27</v>
      </c>
      <c r="B44" s="54"/>
      <c r="C44" s="54"/>
      <c r="D44" s="170"/>
      <c r="E44" s="54"/>
      <c r="F44" s="36"/>
      <c r="G44" s="126"/>
      <c r="H44" s="36"/>
      <c r="I44" s="54"/>
      <c r="J44" s="36"/>
      <c r="K44" s="126"/>
      <c r="L44" s="36"/>
    </row>
    <row r="45" spans="1:12" ht="21.95" customHeight="1">
      <c r="A45" s="30" t="s">
        <v>219</v>
      </c>
      <c r="B45" s="30"/>
      <c r="C45" s="30"/>
      <c r="D45" s="30"/>
      <c r="E45" s="30"/>
      <c r="F45" s="1"/>
      <c r="G45" s="1"/>
      <c r="H45" s="1"/>
      <c r="I45" s="30"/>
      <c r="J45" s="1"/>
      <c r="K45" s="1"/>
      <c r="L45" s="1"/>
    </row>
    <row r="46" spans="1:12" ht="21.75" customHeight="1">
      <c r="A46" s="30" t="s">
        <v>187</v>
      </c>
      <c r="B46" s="30"/>
      <c r="C46" s="30"/>
      <c r="D46" s="30"/>
      <c r="E46" s="30"/>
      <c r="F46" s="30"/>
      <c r="G46" s="30"/>
      <c r="H46" s="157"/>
      <c r="I46" s="30"/>
      <c r="J46" s="30"/>
      <c r="K46" s="30"/>
      <c r="L46" s="157"/>
    </row>
    <row r="47" spans="1:12" ht="21.75" customHeight="1">
      <c r="A47" s="2" t="s">
        <v>185</v>
      </c>
      <c r="B47" s="2"/>
      <c r="C47" s="2"/>
      <c r="D47" s="2"/>
      <c r="E47" s="2"/>
      <c r="F47" s="2"/>
      <c r="G47" s="2"/>
      <c r="H47" s="161"/>
      <c r="I47" s="2"/>
      <c r="J47" s="2"/>
      <c r="K47" s="2"/>
      <c r="L47" s="161"/>
    </row>
    <row r="48" spans="1:12" ht="21.75" customHeight="1">
      <c r="A48" s="30"/>
      <c r="B48" s="30"/>
      <c r="C48" s="30"/>
      <c r="D48" s="225"/>
      <c r="E48" s="30"/>
      <c r="F48" s="30"/>
      <c r="G48" s="30"/>
      <c r="H48" s="157"/>
      <c r="I48" s="30"/>
      <c r="J48" s="30"/>
      <c r="K48" s="30"/>
      <c r="L48" s="157"/>
    </row>
    <row r="49" spans="1:12" ht="21.75" customHeight="1">
      <c r="A49" s="224"/>
      <c r="B49" s="134"/>
      <c r="C49" s="134"/>
      <c r="D49" s="225"/>
      <c r="E49" s="134"/>
      <c r="F49" s="234" t="s">
        <v>1</v>
      </c>
      <c r="G49" s="234"/>
      <c r="H49" s="234"/>
      <c r="I49" s="1"/>
      <c r="J49" s="234" t="s">
        <v>2</v>
      </c>
      <c r="K49" s="234"/>
      <c r="L49" s="234"/>
    </row>
    <row r="50" spans="1:12" ht="21.75" customHeight="1">
      <c r="A50" s="224"/>
      <c r="B50" s="134"/>
      <c r="C50" s="134"/>
      <c r="D50" s="225"/>
      <c r="E50" s="134"/>
      <c r="F50" s="223"/>
      <c r="G50" s="223"/>
      <c r="H50" s="140" t="s">
        <v>152</v>
      </c>
      <c r="I50" s="1"/>
      <c r="J50" s="223"/>
      <c r="K50" s="223"/>
      <c r="L50" s="140" t="s">
        <v>152</v>
      </c>
    </row>
    <row r="51" spans="1:12" ht="21.75" customHeight="1">
      <c r="A51" s="48"/>
      <c r="B51" s="48"/>
      <c r="C51" s="48"/>
      <c r="D51" s="48"/>
      <c r="E51" s="225"/>
      <c r="F51" s="6" t="s">
        <v>6</v>
      </c>
      <c r="G51" s="31"/>
      <c r="H51" s="144" t="s">
        <v>7</v>
      </c>
      <c r="I51" s="225"/>
      <c r="J51" s="6" t="s">
        <v>6</v>
      </c>
      <c r="K51" s="31"/>
      <c r="L51" s="144" t="s">
        <v>7</v>
      </c>
    </row>
    <row r="52" spans="1:12" ht="21.75" customHeight="1">
      <c r="A52" s="48"/>
      <c r="B52" s="48"/>
      <c r="C52" s="48"/>
      <c r="D52" s="133" t="s">
        <v>8</v>
      </c>
      <c r="E52" s="225"/>
      <c r="F52" s="165" t="s">
        <v>9</v>
      </c>
      <c r="G52" s="59"/>
      <c r="H52" s="166" t="s">
        <v>9</v>
      </c>
      <c r="I52" s="225"/>
      <c r="J52" s="165" t="s">
        <v>9</v>
      </c>
      <c r="K52" s="59"/>
      <c r="L52" s="166" t="s">
        <v>9</v>
      </c>
    </row>
    <row r="53" spans="1:12" ht="21.75" customHeight="1">
      <c r="A53" s="224"/>
      <c r="B53" s="48"/>
      <c r="C53" s="48"/>
      <c r="D53" s="225"/>
      <c r="E53" s="48"/>
      <c r="F53" s="33"/>
      <c r="G53" s="31"/>
      <c r="H53" s="34"/>
      <c r="I53" s="48"/>
      <c r="J53" s="33"/>
      <c r="K53" s="31"/>
      <c r="L53" s="34"/>
    </row>
    <row r="54" spans="1:12" ht="21.75" customHeight="1">
      <c r="A54" s="224" t="s">
        <v>83</v>
      </c>
      <c r="B54" s="48"/>
      <c r="C54" s="48"/>
      <c r="D54" s="225"/>
      <c r="E54" s="48"/>
      <c r="F54" s="33"/>
      <c r="G54" s="31"/>
      <c r="H54" s="34"/>
      <c r="I54" s="48"/>
      <c r="J54" s="33"/>
      <c r="K54" s="31"/>
      <c r="L54" s="34"/>
    </row>
    <row r="55" spans="1:12" ht="21.75" customHeight="1">
      <c r="A55" s="131" t="s">
        <v>84</v>
      </c>
      <c r="B55" s="48"/>
      <c r="C55" s="48"/>
      <c r="D55" s="225"/>
      <c r="E55" s="48"/>
      <c r="F55" s="33">
        <v>-1063044</v>
      </c>
      <c r="G55" s="31"/>
      <c r="H55" s="34">
        <v>-1041676</v>
      </c>
      <c r="I55" s="48"/>
      <c r="J55" s="33">
        <v>-1120014</v>
      </c>
      <c r="K55" s="31"/>
      <c r="L55" s="34">
        <v>-1098493</v>
      </c>
    </row>
    <row r="56" spans="1:12" ht="21.75" customHeight="1">
      <c r="A56" s="131" t="s">
        <v>62</v>
      </c>
      <c r="B56" s="48"/>
      <c r="C56" s="48"/>
      <c r="D56" s="225"/>
      <c r="E56" s="48"/>
      <c r="F56" s="115">
        <v>-2830</v>
      </c>
      <c r="G56" s="31"/>
      <c r="H56" s="159">
        <v>-6005</v>
      </c>
      <c r="I56" s="48"/>
      <c r="J56" s="115">
        <v>0</v>
      </c>
      <c r="K56" s="31"/>
      <c r="L56" s="159">
        <v>0</v>
      </c>
    </row>
    <row r="57" spans="1:12" ht="6" customHeight="1">
      <c r="A57" s="48"/>
      <c r="B57" s="48"/>
      <c r="C57" s="48"/>
      <c r="D57" s="225"/>
      <c r="E57" s="48"/>
      <c r="F57" s="37"/>
      <c r="G57" s="31"/>
      <c r="H57" s="162"/>
      <c r="I57" s="48"/>
      <c r="J57" s="37"/>
      <c r="K57" s="31"/>
      <c r="L57" s="162"/>
    </row>
    <row r="58" spans="1:12" ht="21.75" customHeight="1" thickBot="1">
      <c r="A58" s="224"/>
      <c r="B58" s="48"/>
      <c r="C58" s="48"/>
      <c r="D58" s="225"/>
      <c r="E58" s="48"/>
      <c r="F58" s="40">
        <f>SUM(F55:F56)</f>
        <v>-1065874</v>
      </c>
      <c r="G58" s="31"/>
      <c r="H58" s="41">
        <f>SUM(H55:H56)</f>
        <v>-1047681</v>
      </c>
      <c r="I58" s="48"/>
      <c r="J58" s="40">
        <f>SUM(J55:J56)</f>
        <v>-1120014</v>
      </c>
      <c r="K58" s="31"/>
      <c r="L58" s="41">
        <f>SUM(L55:L56)</f>
        <v>-1098493</v>
      </c>
    </row>
    <row r="59" spans="1:12" ht="21.75" customHeight="1" thickTop="1">
      <c r="A59" s="224"/>
      <c r="B59" s="48"/>
      <c r="C59" s="48"/>
      <c r="D59" s="225"/>
      <c r="E59" s="48"/>
      <c r="F59" s="33"/>
      <c r="G59" s="31"/>
      <c r="H59" s="34"/>
      <c r="I59" s="48"/>
      <c r="J59" s="33"/>
      <c r="K59" s="31"/>
      <c r="L59" s="34"/>
    </row>
    <row r="60" spans="1:12" ht="21.75" customHeight="1">
      <c r="A60" s="224" t="s">
        <v>85</v>
      </c>
      <c r="B60" s="48"/>
      <c r="C60" s="48"/>
      <c r="D60" s="225"/>
      <c r="E60" s="48"/>
      <c r="F60" s="33"/>
      <c r="G60" s="31"/>
      <c r="H60" s="34"/>
      <c r="I60" s="48"/>
      <c r="J60" s="33"/>
      <c r="K60" s="31"/>
      <c r="L60" s="34"/>
    </row>
    <row r="61" spans="1:12" ht="21.75" customHeight="1">
      <c r="A61" s="131" t="s">
        <v>84</v>
      </c>
      <c r="B61" s="48"/>
      <c r="C61" s="48"/>
      <c r="D61" s="225"/>
      <c r="E61" s="48"/>
      <c r="F61" s="33">
        <v>-1063044</v>
      </c>
      <c r="G61" s="31"/>
      <c r="H61" s="34">
        <v>-1038472</v>
      </c>
      <c r="I61" s="48"/>
      <c r="J61" s="33">
        <v>-1120014</v>
      </c>
      <c r="K61" s="31"/>
      <c r="L61" s="34">
        <v>-1095289</v>
      </c>
    </row>
    <row r="62" spans="1:12" ht="21.75" customHeight="1">
      <c r="A62" s="131" t="s">
        <v>62</v>
      </c>
      <c r="B62" s="48"/>
      <c r="C62" s="48"/>
      <c r="D62" s="225"/>
      <c r="E62" s="48"/>
      <c r="F62" s="115">
        <v>-2830</v>
      </c>
      <c r="G62" s="31"/>
      <c r="H62" s="159">
        <v>-6005</v>
      </c>
      <c r="I62" s="48"/>
      <c r="J62" s="115">
        <v>0</v>
      </c>
      <c r="K62" s="31"/>
      <c r="L62" s="159">
        <v>0</v>
      </c>
    </row>
    <row r="63" spans="1:12" ht="6" customHeight="1">
      <c r="A63" s="48"/>
      <c r="B63" s="48"/>
      <c r="C63" s="48"/>
      <c r="D63" s="225"/>
      <c r="E63" s="48"/>
      <c r="F63" s="37"/>
      <c r="G63" s="31"/>
      <c r="H63" s="162"/>
      <c r="I63" s="48"/>
      <c r="J63" s="37"/>
      <c r="K63" s="31"/>
      <c r="L63" s="162"/>
    </row>
    <row r="64" spans="1:12" ht="21.75" customHeight="1" thickBot="1">
      <c r="A64" s="224"/>
      <c r="B64" s="48"/>
      <c r="C64" s="48"/>
      <c r="D64" s="225"/>
      <c r="E64" s="48"/>
      <c r="F64" s="40">
        <f>SUM(F61:F62)</f>
        <v>-1065874</v>
      </c>
      <c r="G64" s="31"/>
      <c r="H64" s="41">
        <f>SUM(H61:H62)</f>
        <v>-1044477</v>
      </c>
      <c r="I64" s="48"/>
      <c r="J64" s="40">
        <f>SUM(J61:J62)</f>
        <v>-1120014</v>
      </c>
      <c r="K64" s="31"/>
      <c r="L64" s="41">
        <f>SUM(L61:L62)</f>
        <v>-1095289</v>
      </c>
    </row>
    <row r="65" spans="1:12" ht="21.75" customHeight="1" thickTop="1">
      <c r="A65" s="224"/>
      <c r="B65" s="48"/>
      <c r="C65" s="48"/>
      <c r="D65" s="225"/>
      <c r="E65" s="48"/>
      <c r="F65" s="33"/>
      <c r="G65" s="31"/>
      <c r="H65" s="34"/>
      <c r="I65" s="48"/>
      <c r="J65" s="33"/>
      <c r="K65" s="31"/>
      <c r="L65" s="34"/>
    </row>
    <row r="66" spans="1:12" ht="21.75" customHeight="1">
      <c r="A66" s="224" t="s">
        <v>86</v>
      </c>
      <c r="B66" s="48"/>
      <c r="C66" s="48"/>
      <c r="D66" s="225"/>
      <c r="E66" s="48"/>
      <c r="F66" s="42"/>
      <c r="G66" s="45"/>
      <c r="H66" s="43"/>
      <c r="I66" s="48"/>
      <c r="J66" s="42"/>
      <c r="K66" s="45"/>
      <c r="L66" s="43"/>
    </row>
    <row r="67" spans="1:12" ht="6" customHeight="1">
      <c r="A67" s="224"/>
      <c r="B67" s="48"/>
      <c r="C67" s="48"/>
      <c r="D67" s="225"/>
      <c r="E67" s="48"/>
      <c r="F67" s="44"/>
      <c r="G67" s="45"/>
      <c r="H67" s="45"/>
      <c r="I67" s="48"/>
      <c r="J67" s="44"/>
      <c r="K67" s="45"/>
      <c r="L67" s="45"/>
    </row>
    <row r="68" spans="1:12" ht="21.75" customHeight="1">
      <c r="A68" s="48" t="s">
        <v>87</v>
      </c>
      <c r="B68" s="48"/>
      <c r="C68" s="30"/>
      <c r="D68" s="158">
        <v>23</v>
      </c>
      <c r="E68" s="48"/>
      <c r="F68" s="213">
        <v>-0.61</v>
      </c>
      <c r="G68" s="125"/>
      <c r="H68" s="216">
        <v>-0.59799999999999998</v>
      </c>
      <c r="I68" s="46"/>
      <c r="J68" s="213">
        <v>-0.64300000000000002</v>
      </c>
      <c r="K68" s="125"/>
      <c r="L68" s="216">
        <v>-0.63</v>
      </c>
    </row>
    <row r="69" spans="1:12" ht="21.75" customHeight="1">
      <c r="A69" s="48" t="s">
        <v>88</v>
      </c>
      <c r="B69" s="48"/>
      <c r="C69" s="30"/>
      <c r="D69" s="158">
        <v>23</v>
      </c>
      <c r="E69" s="48"/>
      <c r="F69" s="213">
        <v>-0.61</v>
      </c>
      <c r="G69" s="125"/>
      <c r="H69" s="216">
        <v>-0.59799999999999998</v>
      </c>
      <c r="I69" s="46"/>
      <c r="J69" s="213">
        <v>-0.64300000000000002</v>
      </c>
      <c r="K69" s="125"/>
      <c r="L69" s="216">
        <v>-0.63</v>
      </c>
    </row>
    <row r="70" spans="1:12" ht="21.75" customHeight="1">
      <c r="A70" s="48"/>
      <c r="B70" s="48"/>
      <c r="C70" s="30"/>
      <c r="D70" s="225"/>
      <c r="E70" s="48"/>
      <c r="F70" s="47"/>
      <c r="G70" s="125"/>
      <c r="H70" s="47"/>
      <c r="I70" s="48"/>
      <c r="J70" s="47"/>
      <c r="K70" s="125"/>
      <c r="L70" s="47"/>
    </row>
    <row r="71" spans="1:12" ht="21.75" customHeight="1">
      <c r="A71" s="48"/>
      <c r="B71" s="48"/>
      <c r="C71" s="30"/>
      <c r="D71" s="225"/>
      <c r="E71" s="48"/>
      <c r="F71" s="125"/>
      <c r="G71" s="125"/>
      <c r="H71" s="125"/>
      <c r="I71" s="48"/>
      <c r="J71" s="125"/>
      <c r="K71" s="125"/>
      <c r="L71" s="125"/>
    </row>
    <row r="72" spans="1:12" ht="21.75" customHeight="1">
      <c r="A72" s="48"/>
      <c r="B72" s="48"/>
      <c r="C72" s="30"/>
      <c r="D72" s="225"/>
      <c r="E72" s="48"/>
      <c r="F72" s="47"/>
      <c r="G72" s="125"/>
      <c r="H72" s="47"/>
      <c r="I72" s="48"/>
      <c r="J72" s="47"/>
      <c r="K72" s="125"/>
      <c r="L72" s="47"/>
    </row>
    <row r="73" spans="1:12" ht="21.75" customHeight="1">
      <c r="A73" s="48"/>
      <c r="B73" s="48"/>
      <c r="C73" s="30"/>
      <c r="D73" s="225"/>
      <c r="E73" s="48"/>
      <c r="F73" s="47"/>
      <c r="G73" s="125"/>
      <c r="H73" s="47"/>
      <c r="I73" s="48"/>
      <c r="J73" s="47"/>
      <c r="K73" s="125"/>
      <c r="L73" s="47"/>
    </row>
    <row r="74" spans="1:12" ht="21.75" customHeight="1">
      <c r="A74" s="48"/>
      <c r="B74" s="48"/>
      <c r="C74" s="30"/>
      <c r="D74" s="225"/>
      <c r="E74" s="48"/>
      <c r="F74" s="47"/>
      <c r="G74" s="125"/>
      <c r="H74" s="47"/>
      <c r="I74" s="48"/>
      <c r="J74" s="47"/>
      <c r="K74" s="125"/>
      <c r="L74" s="47"/>
    </row>
    <row r="75" spans="1:12" ht="23.1" customHeight="1">
      <c r="A75" s="48"/>
      <c r="B75" s="48"/>
      <c r="C75" s="30"/>
      <c r="D75" s="225"/>
      <c r="E75" s="48"/>
      <c r="F75" s="47"/>
      <c r="G75" s="125"/>
      <c r="H75" s="47"/>
      <c r="I75" s="48"/>
      <c r="J75" s="47"/>
      <c r="K75" s="125"/>
      <c r="L75" s="47"/>
    </row>
    <row r="76" spans="1:12" ht="21.75" customHeight="1">
      <c r="A76" s="48"/>
      <c r="B76" s="48"/>
      <c r="C76" s="30"/>
      <c r="D76" s="225"/>
      <c r="E76" s="48"/>
      <c r="F76" s="47"/>
      <c r="G76" s="125"/>
      <c r="H76" s="47"/>
      <c r="I76" s="48"/>
      <c r="J76" s="47"/>
      <c r="K76" s="125"/>
      <c r="L76" s="47"/>
    </row>
    <row r="77" spans="1:12" ht="21.75" customHeight="1">
      <c r="A77" s="48"/>
      <c r="B77" s="48"/>
      <c r="C77" s="30"/>
      <c r="D77" s="225"/>
      <c r="E77" s="48"/>
      <c r="F77" s="47"/>
      <c r="G77" s="125"/>
      <c r="H77" s="47"/>
      <c r="I77" s="48"/>
      <c r="J77" s="47"/>
      <c r="K77" s="125"/>
      <c r="L77" s="47"/>
    </row>
    <row r="78" spans="1:12" ht="21.75" customHeight="1">
      <c r="A78" s="48"/>
      <c r="B78" s="48"/>
      <c r="C78" s="30"/>
      <c r="D78" s="225"/>
      <c r="E78" s="48"/>
      <c r="F78" s="47"/>
      <c r="G78" s="125"/>
      <c r="H78" s="47"/>
      <c r="I78" s="48"/>
      <c r="J78" s="47"/>
      <c r="K78" s="125"/>
      <c r="L78" s="47"/>
    </row>
    <row r="79" spans="1:12" ht="21.75" customHeight="1">
      <c r="A79" s="48"/>
      <c r="B79" s="48"/>
      <c r="C79" s="30"/>
      <c r="D79" s="225"/>
      <c r="E79" s="48"/>
      <c r="F79" s="47"/>
      <c r="G79" s="125"/>
      <c r="H79" s="47"/>
      <c r="I79" s="48"/>
      <c r="J79" s="47"/>
      <c r="K79" s="125"/>
      <c r="L79" s="47"/>
    </row>
    <row r="80" spans="1:12" ht="21.75" customHeight="1">
      <c r="A80" s="48"/>
      <c r="B80" s="48"/>
      <c r="C80" s="30"/>
      <c r="D80" s="225"/>
      <c r="E80" s="48"/>
      <c r="F80" s="47"/>
      <c r="G80" s="125"/>
      <c r="H80" s="47"/>
      <c r="I80" s="48"/>
      <c r="J80" s="47"/>
      <c r="K80" s="125"/>
      <c r="L80" s="47"/>
    </row>
    <row r="81" spans="1:12" ht="21.75" customHeight="1">
      <c r="A81" s="48"/>
      <c r="B81" s="48"/>
      <c r="C81" s="30"/>
      <c r="D81" s="225"/>
      <c r="E81" s="48"/>
      <c r="F81" s="47"/>
      <c r="G81" s="125"/>
      <c r="H81" s="47"/>
      <c r="I81" s="48"/>
      <c r="J81" s="47"/>
      <c r="K81" s="125"/>
      <c r="L81" s="47"/>
    </row>
    <row r="82" spans="1:12" ht="12.75" customHeight="1">
      <c r="A82" s="48"/>
      <c r="B82" s="48"/>
      <c r="C82" s="30"/>
      <c r="D82" s="225"/>
      <c r="E82" s="48"/>
      <c r="F82" s="47"/>
      <c r="G82" s="125"/>
      <c r="H82" s="47"/>
      <c r="I82" s="48"/>
      <c r="J82" s="47"/>
      <c r="K82" s="125"/>
      <c r="L82" s="47"/>
    </row>
    <row r="83" spans="1:12" ht="21.95" customHeight="1">
      <c r="A83" s="130" t="s">
        <v>27</v>
      </c>
      <c r="B83" s="54"/>
      <c r="C83" s="2"/>
      <c r="D83" s="49"/>
      <c r="E83" s="54"/>
      <c r="F83" s="49"/>
      <c r="G83" s="50"/>
      <c r="H83" s="50"/>
      <c r="I83" s="54"/>
      <c r="J83" s="49"/>
      <c r="K83" s="50"/>
      <c r="L83" s="50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AAC76-A20D-44E0-A120-52FC7163EA39}">
  <sheetPr codeName="Sheet3"/>
  <dimension ref="A1:O81"/>
  <sheetViews>
    <sheetView topLeftCell="A62" zoomScaleNormal="100" zoomScaleSheetLayoutView="100" workbookViewId="0">
      <selection activeCell="H75" sqref="H75"/>
    </sheetView>
  </sheetViews>
  <sheetFormatPr defaultColWidth="9.140625" defaultRowHeight="18.75"/>
  <cols>
    <col min="1" max="2" width="1.5703125" style="120" customWidth="1"/>
    <col min="3" max="3" width="29.85546875" style="120" customWidth="1"/>
    <col min="4" max="4" width="8" style="120" customWidth="1"/>
    <col min="5" max="5" width="0.85546875" style="120" customWidth="1"/>
    <col min="6" max="6" width="11.28515625" style="120" customWidth="1"/>
    <col min="7" max="7" width="0.85546875" style="120" customWidth="1"/>
    <col min="8" max="8" width="11.28515625" style="151" customWidth="1"/>
    <col min="9" max="9" width="0.85546875" style="120" customWidth="1"/>
    <col min="10" max="10" width="11.28515625" style="120" customWidth="1"/>
    <col min="11" max="11" width="0.85546875" style="120" customWidth="1"/>
    <col min="12" max="12" width="11.28515625" style="151" customWidth="1"/>
    <col min="13" max="16384" width="9.140625" style="120"/>
  </cols>
  <sheetData>
    <row r="1" spans="1:15" ht="21.75" customHeight="1">
      <c r="A1" s="30" t="s">
        <v>219</v>
      </c>
      <c r="B1" s="30"/>
      <c r="C1" s="30"/>
      <c r="D1" s="30"/>
      <c r="E1" s="30"/>
      <c r="F1" s="1"/>
      <c r="G1" s="1"/>
      <c r="H1" s="160"/>
      <c r="I1" s="30"/>
      <c r="J1" s="1"/>
      <c r="K1" s="1"/>
      <c r="L1" s="160"/>
      <c r="N1" s="30"/>
      <c r="O1" s="30"/>
    </row>
    <row r="2" spans="1:15" ht="21.75" customHeight="1">
      <c r="A2" s="30" t="s">
        <v>154</v>
      </c>
      <c r="B2" s="30"/>
      <c r="C2" s="30"/>
      <c r="D2" s="30"/>
      <c r="E2" s="30"/>
      <c r="F2" s="30"/>
      <c r="G2" s="30"/>
      <c r="H2" s="157"/>
      <c r="I2" s="30"/>
      <c r="J2" s="30"/>
      <c r="K2" s="30"/>
      <c r="L2" s="157"/>
      <c r="N2" s="30"/>
    </row>
    <row r="3" spans="1:15" ht="21.75" customHeight="1">
      <c r="A3" s="2" t="s">
        <v>186</v>
      </c>
      <c r="B3" s="2"/>
      <c r="C3" s="2"/>
      <c r="D3" s="2"/>
      <c r="E3" s="2"/>
      <c r="F3" s="2"/>
      <c r="G3" s="2"/>
      <c r="H3" s="161"/>
      <c r="I3" s="2"/>
      <c r="J3" s="2"/>
      <c r="K3" s="2"/>
      <c r="L3" s="161"/>
    </row>
    <row r="4" spans="1:15" ht="21.75" customHeight="1">
      <c r="A4" s="30"/>
      <c r="B4" s="30"/>
      <c r="C4" s="30"/>
      <c r="D4" s="229"/>
      <c r="E4" s="30"/>
      <c r="F4" s="30"/>
      <c r="G4" s="30"/>
      <c r="H4" s="157"/>
      <c r="I4" s="30"/>
      <c r="J4" s="30"/>
      <c r="K4" s="30"/>
      <c r="L4" s="157"/>
    </row>
    <row r="5" spans="1:15" ht="21.75" customHeight="1">
      <c r="A5" s="227"/>
      <c r="B5" s="134"/>
      <c r="C5" s="134"/>
      <c r="D5" s="229"/>
      <c r="E5" s="134"/>
      <c r="F5" s="234" t="s">
        <v>1</v>
      </c>
      <c r="G5" s="234"/>
      <c r="H5" s="234"/>
      <c r="I5" s="1"/>
      <c r="J5" s="234" t="s">
        <v>2</v>
      </c>
      <c r="K5" s="234"/>
      <c r="L5" s="234"/>
    </row>
    <row r="6" spans="1:15" ht="21.75" customHeight="1">
      <c r="A6" s="227"/>
      <c r="B6" s="134"/>
      <c r="C6" s="134"/>
      <c r="D6" s="229"/>
      <c r="E6" s="134"/>
      <c r="F6" s="223"/>
      <c r="G6" s="223"/>
      <c r="H6" s="140" t="s">
        <v>152</v>
      </c>
      <c r="I6" s="1"/>
      <c r="J6" s="223"/>
      <c r="K6" s="223"/>
      <c r="L6" s="140" t="s">
        <v>152</v>
      </c>
    </row>
    <row r="7" spans="1:15" ht="21.75" customHeight="1">
      <c r="A7" s="48"/>
      <c r="B7" s="48"/>
      <c r="C7" s="48"/>
      <c r="D7" s="229"/>
      <c r="E7" s="229"/>
      <c r="F7" s="6" t="s">
        <v>6</v>
      </c>
      <c r="G7" s="31"/>
      <c r="H7" s="144" t="s">
        <v>7</v>
      </c>
      <c r="I7" s="229"/>
      <c r="J7" s="6" t="s">
        <v>6</v>
      </c>
      <c r="K7" s="31"/>
      <c r="L7" s="144" t="s">
        <v>7</v>
      </c>
    </row>
    <row r="8" spans="1:15" ht="21.75" customHeight="1">
      <c r="A8" s="48"/>
      <c r="B8" s="48"/>
      <c r="C8" s="48"/>
      <c r="D8" s="133" t="s">
        <v>8</v>
      </c>
      <c r="E8" s="229"/>
      <c r="F8" s="165" t="s">
        <v>9</v>
      </c>
      <c r="G8" s="59"/>
      <c r="H8" s="166" t="s">
        <v>9</v>
      </c>
      <c r="I8" s="229"/>
      <c r="J8" s="165" t="s">
        <v>9</v>
      </c>
      <c r="K8" s="59"/>
      <c r="L8" s="166" t="s">
        <v>9</v>
      </c>
    </row>
    <row r="9" spans="1:15" ht="21.75" customHeight="1">
      <c r="A9" s="48"/>
      <c r="B9" s="48"/>
      <c r="C9" s="48"/>
      <c r="D9" s="229"/>
      <c r="E9" s="229"/>
      <c r="F9" s="32"/>
      <c r="G9" s="229"/>
      <c r="H9" s="158"/>
      <c r="I9" s="229"/>
      <c r="J9" s="32"/>
      <c r="K9" s="229"/>
      <c r="L9" s="158"/>
    </row>
    <row r="10" spans="1:15" ht="21.75" customHeight="1">
      <c r="A10" s="48" t="s">
        <v>65</v>
      </c>
      <c r="B10" s="48"/>
      <c r="C10" s="48"/>
      <c r="D10" s="229">
        <v>20</v>
      </c>
      <c r="E10" s="48"/>
      <c r="F10" s="33">
        <v>5212549</v>
      </c>
      <c r="G10" s="31"/>
      <c r="H10" s="34">
        <v>6053911</v>
      </c>
      <c r="I10" s="48"/>
      <c r="J10" s="33">
        <v>5196484</v>
      </c>
      <c r="K10" s="31"/>
      <c r="L10" s="34">
        <v>6036519</v>
      </c>
    </row>
    <row r="11" spans="1:15" ht="21.75" customHeight="1">
      <c r="A11" s="48" t="s">
        <v>66</v>
      </c>
      <c r="B11" s="48"/>
      <c r="C11" s="48"/>
      <c r="D11" s="229"/>
      <c r="E11" s="48"/>
      <c r="F11" s="113">
        <v>-6597468</v>
      </c>
      <c r="G11" s="31"/>
      <c r="H11" s="124">
        <v>-7538975</v>
      </c>
      <c r="I11" s="48"/>
      <c r="J11" s="113">
        <v>-6614936</v>
      </c>
      <c r="K11" s="31"/>
      <c r="L11" s="124">
        <v>-7602616</v>
      </c>
    </row>
    <row r="12" spans="1:15" ht="6" customHeight="1">
      <c r="A12" s="48"/>
      <c r="B12" s="48"/>
      <c r="C12" s="48"/>
      <c r="D12" s="229"/>
      <c r="E12" s="48"/>
      <c r="F12" s="37"/>
      <c r="G12" s="31"/>
      <c r="H12" s="162"/>
      <c r="I12" s="48"/>
      <c r="J12" s="37"/>
      <c r="K12" s="31"/>
      <c r="L12" s="162"/>
    </row>
    <row r="13" spans="1:15" ht="21.75" customHeight="1">
      <c r="A13" s="30" t="s">
        <v>67</v>
      </c>
      <c r="B13" s="48"/>
      <c r="C13" s="48"/>
      <c r="D13" s="229"/>
      <c r="E13" s="48"/>
      <c r="F13" s="33">
        <f>F10+F11</f>
        <v>-1384919</v>
      </c>
      <c r="G13" s="31"/>
      <c r="H13" s="34">
        <f>H10+H11</f>
        <v>-1485064</v>
      </c>
      <c r="I13" s="48"/>
      <c r="J13" s="33">
        <f>J10+J11</f>
        <v>-1418452</v>
      </c>
      <c r="K13" s="31"/>
      <c r="L13" s="34">
        <f>L10+L11</f>
        <v>-1566097</v>
      </c>
    </row>
    <row r="14" spans="1:15" ht="21.75" customHeight="1">
      <c r="A14" s="48" t="s">
        <v>68</v>
      </c>
      <c r="B14" s="48"/>
      <c r="C14" s="48"/>
      <c r="D14" s="229">
        <v>21</v>
      </c>
      <c r="E14" s="48"/>
      <c r="F14" s="114">
        <v>41590</v>
      </c>
      <c r="G14" s="31"/>
      <c r="H14" s="163">
        <v>39594</v>
      </c>
      <c r="I14" s="48"/>
      <c r="J14" s="33">
        <v>56164</v>
      </c>
      <c r="K14" s="31"/>
      <c r="L14" s="34">
        <v>47614</v>
      </c>
    </row>
    <row r="15" spans="1:15" ht="21.75" customHeight="1">
      <c r="A15" s="48" t="s">
        <v>69</v>
      </c>
      <c r="B15" s="48"/>
      <c r="C15" s="48"/>
      <c r="D15" s="229"/>
      <c r="E15" s="48"/>
      <c r="F15" s="114">
        <v>-87633</v>
      </c>
      <c r="G15" s="31"/>
      <c r="H15" s="163">
        <v>-150256</v>
      </c>
      <c r="I15" s="48"/>
      <c r="J15" s="33">
        <v>-87632</v>
      </c>
      <c r="K15" s="31"/>
      <c r="L15" s="34">
        <v>-150254</v>
      </c>
    </row>
    <row r="16" spans="1:15" ht="21.75" customHeight="1">
      <c r="A16" s="48" t="s">
        <v>70</v>
      </c>
      <c r="B16" s="48"/>
      <c r="C16" s="48"/>
      <c r="D16" s="229"/>
      <c r="E16" s="48"/>
      <c r="F16" s="114">
        <v>-685992</v>
      </c>
      <c r="G16" s="31"/>
      <c r="H16" s="163">
        <v>-686122</v>
      </c>
      <c r="I16" s="48"/>
      <c r="J16" s="33">
        <v>-684726</v>
      </c>
      <c r="K16" s="31"/>
      <c r="L16" s="34">
        <v>-672590</v>
      </c>
    </row>
    <row r="17" spans="1:12" ht="21.75" customHeight="1">
      <c r="A17" s="48" t="s">
        <v>71</v>
      </c>
      <c r="B17" s="48"/>
      <c r="C17" s="48"/>
      <c r="D17" s="229"/>
      <c r="E17" s="48"/>
      <c r="F17" s="114">
        <v>-58134</v>
      </c>
      <c r="G17" s="31"/>
      <c r="H17" s="163">
        <v>-29798</v>
      </c>
      <c r="I17" s="48"/>
      <c r="J17" s="33">
        <v>-40912</v>
      </c>
      <c r="K17" s="31"/>
      <c r="L17" s="34">
        <v>-11744</v>
      </c>
    </row>
    <row r="18" spans="1:12" ht="21.6" customHeight="1">
      <c r="A18" s="48" t="s">
        <v>72</v>
      </c>
      <c r="B18" s="48"/>
      <c r="C18" s="48"/>
      <c r="D18" s="158">
        <v>13</v>
      </c>
      <c r="E18" s="48"/>
      <c r="F18" s="35">
        <v>-1918</v>
      </c>
      <c r="G18" s="31"/>
      <c r="H18" s="36">
        <v>-378</v>
      </c>
      <c r="I18" s="48"/>
      <c r="J18" s="35">
        <v>0</v>
      </c>
      <c r="K18" s="31"/>
      <c r="L18" s="36">
        <v>0</v>
      </c>
    </row>
    <row r="19" spans="1:12" ht="6" customHeight="1">
      <c r="A19" s="48"/>
      <c r="B19" s="48"/>
      <c r="C19" s="48"/>
      <c r="D19" s="229"/>
      <c r="E19" s="48"/>
      <c r="F19" s="33"/>
      <c r="G19" s="31"/>
      <c r="H19" s="34"/>
      <c r="I19" s="48"/>
      <c r="J19" s="33"/>
      <c r="K19" s="31"/>
      <c r="L19" s="34"/>
    </row>
    <row r="20" spans="1:12" ht="21.75" customHeight="1">
      <c r="A20" s="30" t="s">
        <v>74</v>
      </c>
      <c r="B20" s="48"/>
      <c r="C20" s="48"/>
      <c r="D20" s="229"/>
      <c r="E20" s="48"/>
      <c r="F20" s="33">
        <f>SUM(F13:F18)</f>
        <v>-2177006</v>
      </c>
      <c r="G20" s="31"/>
      <c r="H20" s="34">
        <f>SUM(H13:H18)</f>
        <v>-2312024</v>
      </c>
      <c r="I20" s="48"/>
      <c r="J20" s="33">
        <f>SUM(J13:J18)</f>
        <v>-2175558</v>
      </c>
      <c r="K20" s="31"/>
      <c r="L20" s="34">
        <f>SUM(L13:L18)</f>
        <v>-2353071</v>
      </c>
    </row>
    <row r="21" spans="1:12" ht="21.75" customHeight="1">
      <c r="A21" s="48" t="s">
        <v>75</v>
      </c>
      <c r="B21" s="48"/>
      <c r="C21" s="48"/>
      <c r="D21" s="229" t="s">
        <v>218</v>
      </c>
      <c r="E21" s="48"/>
      <c r="F21" s="115">
        <v>-82929</v>
      </c>
      <c r="G21" s="31"/>
      <c r="H21" s="36">
        <v>467534</v>
      </c>
      <c r="I21" s="48"/>
      <c r="J21" s="116">
        <v>-87309</v>
      </c>
      <c r="K21" s="31"/>
      <c r="L21" s="164">
        <v>468815</v>
      </c>
    </row>
    <row r="22" spans="1:12" ht="6" customHeight="1">
      <c r="A22" s="48"/>
      <c r="B22" s="48"/>
      <c r="C22" s="48"/>
      <c r="D22" s="229"/>
      <c r="E22" s="48"/>
      <c r="F22" s="37"/>
      <c r="G22" s="31"/>
      <c r="H22" s="162"/>
      <c r="I22" s="48"/>
      <c r="J22" s="37"/>
      <c r="K22" s="31"/>
      <c r="L22" s="162"/>
    </row>
    <row r="23" spans="1:12" ht="21.75" customHeight="1">
      <c r="A23" s="227" t="s">
        <v>207</v>
      </c>
      <c r="B23" s="48"/>
      <c r="C23" s="48"/>
      <c r="D23" s="229"/>
      <c r="E23" s="48"/>
      <c r="F23" s="33">
        <f>F20+F21</f>
        <v>-2259935</v>
      </c>
      <c r="G23" s="31"/>
      <c r="H23" s="34">
        <f>H20+H21</f>
        <v>-1844490</v>
      </c>
      <c r="I23" s="48"/>
      <c r="J23" s="33">
        <f>J20+J21</f>
        <v>-2262867</v>
      </c>
      <c r="K23" s="31"/>
      <c r="L23" s="34">
        <f>L20+L21</f>
        <v>-1884256</v>
      </c>
    </row>
    <row r="24" spans="1:12" ht="6" customHeight="1">
      <c r="A24" s="48"/>
      <c r="B24" s="48"/>
      <c r="C24" s="48"/>
      <c r="D24" s="229"/>
      <c r="E24" s="48"/>
      <c r="F24" s="37"/>
      <c r="G24" s="31"/>
      <c r="H24" s="162"/>
      <c r="I24" s="48"/>
      <c r="J24" s="37"/>
      <c r="K24" s="31"/>
      <c r="L24" s="162"/>
    </row>
    <row r="25" spans="1:12" ht="21.75" customHeight="1">
      <c r="A25" s="227" t="s">
        <v>76</v>
      </c>
      <c r="B25" s="48"/>
      <c r="C25" s="48"/>
      <c r="D25" s="229"/>
      <c r="E25" s="48"/>
      <c r="F25" s="33"/>
      <c r="G25" s="31"/>
      <c r="H25" s="34"/>
      <c r="I25" s="48"/>
      <c r="J25" s="33"/>
      <c r="K25" s="31"/>
      <c r="L25" s="34"/>
    </row>
    <row r="26" spans="1:12" ht="21.75" customHeight="1">
      <c r="A26" s="167" t="s">
        <v>77</v>
      </c>
      <c r="B26" s="168"/>
      <c r="C26" s="168"/>
      <c r="D26" s="229"/>
      <c r="E26" s="48"/>
      <c r="F26" s="38"/>
      <c r="G26" s="31"/>
      <c r="H26" s="39"/>
      <c r="I26" s="48"/>
      <c r="J26" s="38"/>
      <c r="K26" s="31"/>
      <c r="L26" s="39"/>
    </row>
    <row r="27" spans="1:12" ht="21.75" customHeight="1">
      <c r="A27" s="167"/>
      <c r="B27" s="168" t="s">
        <v>78</v>
      </c>
      <c r="C27" s="168"/>
      <c r="D27" s="229"/>
      <c r="E27" s="48"/>
      <c r="F27" s="38"/>
      <c r="G27" s="31"/>
      <c r="H27" s="39"/>
      <c r="I27" s="48"/>
      <c r="J27" s="38"/>
      <c r="K27" s="31"/>
      <c r="L27" s="39"/>
    </row>
    <row r="28" spans="1:12" ht="21.75" customHeight="1">
      <c r="B28" s="131" t="s">
        <v>79</v>
      </c>
      <c r="C28" s="168"/>
      <c r="D28" s="229"/>
      <c r="E28" s="48"/>
      <c r="F28" s="38"/>
      <c r="G28" s="31"/>
      <c r="H28" s="39"/>
      <c r="I28" s="48"/>
      <c r="J28" s="38"/>
      <c r="K28" s="31"/>
      <c r="L28" s="39"/>
    </row>
    <row r="29" spans="1:12" ht="21.75" customHeight="1">
      <c r="A29" s="167"/>
      <c r="C29" s="48" t="s">
        <v>80</v>
      </c>
      <c r="D29" s="229"/>
      <c r="E29" s="48"/>
      <c r="F29" s="38"/>
      <c r="G29" s="31"/>
      <c r="H29" s="39"/>
      <c r="I29" s="48"/>
      <c r="J29" s="38"/>
      <c r="K29" s="31"/>
      <c r="L29" s="39"/>
    </row>
    <row r="30" spans="1:12" ht="21.75" customHeight="1">
      <c r="A30" s="131"/>
      <c r="C30" s="48" t="s">
        <v>81</v>
      </c>
      <c r="D30" s="229"/>
      <c r="E30" s="48"/>
      <c r="F30" s="115">
        <v>0</v>
      </c>
      <c r="G30" s="31"/>
      <c r="H30" s="159">
        <v>7172</v>
      </c>
      <c r="I30" s="48"/>
      <c r="J30" s="115">
        <v>0</v>
      </c>
      <c r="K30" s="31"/>
      <c r="L30" s="159">
        <v>7172</v>
      </c>
    </row>
    <row r="31" spans="1:12" ht="6" customHeight="1">
      <c r="A31" s="48"/>
      <c r="B31" s="48"/>
      <c r="C31" s="48"/>
      <c r="D31" s="229"/>
      <c r="E31" s="48"/>
      <c r="F31" s="37"/>
      <c r="G31" s="31"/>
      <c r="H31" s="162"/>
      <c r="I31" s="48"/>
      <c r="J31" s="37"/>
      <c r="K31" s="31"/>
      <c r="L31" s="162"/>
    </row>
    <row r="32" spans="1:12" ht="21.75" customHeight="1">
      <c r="A32" s="131"/>
      <c r="B32" s="131" t="s">
        <v>82</v>
      </c>
      <c r="C32" s="48"/>
      <c r="D32" s="229"/>
      <c r="E32" s="48"/>
      <c r="F32" s="37"/>
      <c r="G32" s="31"/>
      <c r="H32" s="162"/>
      <c r="I32" s="48"/>
      <c r="J32" s="37"/>
      <c r="K32" s="31"/>
      <c r="L32" s="162"/>
    </row>
    <row r="33" spans="1:12" ht="21.75" customHeight="1">
      <c r="A33" s="131"/>
      <c r="C33" s="48" t="s">
        <v>78</v>
      </c>
      <c r="D33" s="229"/>
      <c r="E33" s="48"/>
      <c r="F33" s="35">
        <v>0</v>
      </c>
      <c r="G33" s="31"/>
      <c r="H33" s="36">
        <v>7172</v>
      </c>
      <c r="I33" s="48"/>
      <c r="J33" s="35">
        <v>0</v>
      </c>
      <c r="K33" s="31"/>
      <c r="L33" s="36">
        <v>7172</v>
      </c>
    </row>
    <row r="34" spans="1:12" ht="6" customHeight="1">
      <c r="A34" s="227"/>
      <c r="B34" s="48"/>
      <c r="C34" s="48"/>
      <c r="D34" s="229"/>
      <c r="E34" s="48"/>
      <c r="F34" s="33"/>
      <c r="G34" s="31"/>
      <c r="H34" s="34"/>
      <c r="I34" s="48"/>
      <c r="J34" s="33"/>
      <c r="K34" s="31"/>
      <c r="L34" s="34"/>
    </row>
    <row r="35" spans="1:12">
      <c r="A35" s="227" t="s">
        <v>210</v>
      </c>
      <c r="B35" s="48"/>
      <c r="C35" s="48"/>
      <c r="D35" s="229"/>
      <c r="E35" s="48"/>
      <c r="F35" s="33"/>
      <c r="G35" s="31"/>
      <c r="H35" s="34"/>
      <c r="I35" s="48"/>
      <c r="J35" s="33"/>
      <c r="K35" s="31"/>
      <c r="L35" s="34"/>
    </row>
    <row r="36" spans="1:12" ht="21.75" customHeight="1">
      <c r="A36" s="227"/>
      <c r="B36" s="193" t="s">
        <v>209</v>
      </c>
      <c r="C36" s="48"/>
      <c r="D36" s="229"/>
      <c r="E36" s="48"/>
      <c r="F36" s="35">
        <f>SUM(F33)</f>
        <v>0</v>
      </c>
      <c r="G36" s="31"/>
      <c r="H36" s="36">
        <f>SUM(H33)</f>
        <v>7172</v>
      </c>
      <c r="I36" s="48"/>
      <c r="J36" s="35">
        <f>SUM(J33)</f>
        <v>0</v>
      </c>
      <c r="K36" s="31"/>
      <c r="L36" s="36">
        <f>SUM(L33)</f>
        <v>7172</v>
      </c>
    </row>
    <row r="37" spans="1:12" ht="6" customHeight="1">
      <c r="A37" s="227"/>
      <c r="B37" s="48"/>
      <c r="C37" s="48"/>
      <c r="D37" s="229"/>
      <c r="E37" s="48"/>
      <c r="F37" s="33"/>
      <c r="G37" s="31"/>
      <c r="H37" s="34"/>
      <c r="I37" s="48"/>
      <c r="J37" s="33"/>
      <c r="K37" s="31"/>
      <c r="L37" s="34"/>
    </row>
    <row r="38" spans="1:12" ht="21.75" customHeight="1" thickBot="1">
      <c r="A38" s="169" t="s">
        <v>200</v>
      </c>
      <c r="B38" s="48"/>
      <c r="C38" s="48"/>
      <c r="D38" s="229"/>
      <c r="E38" s="48"/>
      <c r="F38" s="40">
        <f>F23+F36</f>
        <v>-2259935</v>
      </c>
      <c r="G38" s="31"/>
      <c r="H38" s="41">
        <f>H23+H36</f>
        <v>-1837318</v>
      </c>
      <c r="I38" s="48"/>
      <c r="J38" s="40">
        <f>J23+J36</f>
        <v>-2262867</v>
      </c>
      <c r="K38" s="31"/>
      <c r="L38" s="41">
        <f>L23+L36</f>
        <v>-1877084</v>
      </c>
    </row>
    <row r="39" spans="1:12" ht="23.25" customHeight="1" thickTop="1">
      <c r="A39" s="227"/>
      <c r="B39" s="48"/>
      <c r="C39" s="48"/>
      <c r="D39" s="229"/>
      <c r="E39" s="48"/>
      <c r="F39" s="34"/>
      <c r="G39" s="31"/>
      <c r="H39" s="34"/>
      <c r="I39" s="48"/>
      <c r="J39" s="34"/>
      <c r="K39" s="31"/>
      <c r="L39" s="34"/>
    </row>
    <row r="40" spans="1:12" ht="14.25" customHeight="1">
      <c r="A40" s="227"/>
      <c r="B40" s="48"/>
      <c r="C40" s="48"/>
      <c r="D40" s="229"/>
      <c r="E40" s="48"/>
      <c r="F40" s="34"/>
      <c r="G40" s="31"/>
      <c r="H40" s="34"/>
      <c r="I40" s="48"/>
      <c r="J40" s="34"/>
      <c r="K40" s="31"/>
      <c r="L40" s="34"/>
    </row>
    <row r="41" spans="1:12" ht="21.75" customHeight="1">
      <c r="A41" s="227"/>
      <c r="B41" s="48"/>
      <c r="C41" s="48"/>
      <c r="D41" s="229"/>
      <c r="E41" s="48"/>
      <c r="F41" s="34"/>
      <c r="G41" s="31"/>
      <c r="H41" s="34"/>
      <c r="I41" s="48"/>
      <c r="J41" s="34"/>
      <c r="K41" s="31"/>
      <c r="L41" s="34"/>
    </row>
    <row r="42" spans="1:12" ht="21.95" customHeight="1">
      <c r="A42" s="130" t="s">
        <v>27</v>
      </c>
      <c r="B42" s="54"/>
      <c r="C42" s="54"/>
      <c r="D42" s="170"/>
      <c r="E42" s="54"/>
      <c r="F42" s="36"/>
      <c r="G42" s="126"/>
      <c r="H42" s="36"/>
      <c r="I42" s="54"/>
      <c r="J42" s="36"/>
      <c r="K42" s="126"/>
      <c r="L42" s="36"/>
    </row>
    <row r="43" spans="1:12" ht="21.75" customHeight="1">
      <c r="A43" s="30" t="s">
        <v>219</v>
      </c>
      <c r="B43" s="30"/>
      <c r="C43" s="30"/>
      <c r="D43" s="30"/>
      <c r="E43" s="30"/>
      <c r="F43" s="1"/>
      <c r="G43" s="1"/>
      <c r="H43" s="160"/>
      <c r="I43" s="30"/>
      <c r="J43" s="1"/>
      <c r="K43" s="1"/>
      <c r="L43" s="160"/>
    </row>
    <row r="44" spans="1:12" ht="21.75" customHeight="1">
      <c r="A44" s="30" t="s">
        <v>187</v>
      </c>
      <c r="B44" s="30"/>
      <c r="C44" s="30"/>
      <c r="D44" s="30"/>
      <c r="E44" s="30"/>
      <c r="F44" s="30"/>
      <c r="G44" s="30"/>
      <c r="H44" s="157"/>
      <c r="I44" s="30"/>
      <c r="J44" s="30"/>
      <c r="K44" s="30"/>
      <c r="L44" s="157"/>
    </row>
    <row r="45" spans="1:12" ht="21.75" customHeight="1">
      <c r="A45" s="2" t="s">
        <v>186</v>
      </c>
      <c r="B45" s="2"/>
      <c r="C45" s="2"/>
      <c r="D45" s="2"/>
      <c r="E45" s="2"/>
      <c r="F45" s="2"/>
      <c r="G45" s="2"/>
      <c r="H45" s="161"/>
      <c r="I45" s="2"/>
      <c r="J45" s="2"/>
      <c r="K45" s="2"/>
      <c r="L45" s="161"/>
    </row>
    <row r="46" spans="1:12" ht="21.75" customHeight="1">
      <c r="A46" s="30"/>
      <c r="B46" s="30"/>
      <c r="C46" s="30"/>
      <c r="D46" s="229"/>
      <c r="E46" s="30"/>
      <c r="F46" s="30"/>
      <c r="G46" s="30"/>
      <c r="H46" s="157"/>
      <c r="I46" s="30"/>
      <c r="J46" s="30"/>
      <c r="K46" s="30"/>
      <c r="L46" s="157"/>
    </row>
    <row r="47" spans="1:12" ht="21.75" customHeight="1">
      <c r="A47" s="227"/>
      <c r="B47" s="134"/>
      <c r="C47" s="134"/>
      <c r="D47" s="229"/>
      <c r="E47" s="134"/>
      <c r="F47" s="234" t="s">
        <v>1</v>
      </c>
      <c r="G47" s="234"/>
      <c r="H47" s="234"/>
      <c r="I47" s="1"/>
      <c r="J47" s="234" t="s">
        <v>2</v>
      </c>
      <c r="K47" s="234"/>
      <c r="L47" s="234"/>
    </row>
    <row r="48" spans="1:12" ht="21.75" customHeight="1">
      <c r="A48" s="227"/>
      <c r="B48" s="134"/>
      <c r="C48" s="134"/>
      <c r="D48" s="229"/>
      <c r="E48" s="134"/>
      <c r="F48" s="223"/>
      <c r="G48" s="223"/>
      <c r="H48" s="140" t="s">
        <v>152</v>
      </c>
      <c r="I48" s="1"/>
      <c r="J48" s="223"/>
      <c r="K48" s="223"/>
      <c r="L48" s="140" t="s">
        <v>152</v>
      </c>
    </row>
    <row r="49" spans="1:12" ht="21.75" customHeight="1">
      <c r="A49" s="48"/>
      <c r="B49" s="48"/>
      <c r="C49" s="48"/>
      <c r="D49" s="48"/>
      <c r="E49" s="229"/>
      <c r="F49" s="6" t="s">
        <v>6</v>
      </c>
      <c r="G49" s="31"/>
      <c r="H49" s="144" t="s">
        <v>7</v>
      </c>
      <c r="I49" s="229"/>
      <c r="J49" s="6" t="s">
        <v>6</v>
      </c>
      <c r="K49" s="31"/>
      <c r="L49" s="144" t="s">
        <v>7</v>
      </c>
    </row>
    <row r="50" spans="1:12" ht="21.75" customHeight="1">
      <c r="A50" s="48"/>
      <c r="B50" s="48"/>
      <c r="C50" s="48"/>
      <c r="D50" s="133" t="s">
        <v>8</v>
      </c>
      <c r="E50" s="229"/>
      <c r="F50" s="165" t="s">
        <v>9</v>
      </c>
      <c r="G50" s="59"/>
      <c r="H50" s="166" t="s">
        <v>9</v>
      </c>
      <c r="I50" s="229"/>
      <c r="J50" s="165" t="s">
        <v>9</v>
      </c>
      <c r="K50" s="59"/>
      <c r="L50" s="166" t="s">
        <v>9</v>
      </c>
    </row>
    <row r="51" spans="1:12" ht="21.75" customHeight="1">
      <c r="A51" s="227"/>
      <c r="B51" s="48"/>
      <c r="C51" s="48"/>
      <c r="D51" s="229"/>
      <c r="E51" s="48"/>
      <c r="F51" s="33"/>
      <c r="G51" s="31"/>
      <c r="H51" s="34"/>
      <c r="I51" s="48"/>
      <c r="J51" s="33"/>
      <c r="K51" s="31"/>
      <c r="L51" s="34"/>
    </row>
    <row r="52" spans="1:12" ht="21.75" customHeight="1">
      <c r="A52" s="227" t="s">
        <v>83</v>
      </c>
      <c r="B52" s="48"/>
      <c r="C52" s="48"/>
      <c r="D52" s="229"/>
      <c r="E52" s="48"/>
      <c r="F52" s="33"/>
      <c r="G52" s="31"/>
      <c r="H52" s="34"/>
      <c r="I52" s="48"/>
      <c r="J52" s="33"/>
      <c r="K52" s="31"/>
      <c r="L52" s="34"/>
    </row>
    <row r="53" spans="1:12" ht="21.75" customHeight="1">
      <c r="A53" s="131" t="s">
        <v>84</v>
      </c>
      <c r="B53" s="48"/>
      <c r="C53" s="48"/>
      <c r="D53" s="229"/>
      <c r="E53" s="48"/>
      <c r="F53" s="33">
        <v>-2251333</v>
      </c>
      <c r="G53" s="31"/>
      <c r="H53" s="34">
        <v>-1832596</v>
      </c>
      <c r="I53" s="48"/>
      <c r="J53" s="33">
        <v>-2262867</v>
      </c>
      <c r="K53" s="31"/>
      <c r="L53" s="34">
        <v>-1884256</v>
      </c>
    </row>
    <row r="54" spans="1:12" ht="21.75" customHeight="1">
      <c r="A54" s="131" t="s">
        <v>62</v>
      </c>
      <c r="B54" s="48"/>
      <c r="C54" s="48"/>
      <c r="D54" s="229"/>
      <c r="E54" s="48"/>
      <c r="F54" s="115">
        <v>-8602</v>
      </c>
      <c r="G54" s="31"/>
      <c r="H54" s="159">
        <v>-11894</v>
      </c>
      <c r="I54" s="48"/>
      <c r="J54" s="115">
        <v>0</v>
      </c>
      <c r="K54" s="31"/>
      <c r="L54" s="159" t="s">
        <v>73</v>
      </c>
    </row>
    <row r="55" spans="1:12" ht="6" customHeight="1">
      <c r="A55" s="48"/>
      <c r="B55" s="48"/>
      <c r="C55" s="48"/>
      <c r="D55" s="229"/>
      <c r="E55" s="48"/>
      <c r="F55" s="37"/>
      <c r="G55" s="31"/>
      <c r="H55" s="162"/>
      <c r="I55" s="48"/>
      <c r="J55" s="37"/>
      <c r="K55" s="31"/>
      <c r="L55" s="162"/>
    </row>
    <row r="56" spans="1:12" ht="21.75" customHeight="1" thickBot="1">
      <c r="A56" s="227"/>
      <c r="B56" s="48"/>
      <c r="C56" s="48"/>
      <c r="D56" s="229"/>
      <c r="E56" s="48"/>
      <c r="F56" s="40">
        <f>SUM(F53:F54)</f>
        <v>-2259935</v>
      </c>
      <c r="G56" s="31"/>
      <c r="H56" s="41">
        <f>SUM(H53:H54)</f>
        <v>-1844490</v>
      </c>
      <c r="I56" s="48"/>
      <c r="J56" s="40">
        <f>SUM(J53:J54)</f>
        <v>-2262867</v>
      </c>
      <c r="K56" s="31"/>
      <c r="L56" s="41">
        <f>SUM(L53:L54)</f>
        <v>-1884256</v>
      </c>
    </row>
    <row r="57" spans="1:12" ht="21.75" customHeight="1" thickTop="1">
      <c r="A57" s="227"/>
      <c r="B57" s="48"/>
      <c r="C57" s="48"/>
      <c r="D57" s="229"/>
      <c r="E57" s="48"/>
      <c r="F57" s="33"/>
      <c r="G57" s="31"/>
      <c r="H57" s="34"/>
      <c r="I57" s="48"/>
      <c r="J57" s="33"/>
      <c r="K57" s="31"/>
      <c r="L57" s="34"/>
    </row>
    <row r="58" spans="1:12" ht="21.75" customHeight="1">
      <c r="A58" s="227" t="s">
        <v>163</v>
      </c>
      <c r="B58" s="48"/>
      <c r="C58" s="48"/>
      <c r="D58" s="229"/>
      <c r="E58" s="48"/>
      <c r="F58" s="33"/>
      <c r="G58" s="31"/>
      <c r="H58" s="34"/>
      <c r="I58" s="48"/>
      <c r="J58" s="33"/>
      <c r="K58" s="31"/>
      <c r="L58" s="34"/>
    </row>
    <row r="59" spans="1:12" ht="21.75" customHeight="1">
      <c r="A59" s="131" t="s">
        <v>84</v>
      </c>
      <c r="B59" s="48"/>
      <c r="C59" s="48"/>
      <c r="D59" s="229"/>
      <c r="E59" s="48"/>
      <c r="F59" s="33">
        <v>-2251333</v>
      </c>
      <c r="G59" s="31"/>
      <c r="H59" s="34">
        <v>-1825424</v>
      </c>
      <c r="I59" s="48"/>
      <c r="J59" s="33">
        <v>-2262867</v>
      </c>
      <c r="K59" s="31"/>
      <c r="L59" s="34">
        <v>-1877084</v>
      </c>
    </row>
    <row r="60" spans="1:12" ht="21.75" customHeight="1">
      <c r="A60" s="131" t="s">
        <v>62</v>
      </c>
      <c r="B60" s="48"/>
      <c r="C60" s="48"/>
      <c r="D60" s="229"/>
      <c r="E60" s="48"/>
      <c r="F60" s="115">
        <v>-8602</v>
      </c>
      <c r="G60" s="31"/>
      <c r="H60" s="159">
        <v>-11894</v>
      </c>
      <c r="I60" s="48"/>
      <c r="J60" s="115">
        <v>0</v>
      </c>
      <c r="K60" s="31"/>
      <c r="L60" s="159" t="s">
        <v>73</v>
      </c>
    </row>
    <row r="61" spans="1:12" ht="6" customHeight="1">
      <c r="A61" s="48"/>
      <c r="B61" s="48"/>
      <c r="C61" s="48"/>
      <c r="D61" s="229"/>
      <c r="E61" s="48"/>
      <c r="F61" s="37"/>
      <c r="G61" s="31"/>
      <c r="H61" s="162"/>
      <c r="I61" s="48"/>
      <c r="J61" s="37"/>
      <c r="K61" s="31"/>
      <c r="L61" s="162"/>
    </row>
    <row r="62" spans="1:12" ht="21.75" customHeight="1" thickBot="1">
      <c r="A62" s="227"/>
      <c r="B62" s="48"/>
      <c r="C62" s="48"/>
      <c r="D62" s="229"/>
      <c r="E62" s="48"/>
      <c r="F62" s="40">
        <f>SUM(F59:F60)</f>
        <v>-2259935</v>
      </c>
      <c r="G62" s="31"/>
      <c r="H62" s="41">
        <f>SUM(H59:H60)</f>
        <v>-1837318</v>
      </c>
      <c r="I62" s="48"/>
      <c r="J62" s="40">
        <f>SUM(J59:J60)</f>
        <v>-2262867</v>
      </c>
      <c r="K62" s="31"/>
      <c r="L62" s="41">
        <f>SUM(L59:L60)</f>
        <v>-1877084</v>
      </c>
    </row>
    <row r="63" spans="1:12" ht="21.75" customHeight="1" thickTop="1">
      <c r="A63" s="227"/>
      <c r="B63" s="48"/>
      <c r="C63" s="48"/>
      <c r="D63" s="229"/>
      <c r="E63" s="48"/>
      <c r="F63" s="33"/>
      <c r="G63" s="31"/>
      <c r="H63" s="34"/>
      <c r="I63" s="48"/>
      <c r="J63" s="33"/>
      <c r="K63" s="31"/>
      <c r="L63" s="34"/>
    </row>
    <row r="64" spans="1:12" ht="21.75" customHeight="1">
      <c r="A64" s="227" t="s">
        <v>86</v>
      </c>
      <c r="B64" s="48"/>
      <c r="C64" s="48"/>
      <c r="D64" s="229"/>
      <c r="E64" s="48"/>
      <c r="F64" s="42"/>
      <c r="G64" s="171"/>
      <c r="H64" s="43"/>
      <c r="I64" s="48"/>
      <c r="J64" s="42"/>
      <c r="K64" s="171"/>
      <c r="L64" s="43"/>
    </row>
    <row r="65" spans="1:12" ht="6" customHeight="1">
      <c r="A65" s="227"/>
      <c r="B65" s="48"/>
      <c r="C65" s="48"/>
      <c r="D65" s="229"/>
      <c r="E65" s="48"/>
      <c r="F65" s="44"/>
      <c r="G65" s="171"/>
      <c r="H65" s="45"/>
      <c r="I65" s="48"/>
      <c r="J65" s="44"/>
      <c r="K65" s="171"/>
      <c r="L65" s="45"/>
    </row>
    <row r="66" spans="1:12" ht="21.75" customHeight="1">
      <c r="A66" s="48" t="s">
        <v>87</v>
      </c>
      <c r="B66" s="48"/>
      <c r="C66" s="30"/>
      <c r="D66" s="229">
        <v>23</v>
      </c>
      <c r="E66" s="48"/>
      <c r="F66" s="214">
        <v>-1.292</v>
      </c>
      <c r="G66" s="31"/>
      <c r="H66" s="215">
        <v>-1.052</v>
      </c>
      <c r="I66" s="48"/>
      <c r="J66" s="214">
        <v>-1.2989999999999999</v>
      </c>
      <c r="K66" s="31"/>
      <c r="L66" s="215">
        <v>-1.081</v>
      </c>
    </row>
    <row r="67" spans="1:12" ht="21.75" customHeight="1">
      <c r="A67" s="48" t="s">
        <v>88</v>
      </c>
      <c r="B67" s="48"/>
      <c r="C67" s="30"/>
      <c r="D67" s="229">
        <v>23</v>
      </c>
      <c r="E67" s="48"/>
      <c r="F67" s="214">
        <v>-1.292</v>
      </c>
      <c r="G67" s="31"/>
      <c r="H67" s="215">
        <v>-1.052</v>
      </c>
      <c r="I67" s="48"/>
      <c r="J67" s="214">
        <v>-1.2989999999999999</v>
      </c>
      <c r="K67" s="31"/>
      <c r="L67" s="215">
        <v>-1.081</v>
      </c>
    </row>
    <row r="68" spans="1:12" ht="21.75" customHeight="1">
      <c r="A68" s="48"/>
      <c r="B68" s="48"/>
      <c r="C68" s="30"/>
      <c r="D68" s="229"/>
      <c r="E68" s="48"/>
      <c r="F68" s="47"/>
      <c r="G68" s="155"/>
      <c r="H68" s="47"/>
      <c r="I68" s="48"/>
      <c r="J68" s="47"/>
      <c r="K68" s="155"/>
      <c r="L68" s="47"/>
    </row>
    <row r="69" spans="1:12" ht="21.75" customHeight="1">
      <c r="A69" s="48"/>
      <c r="B69" s="48"/>
      <c r="C69" s="30"/>
      <c r="D69" s="229"/>
      <c r="E69" s="48"/>
      <c r="F69" s="47"/>
      <c r="G69" s="155"/>
      <c r="H69" s="47"/>
      <c r="I69" s="48"/>
      <c r="J69" s="47"/>
      <c r="K69" s="155"/>
      <c r="L69" s="47"/>
    </row>
    <row r="70" spans="1:12" ht="21.75" customHeight="1">
      <c r="A70" s="48"/>
      <c r="B70" s="48"/>
      <c r="C70" s="30"/>
      <c r="D70" s="229"/>
      <c r="E70" s="48"/>
      <c r="F70" s="47"/>
      <c r="G70" s="155"/>
      <c r="H70" s="47"/>
      <c r="I70" s="48"/>
      <c r="J70" s="47"/>
      <c r="K70" s="155"/>
      <c r="L70" s="47"/>
    </row>
    <row r="71" spans="1:12" ht="21.75" customHeight="1">
      <c r="A71" s="48"/>
      <c r="B71" s="48"/>
      <c r="C71" s="30"/>
      <c r="D71" s="229"/>
      <c r="E71" s="48"/>
      <c r="F71" s="47"/>
      <c r="G71" s="155"/>
      <c r="H71" s="47"/>
      <c r="I71" s="48"/>
      <c r="J71" s="47"/>
      <c r="K71" s="155"/>
      <c r="L71" s="47"/>
    </row>
    <row r="72" spans="1:12" ht="21.75" customHeight="1">
      <c r="A72" s="48"/>
      <c r="B72" s="48"/>
      <c r="D72" s="229"/>
      <c r="E72" s="48"/>
      <c r="F72" s="47"/>
      <c r="G72" s="155"/>
      <c r="H72" s="47"/>
      <c r="I72" s="48"/>
      <c r="J72" s="47"/>
      <c r="K72" s="155"/>
      <c r="L72" s="47"/>
    </row>
    <row r="73" spans="1:12" ht="21.75" customHeight="1">
      <c r="A73" s="48"/>
      <c r="B73" s="48"/>
      <c r="C73" s="30"/>
      <c r="D73" s="229"/>
      <c r="E73" s="48"/>
      <c r="F73" s="47"/>
      <c r="G73" s="155"/>
      <c r="H73" s="47"/>
      <c r="I73" s="48"/>
      <c r="J73" s="47"/>
      <c r="K73" s="155"/>
      <c r="L73" s="47"/>
    </row>
    <row r="74" spans="1:12" ht="21.75" customHeight="1">
      <c r="A74" s="48"/>
      <c r="B74" s="48"/>
      <c r="C74" s="30"/>
      <c r="D74" s="229"/>
      <c r="E74" s="48"/>
      <c r="F74" s="47"/>
      <c r="G74" s="155"/>
      <c r="H74" s="47"/>
      <c r="I74" s="48"/>
      <c r="J74" s="47"/>
      <c r="K74" s="155"/>
      <c r="L74" s="47"/>
    </row>
    <row r="75" spans="1:12" ht="21.75" customHeight="1">
      <c r="A75" s="48"/>
      <c r="B75" s="48"/>
      <c r="C75" s="30"/>
      <c r="D75" s="229"/>
      <c r="E75" s="48"/>
      <c r="F75" s="47"/>
      <c r="G75" s="155"/>
      <c r="H75" s="47"/>
      <c r="I75" s="48"/>
      <c r="J75" s="47"/>
      <c r="K75" s="155"/>
      <c r="L75" s="47"/>
    </row>
    <row r="76" spans="1:12" ht="21.75" customHeight="1">
      <c r="A76" s="48"/>
      <c r="B76" s="48"/>
      <c r="C76" s="30"/>
      <c r="D76" s="229"/>
      <c r="E76" s="48"/>
      <c r="F76" s="47"/>
      <c r="G76" s="155"/>
      <c r="H76" s="47"/>
      <c r="I76" s="48"/>
      <c r="J76" s="47"/>
      <c r="K76" s="155"/>
      <c r="L76" s="47"/>
    </row>
    <row r="77" spans="1:12" ht="21.75" customHeight="1">
      <c r="A77" s="48"/>
      <c r="B77" s="48"/>
      <c r="C77" s="30"/>
      <c r="D77" s="229"/>
      <c r="E77" s="48"/>
      <c r="F77" s="47"/>
      <c r="G77" s="155"/>
      <c r="H77" s="47"/>
      <c r="I77" s="48"/>
      <c r="J77" s="47"/>
      <c r="K77" s="155"/>
      <c r="L77" s="47"/>
    </row>
    <row r="78" spans="1:12" ht="21.75" customHeight="1">
      <c r="A78" s="48"/>
      <c r="B78" s="48"/>
      <c r="C78" s="30"/>
      <c r="D78" s="229"/>
      <c r="E78" s="48"/>
      <c r="F78" s="47"/>
      <c r="G78" s="155"/>
      <c r="H78" s="47"/>
      <c r="I78" s="48"/>
      <c r="J78" s="47"/>
      <c r="K78" s="155"/>
      <c r="L78" s="47"/>
    </row>
    <row r="79" spans="1:12" ht="21.75" customHeight="1">
      <c r="A79" s="48"/>
      <c r="B79" s="48"/>
      <c r="C79" s="30"/>
      <c r="D79" s="232"/>
      <c r="E79" s="48"/>
      <c r="F79" s="47"/>
      <c r="G79" s="155"/>
      <c r="H79" s="47"/>
      <c r="I79" s="48"/>
      <c r="J79" s="47"/>
      <c r="K79" s="155"/>
      <c r="L79" s="47"/>
    </row>
    <row r="80" spans="1:12" ht="15" customHeight="1">
      <c r="A80" s="48"/>
      <c r="B80" s="48"/>
      <c r="C80" s="30"/>
      <c r="D80" s="229"/>
      <c r="E80" s="48"/>
      <c r="F80" s="47"/>
      <c r="G80" s="155"/>
      <c r="H80" s="47"/>
      <c r="I80" s="48"/>
      <c r="J80" s="47"/>
      <c r="K80" s="155"/>
      <c r="L80" s="47"/>
    </row>
    <row r="81" spans="1:12" ht="21.95" customHeight="1">
      <c r="A81" s="130" t="s">
        <v>27</v>
      </c>
      <c r="B81" s="54"/>
      <c r="C81" s="2"/>
      <c r="D81" s="49"/>
      <c r="E81" s="54"/>
      <c r="F81" s="49"/>
      <c r="G81" s="49"/>
      <c r="H81" s="50"/>
      <c r="I81" s="54"/>
      <c r="J81" s="49"/>
      <c r="K81" s="49"/>
      <c r="L81" s="50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C8701-7107-4541-A79C-4863F757D258}">
  <sheetPr codeName="Sheet7"/>
  <dimension ref="A1:V33"/>
  <sheetViews>
    <sheetView topLeftCell="A12" zoomScale="115" zoomScaleNormal="115" zoomScaleSheetLayoutView="100" workbookViewId="0">
      <selection activeCell="F14" sqref="F14"/>
    </sheetView>
  </sheetViews>
  <sheetFormatPr defaultColWidth="9.42578125" defaultRowHeight="18.75"/>
  <cols>
    <col min="1" max="2" width="1.5703125" style="185" customWidth="1"/>
    <col min="3" max="3" width="31.140625" style="185" customWidth="1"/>
    <col min="4" max="4" width="8.42578125" style="185" bestFit="1" customWidth="1"/>
    <col min="5" max="5" width="0.5703125" style="185" customWidth="1"/>
    <col min="6" max="6" width="10.5703125" style="185" customWidth="1"/>
    <col min="7" max="7" width="0.5703125" style="185" customWidth="1"/>
    <col min="8" max="8" width="13.5703125" style="185" customWidth="1"/>
    <col min="9" max="9" width="0.5703125" style="185" customWidth="1"/>
    <col min="10" max="10" width="15.5703125" style="185" customWidth="1"/>
    <col min="11" max="11" width="0.5703125" style="185" customWidth="1"/>
    <col min="12" max="12" width="10.5703125" style="185" bestFit="1" customWidth="1"/>
    <col min="13" max="13" width="0.5703125" style="185" customWidth="1"/>
    <col min="14" max="14" width="11.5703125" style="185" bestFit="1" customWidth="1"/>
    <col min="15" max="15" width="0.5703125" style="185" customWidth="1"/>
    <col min="16" max="16" width="18.42578125" style="185" customWidth="1"/>
    <col min="17" max="17" width="0.5703125" style="185" customWidth="1"/>
    <col min="18" max="18" width="10.42578125" style="185" bestFit="1" customWidth="1"/>
    <col min="19" max="19" width="0.5703125" style="185" customWidth="1"/>
    <col min="20" max="20" width="13" style="185" customWidth="1"/>
    <col min="21" max="21" width="0.5703125" style="185" customWidth="1"/>
    <col min="22" max="22" width="10.42578125" style="185" bestFit="1" customWidth="1"/>
    <col min="23" max="16384" width="9.42578125" style="185"/>
  </cols>
  <sheetData>
    <row r="1" spans="1:22" ht="21.75" customHeight="1">
      <c r="A1" s="183" t="s">
        <v>219</v>
      </c>
      <c r="B1" s="183"/>
      <c r="C1" s="183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</row>
    <row r="2" spans="1:22" ht="21.75" customHeight="1">
      <c r="A2" s="30" t="s">
        <v>155</v>
      </c>
      <c r="B2" s="30"/>
      <c r="C2" s="48"/>
      <c r="D2" s="53"/>
      <c r="E2" s="53"/>
      <c r="F2" s="53"/>
      <c r="G2" s="53"/>
      <c r="H2" s="53"/>
      <c r="I2" s="52"/>
      <c r="J2" s="53"/>
      <c r="K2" s="52"/>
      <c r="L2" s="53"/>
      <c r="M2" s="52"/>
      <c r="N2" s="53"/>
      <c r="O2" s="52"/>
      <c r="P2" s="52"/>
      <c r="Q2" s="52"/>
      <c r="R2" s="52"/>
      <c r="S2" s="52"/>
      <c r="T2" s="52"/>
      <c r="U2" s="52"/>
      <c r="V2" s="52"/>
    </row>
    <row r="3" spans="1:22" ht="21.75" customHeight="1">
      <c r="A3" s="186" t="str">
        <f>'TH_PL 8-9 (6M)'!A3</f>
        <v>สำหรับรอบระยะเวลาหกเดือนสิ้นสุดวันที่ 30 มิถุนายน พ.ศ. 2567</v>
      </c>
      <c r="B3" s="2"/>
      <c r="C3" s="54"/>
      <c r="D3" s="57"/>
      <c r="E3" s="57"/>
      <c r="F3" s="57"/>
      <c r="G3" s="57"/>
      <c r="H3" s="57"/>
      <c r="I3" s="56"/>
      <c r="J3" s="57"/>
      <c r="K3" s="56"/>
      <c r="L3" s="57"/>
      <c r="M3" s="56"/>
      <c r="N3" s="57"/>
      <c r="O3" s="56"/>
      <c r="P3" s="56"/>
      <c r="Q3" s="56"/>
      <c r="R3" s="56"/>
      <c r="S3" s="56"/>
      <c r="T3" s="56"/>
      <c r="U3" s="56"/>
      <c r="V3" s="56"/>
    </row>
    <row r="4" spans="1:22" ht="20.25" customHeight="1">
      <c r="A4" s="48"/>
      <c r="B4" s="30"/>
      <c r="C4" s="48"/>
      <c r="D4" s="53"/>
      <c r="E4" s="53"/>
      <c r="F4" s="53"/>
      <c r="G4" s="53"/>
      <c r="H4" s="53"/>
      <c r="I4" s="52"/>
      <c r="J4" s="53"/>
      <c r="K4" s="52"/>
      <c r="L4" s="53"/>
      <c r="M4" s="52"/>
      <c r="N4" s="53"/>
      <c r="O4" s="52"/>
      <c r="P4" s="52"/>
      <c r="Q4" s="52"/>
      <c r="R4" s="52"/>
      <c r="S4" s="52"/>
      <c r="T4" s="52"/>
      <c r="U4" s="52"/>
      <c r="V4" s="52"/>
    </row>
    <row r="5" spans="1:22" ht="20.25" customHeight="1">
      <c r="A5" s="48"/>
      <c r="B5" s="30"/>
      <c r="C5" s="48"/>
      <c r="D5" s="48"/>
      <c r="E5" s="48"/>
      <c r="F5" s="236" t="s">
        <v>1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2" ht="20.25" customHeight="1">
      <c r="A6" s="48"/>
      <c r="B6" s="30"/>
      <c r="C6" s="48"/>
      <c r="D6" s="48"/>
      <c r="E6" s="48"/>
      <c r="F6" s="237" t="s">
        <v>84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58"/>
      <c r="T6" s="58"/>
      <c r="U6" s="58"/>
      <c r="V6" s="58"/>
    </row>
    <row r="7" spans="1:22" ht="20.25" customHeight="1">
      <c r="A7" s="229"/>
      <c r="B7" s="229"/>
      <c r="C7" s="229"/>
      <c r="D7" s="48"/>
      <c r="E7" s="48"/>
      <c r="F7" s="48"/>
      <c r="G7" s="48"/>
      <c r="H7" s="48"/>
      <c r="I7" s="229"/>
      <c r="J7" s="48"/>
      <c r="K7" s="59"/>
      <c r="O7" s="48"/>
      <c r="P7" s="60" t="s">
        <v>89</v>
      </c>
      <c r="Q7" s="48"/>
      <c r="R7" s="61"/>
      <c r="S7" s="48"/>
      <c r="T7" s="62"/>
      <c r="U7" s="48"/>
      <c r="V7" s="48"/>
    </row>
    <row r="8" spans="1:22" ht="20.25" customHeight="1">
      <c r="A8" s="229"/>
      <c r="B8" s="229"/>
      <c r="C8" s="229"/>
      <c r="D8" s="48"/>
      <c r="E8" s="48"/>
      <c r="F8" s="48"/>
      <c r="G8" s="48"/>
      <c r="H8" s="48"/>
      <c r="I8" s="229"/>
      <c r="J8" s="48"/>
      <c r="K8" s="59"/>
      <c r="L8" s="238" t="s">
        <v>58</v>
      </c>
      <c r="M8" s="238"/>
      <c r="N8" s="238"/>
      <c r="O8" s="48"/>
      <c r="P8" s="63" t="s">
        <v>90</v>
      </c>
      <c r="Q8" s="48"/>
      <c r="R8" s="62"/>
      <c r="S8" s="48"/>
      <c r="T8" s="62"/>
      <c r="U8" s="48"/>
      <c r="V8" s="48"/>
    </row>
    <row r="9" spans="1:22" ht="20.25" customHeight="1">
      <c r="A9" s="229"/>
      <c r="B9" s="229"/>
      <c r="C9" s="229"/>
      <c r="D9" s="48"/>
      <c r="E9" s="48"/>
      <c r="F9" s="48"/>
      <c r="G9" s="48"/>
      <c r="H9" s="48"/>
      <c r="I9" s="229"/>
      <c r="J9" s="48"/>
      <c r="K9" s="59"/>
      <c r="O9" s="48"/>
      <c r="P9" s="59" t="s">
        <v>91</v>
      </c>
      <c r="Q9" s="48"/>
      <c r="R9" s="59"/>
      <c r="S9" s="48"/>
      <c r="T9" s="59"/>
      <c r="U9" s="48"/>
      <c r="V9" s="48"/>
    </row>
    <row r="10" spans="1:22" ht="20.25" customHeight="1">
      <c r="A10" s="229"/>
      <c r="B10" s="229"/>
      <c r="C10" s="229"/>
      <c r="D10" s="48"/>
      <c r="E10" s="48"/>
      <c r="F10" s="48"/>
      <c r="G10" s="48"/>
      <c r="H10" s="48"/>
      <c r="I10" s="229"/>
      <c r="J10" s="48"/>
      <c r="K10" s="59"/>
      <c r="L10" s="64" t="s">
        <v>92</v>
      </c>
      <c r="M10" s="65"/>
      <c r="N10" s="65"/>
      <c r="O10" s="48"/>
      <c r="P10" s="59" t="s">
        <v>93</v>
      </c>
      <c r="Q10" s="48"/>
      <c r="R10" s="59" t="s">
        <v>94</v>
      </c>
      <c r="S10" s="48"/>
      <c r="T10" s="59"/>
      <c r="U10" s="48"/>
    </row>
    <row r="11" spans="1:22" ht="20.25" customHeight="1">
      <c r="A11" s="229"/>
      <c r="B11" s="229"/>
      <c r="C11" s="229"/>
      <c r="D11" s="59"/>
      <c r="E11" s="59"/>
      <c r="F11" s="59" t="s">
        <v>95</v>
      </c>
      <c r="G11" s="59"/>
      <c r="H11" s="59"/>
      <c r="I11" s="229"/>
      <c r="J11" s="59" t="s">
        <v>96</v>
      </c>
      <c r="K11" s="59"/>
      <c r="L11" s="110" t="s">
        <v>97</v>
      </c>
      <c r="M11" s="59"/>
      <c r="N11" s="59" t="s">
        <v>98</v>
      </c>
      <c r="O11" s="59"/>
      <c r="P11" s="59" t="s">
        <v>99</v>
      </c>
      <c r="Q11" s="59"/>
      <c r="R11" s="59" t="s">
        <v>100</v>
      </c>
      <c r="S11" s="59"/>
      <c r="T11" s="59" t="s">
        <v>101</v>
      </c>
      <c r="U11" s="59"/>
      <c r="V11" s="59" t="s">
        <v>94</v>
      </c>
    </row>
    <row r="12" spans="1:22" ht="20.25" customHeight="1">
      <c r="A12" s="229"/>
      <c r="B12" s="229"/>
      <c r="C12" s="229"/>
      <c r="D12" s="59"/>
      <c r="E12" s="59"/>
      <c r="F12" s="59" t="s">
        <v>102</v>
      </c>
      <c r="G12" s="59"/>
      <c r="H12" s="64" t="s">
        <v>56</v>
      </c>
      <c r="I12" s="229"/>
      <c r="J12" s="59" t="s">
        <v>103</v>
      </c>
      <c r="K12" s="59"/>
      <c r="L12" s="64" t="s">
        <v>104</v>
      </c>
      <c r="M12" s="59"/>
      <c r="N12" s="187" t="s">
        <v>105</v>
      </c>
      <c r="O12" s="59"/>
      <c r="P12" s="59" t="s">
        <v>106</v>
      </c>
      <c r="Q12" s="59"/>
      <c r="R12" s="59" t="s">
        <v>107</v>
      </c>
      <c r="S12" s="59"/>
      <c r="T12" s="59" t="s">
        <v>108</v>
      </c>
      <c r="U12" s="59"/>
      <c r="V12" s="59" t="s">
        <v>109</v>
      </c>
    </row>
    <row r="13" spans="1:22" ht="20.25" customHeight="1">
      <c r="A13" s="229"/>
      <c r="B13" s="229"/>
      <c r="C13" s="229"/>
      <c r="D13" s="188" t="s">
        <v>8</v>
      </c>
      <c r="E13" s="59"/>
      <c r="F13" s="111" t="s">
        <v>9</v>
      </c>
      <c r="G13" s="59"/>
      <c r="H13" s="8" t="s">
        <v>9</v>
      </c>
      <c r="I13" s="229"/>
      <c r="J13" s="111" t="s">
        <v>9</v>
      </c>
      <c r="K13" s="59"/>
      <c r="L13" s="112" t="s">
        <v>9</v>
      </c>
      <c r="M13" s="59"/>
      <c r="N13" s="111" t="s">
        <v>9</v>
      </c>
      <c r="O13" s="59"/>
      <c r="P13" s="111" t="s">
        <v>9</v>
      </c>
      <c r="Q13" s="59"/>
      <c r="R13" s="111" t="s">
        <v>9</v>
      </c>
      <c r="S13" s="59"/>
      <c r="T13" s="111" t="s">
        <v>9</v>
      </c>
      <c r="U13" s="59"/>
      <c r="V13" s="111" t="s">
        <v>9</v>
      </c>
    </row>
    <row r="14" spans="1:22" ht="6" customHeight="1">
      <c r="A14" s="30"/>
      <c r="B14" s="30"/>
      <c r="C14" s="48"/>
      <c r="D14" s="189"/>
      <c r="E14" s="189"/>
      <c r="F14" s="189"/>
      <c r="G14" s="189"/>
      <c r="H14" s="189"/>
      <c r="I14" s="48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</row>
    <row r="15" spans="1:22" ht="20.25" customHeight="1">
      <c r="A15" s="30" t="s">
        <v>190</v>
      </c>
      <c r="B15" s="30"/>
      <c r="C15" s="48"/>
      <c r="D15" s="189"/>
      <c r="E15" s="189"/>
      <c r="F15" s="189"/>
      <c r="G15" s="189"/>
      <c r="H15" s="189"/>
      <c r="I15" s="48"/>
      <c r="J15" s="189"/>
      <c r="K15" s="66"/>
      <c r="L15" s="189"/>
      <c r="M15" s="66"/>
      <c r="N15" s="189"/>
      <c r="O15" s="66"/>
      <c r="P15" s="189"/>
      <c r="Q15" s="66"/>
      <c r="R15" s="189"/>
      <c r="S15" s="66"/>
      <c r="T15" s="189"/>
      <c r="U15" s="66"/>
      <c r="V15" s="189"/>
    </row>
    <row r="16" spans="1:22" ht="20.25" customHeight="1">
      <c r="A16" s="30"/>
      <c r="B16" s="30" t="s">
        <v>191</v>
      </c>
      <c r="C16" s="48"/>
      <c r="D16" s="190"/>
      <c r="E16" s="189"/>
      <c r="F16" s="189">
        <v>871289</v>
      </c>
      <c r="G16" s="189"/>
      <c r="H16" s="189">
        <v>8139148</v>
      </c>
      <c r="I16" s="48"/>
      <c r="J16" s="189">
        <v>87981</v>
      </c>
      <c r="K16" s="66"/>
      <c r="L16" s="189">
        <v>89000</v>
      </c>
      <c r="M16" s="66"/>
      <c r="N16" s="189">
        <v>-2680398</v>
      </c>
      <c r="O16" s="66"/>
      <c r="P16" s="189">
        <v>-7172</v>
      </c>
      <c r="Q16" s="66"/>
      <c r="R16" s="189">
        <f>SUM(F16:P16)</f>
        <v>6499848</v>
      </c>
      <c r="S16" s="66"/>
      <c r="T16" s="189">
        <v>-2161</v>
      </c>
      <c r="U16" s="66"/>
      <c r="V16" s="189">
        <f>R16+T16</f>
        <v>6497687</v>
      </c>
    </row>
    <row r="17" spans="1:22" ht="20.25" customHeight="1">
      <c r="A17" s="48" t="s">
        <v>192</v>
      </c>
      <c r="B17" s="30"/>
      <c r="C17" s="48"/>
      <c r="D17" s="191">
        <v>7</v>
      </c>
      <c r="E17" s="189"/>
      <c r="F17" s="192">
        <v>0</v>
      </c>
      <c r="G17" s="189"/>
      <c r="H17" s="192">
        <v>0</v>
      </c>
      <c r="I17" s="48"/>
      <c r="J17" s="192">
        <v>0</v>
      </c>
      <c r="K17" s="66"/>
      <c r="L17" s="192">
        <v>0</v>
      </c>
      <c r="M17" s="66"/>
      <c r="N17" s="192">
        <v>-29145</v>
      </c>
      <c r="O17" s="66"/>
      <c r="P17" s="192">
        <v>0</v>
      </c>
      <c r="Q17" s="66"/>
      <c r="R17" s="192">
        <f>SUM(F17:P17)</f>
        <v>-29145</v>
      </c>
      <c r="S17" s="66"/>
      <c r="T17" s="192">
        <v>0</v>
      </c>
      <c r="U17" s="66"/>
      <c r="V17" s="192">
        <f>R17+T17</f>
        <v>-29145</v>
      </c>
    </row>
    <row r="18" spans="1:22" ht="20.25" customHeight="1">
      <c r="A18" s="30" t="s">
        <v>193</v>
      </c>
      <c r="B18" s="30"/>
      <c r="C18" s="48"/>
      <c r="D18" s="190"/>
      <c r="E18" s="189"/>
      <c r="F18" s="189"/>
      <c r="G18" s="189"/>
      <c r="H18" s="189"/>
      <c r="I18" s="48"/>
      <c r="J18" s="189"/>
      <c r="K18" s="66"/>
      <c r="L18" s="189"/>
      <c r="M18" s="66"/>
      <c r="N18" s="189"/>
      <c r="O18" s="66"/>
      <c r="P18" s="189"/>
      <c r="Q18" s="66"/>
      <c r="R18" s="189"/>
      <c r="S18" s="66"/>
      <c r="T18" s="189"/>
      <c r="U18" s="66"/>
      <c r="V18" s="189"/>
    </row>
    <row r="19" spans="1:22" ht="20.25" customHeight="1">
      <c r="A19" s="30"/>
      <c r="B19" s="193" t="s">
        <v>194</v>
      </c>
      <c r="C19" s="48"/>
      <c r="D19" s="190"/>
      <c r="E19" s="189"/>
      <c r="F19" s="189">
        <f>SUM(F16:F17)</f>
        <v>871289</v>
      </c>
      <c r="G19" s="189"/>
      <c r="H19" s="189">
        <f>SUM(H16:H17)</f>
        <v>8139148</v>
      </c>
      <c r="I19" s="48"/>
      <c r="J19" s="189">
        <f>SUM(J16:J17)</f>
        <v>87981</v>
      </c>
      <c r="K19" s="66"/>
      <c r="L19" s="189">
        <f>SUM(L16:L17)</f>
        <v>89000</v>
      </c>
      <c r="M19" s="66"/>
      <c r="N19" s="189">
        <f>SUM(N16:N17)</f>
        <v>-2709543</v>
      </c>
      <c r="O19" s="66"/>
      <c r="P19" s="189">
        <f>SUM(P16:P17)</f>
        <v>-7172</v>
      </c>
      <c r="Q19" s="66"/>
      <c r="R19" s="189">
        <f>SUM(F19:P19)</f>
        <v>6470703</v>
      </c>
      <c r="S19" s="66"/>
      <c r="T19" s="189">
        <f>SUM(T16:T17)</f>
        <v>-2161</v>
      </c>
      <c r="U19" s="66"/>
      <c r="V19" s="189">
        <f>R19+T19</f>
        <v>6468542</v>
      </c>
    </row>
    <row r="20" spans="1:22" ht="8.1" customHeight="1">
      <c r="A20" s="30"/>
      <c r="B20" s="30"/>
      <c r="C20" s="48"/>
      <c r="D20" s="190"/>
      <c r="E20" s="189"/>
      <c r="F20" s="189"/>
      <c r="G20" s="189"/>
      <c r="H20" s="189"/>
      <c r="I20" s="48"/>
      <c r="J20" s="189"/>
      <c r="K20" s="66"/>
      <c r="L20" s="189"/>
      <c r="M20" s="66"/>
      <c r="N20" s="189"/>
      <c r="O20" s="66"/>
      <c r="P20" s="189"/>
      <c r="Q20" s="66"/>
      <c r="R20" s="189"/>
      <c r="S20" s="66"/>
      <c r="T20" s="189"/>
      <c r="U20" s="66"/>
      <c r="V20" s="189"/>
    </row>
    <row r="21" spans="1:22" ht="20.25" customHeight="1">
      <c r="A21" s="30" t="s">
        <v>195</v>
      </c>
      <c r="B21" s="30"/>
      <c r="C21" s="48"/>
      <c r="D21" s="190"/>
      <c r="E21" s="189"/>
      <c r="F21" s="189"/>
      <c r="G21" s="189"/>
      <c r="H21" s="189"/>
      <c r="I21" s="48"/>
      <c r="J21" s="189"/>
      <c r="K21" s="66"/>
      <c r="L21" s="189"/>
      <c r="M21" s="66"/>
      <c r="N21" s="189"/>
      <c r="O21" s="66"/>
      <c r="P21" s="189"/>
      <c r="Q21" s="66"/>
      <c r="R21" s="189"/>
      <c r="S21" s="66"/>
      <c r="T21" s="189"/>
      <c r="U21" s="66"/>
      <c r="V21" s="189"/>
    </row>
    <row r="22" spans="1:22" ht="20.25" customHeight="1">
      <c r="A22" s="30"/>
      <c r="B22" s="30" t="s">
        <v>201</v>
      </c>
      <c r="C22" s="48"/>
      <c r="D22" s="190"/>
      <c r="E22" s="189"/>
      <c r="F22" s="189"/>
      <c r="G22" s="189"/>
      <c r="H22" s="189"/>
      <c r="I22" s="48"/>
      <c r="J22" s="189"/>
      <c r="K22" s="66"/>
      <c r="L22" s="189"/>
      <c r="M22" s="66"/>
      <c r="N22" s="189"/>
      <c r="O22" s="66"/>
      <c r="P22" s="189"/>
      <c r="Q22" s="66"/>
      <c r="R22" s="189"/>
      <c r="S22" s="66"/>
      <c r="T22" s="189"/>
      <c r="U22" s="66"/>
      <c r="V22" s="189"/>
    </row>
    <row r="23" spans="1:22" ht="20.25" customHeight="1">
      <c r="A23" s="30"/>
      <c r="B23" s="30" t="s">
        <v>202</v>
      </c>
      <c r="C23" s="48"/>
      <c r="D23" s="190"/>
      <c r="E23" s="189"/>
      <c r="F23" s="189"/>
      <c r="G23" s="189"/>
      <c r="H23" s="189"/>
      <c r="I23" s="48"/>
      <c r="J23" s="189"/>
      <c r="K23" s="66"/>
      <c r="L23" s="189"/>
      <c r="M23" s="66"/>
      <c r="N23" s="189"/>
      <c r="O23" s="66"/>
      <c r="P23" s="189"/>
      <c r="Q23" s="66"/>
      <c r="R23" s="189"/>
      <c r="S23" s="66"/>
      <c r="T23" s="189"/>
      <c r="U23" s="66"/>
      <c r="V23" s="189"/>
    </row>
    <row r="24" spans="1:22" ht="20.25" customHeight="1">
      <c r="A24" s="48" t="s">
        <v>192</v>
      </c>
      <c r="B24" s="30"/>
      <c r="C24" s="48"/>
      <c r="D24" s="191">
        <v>7</v>
      </c>
      <c r="E24" s="189"/>
      <c r="F24" s="189">
        <v>0</v>
      </c>
      <c r="G24" s="189"/>
      <c r="H24" s="189">
        <v>0</v>
      </c>
      <c r="I24" s="48"/>
      <c r="J24" s="189">
        <v>0</v>
      </c>
      <c r="K24" s="66"/>
      <c r="L24" s="189">
        <v>0</v>
      </c>
      <c r="M24" s="66"/>
      <c r="N24" s="189">
        <v>2627</v>
      </c>
      <c r="O24" s="66"/>
      <c r="P24" s="189">
        <v>0</v>
      </c>
      <c r="Q24" s="66"/>
      <c r="R24" s="189">
        <f>SUM(F24:P24)</f>
        <v>2627</v>
      </c>
      <c r="S24" s="66"/>
      <c r="T24" s="189">
        <v>0</v>
      </c>
      <c r="U24" s="66"/>
      <c r="V24" s="189">
        <f>R24+T24</f>
        <v>2627</v>
      </c>
    </row>
    <row r="25" spans="1:22" ht="20.25" customHeight="1">
      <c r="A25" s="48" t="s">
        <v>110</v>
      </c>
      <c r="B25" s="30"/>
      <c r="C25" s="48"/>
      <c r="D25" s="191">
        <v>14</v>
      </c>
      <c r="E25" s="189"/>
      <c r="F25" s="189">
        <v>0</v>
      </c>
      <c r="G25" s="189"/>
      <c r="H25" s="189">
        <v>0</v>
      </c>
      <c r="I25" s="48"/>
      <c r="J25" s="189">
        <v>0</v>
      </c>
      <c r="K25" s="66"/>
      <c r="L25" s="189">
        <v>0</v>
      </c>
      <c r="M25" s="66"/>
      <c r="N25" s="189">
        <v>0</v>
      </c>
      <c r="O25" s="66"/>
      <c r="P25" s="189">
        <v>0</v>
      </c>
      <c r="Q25" s="66"/>
      <c r="R25" s="189">
        <f>SUM(F25:P25)</f>
        <v>0</v>
      </c>
      <c r="S25" s="66"/>
      <c r="T25" s="189">
        <v>12000</v>
      </c>
      <c r="U25" s="66"/>
      <c r="V25" s="189">
        <f>R25+T25</f>
        <v>12000</v>
      </c>
    </row>
    <row r="26" spans="1:22" ht="20.25" customHeight="1">
      <c r="A26" s="48" t="s">
        <v>196</v>
      </c>
      <c r="B26" s="48"/>
      <c r="C26" s="48"/>
      <c r="D26" s="190"/>
      <c r="E26" s="194"/>
      <c r="F26" s="192">
        <v>0</v>
      </c>
      <c r="G26" s="194"/>
      <c r="H26" s="192">
        <v>0</v>
      </c>
      <c r="I26" s="220"/>
      <c r="J26" s="192">
        <v>0</v>
      </c>
      <c r="K26" s="67"/>
      <c r="L26" s="192">
        <v>0</v>
      </c>
      <c r="M26" s="31"/>
      <c r="N26" s="192">
        <v>-1835223</v>
      </c>
      <c r="O26" s="67"/>
      <c r="P26" s="221">
        <v>7172</v>
      </c>
      <c r="Q26" s="67"/>
      <c r="R26" s="221">
        <f>SUM(F26:P26)</f>
        <v>-1828051</v>
      </c>
      <c r="S26" s="67"/>
      <c r="T26" s="221">
        <v>-11894</v>
      </c>
      <c r="U26" s="67"/>
      <c r="V26" s="192">
        <f>R26+T26</f>
        <v>-1839945</v>
      </c>
    </row>
    <row r="27" spans="1:22" ht="6" customHeight="1">
      <c r="A27" s="48"/>
      <c r="B27" s="48"/>
      <c r="C27" s="48"/>
      <c r="D27" s="190"/>
      <c r="E27" s="67"/>
      <c r="F27" s="67"/>
      <c r="G27" s="230"/>
      <c r="H27" s="67"/>
      <c r="I27" s="220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</row>
    <row r="28" spans="1:22" ht="20.25" customHeight="1" thickBot="1">
      <c r="A28" s="30" t="s">
        <v>164</v>
      </c>
      <c r="B28" s="30"/>
      <c r="C28" s="48"/>
      <c r="D28" s="190"/>
      <c r="E28" s="194"/>
      <c r="F28" s="195">
        <f>SUM(F19:F26)</f>
        <v>871289</v>
      </c>
      <c r="G28" s="194"/>
      <c r="H28" s="195">
        <f>SUM(H19:H26)</f>
        <v>8139148</v>
      </c>
      <c r="I28" s="194"/>
      <c r="J28" s="195">
        <f>SUM(J19:J26)</f>
        <v>87981</v>
      </c>
      <c r="K28" s="194"/>
      <c r="L28" s="195">
        <f>SUM(L19:L26)</f>
        <v>89000</v>
      </c>
      <c r="M28" s="194"/>
      <c r="N28" s="195">
        <f>SUM(N19:N26)</f>
        <v>-4542139</v>
      </c>
      <c r="O28" s="194"/>
      <c r="P28" s="195">
        <f>SUM(P19:P26)</f>
        <v>0</v>
      </c>
      <c r="Q28" s="194"/>
      <c r="R28" s="195">
        <f>SUM(R19:R26)</f>
        <v>4645279</v>
      </c>
      <c r="S28" s="194"/>
      <c r="T28" s="195">
        <f>SUM(T19:T26)</f>
        <v>-2055</v>
      </c>
      <c r="U28" s="194"/>
      <c r="V28" s="195">
        <f>SUM(V19:V26)</f>
        <v>4643224</v>
      </c>
    </row>
    <row r="29" spans="1:22" ht="20.25" customHeight="1" thickTop="1">
      <c r="A29" s="48"/>
      <c r="B29" s="30"/>
      <c r="C29" s="48"/>
      <c r="D29" s="190"/>
      <c r="E29" s="189"/>
      <c r="F29" s="189"/>
      <c r="G29" s="194"/>
      <c r="H29" s="189"/>
      <c r="I29" s="220"/>
      <c r="J29" s="189"/>
      <c r="K29" s="231"/>
      <c r="L29" s="189"/>
      <c r="M29" s="231"/>
      <c r="N29" s="189"/>
      <c r="O29" s="231"/>
      <c r="P29" s="189"/>
      <c r="Q29" s="231"/>
      <c r="R29" s="189"/>
      <c r="S29" s="231"/>
      <c r="T29" s="189"/>
      <c r="U29" s="231"/>
      <c r="V29" s="189"/>
    </row>
    <row r="30" spans="1:22" ht="20.25" customHeight="1">
      <c r="A30" s="48"/>
      <c r="B30" s="30"/>
      <c r="C30" s="48"/>
      <c r="D30" s="190"/>
      <c r="E30" s="189"/>
      <c r="F30" s="189"/>
      <c r="G30" s="189"/>
      <c r="H30" s="189"/>
      <c r="I30" s="48"/>
      <c r="J30" s="189"/>
      <c r="K30" s="231"/>
      <c r="L30" s="189"/>
      <c r="M30" s="66"/>
      <c r="N30" s="189"/>
      <c r="O30" s="66"/>
      <c r="P30" s="189"/>
      <c r="Q30" s="66"/>
      <c r="R30" s="189"/>
      <c r="S30" s="66"/>
      <c r="T30" s="189"/>
      <c r="U30" s="66"/>
      <c r="V30" s="189"/>
    </row>
    <row r="31" spans="1:22" ht="20.25" customHeight="1">
      <c r="A31" s="48"/>
      <c r="B31" s="30"/>
      <c r="C31" s="48"/>
      <c r="D31" s="190"/>
      <c r="E31" s="189"/>
      <c r="F31" s="189"/>
      <c r="G31" s="189"/>
      <c r="H31" s="189"/>
      <c r="I31" s="48"/>
      <c r="J31" s="189"/>
      <c r="K31" s="231"/>
      <c r="L31" s="189"/>
      <c r="M31" s="66"/>
      <c r="N31" s="189"/>
      <c r="O31" s="66"/>
      <c r="P31" s="189"/>
      <c r="Q31" s="66"/>
      <c r="R31" s="189"/>
      <c r="S31" s="66"/>
      <c r="T31" s="189"/>
      <c r="U31" s="66"/>
      <c r="V31" s="189"/>
    </row>
    <row r="32" spans="1:22" ht="17.25" customHeight="1">
      <c r="A32" s="48"/>
      <c r="B32" s="30"/>
      <c r="C32" s="48"/>
      <c r="D32" s="190"/>
      <c r="E32" s="189"/>
      <c r="F32" s="189"/>
      <c r="G32" s="189"/>
      <c r="H32" s="189"/>
      <c r="I32" s="48"/>
      <c r="J32" s="189"/>
      <c r="K32" s="66"/>
      <c r="L32" s="189"/>
      <c r="M32" s="66"/>
      <c r="N32" s="189"/>
      <c r="O32" s="66"/>
      <c r="P32" s="189"/>
      <c r="Q32" s="66"/>
      <c r="R32" s="189"/>
      <c r="S32" s="66"/>
      <c r="T32" s="189"/>
      <c r="U32" s="66"/>
      <c r="V32" s="189"/>
    </row>
    <row r="33" spans="1:22" ht="21.95" customHeight="1">
      <c r="A33" s="196" t="s">
        <v>27</v>
      </c>
      <c r="B33" s="2"/>
      <c r="C33" s="54"/>
      <c r="D33" s="57"/>
      <c r="E33" s="57"/>
      <c r="F33" s="57"/>
      <c r="G33" s="57"/>
      <c r="H33" s="57"/>
      <c r="I33" s="56"/>
      <c r="J33" s="57"/>
      <c r="K33" s="56"/>
      <c r="L33" s="57"/>
      <c r="M33" s="56"/>
      <c r="N33" s="57"/>
      <c r="O33" s="56"/>
      <c r="P33" s="56"/>
      <c r="Q33" s="56"/>
      <c r="R33" s="56"/>
      <c r="S33" s="56"/>
      <c r="T33" s="56"/>
      <c r="U33" s="56"/>
      <c r="V33" s="56"/>
    </row>
  </sheetData>
  <mergeCells count="3">
    <mergeCell ref="F5:V5"/>
    <mergeCell ref="F6:R6"/>
    <mergeCell ref="L8:N8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EBE-1A51-4E73-97FC-CEA8F1B1C19F}">
  <sheetPr codeName="Sheet8"/>
  <dimension ref="A1:T30"/>
  <sheetViews>
    <sheetView topLeftCell="A6" zoomScaleNormal="100" zoomScaleSheetLayoutView="100" workbookViewId="0">
      <selection activeCell="P26" sqref="P26"/>
    </sheetView>
  </sheetViews>
  <sheetFormatPr defaultColWidth="9.42578125" defaultRowHeight="18.75"/>
  <cols>
    <col min="1" max="2" width="1.5703125" style="185" customWidth="1"/>
    <col min="3" max="3" width="29.85546875" style="185" customWidth="1"/>
    <col min="4" max="4" width="7.5703125" style="208" customWidth="1"/>
    <col min="5" max="5" width="0.5703125" style="185" customWidth="1"/>
    <col min="6" max="6" width="10.5703125" style="185" customWidth="1"/>
    <col min="7" max="7" width="0.5703125" style="185" customWidth="1"/>
    <col min="8" max="8" width="13.5703125" style="185" bestFit="1" customWidth="1"/>
    <col min="9" max="9" width="0.5703125" style="185" customWidth="1"/>
    <col min="10" max="10" width="15.5703125" style="185" bestFit="1" customWidth="1"/>
    <col min="11" max="11" width="0.5703125" style="185" customWidth="1"/>
    <col min="12" max="12" width="11.5703125" style="185" customWidth="1"/>
    <col min="13" max="13" width="0.5703125" style="185" customWidth="1"/>
    <col min="14" max="14" width="11.5703125" style="185" customWidth="1"/>
    <col min="15" max="15" width="0.5703125" style="185" customWidth="1"/>
    <col min="16" max="16" width="12" style="185" customWidth="1"/>
    <col min="17" max="17" width="0.5703125" style="185" customWidth="1"/>
    <col min="18" max="18" width="13.42578125" style="185" bestFit="1" customWidth="1"/>
    <col min="19" max="19" width="0.5703125" style="185" customWidth="1"/>
    <col min="20" max="20" width="11.5703125" style="185" customWidth="1"/>
    <col min="21" max="16384" width="9.42578125" style="185"/>
  </cols>
  <sheetData>
    <row r="1" spans="1:20" ht="21.75" customHeight="1">
      <c r="A1" s="183" t="s">
        <v>219</v>
      </c>
      <c r="B1" s="183"/>
      <c r="C1" s="183"/>
      <c r="D1" s="226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</row>
    <row r="2" spans="1:20" ht="21.75" customHeight="1">
      <c r="A2" s="30" t="s">
        <v>197</v>
      </c>
      <c r="B2" s="30"/>
      <c r="C2" s="48"/>
      <c r="D2" s="51"/>
      <c r="E2" s="53"/>
      <c r="F2" s="53"/>
      <c r="G2" s="53"/>
      <c r="H2" s="53"/>
      <c r="I2" s="52"/>
      <c r="J2" s="53"/>
      <c r="K2" s="52"/>
      <c r="L2" s="53"/>
      <c r="M2" s="52"/>
      <c r="N2" s="53"/>
      <c r="O2" s="52"/>
      <c r="P2" s="52"/>
      <c r="Q2" s="52"/>
      <c r="R2" s="52"/>
      <c r="S2" s="52"/>
      <c r="T2" s="52"/>
    </row>
    <row r="3" spans="1:20" ht="21.75" customHeight="1">
      <c r="A3" s="186" t="str">
        <f>TH_Equity10!A3</f>
        <v>สำหรับรอบระยะเวลาหกเดือนสิ้นสุดวันที่ 30 มิถุนายน พ.ศ. 2567</v>
      </c>
      <c r="B3" s="2"/>
      <c r="C3" s="54"/>
      <c r="D3" s="55"/>
      <c r="E3" s="57"/>
      <c r="F3" s="57"/>
      <c r="G3" s="57"/>
      <c r="H3" s="57"/>
      <c r="I3" s="56"/>
      <c r="J3" s="57"/>
      <c r="K3" s="56"/>
      <c r="L3" s="57"/>
      <c r="M3" s="56"/>
      <c r="N3" s="57"/>
      <c r="O3" s="56"/>
      <c r="P3" s="56"/>
      <c r="Q3" s="56"/>
      <c r="R3" s="56"/>
      <c r="S3" s="56"/>
      <c r="T3" s="56"/>
    </row>
    <row r="4" spans="1:20" ht="20.25" customHeight="1">
      <c r="A4" s="48"/>
      <c r="B4" s="30"/>
      <c r="C4" s="48"/>
      <c r="D4" s="51"/>
      <c r="E4" s="53"/>
      <c r="F4" s="53"/>
      <c r="G4" s="53"/>
      <c r="H4" s="53"/>
      <c r="I4" s="52"/>
      <c r="J4" s="53"/>
      <c r="K4" s="52"/>
      <c r="L4" s="53"/>
      <c r="M4" s="52"/>
      <c r="N4" s="53"/>
      <c r="O4" s="52"/>
      <c r="P4" s="52"/>
      <c r="Q4" s="52"/>
      <c r="R4" s="52"/>
      <c r="S4" s="52"/>
      <c r="T4" s="52"/>
    </row>
    <row r="5" spans="1:20" ht="20.25" customHeight="1">
      <c r="A5" s="48"/>
      <c r="B5" s="30"/>
      <c r="C5" s="48"/>
      <c r="D5" s="229"/>
      <c r="E5" s="48"/>
      <c r="F5" s="236" t="s">
        <v>1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</row>
    <row r="6" spans="1:20" ht="20.25" customHeight="1">
      <c r="A6" s="48"/>
      <c r="B6" s="30"/>
      <c r="C6" s="48"/>
      <c r="D6" s="229"/>
      <c r="E6" s="48"/>
      <c r="F6" s="237" t="s">
        <v>84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58"/>
      <c r="R6" s="58"/>
      <c r="S6" s="58"/>
      <c r="T6" s="58"/>
    </row>
    <row r="7" spans="1:20" ht="20.25" customHeight="1">
      <c r="A7" s="229"/>
      <c r="B7" s="229"/>
      <c r="C7" s="229"/>
      <c r="D7" s="229"/>
      <c r="E7" s="48"/>
      <c r="F7" s="48"/>
      <c r="G7" s="48"/>
      <c r="H7" s="48"/>
      <c r="I7" s="229"/>
      <c r="J7" s="48"/>
      <c r="K7" s="59"/>
      <c r="L7" s="238" t="s">
        <v>58</v>
      </c>
      <c r="M7" s="238"/>
      <c r="N7" s="238"/>
      <c r="O7" s="48"/>
      <c r="P7" s="62"/>
      <c r="Q7" s="48"/>
      <c r="R7" s="62"/>
      <c r="S7" s="48"/>
      <c r="T7" s="48"/>
    </row>
    <row r="8" spans="1:20" ht="20.25" customHeight="1">
      <c r="A8" s="229"/>
      <c r="B8" s="229"/>
      <c r="C8" s="229"/>
      <c r="D8" s="229"/>
      <c r="E8" s="48"/>
      <c r="F8" s="48"/>
      <c r="G8" s="48"/>
      <c r="H8" s="48"/>
      <c r="I8" s="229"/>
      <c r="J8" s="48"/>
      <c r="K8" s="59"/>
      <c r="L8" s="64" t="s">
        <v>92</v>
      </c>
      <c r="M8" s="65"/>
      <c r="N8" s="65"/>
      <c r="O8" s="48"/>
      <c r="P8" s="59" t="s">
        <v>94</v>
      </c>
      <c r="Q8" s="48"/>
      <c r="R8" s="59"/>
      <c r="S8" s="48"/>
    </row>
    <row r="9" spans="1:20" ht="20.25" customHeight="1">
      <c r="A9" s="229"/>
      <c r="B9" s="229"/>
      <c r="C9" s="229"/>
      <c r="D9" s="156"/>
      <c r="E9" s="59"/>
      <c r="F9" s="59" t="s">
        <v>95</v>
      </c>
      <c r="G9" s="59"/>
      <c r="H9" s="59"/>
      <c r="I9" s="229"/>
      <c r="J9" s="59" t="s">
        <v>96</v>
      </c>
      <c r="K9" s="59"/>
      <c r="L9" s="110" t="s">
        <v>97</v>
      </c>
      <c r="M9" s="59"/>
      <c r="N9" s="59" t="s">
        <v>98</v>
      </c>
      <c r="O9" s="59"/>
      <c r="P9" s="59" t="s">
        <v>100</v>
      </c>
      <c r="Q9" s="59"/>
      <c r="R9" s="59" t="s">
        <v>101</v>
      </c>
      <c r="S9" s="59"/>
      <c r="T9" s="59" t="s">
        <v>94</v>
      </c>
    </row>
    <row r="10" spans="1:20" ht="20.25" customHeight="1">
      <c r="A10" s="229"/>
      <c r="B10" s="229"/>
      <c r="C10" s="229"/>
      <c r="D10" s="156"/>
      <c r="E10" s="59"/>
      <c r="F10" s="59" t="s">
        <v>102</v>
      </c>
      <c r="G10" s="59"/>
      <c r="H10" s="64" t="s">
        <v>56</v>
      </c>
      <c r="I10" s="229"/>
      <c r="J10" s="59" t="s">
        <v>103</v>
      </c>
      <c r="K10" s="59"/>
      <c r="L10" s="64" t="s">
        <v>104</v>
      </c>
      <c r="M10" s="59"/>
      <c r="N10" s="187" t="s">
        <v>105</v>
      </c>
      <c r="O10" s="59"/>
      <c r="P10" s="59" t="s">
        <v>107</v>
      </c>
      <c r="Q10" s="59"/>
      <c r="R10" s="59" t="s">
        <v>108</v>
      </c>
      <c r="S10" s="59"/>
      <c r="T10" s="59" t="s">
        <v>109</v>
      </c>
    </row>
    <row r="11" spans="1:20" ht="20.25" customHeight="1">
      <c r="A11" s="229"/>
      <c r="B11" s="229"/>
      <c r="C11" s="229"/>
      <c r="D11" s="188" t="s">
        <v>8</v>
      </c>
      <c r="E11" s="59"/>
      <c r="F11" s="111" t="s">
        <v>9</v>
      </c>
      <c r="G11" s="59"/>
      <c r="H11" s="8" t="s">
        <v>9</v>
      </c>
      <c r="I11" s="229"/>
      <c r="J11" s="111" t="s">
        <v>9</v>
      </c>
      <c r="K11" s="59"/>
      <c r="L11" s="112" t="s">
        <v>9</v>
      </c>
      <c r="M11" s="59"/>
      <c r="N11" s="111" t="s">
        <v>9</v>
      </c>
      <c r="O11" s="59"/>
      <c r="P11" s="111" t="s">
        <v>9</v>
      </c>
      <c r="Q11" s="59"/>
      <c r="R11" s="111" t="s">
        <v>9</v>
      </c>
      <c r="S11" s="59"/>
      <c r="T11" s="111" t="s">
        <v>9</v>
      </c>
    </row>
    <row r="12" spans="1:20" ht="6" customHeight="1">
      <c r="A12" s="30"/>
      <c r="B12" s="30"/>
      <c r="C12" s="48"/>
      <c r="D12" s="198"/>
      <c r="E12" s="189"/>
      <c r="F12" s="197"/>
      <c r="G12" s="189"/>
      <c r="H12" s="197"/>
      <c r="I12" s="48"/>
      <c r="J12" s="197"/>
      <c r="K12" s="189"/>
      <c r="L12" s="197"/>
      <c r="M12" s="189"/>
      <c r="N12" s="197"/>
      <c r="O12" s="189"/>
      <c r="P12" s="197"/>
      <c r="Q12" s="189"/>
      <c r="R12" s="197"/>
      <c r="S12" s="189"/>
      <c r="T12" s="197"/>
    </row>
    <row r="13" spans="1:20" ht="20.25" customHeight="1">
      <c r="A13" s="30" t="s">
        <v>198</v>
      </c>
      <c r="B13" s="30"/>
      <c r="C13" s="48"/>
      <c r="D13" s="198"/>
      <c r="E13" s="189"/>
      <c r="F13" s="197"/>
      <c r="G13" s="189"/>
      <c r="H13" s="197"/>
      <c r="I13" s="48"/>
      <c r="J13" s="197"/>
      <c r="K13" s="66"/>
      <c r="L13" s="197"/>
      <c r="M13" s="66"/>
      <c r="N13" s="197"/>
      <c r="O13" s="66"/>
      <c r="P13" s="197"/>
      <c r="Q13" s="66"/>
      <c r="R13" s="197"/>
      <c r="S13" s="66"/>
      <c r="T13" s="197"/>
    </row>
    <row r="14" spans="1:20" ht="20.25" customHeight="1">
      <c r="A14" s="30"/>
      <c r="B14" s="30" t="s">
        <v>191</v>
      </c>
      <c r="C14" s="48"/>
      <c r="D14" s="198"/>
      <c r="E14" s="189"/>
      <c r="F14" s="197">
        <v>871289</v>
      </c>
      <c r="G14" s="48"/>
      <c r="H14" s="197">
        <v>8139148</v>
      </c>
      <c r="I14" s="48"/>
      <c r="J14" s="197">
        <v>87981</v>
      </c>
      <c r="K14" s="66"/>
      <c r="L14" s="197">
        <v>89000</v>
      </c>
      <c r="M14" s="66"/>
      <c r="N14" s="197">
        <v>-6534155</v>
      </c>
      <c r="O14" s="66"/>
      <c r="P14" s="197">
        <v>2653263</v>
      </c>
      <c r="Q14" s="66"/>
      <c r="R14" s="197">
        <v>-10364</v>
      </c>
      <c r="S14" s="66"/>
      <c r="T14" s="118">
        <f>P14+R14</f>
        <v>2642899</v>
      </c>
    </row>
    <row r="15" spans="1:20" ht="20.25" customHeight="1">
      <c r="A15" s="48" t="s">
        <v>192</v>
      </c>
      <c r="B15" s="30"/>
      <c r="C15" s="48"/>
      <c r="D15" s="198">
        <v>7</v>
      </c>
      <c r="E15" s="189"/>
      <c r="F15" s="199">
        <v>0</v>
      </c>
      <c r="G15" s="189"/>
      <c r="H15" s="199">
        <v>0</v>
      </c>
      <c r="I15" s="48"/>
      <c r="J15" s="199">
        <v>0</v>
      </c>
      <c r="K15" s="66"/>
      <c r="L15" s="199">
        <v>0</v>
      </c>
      <c r="M15" s="66"/>
      <c r="N15" s="199">
        <v>-46582</v>
      </c>
      <c r="O15" s="66"/>
      <c r="P15" s="199">
        <v>-46582</v>
      </c>
      <c r="Q15" s="29"/>
      <c r="R15" s="119">
        <v>0</v>
      </c>
      <c r="S15" s="29"/>
      <c r="T15" s="119">
        <f>P15+R15</f>
        <v>-46582</v>
      </c>
    </row>
    <row r="16" spans="1:20" ht="20.25" customHeight="1">
      <c r="A16" s="30" t="s">
        <v>199</v>
      </c>
      <c r="B16" s="30"/>
      <c r="C16" s="48"/>
      <c r="D16" s="198"/>
      <c r="E16" s="189"/>
      <c r="F16" s="197"/>
      <c r="G16" s="189"/>
      <c r="H16" s="197"/>
      <c r="I16" s="48"/>
      <c r="J16" s="197"/>
      <c r="K16" s="66"/>
      <c r="L16" s="197"/>
      <c r="M16" s="66"/>
      <c r="N16" s="197"/>
      <c r="O16" s="66"/>
      <c r="P16" s="197"/>
      <c r="Q16" s="66"/>
      <c r="R16" s="197"/>
      <c r="S16" s="66"/>
      <c r="T16" s="118"/>
    </row>
    <row r="17" spans="1:20" ht="20.25" customHeight="1">
      <c r="A17" s="30"/>
      <c r="B17" s="193" t="s">
        <v>194</v>
      </c>
      <c r="C17" s="48"/>
      <c r="D17" s="198"/>
      <c r="E17" s="189"/>
      <c r="F17" s="197">
        <f>SUM(F14:F15)</f>
        <v>871289</v>
      </c>
      <c r="G17" s="189"/>
      <c r="H17" s="197">
        <f>SUM(H14:H15)</f>
        <v>8139148</v>
      </c>
      <c r="I17" s="48"/>
      <c r="J17" s="197">
        <f>SUM(J14:J15)</f>
        <v>87981</v>
      </c>
      <c r="K17" s="66"/>
      <c r="L17" s="197">
        <f>SUM(L14:L15)</f>
        <v>89000</v>
      </c>
      <c r="M17" s="66"/>
      <c r="N17" s="197">
        <f>SUM(N14:N15)</f>
        <v>-6580737</v>
      </c>
      <c r="O17" s="66"/>
      <c r="P17" s="197">
        <f>SUM(P14:P15)</f>
        <v>2606681</v>
      </c>
      <c r="Q17" s="66"/>
      <c r="R17" s="197">
        <f>SUM(R14:R15)</f>
        <v>-10364</v>
      </c>
      <c r="S17" s="66"/>
      <c r="T17" s="118">
        <f>P17+R17</f>
        <v>2596317</v>
      </c>
    </row>
    <row r="18" spans="1:20" ht="8.1" customHeight="1">
      <c r="A18" s="30"/>
      <c r="B18" s="193"/>
      <c r="C18" s="48"/>
      <c r="D18" s="198"/>
      <c r="E18" s="189"/>
      <c r="F18" s="197"/>
      <c r="G18" s="189"/>
      <c r="H18" s="197"/>
      <c r="I18" s="48"/>
      <c r="J18" s="197"/>
      <c r="K18" s="66"/>
      <c r="L18" s="197"/>
      <c r="M18" s="66"/>
      <c r="N18" s="197"/>
      <c r="O18" s="66"/>
      <c r="P18" s="197"/>
      <c r="Q18" s="66"/>
      <c r="R18" s="197"/>
      <c r="S18" s="66"/>
      <c r="T18" s="118"/>
    </row>
    <row r="19" spans="1:20">
      <c r="A19" s="30" t="s">
        <v>195</v>
      </c>
      <c r="B19" s="30"/>
      <c r="C19" s="48"/>
      <c r="D19" s="198"/>
      <c r="E19" s="189"/>
      <c r="F19" s="197"/>
      <c r="G19" s="189"/>
      <c r="H19" s="197"/>
      <c r="I19" s="48"/>
      <c r="J19" s="197"/>
      <c r="K19" s="66"/>
      <c r="L19" s="197"/>
      <c r="M19" s="66"/>
      <c r="N19" s="197"/>
      <c r="O19" s="66"/>
      <c r="P19" s="197"/>
      <c r="Q19" s="66"/>
      <c r="R19" s="197"/>
      <c r="S19" s="66"/>
      <c r="T19" s="118"/>
    </row>
    <row r="20" spans="1:20">
      <c r="A20" s="30"/>
      <c r="B20" s="30" t="s">
        <v>201</v>
      </c>
      <c r="C20" s="48"/>
      <c r="D20" s="198"/>
      <c r="E20" s="189"/>
      <c r="F20" s="197"/>
      <c r="G20" s="189"/>
      <c r="H20" s="197"/>
      <c r="I20" s="48"/>
      <c r="J20" s="197"/>
      <c r="K20" s="66"/>
      <c r="L20" s="197"/>
      <c r="M20" s="66"/>
      <c r="N20" s="197"/>
      <c r="O20" s="66"/>
      <c r="P20" s="197"/>
      <c r="Q20" s="66"/>
      <c r="R20" s="197"/>
      <c r="S20" s="66"/>
      <c r="T20" s="118"/>
    </row>
    <row r="21" spans="1:20">
      <c r="A21" s="30"/>
      <c r="B21" s="30" t="s">
        <v>203</v>
      </c>
      <c r="C21" s="48"/>
      <c r="D21" s="198"/>
      <c r="E21" s="189"/>
      <c r="F21" s="197"/>
      <c r="G21" s="189"/>
      <c r="H21" s="197"/>
      <c r="I21" s="48"/>
      <c r="J21" s="197"/>
      <c r="K21" s="66"/>
      <c r="L21" s="197"/>
      <c r="M21" s="66"/>
      <c r="N21" s="197"/>
      <c r="O21" s="66"/>
      <c r="P21" s="197"/>
      <c r="Q21" s="66"/>
      <c r="R21" s="197"/>
      <c r="S21" s="66"/>
      <c r="T21" s="118"/>
    </row>
    <row r="22" spans="1:20">
      <c r="A22" s="48" t="s">
        <v>110</v>
      </c>
      <c r="B22" s="30"/>
      <c r="C22" s="48"/>
      <c r="D22" s="198">
        <v>14</v>
      </c>
      <c r="E22" s="189"/>
      <c r="F22" s="197">
        <v>0</v>
      </c>
      <c r="G22" s="189"/>
      <c r="H22" s="197">
        <v>0</v>
      </c>
      <c r="I22" s="48"/>
      <c r="J22" s="197">
        <v>0</v>
      </c>
      <c r="K22" s="66"/>
      <c r="L22" s="197">
        <v>0</v>
      </c>
      <c r="M22" s="66"/>
      <c r="N22" s="197">
        <v>0</v>
      </c>
      <c r="O22" s="66"/>
      <c r="P22" s="197">
        <v>0</v>
      </c>
      <c r="Q22" s="66"/>
      <c r="R22" s="197">
        <v>12000</v>
      </c>
      <c r="S22" s="66"/>
      <c r="T22" s="118">
        <f>P22+R22</f>
        <v>12000</v>
      </c>
    </row>
    <row r="23" spans="1:20" ht="20.25" customHeight="1">
      <c r="A23" s="48" t="s">
        <v>200</v>
      </c>
      <c r="B23" s="48"/>
      <c r="C23" s="48"/>
      <c r="D23" s="198"/>
      <c r="E23" s="117"/>
      <c r="F23" s="115">
        <v>0</v>
      </c>
      <c r="G23" s="117"/>
      <c r="H23" s="115">
        <v>0</v>
      </c>
      <c r="I23" s="53"/>
      <c r="J23" s="115">
        <v>0</v>
      </c>
      <c r="K23" s="53"/>
      <c r="L23" s="115">
        <v>0</v>
      </c>
      <c r="M23" s="53"/>
      <c r="N23" s="115">
        <v>-2251333</v>
      </c>
      <c r="O23" s="53"/>
      <c r="P23" s="199">
        <v>-2251333</v>
      </c>
      <c r="Q23" s="53"/>
      <c r="R23" s="119">
        <v>-8602</v>
      </c>
      <c r="S23" s="53"/>
      <c r="T23" s="119">
        <f>P23+R23</f>
        <v>-2259935</v>
      </c>
    </row>
    <row r="24" spans="1:20" ht="6" customHeight="1">
      <c r="A24" s="48"/>
      <c r="B24" s="48"/>
      <c r="C24" s="48"/>
      <c r="D24" s="198"/>
      <c r="E24" s="67"/>
      <c r="F24" s="69"/>
      <c r="G24" s="67"/>
      <c r="H24" s="69"/>
      <c r="I24" s="48"/>
      <c r="J24" s="69"/>
      <c r="K24" s="68"/>
      <c r="L24" s="69"/>
      <c r="M24" s="68"/>
      <c r="N24" s="69"/>
      <c r="O24" s="68"/>
      <c r="P24" s="69"/>
      <c r="Q24" s="68"/>
      <c r="R24" s="69"/>
      <c r="S24" s="68"/>
      <c r="T24" s="69"/>
    </row>
    <row r="25" spans="1:20" ht="20.25" customHeight="1" thickBot="1">
      <c r="A25" s="30" t="s">
        <v>204</v>
      </c>
      <c r="B25" s="30"/>
      <c r="C25" s="48"/>
      <c r="D25" s="198"/>
      <c r="E25" s="194"/>
      <c r="F25" s="200">
        <f>SUM(F17:F23)</f>
        <v>871289</v>
      </c>
      <c r="G25" s="194"/>
      <c r="H25" s="200">
        <f>SUM(H17:H23)</f>
        <v>8139148</v>
      </c>
      <c r="I25" s="48"/>
      <c r="J25" s="200">
        <f>SUM(J17:J23)</f>
        <v>87981</v>
      </c>
      <c r="K25" s="190"/>
      <c r="L25" s="200">
        <f>SUM(L17:L23)</f>
        <v>89000</v>
      </c>
      <c r="M25" s="190"/>
      <c r="N25" s="200">
        <f>SUM(N17:N23)</f>
        <v>-8832070</v>
      </c>
      <c r="O25" s="190"/>
      <c r="P25" s="200">
        <f>SUM(P17:P23)</f>
        <v>355348</v>
      </c>
      <c r="Q25" s="190"/>
      <c r="R25" s="200">
        <f>SUM(R17:R23)</f>
        <v>-6966</v>
      </c>
      <c r="S25" s="190"/>
      <c r="T25" s="200">
        <f>SUM(T17:T23)</f>
        <v>348382</v>
      </c>
    </row>
    <row r="26" spans="1:20" ht="20.25" customHeight="1" thickTop="1">
      <c r="A26" s="30"/>
      <c r="B26" s="30"/>
      <c r="C26" s="48"/>
      <c r="D26" s="198"/>
      <c r="E26" s="190"/>
      <c r="F26" s="190"/>
      <c r="G26" s="190"/>
      <c r="H26" s="190"/>
      <c r="I26" s="48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</row>
    <row r="27" spans="1:20" ht="23.25" customHeight="1">
      <c r="A27" s="30"/>
      <c r="B27" s="30"/>
      <c r="C27" s="48"/>
      <c r="D27" s="198"/>
      <c r="E27" s="190"/>
      <c r="F27" s="190"/>
      <c r="G27" s="190"/>
      <c r="H27" s="190"/>
      <c r="I27" s="48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</row>
    <row r="28" spans="1:20" ht="18.75" customHeight="1">
      <c r="A28" s="30"/>
      <c r="B28" s="30"/>
      <c r="C28" s="48"/>
      <c r="D28" s="198"/>
      <c r="E28" s="190"/>
      <c r="F28" s="190"/>
      <c r="G28" s="190"/>
      <c r="H28" s="190"/>
      <c r="I28" s="48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</row>
    <row r="29" spans="1:20" ht="16.5" customHeight="1">
      <c r="A29" s="30"/>
      <c r="B29" s="30"/>
      <c r="C29" s="48"/>
      <c r="D29" s="191"/>
      <c r="E29" s="190"/>
      <c r="F29" s="190"/>
      <c r="G29" s="190"/>
      <c r="H29" s="190"/>
      <c r="I29" s="48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</row>
    <row r="30" spans="1:20" ht="21.95" customHeight="1">
      <c r="A30" s="196" t="s">
        <v>27</v>
      </c>
      <c r="B30" s="2"/>
      <c r="C30" s="54"/>
      <c r="D30" s="55"/>
      <c r="E30" s="57"/>
      <c r="F30" s="57"/>
      <c r="G30" s="57"/>
      <c r="H30" s="57"/>
      <c r="I30" s="56"/>
      <c r="J30" s="57"/>
      <c r="K30" s="56"/>
      <c r="L30" s="57"/>
      <c r="M30" s="56"/>
      <c r="N30" s="57"/>
      <c r="O30" s="56"/>
      <c r="P30" s="56"/>
      <c r="Q30" s="56"/>
      <c r="R30" s="56"/>
      <c r="S30" s="56"/>
      <c r="T30" s="56"/>
    </row>
  </sheetData>
  <mergeCells count="3">
    <mergeCell ref="F5:T5"/>
    <mergeCell ref="F6:P6"/>
    <mergeCell ref="L7:N7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7FAC6-B299-421D-AA52-54FE5A3122E3}">
  <sheetPr codeName="Sheet9"/>
  <dimension ref="A1:V29"/>
  <sheetViews>
    <sheetView topLeftCell="A7" zoomScale="85" zoomScaleNormal="85" zoomScaleSheetLayoutView="81" zoomScalePageLayoutView="90" workbookViewId="0">
      <selection activeCell="S18" sqref="S18"/>
    </sheetView>
  </sheetViews>
  <sheetFormatPr defaultColWidth="9.42578125" defaultRowHeight="21.75" customHeight="1"/>
  <cols>
    <col min="1" max="2" width="1.5703125" style="185" customWidth="1"/>
    <col min="3" max="3" width="30" style="185" customWidth="1"/>
    <col min="4" max="4" width="8.5703125" style="208" bestFit="1" customWidth="1"/>
    <col min="5" max="5" width="0.7109375" style="185" customWidth="1"/>
    <col min="6" max="6" width="11.28515625" style="185" customWidth="1"/>
    <col min="7" max="7" width="0.7109375" style="185" customWidth="1"/>
    <col min="8" max="8" width="14.42578125" style="185" customWidth="1"/>
    <col min="9" max="9" width="0.7109375" style="185" customWidth="1"/>
    <col min="10" max="10" width="16.42578125" style="185" customWidth="1"/>
    <col min="11" max="11" width="0.7109375" style="185" customWidth="1"/>
    <col min="12" max="12" width="11.5703125" style="185" customWidth="1"/>
    <col min="13" max="13" width="0.7109375" style="185" customWidth="1"/>
    <col min="14" max="14" width="13.42578125" style="185" customWidth="1"/>
    <col min="15" max="15" width="0.7109375" style="185" customWidth="1"/>
    <col min="16" max="16" width="19.42578125" style="185" customWidth="1"/>
    <col min="17" max="17" width="0.7109375" style="185" customWidth="1"/>
    <col min="18" max="18" width="11.5703125" style="185" customWidth="1"/>
    <col min="19" max="19" width="9.42578125" style="185"/>
    <col min="20" max="20" width="10.42578125" style="185" customWidth="1"/>
    <col min="21" max="16384" width="9.42578125" style="185"/>
  </cols>
  <sheetData>
    <row r="1" spans="1:22" ht="21.75" customHeight="1">
      <c r="A1" s="183" t="s">
        <v>219</v>
      </c>
      <c r="B1" s="183"/>
      <c r="C1" s="183"/>
      <c r="D1" s="183"/>
      <c r="E1" s="183"/>
      <c r="F1" s="1"/>
      <c r="G1" s="1"/>
      <c r="H1" s="1"/>
      <c r="I1" s="183"/>
      <c r="J1" s="1"/>
      <c r="K1" s="184"/>
      <c r="L1" s="1"/>
      <c r="P1" s="184"/>
      <c r="Q1" s="184"/>
    </row>
    <row r="2" spans="1:22" ht="21.75" customHeight="1">
      <c r="A2" s="30" t="s">
        <v>156</v>
      </c>
      <c r="B2" s="30"/>
      <c r="C2" s="48"/>
      <c r="D2" s="51"/>
      <c r="E2" s="52"/>
      <c r="F2" s="53"/>
      <c r="G2" s="53"/>
      <c r="H2" s="53"/>
      <c r="I2" s="52"/>
      <c r="J2" s="53"/>
      <c r="K2" s="52"/>
      <c r="L2" s="53"/>
      <c r="M2" s="52"/>
      <c r="N2" s="53"/>
      <c r="O2" s="52"/>
      <c r="P2" s="52"/>
      <c r="Q2" s="52"/>
      <c r="R2" s="53"/>
    </row>
    <row r="3" spans="1:22" ht="21.75" customHeight="1">
      <c r="A3" s="186" t="str">
        <f>TH_Equity11!A3</f>
        <v>สำหรับรอบระยะเวลาหกเดือนสิ้นสุดวันที่ 30 มิถุนายน พ.ศ. 2567</v>
      </c>
      <c r="B3" s="2"/>
      <c r="C3" s="54"/>
      <c r="D3" s="55"/>
      <c r="E3" s="56"/>
      <c r="F3" s="57"/>
      <c r="G3" s="57"/>
      <c r="H3" s="57"/>
      <c r="I3" s="56"/>
      <c r="J3" s="57"/>
      <c r="K3" s="56"/>
      <c r="L3" s="57"/>
      <c r="M3" s="56"/>
      <c r="N3" s="57"/>
      <c r="O3" s="56"/>
      <c r="P3" s="56"/>
      <c r="Q3" s="56"/>
      <c r="R3" s="57"/>
    </row>
    <row r="4" spans="1:22" ht="20.25" customHeight="1">
      <c r="A4" s="48"/>
      <c r="B4" s="30"/>
      <c r="C4" s="48"/>
      <c r="D4" s="51"/>
      <c r="E4" s="52"/>
      <c r="F4" s="53"/>
      <c r="G4" s="53"/>
      <c r="H4" s="53"/>
      <c r="I4" s="52"/>
      <c r="J4" s="53"/>
      <c r="K4" s="52"/>
      <c r="L4" s="53"/>
      <c r="M4" s="52"/>
      <c r="N4" s="53"/>
      <c r="O4" s="52"/>
      <c r="P4" s="52"/>
      <c r="Q4" s="52"/>
      <c r="R4" s="53"/>
    </row>
    <row r="5" spans="1:22" ht="20.25" customHeight="1">
      <c r="A5" s="48"/>
      <c r="B5" s="30"/>
      <c r="C5" s="48"/>
      <c r="D5" s="51"/>
      <c r="E5" s="52"/>
      <c r="F5" s="236" t="s">
        <v>2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</row>
    <row r="6" spans="1:22" ht="20.25" customHeight="1">
      <c r="A6" s="229"/>
      <c r="B6" s="229"/>
      <c r="C6" s="229"/>
      <c r="D6" s="229"/>
      <c r="E6" s="229"/>
      <c r="F6" s="48"/>
      <c r="G6" s="48"/>
      <c r="H6" s="48"/>
      <c r="I6" s="229"/>
      <c r="J6" s="48"/>
      <c r="K6" s="59"/>
      <c r="O6" s="48"/>
      <c r="P6" s="60" t="s">
        <v>89</v>
      </c>
      <c r="Q6" s="48"/>
      <c r="R6" s="48"/>
    </row>
    <row r="7" spans="1:22" ht="20.25" customHeight="1">
      <c r="A7" s="229"/>
      <c r="B7" s="229"/>
      <c r="C7" s="229"/>
      <c r="D7" s="229"/>
      <c r="E7" s="229"/>
      <c r="F7" s="48"/>
      <c r="G7" s="48"/>
      <c r="H7" s="48"/>
      <c r="I7" s="229"/>
      <c r="J7" s="48"/>
      <c r="K7" s="59"/>
      <c r="L7" s="238" t="s">
        <v>58</v>
      </c>
      <c r="M7" s="238"/>
      <c r="N7" s="238"/>
      <c r="O7" s="48"/>
      <c r="P7" s="63" t="s">
        <v>90</v>
      </c>
      <c r="Q7" s="48"/>
      <c r="R7" s="48"/>
    </row>
    <row r="8" spans="1:22" ht="20.25" customHeight="1">
      <c r="A8" s="229"/>
      <c r="B8" s="229"/>
      <c r="C8" s="229"/>
      <c r="D8" s="229"/>
      <c r="E8" s="229"/>
      <c r="F8" s="48"/>
      <c r="G8" s="48"/>
      <c r="H8" s="48"/>
      <c r="I8" s="229"/>
      <c r="J8" s="48"/>
      <c r="K8" s="59"/>
      <c r="O8" s="48"/>
      <c r="P8" s="59" t="s">
        <v>91</v>
      </c>
      <c r="Q8" s="48"/>
      <c r="R8" s="48"/>
    </row>
    <row r="9" spans="1:22" ht="20.25" customHeight="1">
      <c r="A9" s="229"/>
      <c r="B9" s="229"/>
      <c r="C9" s="229"/>
      <c r="D9" s="229"/>
      <c r="E9" s="229"/>
      <c r="F9" s="48"/>
      <c r="G9" s="48"/>
      <c r="H9" s="48"/>
      <c r="I9" s="229"/>
      <c r="J9" s="48"/>
      <c r="K9" s="59"/>
      <c r="L9" s="64" t="s">
        <v>92</v>
      </c>
      <c r="M9" s="65"/>
      <c r="N9" s="65"/>
      <c r="O9" s="48"/>
      <c r="P9" s="59" t="s">
        <v>93</v>
      </c>
      <c r="Q9" s="48"/>
      <c r="R9" s="48"/>
    </row>
    <row r="10" spans="1:22" ht="20.25" customHeight="1">
      <c r="A10" s="229"/>
      <c r="B10" s="229"/>
      <c r="C10" s="229"/>
      <c r="D10" s="229"/>
      <c r="E10" s="229"/>
      <c r="F10" s="59" t="s">
        <v>95</v>
      </c>
      <c r="G10" s="59"/>
      <c r="H10" s="59"/>
      <c r="I10" s="229"/>
      <c r="J10" s="59" t="s">
        <v>96</v>
      </c>
      <c r="K10" s="59"/>
      <c r="L10" s="110" t="s">
        <v>97</v>
      </c>
      <c r="M10" s="59"/>
      <c r="N10" s="59" t="s">
        <v>98</v>
      </c>
      <c r="O10" s="59"/>
      <c r="P10" s="59" t="s">
        <v>99</v>
      </c>
      <c r="Q10" s="48"/>
      <c r="R10" s="59" t="s">
        <v>94</v>
      </c>
    </row>
    <row r="11" spans="1:22" ht="20.25" customHeight="1">
      <c r="A11" s="229"/>
      <c r="B11" s="229"/>
      <c r="C11" s="229"/>
      <c r="D11" s="229"/>
      <c r="E11" s="229"/>
      <c r="F11" s="59" t="s">
        <v>102</v>
      </c>
      <c r="G11" s="59"/>
      <c r="H11" s="64" t="s">
        <v>56</v>
      </c>
      <c r="I11" s="229"/>
      <c r="J11" s="59" t="s">
        <v>103</v>
      </c>
      <c r="K11" s="59"/>
      <c r="L11" s="64" t="s">
        <v>104</v>
      </c>
      <c r="M11" s="59"/>
      <c r="N11" s="187" t="s">
        <v>105</v>
      </c>
      <c r="O11" s="59"/>
      <c r="P11" s="59" t="s">
        <v>106</v>
      </c>
      <c r="Q11" s="48"/>
      <c r="R11" s="59" t="s">
        <v>109</v>
      </c>
    </row>
    <row r="12" spans="1:22" ht="20.25" customHeight="1">
      <c r="A12" s="229"/>
      <c r="B12" s="229"/>
      <c r="C12" s="229"/>
      <c r="D12" s="188" t="s">
        <v>8</v>
      </c>
      <c r="E12" s="229"/>
      <c r="F12" s="111" t="s">
        <v>9</v>
      </c>
      <c r="G12" s="59"/>
      <c r="H12" s="8" t="s">
        <v>9</v>
      </c>
      <c r="I12" s="229"/>
      <c r="J12" s="111" t="s">
        <v>9</v>
      </c>
      <c r="K12" s="59"/>
      <c r="L12" s="112" t="s">
        <v>9</v>
      </c>
      <c r="M12" s="59"/>
      <c r="N12" s="111" t="s">
        <v>9</v>
      </c>
      <c r="O12" s="59"/>
      <c r="P12" s="111" t="s">
        <v>9</v>
      </c>
      <c r="Q12" s="48"/>
      <c r="R12" s="111" t="s">
        <v>9</v>
      </c>
    </row>
    <row r="13" spans="1:22" ht="6" customHeight="1">
      <c r="A13" s="30"/>
      <c r="B13" s="30"/>
      <c r="C13" s="48"/>
      <c r="D13" s="229"/>
      <c r="E13" s="48"/>
      <c r="F13" s="201"/>
      <c r="G13" s="201"/>
      <c r="H13" s="201"/>
      <c r="I13" s="48"/>
      <c r="J13" s="201"/>
      <c r="K13" s="201"/>
      <c r="L13" s="201"/>
      <c r="M13" s="201"/>
      <c r="N13" s="201"/>
      <c r="O13" s="201"/>
      <c r="P13" s="189"/>
      <c r="Q13" s="59"/>
      <c r="R13" s="201"/>
    </row>
    <row r="14" spans="1:22" ht="20.25" customHeight="1">
      <c r="A14" s="30" t="s">
        <v>190</v>
      </c>
      <c r="B14" s="30"/>
      <c r="C14" s="48"/>
      <c r="D14" s="229"/>
      <c r="E14" s="48"/>
      <c r="F14" s="201"/>
      <c r="G14" s="201"/>
      <c r="H14" s="201"/>
      <c r="I14" s="48"/>
      <c r="J14" s="201"/>
      <c r="K14" s="66"/>
      <c r="L14" s="201"/>
      <c r="M14" s="66"/>
      <c r="N14" s="201"/>
      <c r="O14" s="66"/>
      <c r="P14" s="189"/>
      <c r="Q14" s="59"/>
      <c r="R14" s="66"/>
      <c r="S14" s="202"/>
      <c r="T14" s="202"/>
      <c r="U14" s="202"/>
      <c r="V14" s="202"/>
    </row>
    <row r="15" spans="1:22" ht="20.25" customHeight="1">
      <c r="A15" s="30"/>
      <c r="B15" s="30" t="s">
        <v>191</v>
      </c>
      <c r="C15" s="48"/>
      <c r="D15" s="229"/>
      <c r="E15" s="48"/>
      <c r="F15" s="201">
        <v>871289</v>
      </c>
      <c r="G15" s="201"/>
      <c r="H15" s="201">
        <v>8139148</v>
      </c>
      <c r="I15" s="48"/>
      <c r="J15" s="201">
        <v>87981</v>
      </c>
      <c r="K15" s="66"/>
      <c r="L15" s="201">
        <v>89000</v>
      </c>
      <c r="M15" s="66"/>
      <c r="N15" s="201">
        <v>-3024659</v>
      </c>
      <c r="O15" s="66"/>
      <c r="P15" s="189">
        <v>-7172</v>
      </c>
      <c r="Q15" s="59"/>
      <c r="R15" s="66">
        <f>SUM(F15:P15)</f>
        <v>6155587</v>
      </c>
      <c r="S15" s="202"/>
      <c r="T15" s="202"/>
      <c r="U15" s="202"/>
      <c r="V15" s="202"/>
    </row>
    <row r="16" spans="1:22" ht="20.25" customHeight="1">
      <c r="A16" s="48" t="s">
        <v>192</v>
      </c>
      <c r="B16" s="30"/>
      <c r="C16" s="48"/>
      <c r="D16" s="229">
        <v>7</v>
      </c>
      <c r="E16" s="48"/>
      <c r="F16" s="203">
        <v>0</v>
      </c>
      <c r="G16" s="201"/>
      <c r="H16" s="203">
        <v>0</v>
      </c>
      <c r="I16" s="48"/>
      <c r="J16" s="203">
        <v>0</v>
      </c>
      <c r="K16" s="66"/>
      <c r="L16" s="203">
        <v>0</v>
      </c>
      <c r="M16" s="66"/>
      <c r="N16" s="203">
        <v>-118</v>
      </c>
      <c r="O16" s="66"/>
      <c r="P16" s="192">
        <v>0</v>
      </c>
      <c r="Q16" s="59"/>
      <c r="R16" s="204">
        <f>SUM(F16:P16)</f>
        <v>-118</v>
      </c>
      <c r="S16" s="202"/>
      <c r="T16" s="202"/>
      <c r="U16" s="202"/>
      <c r="V16" s="202"/>
    </row>
    <row r="17" spans="1:22" ht="20.25" customHeight="1">
      <c r="A17" s="30" t="s">
        <v>193</v>
      </c>
      <c r="B17" s="30"/>
      <c r="C17" s="48"/>
      <c r="D17" s="229"/>
      <c r="E17" s="48"/>
      <c r="F17" s="201"/>
      <c r="G17" s="201"/>
      <c r="H17" s="201"/>
      <c r="I17" s="48"/>
      <c r="J17" s="201"/>
      <c r="K17" s="66"/>
      <c r="L17" s="201"/>
      <c r="M17" s="66"/>
      <c r="N17" s="201"/>
      <c r="O17" s="66"/>
      <c r="P17" s="189"/>
      <c r="Q17" s="59"/>
      <c r="R17" s="66"/>
      <c r="S17" s="202"/>
      <c r="T17" s="202"/>
      <c r="U17" s="202"/>
      <c r="V17" s="202"/>
    </row>
    <row r="18" spans="1:22" ht="20.25" customHeight="1">
      <c r="A18" s="30"/>
      <c r="B18" s="193" t="s">
        <v>194</v>
      </c>
      <c r="C18" s="48"/>
      <c r="D18" s="229"/>
      <c r="E18" s="48"/>
      <c r="F18" s="201">
        <f t="shared" ref="F18:P18" si="0">SUM(F14:F16)</f>
        <v>871289</v>
      </c>
      <c r="G18" s="201"/>
      <c r="H18" s="201">
        <f t="shared" si="0"/>
        <v>8139148</v>
      </c>
      <c r="I18" s="201"/>
      <c r="J18" s="201">
        <f t="shared" si="0"/>
        <v>87981</v>
      </c>
      <c r="K18" s="201"/>
      <c r="L18" s="201">
        <f t="shared" si="0"/>
        <v>89000</v>
      </c>
      <c r="M18" s="201"/>
      <c r="N18" s="201">
        <f>SUM(N14:N16)</f>
        <v>-3024777</v>
      </c>
      <c r="O18" s="201"/>
      <c r="P18" s="201">
        <f t="shared" si="0"/>
        <v>-7172</v>
      </c>
      <c r="Q18" s="201"/>
      <c r="R18" s="66">
        <f>SUM(F18:P18)</f>
        <v>6155469</v>
      </c>
      <c r="S18" s="201"/>
      <c r="T18" s="202"/>
      <c r="U18" s="202"/>
      <c r="V18" s="202"/>
    </row>
    <row r="19" spans="1:22" ht="20.25" customHeight="1">
      <c r="A19" s="30"/>
      <c r="B19" s="30"/>
      <c r="C19" s="48"/>
      <c r="D19" s="229"/>
      <c r="E19" s="48"/>
      <c r="F19" s="201"/>
      <c r="G19" s="201"/>
      <c r="H19" s="201"/>
      <c r="I19" s="48"/>
      <c r="J19" s="201"/>
      <c r="K19" s="66"/>
      <c r="L19" s="201"/>
      <c r="M19" s="66"/>
      <c r="N19" s="201"/>
      <c r="O19" s="66"/>
      <c r="P19" s="189"/>
      <c r="Q19" s="59"/>
      <c r="R19" s="66"/>
      <c r="S19" s="202"/>
      <c r="T19" s="202"/>
      <c r="U19" s="202"/>
      <c r="V19" s="202"/>
    </row>
    <row r="20" spans="1:22" ht="20.25" customHeight="1">
      <c r="A20" s="30" t="s">
        <v>195</v>
      </c>
      <c r="B20" s="30"/>
      <c r="C20" s="48"/>
      <c r="D20" s="229"/>
      <c r="E20" s="48"/>
      <c r="F20" s="201"/>
      <c r="G20" s="201"/>
      <c r="H20" s="201"/>
      <c r="I20" s="48"/>
      <c r="J20" s="201"/>
      <c r="K20" s="66"/>
      <c r="L20" s="201"/>
      <c r="M20" s="66"/>
      <c r="N20" s="201"/>
      <c r="O20" s="66"/>
      <c r="P20" s="189"/>
      <c r="Q20" s="59"/>
      <c r="R20" s="66"/>
      <c r="S20" s="202"/>
      <c r="T20" s="202"/>
      <c r="U20" s="202"/>
      <c r="V20" s="202"/>
    </row>
    <row r="21" spans="1:22" ht="20.25" customHeight="1">
      <c r="A21" s="30"/>
      <c r="B21" s="30" t="s">
        <v>201</v>
      </c>
      <c r="C21" s="48"/>
      <c r="D21" s="229"/>
      <c r="E21" s="48"/>
      <c r="F21" s="201"/>
      <c r="G21" s="201"/>
      <c r="H21" s="201"/>
      <c r="I21" s="48"/>
      <c r="J21" s="201"/>
      <c r="K21" s="66"/>
      <c r="L21" s="201"/>
      <c r="M21" s="66"/>
      <c r="N21" s="201"/>
      <c r="O21" s="66"/>
      <c r="P21" s="189"/>
      <c r="Q21" s="59"/>
      <c r="R21" s="66"/>
      <c r="S21" s="202"/>
      <c r="T21" s="202"/>
      <c r="U21" s="202"/>
      <c r="V21" s="202"/>
    </row>
    <row r="22" spans="1:22" ht="20.25" customHeight="1">
      <c r="A22" s="30"/>
      <c r="B22" s="30" t="s">
        <v>202</v>
      </c>
      <c r="C22" s="48"/>
      <c r="D22" s="229"/>
      <c r="E22" s="48"/>
      <c r="F22" s="201"/>
      <c r="G22" s="201"/>
      <c r="H22" s="201"/>
      <c r="I22" s="48"/>
      <c r="J22" s="201"/>
      <c r="K22" s="66"/>
      <c r="L22" s="201"/>
      <c r="M22" s="66"/>
      <c r="N22" s="201"/>
      <c r="O22" s="66"/>
      <c r="P22" s="189"/>
      <c r="Q22" s="59"/>
      <c r="R22" s="66"/>
      <c r="S22" s="202"/>
      <c r="T22" s="202"/>
      <c r="U22" s="202"/>
      <c r="V22" s="202"/>
    </row>
    <row r="23" spans="1:22" ht="20.25" customHeight="1">
      <c r="A23" s="48" t="s">
        <v>192</v>
      </c>
      <c r="B23" s="30"/>
      <c r="C23" s="48"/>
      <c r="D23" s="229">
        <v>7</v>
      </c>
      <c r="E23" s="48"/>
      <c r="F23" s="117">
        <v>0</v>
      </c>
      <c r="G23" s="29"/>
      <c r="H23" s="117">
        <v>0</v>
      </c>
      <c r="I23" s="29"/>
      <c r="J23" s="117">
        <v>0</v>
      </c>
      <c r="K23" s="29"/>
      <c r="L23" s="117">
        <v>0</v>
      </c>
      <c r="M23" s="29"/>
      <c r="N23" s="201">
        <v>1346</v>
      </c>
      <c r="O23" s="29"/>
      <c r="P23" s="117">
        <v>0</v>
      </c>
      <c r="Q23" s="59"/>
      <c r="R23" s="66">
        <f>SUM(F23:P23)</f>
        <v>1346</v>
      </c>
      <c r="S23" s="202"/>
      <c r="T23" s="202"/>
      <c r="U23" s="202"/>
      <c r="V23" s="202"/>
    </row>
    <row r="24" spans="1:22" ht="20.25" customHeight="1">
      <c r="A24" s="48" t="s">
        <v>196</v>
      </c>
      <c r="B24" s="48"/>
      <c r="C24" s="48"/>
      <c r="D24" s="229"/>
      <c r="E24" s="48"/>
      <c r="F24" s="203">
        <v>0</v>
      </c>
      <c r="G24" s="201"/>
      <c r="H24" s="203">
        <v>0</v>
      </c>
      <c r="I24" s="48"/>
      <c r="J24" s="203">
        <v>0</v>
      </c>
      <c r="K24" s="66"/>
      <c r="L24" s="203">
        <v>0</v>
      </c>
      <c r="M24" s="66"/>
      <c r="N24" s="203">
        <v>-1885602</v>
      </c>
      <c r="O24" s="66"/>
      <c r="P24" s="192">
        <v>7172</v>
      </c>
      <c r="Q24" s="189"/>
      <c r="R24" s="192">
        <f>SUM(F24:P24)</f>
        <v>-1878430</v>
      </c>
      <c r="S24" s="202"/>
      <c r="T24" s="202"/>
      <c r="U24" s="202"/>
      <c r="V24" s="202"/>
    </row>
    <row r="25" spans="1:22" ht="6" customHeight="1">
      <c r="A25" s="30"/>
      <c r="B25" s="30"/>
      <c r="C25" s="48"/>
      <c r="D25" s="229"/>
      <c r="E25" s="48"/>
      <c r="F25" s="67"/>
      <c r="G25" s="67"/>
      <c r="H25" s="67"/>
      <c r="I25" s="48"/>
      <c r="J25" s="67"/>
      <c r="K25" s="67"/>
      <c r="L25" s="67"/>
      <c r="M25" s="67"/>
      <c r="N25" s="67"/>
      <c r="O25" s="67"/>
      <c r="P25" s="67"/>
      <c r="Q25" s="67"/>
      <c r="R25" s="67"/>
      <c r="S25" s="202"/>
      <c r="T25" s="202"/>
      <c r="U25" s="202"/>
      <c r="V25" s="202"/>
    </row>
    <row r="26" spans="1:22" ht="20.25" customHeight="1" thickBot="1">
      <c r="A26" s="30" t="s">
        <v>164</v>
      </c>
      <c r="B26" s="30"/>
      <c r="C26" s="48"/>
      <c r="D26" s="229"/>
      <c r="E26" s="48"/>
      <c r="F26" s="205">
        <f>SUM(F18:F25)</f>
        <v>871289</v>
      </c>
      <c r="G26" s="206"/>
      <c r="H26" s="205">
        <f>SUM(H18:H25)</f>
        <v>8139148</v>
      </c>
      <c r="I26" s="48"/>
      <c r="J26" s="205">
        <f>SUM(J18:J25)</f>
        <v>87981</v>
      </c>
      <c r="K26" s="201"/>
      <c r="L26" s="205">
        <f>SUM(L18:L25)</f>
        <v>89000</v>
      </c>
      <c r="M26" s="201"/>
      <c r="N26" s="205">
        <f>SUM(N18:N25)</f>
        <v>-4909033</v>
      </c>
      <c r="O26" s="201"/>
      <c r="P26" s="205">
        <f>SUM(P18:P25)</f>
        <v>0</v>
      </c>
      <c r="Q26" s="66"/>
      <c r="R26" s="205">
        <f>SUM(R18:R25)</f>
        <v>4278385</v>
      </c>
      <c r="S26" s="202"/>
      <c r="T26" s="202"/>
      <c r="U26" s="202"/>
      <c r="V26" s="202"/>
    </row>
    <row r="27" spans="1:22" ht="20.100000000000001" customHeight="1" thickTop="1">
      <c r="A27" s="48"/>
      <c r="B27" s="30"/>
      <c r="C27" s="48"/>
      <c r="D27" s="229"/>
      <c r="E27" s="48"/>
      <c r="F27" s="201"/>
      <c r="G27" s="201"/>
      <c r="H27" s="201"/>
      <c r="I27" s="48"/>
      <c r="J27" s="201"/>
      <c r="K27" s="66"/>
      <c r="L27" s="201"/>
      <c r="M27" s="66"/>
      <c r="N27" s="201"/>
      <c r="O27" s="66"/>
      <c r="P27" s="189"/>
      <c r="Q27" s="189"/>
      <c r="R27" s="189"/>
      <c r="S27" s="202"/>
      <c r="T27" s="202"/>
      <c r="U27" s="202"/>
      <c r="V27" s="202"/>
    </row>
    <row r="28" spans="1:22" ht="20.100000000000001" customHeight="1">
      <c r="A28" s="30"/>
      <c r="B28" s="30"/>
      <c r="C28" s="48"/>
      <c r="D28" s="229"/>
      <c r="E28" s="48"/>
      <c r="F28" s="207"/>
      <c r="G28" s="207"/>
      <c r="H28" s="207"/>
      <c r="I28" s="48"/>
      <c r="J28" s="207"/>
      <c r="K28" s="207"/>
      <c r="L28" s="207"/>
      <c r="M28" s="207"/>
      <c r="N28" s="207"/>
      <c r="O28" s="207"/>
      <c r="P28" s="190"/>
      <c r="Q28" s="66"/>
      <c r="R28" s="207"/>
    </row>
    <row r="29" spans="1:22" ht="21.95" customHeight="1">
      <c r="A29" s="196" t="s">
        <v>27</v>
      </c>
      <c r="B29" s="2"/>
      <c r="C29" s="54"/>
      <c r="D29" s="55"/>
      <c r="E29" s="56"/>
      <c r="F29" s="57"/>
      <c r="G29" s="57"/>
      <c r="H29" s="57"/>
      <c r="I29" s="56"/>
      <c r="J29" s="57"/>
      <c r="K29" s="56"/>
      <c r="L29" s="57"/>
      <c r="M29" s="56"/>
      <c r="N29" s="57"/>
      <c r="O29" s="57"/>
      <c r="P29" s="57"/>
      <c r="Q29" s="57"/>
      <c r="R29" s="57"/>
    </row>
  </sheetData>
  <mergeCells count="2">
    <mergeCell ref="F5:R5"/>
    <mergeCell ref="L7:N7"/>
  </mergeCells>
  <pageMargins left="0.5" right="0.5" top="0.5" bottom="0.6" header="0.49" footer="0.4"/>
  <pageSetup paperSize="9" scale="9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5A3E-D44A-4508-B8EC-928698712EA2}">
  <sheetPr codeName="Sheet10"/>
  <dimension ref="A1:T28"/>
  <sheetViews>
    <sheetView zoomScaleNormal="100" zoomScaleSheetLayoutView="100" zoomScalePageLayoutView="90" workbookViewId="0">
      <selection activeCell="S16" sqref="S16"/>
    </sheetView>
  </sheetViews>
  <sheetFormatPr defaultColWidth="9.42578125" defaultRowHeight="21.75" customHeight="1"/>
  <cols>
    <col min="1" max="2" width="1.5703125" style="185" customWidth="1"/>
    <col min="3" max="3" width="36.28515625" style="185" customWidth="1"/>
    <col min="4" max="4" width="8.140625" style="208" customWidth="1"/>
    <col min="5" max="5" width="0.85546875" style="185" customWidth="1"/>
    <col min="6" max="6" width="11.5703125" style="185" customWidth="1"/>
    <col min="7" max="7" width="0.85546875" style="185" customWidth="1"/>
    <col min="8" max="8" width="14.42578125" style="185" customWidth="1"/>
    <col min="9" max="9" width="0.85546875" style="185" customWidth="1"/>
    <col min="10" max="10" width="16.5703125" style="185" bestFit="1" customWidth="1"/>
    <col min="11" max="11" width="0.85546875" style="185" customWidth="1"/>
    <col min="12" max="12" width="12.5703125" style="185" customWidth="1"/>
    <col min="13" max="13" width="0.85546875" style="185" customWidth="1"/>
    <col min="14" max="14" width="14.5703125" style="185" customWidth="1"/>
    <col min="15" max="15" width="0.85546875" style="185" customWidth="1"/>
    <col min="16" max="16" width="12.5703125" style="185" customWidth="1"/>
    <col min="17" max="17" width="9.42578125" style="185"/>
    <col min="18" max="18" width="10.42578125" style="185" customWidth="1"/>
    <col min="19" max="16384" width="9.42578125" style="185"/>
  </cols>
  <sheetData>
    <row r="1" spans="1:20" ht="21.75" customHeight="1">
      <c r="A1" s="183" t="s">
        <v>219</v>
      </c>
      <c r="B1" s="183"/>
      <c r="C1" s="183"/>
      <c r="D1" s="183"/>
      <c r="E1" s="183"/>
      <c r="F1" s="1"/>
      <c r="G1" s="1"/>
      <c r="H1" s="1"/>
      <c r="I1" s="183"/>
      <c r="J1" s="1"/>
      <c r="K1" s="184"/>
      <c r="L1" s="1"/>
    </row>
    <row r="2" spans="1:20" ht="21.75" customHeight="1">
      <c r="A2" s="30" t="s">
        <v>156</v>
      </c>
      <c r="B2" s="30"/>
      <c r="C2" s="48"/>
      <c r="D2" s="51"/>
      <c r="E2" s="52"/>
      <c r="F2" s="53"/>
      <c r="G2" s="53"/>
      <c r="H2" s="53"/>
      <c r="I2" s="52"/>
      <c r="J2" s="53"/>
      <c r="K2" s="52"/>
      <c r="L2" s="53"/>
      <c r="M2" s="52"/>
      <c r="N2" s="53"/>
      <c r="O2" s="52"/>
      <c r="P2" s="53"/>
    </row>
    <row r="3" spans="1:20" ht="21.75" customHeight="1">
      <c r="A3" s="186" t="str">
        <f>'TH_Equity 12'!A3</f>
        <v>สำหรับรอบระยะเวลาหกเดือนสิ้นสุดวันที่ 30 มิถุนายน พ.ศ. 2567</v>
      </c>
      <c r="B3" s="2"/>
      <c r="C3" s="54"/>
      <c r="D3" s="55"/>
      <c r="E3" s="56"/>
      <c r="F3" s="57"/>
      <c r="G3" s="57"/>
      <c r="H3" s="57"/>
      <c r="I3" s="56"/>
      <c r="J3" s="57"/>
      <c r="K3" s="56"/>
      <c r="L3" s="57"/>
      <c r="M3" s="56"/>
      <c r="N3" s="57"/>
      <c r="O3" s="56"/>
      <c r="P3" s="57"/>
    </row>
    <row r="4" spans="1:20" ht="20.25" customHeight="1">
      <c r="A4" s="48"/>
      <c r="B4" s="30"/>
      <c r="C4" s="48"/>
      <c r="D4" s="51"/>
      <c r="E4" s="52"/>
      <c r="F4" s="53"/>
      <c r="G4" s="53"/>
      <c r="H4" s="53"/>
      <c r="I4" s="52"/>
      <c r="J4" s="53"/>
      <c r="K4" s="52"/>
      <c r="L4" s="53"/>
      <c r="M4" s="52"/>
      <c r="N4" s="53"/>
      <c r="O4" s="52"/>
      <c r="P4" s="53"/>
    </row>
    <row r="5" spans="1:20" ht="20.25" customHeight="1">
      <c r="A5" s="48"/>
      <c r="B5" s="30"/>
      <c r="C5" s="48"/>
      <c r="D5" s="51"/>
      <c r="E5" s="52"/>
      <c r="F5" s="236" t="s">
        <v>2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</row>
    <row r="6" spans="1:20" ht="20.25" customHeight="1">
      <c r="A6" s="229"/>
      <c r="B6" s="229"/>
      <c r="C6" s="229"/>
      <c r="D6" s="229"/>
      <c r="E6" s="229"/>
      <c r="F6" s="48"/>
      <c r="G6" s="48"/>
      <c r="H6" s="48"/>
      <c r="I6" s="229"/>
      <c r="J6" s="48"/>
      <c r="K6" s="59"/>
      <c r="L6" s="238" t="s">
        <v>58</v>
      </c>
      <c r="M6" s="238"/>
      <c r="N6" s="238"/>
      <c r="O6" s="48"/>
      <c r="P6" s="48"/>
    </row>
    <row r="7" spans="1:20" ht="20.25" customHeight="1">
      <c r="A7" s="229"/>
      <c r="B7" s="229"/>
      <c r="C7" s="229"/>
      <c r="D7" s="229"/>
      <c r="E7" s="229"/>
      <c r="F7" s="48"/>
      <c r="G7" s="48"/>
      <c r="H7" s="48"/>
      <c r="I7" s="229"/>
      <c r="J7" s="48"/>
      <c r="K7" s="59"/>
      <c r="L7" s="64" t="s">
        <v>92</v>
      </c>
      <c r="M7" s="65"/>
      <c r="N7" s="65"/>
      <c r="O7" s="48"/>
      <c r="P7" s="48"/>
    </row>
    <row r="8" spans="1:20" ht="20.25" customHeight="1">
      <c r="A8" s="229"/>
      <c r="B8" s="229"/>
      <c r="C8" s="229"/>
      <c r="D8" s="229"/>
      <c r="E8" s="229"/>
      <c r="F8" s="59" t="s">
        <v>95</v>
      </c>
      <c r="G8" s="59"/>
      <c r="H8" s="59"/>
      <c r="I8" s="229"/>
      <c r="J8" s="59" t="s">
        <v>96</v>
      </c>
      <c r="K8" s="59"/>
      <c r="L8" s="110" t="s">
        <v>97</v>
      </c>
      <c r="M8" s="59"/>
      <c r="N8" s="59" t="s">
        <v>98</v>
      </c>
      <c r="O8" s="59"/>
      <c r="P8" s="59" t="s">
        <v>94</v>
      </c>
    </row>
    <row r="9" spans="1:20" ht="20.25" customHeight="1">
      <c r="A9" s="229"/>
      <c r="B9" s="229"/>
      <c r="C9" s="229"/>
      <c r="D9" s="229"/>
      <c r="E9" s="229"/>
      <c r="F9" s="59" t="s">
        <v>102</v>
      </c>
      <c r="G9" s="59"/>
      <c r="H9" s="64" t="s">
        <v>56</v>
      </c>
      <c r="I9" s="229"/>
      <c r="J9" s="59" t="s">
        <v>103</v>
      </c>
      <c r="K9" s="59"/>
      <c r="L9" s="64" t="s">
        <v>104</v>
      </c>
      <c r="M9" s="59"/>
      <c r="N9" s="187" t="s">
        <v>105</v>
      </c>
      <c r="O9" s="59"/>
      <c r="P9" s="59" t="s">
        <v>109</v>
      </c>
    </row>
    <row r="10" spans="1:20" ht="20.25" customHeight="1">
      <c r="A10" s="229"/>
      <c r="B10" s="229"/>
      <c r="C10" s="229"/>
      <c r="D10" s="188" t="s">
        <v>8</v>
      </c>
      <c r="E10" s="229"/>
      <c r="F10" s="111" t="s">
        <v>9</v>
      </c>
      <c r="G10" s="59"/>
      <c r="H10" s="8" t="s">
        <v>9</v>
      </c>
      <c r="I10" s="229"/>
      <c r="J10" s="111" t="s">
        <v>9</v>
      </c>
      <c r="K10" s="59"/>
      <c r="L10" s="112" t="s">
        <v>9</v>
      </c>
      <c r="M10" s="59"/>
      <c r="N10" s="111" t="s">
        <v>9</v>
      </c>
      <c r="O10" s="59"/>
      <c r="P10" s="111" t="s">
        <v>9</v>
      </c>
    </row>
    <row r="11" spans="1:20" ht="8.1" customHeight="1">
      <c r="A11" s="30"/>
      <c r="B11" s="30"/>
      <c r="C11" s="48"/>
      <c r="D11" s="229"/>
      <c r="E11" s="48"/>
      <c r="F11" s="209"/>
      <c r="G11" s="201"/>
      <c r="H11" s="209"/>
      <c r="I11" s="48"/>
      <c r="J11" s="209"/>
      <c r="K11" s="201"/>
      <c r="L11" s="209"/>
      <c r="M11" s="201"/>
      <c r="N11" s="209"/>
      <c r="O11" s="201"/>
      <c r="P11" s="209"/>
    </row>
    <row r="12" spans="1:20" ht="20.25" customHeight="1">
      <c r="A12" s="30" t="s">
        <v>198</v>
      </c>
      <c r="B12" s="30"/>
      <c r="C12" s="48"/>
      <c r="D12" s="229"/>
      <c r="E12" s="48"/>
      <c r="F12" s="209"/>
      <c r="G12" s="201"/>
      <c r="H12" s="209"/>
      <c r="I12" s="48"/>
      <c r="J12" s="209"/>
      <c r="K12" s="66"/>
      <c r="L12" s="209"/>
      <c r="M12" s="66"/>
      <c r="N12" s="209"/>
      <c r="O12" s="66"/>
      <c r="P12" s="197"/>
      <c r="Q12" s="202"/>
      <c r="R12" s="202"/>
      <c r="S12" s="202"/>
      <c r="T12" s="202"/>
    </row>
    <row r="13" spans="1:20" ht="20.25" customHeight="1">
      <c r="A13" s="30"/>
      <c r="B13" s="30" t="s">
        <v>191</v>
      </c>
      <c r="C13" s="48"/>
      <c r="D13" s="229"/>
      <c r="E13" s="48"/>
      <c r="F13" s="209">
        <v>871289</v>
      </c>
      <c r="G13" s="201"/>
      <c r="H13" s="209">
        <v>8139148</v>
      </c>
      <c r="I13" s="48"/>
      <c r="J13" s="209">
        <v>87981</v>
      </c>
      <c r="K13" s="66"/>
      <c r="L13" s="209">
        <v>89000</v>
      </c>
      <c r="M13" s="66"/>
      <c r="N13" s="209">
        <v>-7009352</v>
      </c>
      <c r="O13" s="66"/>
      <c r="P13" s="210">
        <v>2178066</v>
      </c>
    </row>
    <row r="14" spans="1:20" ht="20.25" customHeight="1">
      <c r="A14" s="48" t="s">
        <v>192</v>
      </c>
      <c r="B14" s="30"/>
      <c r="C14" s="48"/>
      <c r="D14" s="229">
        <v>7</v>
      </c>
      <c r="E14" s="48"/>
      <c r="F14" s="211">
        <v>0</v>
      </c>
      <c r="G14" s="201"/>
      <c r="H14" s="211">
        <v>0</v>
      </c>
      <c r="I14" s="48"/>
      <c r="J14" s="211">
        <v>0</v>
      </c>
      <c r="K14" s="66"/>
      <c r="L14" s="211">
        <v>0</v>
      </c>
      <c r="M14" s="66"/>
      <c r="N14" s="211">
        <v>-1615</v>
      </c>
      <c r="O14" s="66"/>
      <c r="P14" s="211">
        <v>-1615</v>
      </c>
    </row>
    <row r="15" spans="1:20" ht="20.25" customHeight="1">
      <c r="A15" s="30" t="s">
        <v>199</v>
      </c>
      <c r="B15" s="30"/>
      <c r="C15" s="48"/>
      <c r="D15" s="229"/>
      <c r="E15" s="48"/>
      <c r="F15" s="209"/>
      <c r="G15" s="201"/>
      <c r="H15" s="209"/>
      <c r="I15" s="48"/>
      <c r="J15" s="209"/>
      <c r="K15" s="66"/>
      <c r="L15" s="209"/>
      <c r="M15" s="66"/>
      <c r="N15" s="209"/>
      <c r="O15" s="66"/>
      <c r="P15" s="210"/>
    </row>
    <row r="16" spans="1:20" ht="20.25" customHeight="1">
      <c r="A16" s="30"/>
      <c r="B16" s="193" t="s">
        <v>194</v>
      </c>
      <c r="C16" s="48"/>
      <c r="D16" s="229"/>
      <c r="E16" s="48"/>
      <c r="F16" s="209">
        <f>SUM(F13:F14)</f>
        <v>871289</v>
      </c>
      <c r="G16" s="201"/>
      <c r="H16" s="209">
        <f>SUM(H13:H14)</f>
        <v>8139148</v>
      </c>
      <c r="I16" s="48"/>
      <c r="J16" s="209">
        <f>SUM(J13:J14)</f>
        <v>87981</v>
      </c>
      <c r="K16" s="66"/>
      <c r="L16" s="209">
        <f>SUM(L13:L14)</f>
        <v>89000</v>
      </c>
      <c r="M16" s="66"/>
      <c r="N16" s="209">
        <f>SUM(N13:N14)</f>
        <v>-7010967</v>
      </c>
      <c r="O16" s="66"/>
      <c r="P16" s="209">
        <f>SUM(P13:P14)</f>
        <v>2176451</v>
      </c>
    </row>
    <row r="17" spans="1:16" ht="20.25" customHeight="1">
      <c r="A17" s="30"/>
      <c r="B17" s="193"/>
      <c r="C17" s="48"/>
      <c r="D17" s="229"/>
      <c r="E17" s="48"/>
      <c r="F17" s="209"/>
      <c r="G17" s="201"/>
      <c r="H17" s="209"/>
      <c r="I17" s="48"/>
      <c r="J17" s="209"/>
      <c r="K17" s="66"/>
      <c r="L17" s="209"/>
      <c r="M17" s="66"/>
      <c r="N17" s="209"/>
      <c r="O17" s="66"/>
      <c r="P17" s="210"/>
    </row>
    <row r="18" spans="1:16" ht="20.25" customHeight="1">
      <c r="A18" s="30" t="s">
        <v>195</v>
      </c>
      <c r="B18" s="30"/>
      <c r="C18" s="48"/>
      <c r="D18" s="229"/>
      <c r="E18" s="48"/>
      <c r="F18" s="209"/>
      <c r="G18" s="201"/>
      <c r="H18" s="209"/>
      <c r="I18" s="48"/>
      <c r="J18" s="209"/>
      <c r="K18" s="66"/>
      <c r="L18" s="209"/>
      <c r="M18" s="66"/>
      <c r="N18" s="209"/>
      <c r="O18" s="66"/>
      <c r="P18" s="210"/>
    </row>
    <row r="19" spans="1:16" ht="20.25" customHeight="1">
      <c r="A19" s="30"/>
      <c r="B19" s="30" t="s">
        <v>201</v>
      </c>
      <c r="C19" s="48"/>
      <c r="D19" s="229"/>
      <c r="E19" s="48"/>
      <c r="F19" s="209"/>
      <c r="G19" s="201"/>
      <c r="H19" s="209"/>
      <c r="I19" s="48"/>
      <c r="J19" s="209"/>
      <c r="K19" s="66"/>
      <c r="L19" s="209"/>
      <c r="M19" s="66"/>
      <c r="N19" s="209"/>
      <c r="O19" s="66"/>
      <c r="P19" s="210"/>
    </row>
    <row r="20" spans="1:16" ht="20.25" customHeight="1">
      <c r="A20" s="30"/>
      <c r="B20" s="30" t="s">
        <v>203</v>
      </c>
      <c r="C20" s="48"/>
      <c r="D20" s="229"/>
      <c r="E20" s="48"/>
      <c r="F20" s="209"/>
      <c r="G20" s="201"/>
      <c r="H20" s="209"/>
      <c r="I20" s="48"/>
      <c r="J20" s="209"/>
      <c r="K20" s="66"/>
      <c r="L20" s="209"/>
      <c r="M20" s="66"/>
      <c r="N20" s="209"/>
      <c r="O20" s="66"/>
      <c r="P20" s="210"/>
    </row>
    <row r="21" spans="1:16" ht="20.25" customHeight="1">
      <c r="A21" s="48" t="s">
        <v>200</v>
      </c>
      <c r="B21" s="48"/>
      <c r="C21" s="48"/>
      <c r="D21" s="229"/>
      <c r="E21" s="48"/>
      <c r="F21" s="115">
        <v>0</v>
      </c>
      <c r="G21" s="117"/>
      <c r="H21" s="115">
        <v>0</v>
      </c>
      <c r="I21" s="117"/>
      <c r="J21" s="115">
        <v>0</v>
      </c>
      <c r="K21" s="117"/>
      <c r="L21" s="115">
        <v>0</v>
      </c>
      <c r="M21" s="117"/>
      <c r="N21" s="115">
        <v>-2262867</v>
      </c>
      <c r="O21" s="117"/>
      <c r="P21" s="211">
        <f>SUM(F21:N21)</f>
        <v>-2262867</v>
      </c>
    </row>
    <row r="22" spans="1:16" ht="8.1" customHeight="1">
      <c r="A22" s="48"/>
      <c r="B22" s="48"/>
      <c r="C22" s="48"/>
      <c r="D22" s="229"/>
      <c r="E22" s="48"/>
      <c r="F22" s="69"/>
      <c r="G22" s="67"/>
      <c r="H22" s="69"/>
      <c r="I22" s="48"/>
      <c r="J22" s="69"/>
      <c r="K22" s="68"/>
      <c r="L22" s="69"/>
      <c r="M22" s="68"/>
      <c r="N22" s="69"/>
      <c r="O22" s="68"/>
      <c r="P22" s="209"/>
    </row>
    <row r="23" spans="1:16" ht="20.25" customHeight="1" thickBot="1">
      <c r="A23" s="30" t="s">
        <v>204</v>
      </c>
      <c r="B23" s="30"/>
      <c r="C23" s="48"/>
      <c r="D23" s="229"/>
      <c r="E23" s="48"/>
      <c r="F23" s="212">
        <f>SUM(F16:F21)</f>
        <v>871289</v>
      </c>
      <c r="G23" s="206"/>
      <c r="H23" s="212">
        <f>SUM(H16:H21)</f>
        <v>8139148</v>
      </c>
      <c r="I23" s="48"/>
      <c r="J23" s="212">
        <f>SUM(J16:J21)</f>
        <v>87981</v>
      </c>
      <c r="K23" s="207"/>
      <c r="L23" s="212">
        <f>SUM(L16:L21)</f>
        <v>89000</v>
      </c>
      <c r="M23" s="207"/>
      <c r="N23" s="212">
        <f>SUM(N16:N21)</f>
        <v>-9273834</v>
      </c>
      <c r="O23" s="207"/>
      <c r="P23" s="212">
        <f>SUM(P16:P21)</f>
        <v>-86416</v>
      </c>
    </row>
    <row r="24" spans="1:16" ht="20.25" customHeight="1" thickTop="1">
      <c r="A24" s="30"/>
      <c r="B24" s="30"/>
      <c r="C24" s="48"/>
      <c r="D24" s="229"/>
      <c r="E24" s="48"/>
      <c r="F24" s="207"/>
      <c r="G24" s="207"/>
      <c r="H24" s="207"/>
      <c r="I24" s="48"/>
      <c r="J24" s="207"/>
      <c r="K24" s="207"/>
      <c r="L24" s="207"/>
      <c r="M24" s="207"/>
      <c r="N24" s="207"/>
      <c r="O24" s="207"/>
      <c r="P24" s="207"/>
    </row>
    <row r="25" spans="1:16" ht="20.25" customHeight="1">
      <c r="A25" s="30"/>
      <c r="B25" s="30"/>
      <c r="C25" s="48"/>
      <c r="D25" s="229"/>
      <c r="E25" s="48"/>
      <c r="F25" s="207"/>
      <c r="G25" s="207"/>
      <c r="H25" s="207"/>
      <c r="I25" s="48"/>
      <c r="J25" s="207"/>
      <c r="K25" s="207"/>
      <c r="L25" s="207"/>
      <c r="M25" s="207"/>
      <c r="N25" s="207"/>
      <c r="O25" s="207"/>
      <c r="P25" s="207"/>
    </row>
    <row r="26" spans="1:16" ht="20.25" customHeight="1">
      <c r="A26" s="30"/>
      <c r="B26" s="30"/>
      <c r="C26" s="48"/>
      <c r="D26" s="229"/>
      <c r="E26" s="48"/>
      <c r="F26" s="207"/>
      <c r="G26" s="207"/>
      <c r="H26" s="207"/>
      <c r="I26" s="48"/>
      <c r="J26" s="207"/>
      <c r="K26" s="207"/>
      <c r="L26" s="207"/>
      <c r="M26" s="207"/>
      <c r="N26" s="207"/>
      <c r="O26" s="207"/>
      <c r="P26" s="207"/>
    </row>
    <row r="27" spans="1:16" ht="7.5" customHeight="1">
      <c r="A27" s="30"/>
      <c r="B27" s="30"/>
      <c r="C27" s="48"/>
      <c r="D27" s="229"/>
      <c r="E27" s="48"/>
      <c r="F27" s="207"/>
      <c r="G27" s="207"/>
      <c r="H27" s="207"/>
      <c r="I27" s="48"/>
      <c r="J27" s="207"/>
      <c r="K27" s="207"/>
      <c r="L27" s="207"/>
      <c r="M27" s="207"/>
      <c r="N27" s="207"/>
      <c r="O27" s="207"/>
      <c r="P27" s="207"/>
    </row>
    <row r="28" spans="1:16" ht="21.95" customHeight="1">
      <c r="A28" s="196" t="s">
        <v>27</v>
      </c>
      <c r="B28" s="2"/>
      <c r="C28" s="54"/>
      <c r="D28" s="55"/>
      <c r="E28" s="56"/>
      <c r="F28" s="57"/>
      <c r="G28" s="57"/>
      <c r="H28" s="57"/>
      <c r="I28" s="56"/>
      <c r="J28" s="57"/>
      <c r="K28" s="56"/>
      <c r="L28" s="57"/>
      <c r="M28" s="56"/>
      <c r="N28" s="57"/>
      <c r="O28" s="57"/>
      <c r="P28" s="57"/>
    </row>
  </sheetData>
  <mergeCells count="2">
    <mergeCell ref="F5:P5"/>
    <mergeCell ref="L6:N6"/>
  </mergeCells>
  <pageMargins left="0.6" right="0.6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8B06C-FB71-48FB-A6BF-54FD191FADAA}">
  <sheetPr codeName="Sheet6"/>
  <dimension ref="A1:M144"/>
  <sheetViews>
    <sheetView tabSelected="1" topLeftCell="A50" zoomScale="112" zoomScaleNormal="112" zoomScaleSheetLayoutView="100" workbookViewId="0">
      <selection activeCell="O63" sqref="O63"/>
    </sheetView>
  </sheetViews>
  <sheetFormatPr defaultColWidth="9.140625" defaultRowHeight="21.75" customHeight="1"/>
  <cols>
    <col min="1" max="2" width="1.5703125" style="120" customWidth="1"/>
    <col min="3" max="3" width="41.28515625" style="120" customWidth="1"/>
    <col min="4" max="4" width="8.42578125" style="120" customWidth="1"/>
    <col min="5" max="5" width="0.85546875" style="120" customWidth="1"/>
    <col min="6" max="6" width="12.28515625" style="120" customWidth="1"/>
    <col min="7" max="7" width="0.85546875" style="120" customWidth="1"/>
    <col min="8" max="8" width="12.28515625" style="151" customWidth="1"/>
    <col min="9" max="9" width="0.85546875" style="120" customWidth="1"/>
    <col min="10" max="10" width="12.28515625" style="120" customWidth="1"/>
    <col min="11" max="11" width="0.85546875" style="120" customWidth="1"/>
    <col min="12" max="12" width="12.28515625" style="151" customWidth="1"/>
    <col min="13" max="16384" width="9.140625" style="120"/>
  </cols>
  <sheetData>
    <row r="1" spans="1:12" ht="19.7" customHeight="1">
      <c r="A1" s="183" t="s">
        <v>219</v>
      </c>
      <c r="B1" s="183"/>
      <c r="C1" s="80"/>
      <c r="D1" s="80"/>
      <c r="E1" s="80"/>
      <c r="F1" s="87"/>
      <c r="G1" s="87"/>
      <c r="H1" s="152"/>
      <c r="I1" s="80"/>
      <c r="J1" s="87"/>
      <c r="K1" s="87"/>
      <c r="L1" s="152"/>
    </row>
    <row r="2" spans="1:12" ht="19.7" customHeight="1">
      <c r="A2" s="80" t="s">
        <v>157</v>
      </c>
      <c r="B2" s="80"/>
      <c r="C2" s="80"/>
      <c r="D2" s="93"/>
      <c r="E2" s="80"/>
      <c r="F2" s="92"/>
      <c r="G2" s="92"/>
      <c r="H2" s="153"/>
      <c r="I2" s="80"/>
      <c r="J2" s="92"/>
      <c r="K2" s="92"/>
      <c r="L2" s="153"/>
    </row>
    <row r="3" spans="1:12" ht="19.7" customHeight="1">
      <c r="A3" s="90" t="s">
        <v>186</v>
      </c>
      <c r="B3" s="90"/>
      <c r="C3" s="90"/>
      <c r="D3" s="91"/>
      <c r="E3" s="90"/>
      <c r="F3" s="89"/>
      <c r="G3" s="89"/>
      <c r="H3" s="154"/>
      <c r="I3" s="90"/>
      <c r="J3" s="89"/>
      <c r="K3" s="89"/>
      <c r="L3" s="154"/>
    </row>
    <row r="4" spans="1:12" ht="18.95" customHeight="1">
      <c r="A4" s="80"/>
      <c r="B4" s="80"/>
      <c r="C4" s="80"/>
      <c r="D4" s="93"/>
      <c r="E4" s="80"/>
      <c r="F4" s="92"/>
      <c r="G4" s="92"/>
      <c r="H4" s="153"/>
      <c r="I4" s="80"/>
      <c r="J4" s="92"/>
      <c r="K4" s="92"/>
      <c r="L4" s="153"/>
    </row>
    <row r="5" spans="1:12" ht="18.95" customHeight="1">
      <c r="A5" s="80"/>
      <c r="B5" s="80"/>
      <c r="C5" s="80"/>
      <c r="D5" s="93"/>
      <c r="E5" s="80"/>
      <c r="F5" s="239" t="s">
        <v>1</v>
      </c>
      <c r="G5" s="239"/>
      <c r="H5" s="239"/>
      <c r="I5" s="87"/>
      <c r="J5" s="239" t="s">
        <v>2</v>
      </c>
      <c r="K5" s="239"/>
      <c r="L5" s="239"/>
    </row>
    <row r="6" spans="1:12" ht="18.95" customHeight="1">
      <c r="A6" s="75"/>
      <c r="B6" s="75"/>
      <c r="C6" s="75"/>
      <c r="D6" s="76"/>
      <c r="E6" s="76"/>
      <c r="F6" s="127" t="s">
        <v>6</v>
      </c>
      <c r="G6" s="127"/>
      <c r="H6" s="141" t="s">
        <v>7</v>
      </c>
      <c r="I6" s="76"/>
      <c r="J6" s="127" t="s">
        <v>6</v>
      </c>
      <c r="K6" s="127"/>
      <c r="L6" s="141" t="s">
        <v>7</v>
      </c>
    </row>
    <row r="7" spans="1:12" ht="18.95" customHeight="1">
      <c r="A7" s="75"/>
      <c r="B7" s="75"/>
      <c r="C7" s="75"/>
      <c r="D7" s="86" t="s">
        <v>8</v>
      </c>
      <c r="E7" s="109"/>
      <c r="F7" s="85" t="s">
        <v>9</v>
      </c>
      <c r="G7" s="127"/>
      <c r="H7" s="145" t="s">
        <v>9</v>
      </c>
      <c r="I7" s="109"/>
      <c r="J7" s="85" t="s">
        <v>9</v>
      </c>
      <c r="K7" s="128"/>
      <c r="L7" s="145" t="s">
        <v>9</v>
      </c>
    </row>
    <row r="8" spans="1:12" ht="18.95" customHeight="1">
      <c r="A8" s="80" t="s">
        <v>111</v>
      </c>
      <c r="B8" s="75"/>
      <c r="C8" s="75"/>
      <c r="D8" s="76"/>
      <c r="E8" s="75"/>
      <c r="F8" s="104"/>
      <c r="G8" s="121"/>
      <c r="H8" s="147"/>
      <c r="I8" s="75"/>
      <c r="J8" s="104"/>
      <c r="K8" s="121"/>
      <c r="L8" s="147"/>
    </row>
    <row r="9" spans="1:12" ht="18.95" customHeight="1">
      <c r="A9" s="108" t="s">
        <v>74</v>
      </c>
      <c r="B9" s="75"/>
      <c r="C9" s="75"/>
      <c r="D9" s="76"/>
      <c r="E9" s="75"/>
      <c r="F9" s="104">
        <v>-2177006</v>
      </c>
      <c r="G9" s="121"/>
      <c r="H9" s="147">
        <v>-2312024</v>
      </c>
      <c r="I9" s="75"/>
      <c r="J9" s="104">
        <v>-2175558</v>
      </c>
      <c r="K9" s="121"/>
      <c r="L9" s="147">
        <v>-2353071</v>
      </c>
    </row>
    <row r="10" spans="1:12" ht="18.95" customHeight="1">
      <c r="A10" s="75" t="s">
        <v>165</v>
      </c>
      <c r="B10" s="75"/>
      <c r="C10" s="75"/>
      <c r="D10" s="76"/>
      <c r="E10" s="75"/>
      <c r="F10" s="104"/>
      <c r="G10" s="121"/>
      <c r="H10" s="147"/>
      <c r="I10" s="75"/>
      <c r="J10" s="104"/>
      <c r="K10" s="121"/>
      <c r="L10" s="147"/>
    </row>
    <row r="11" spans="1:12" ht="18.95" customHeight="1">
      <c r="A11" s="75"/>
      <c r="B11" s="75" t="s">
        <v>166</v>
      </c>
      <c r="C11" s="75"/>
      <c r="D11" s="76">
        <v>15</v>
      </c>
      <c r="E11" s="75"/>
      <c r="F11" s="104">
        <v>923596</v>
      </c>
      <c r="G11" s="121"/>
      <c r="H11" s="147">
        <v>1127644</v>
      </c>
      <c r="I11" s="75"/>
      <c r="J11" s="104">
        <v>510447</v>
      </c>
      <c r="K11" s="121"/>
      <c r="L11" s="147">
        <v>679141</v>
      </c>
    </row>
    <row r="12" spans="1:12" ht="18.95" customHeight="1">
      <c r="A12" s="75"/>
      <c r="B12" s="75" t="s">
        <v>112</v>
      </c>
      <c r="C12" s="75"/>
      <c r="D12" s="76"/>
      <c r="E12" s="75"/>
      <c r="F12" s="104">
        <v>35208</v>
      </c>
      <c r="G12" s="121"/>
      <c r="H12" s="147">
        <v>2916</v>
      </c>
      <c r="I12" s="75"/>
      <c r="J12" s="104">
        <v>35274</v>
      </c>
      <c r="K12" s="121"/>
      <c r="L12" s="147">
        <v>2916</v>
      </c>
    </row>
    <row r="13" spans="1:12" ht="18.95" customHeight="1">
      <c r="A13" s="75"/>
      <c r="B13" s="75" t="s">
        <v>167</v>
      </c>
      <c r="C13" s="75"/>
      <c r="D13" s="76"/>
      <c r="E13" s="75"/>
      <c r="F13" s="104">
        <v>17629</v>
      </c>
      <c r="G13" s="121"/>
      <c r="H13" s="147">
        <v>19731</v>
      </c>
      <c r="I13" s="75"/>
      <c r="J13" s="104">
        <v>14195</v>
      </c>
      <c r="K13" s="121"/>
      <c r="L13" s="147">
        <v>15292</v>
      </c>
    </row>
    <row r="14" spans="1:12" ht="18.95" customHeight="1">
      <c r="A14" s="75"/>
      <c r="B14" s="75" t="s">
        <v>220</v>
      </c>
      <c r="C14" s="75"/>
      <c r="D14" s="76">
        <v>21</v>
      </c>
      <c r="E14" s="75"/>
      <c r="F14" s="104">
        <v>-3439</v>
      </c>
      <c r="G14" s="121"/>
      <c r="H14" s="147">
        <v>-579</v>
      </c>
      <c r="I14" s="75"/>
      <c r="J14" s="104">
        <v>-3439</v>
      </c>
      <c r="K14" s="121"/>
      <c r="L14" s="147">
        <v>-579</v>
      </c>
    </row>
    <row r="15" spans="1:12" ht="18.95" customHeight="1">
      <c r="A15" s="75"/>
      <c r="B15" s="75" t="s">
        <v>113</v>
      </c>
      <c r="C15" s="75"/>
      <c r="D15" s="76"/>
      <c r="E15" s="75"/>
      <c r="F15" s="104">
        <v>22454</v>
      </c>
      <c r="G15" s="121"/>
      <c r="H15" s="147">
        <v>23148</v>
      </c>
      <c r="I15" s="75"/>
      <c r="J15" s="104">
        <v>19048</v>
      </c>
      <c r="K15" s="121"/>
      <c r="L15" s="147">
        <v>23120</v>
      </c>
    </row>
    <row r="16" spans="1:12" ht="18.95" customHeight="1">
      <c r="A16" s="75"/>
      <c r="B16" s="75" t="s">
        <v>216</v>
      </c>
      <c r="C16" s="75"/>
      <c r="D16" s="76">
        <v>15</v>
      </c>
      <c r="E16" s="75"/>
      <c r="F16" s="104">
        <v>138503</v>
      </c>
      <c r="G16" s="121"/>
      <c r="H16" s="147">
        <v>0</v>
      </c>
      <c r="I16" s="75"/>
      <c r="J16" s="104">
        <v>138503</v>
      </c>
      <c r="K16" s="121"/>
      <c r="L16" s="147">
        <v>0</v>
      </c>
    </row>
    <row r="17" spans="1:13" ht="18.95" customHeight="1">
      <c r="A17" s="75"/>
      <c r="B17" s="75" t="s">
        <v>114</v>
      </c>
      <c r="C17" s="75"/>
      <c r="D17" s="76"/>
      <c r="E17" s="75"/>
      <c r="F17" s="104">
        <v>0</v>
      </c>
      <c r="G17" s="121"/>
      <c r="H17" s="147">
        <v>1511</v>
      </c>
      <c r="I17" s="75"/>
      <c r="J17" s="104">
        <v>0</v>
      </c>
      <c r="K17" s="121"/>
      <c r="L17" s="147">
        <v>1506</v>
      </c>
      <c r="M17" s="139"/>
    </row>
    <row r="18" spans="1:13" ht="18.95" customHeight="1">
      <c r="A18" s="75"/>
      <c r="B18" s="75" t="s">
        <v>211</v>
      </c>
      <c r="C18" s="75"/>
      <c r="D18" s="76"/>
      <c r="E18" s="75"/>
      <c r="F18" s="104"/>
      <c r="G18" s="121"/>
      <c r="H18" s="147"/>
      <c r="I18" s="75"/>
      <c r="J18" s="104"/>
      <c r="K18" s="121"/>
      <c r="L18" s="147"/>
      <c r="M18" s="139"/>
    </row>
    <row r="19" spans="1:13" ht="18.95" customHeight="1">
      <c r="A19" s="75"/>
      <c r="B19" s="75" t="s">
        <v>217</v>
      </c>
      <c r="C19" s="75"/>
      <c r="D19" s="76">
        <v>15</v>
      </c>
      <c r="E19" s="75"/>
      <c r="F19" s="104">
        <v>1902</v>
      </c>
      <c r="G19" s="121"/>
      <c r="H19" s="147">
        <v>0</v>
      </c>
      <c r="I19" s="75"/>
      <c r="J19" s="104">
        <v>1902</v>
      </c>
      <c r="K19" s="121"/>
      <c r="L19" s="147">
        <v>0</v>
      </c>
      <c r="M19" s="139"/>
    </row>
    <row r="20" spans="1:13" ht="18.95" customHeight="1">
      <c r="A20" s="75"/>
      <c r="B20" s="75" t="s">
        <v>168</v>
      </c>
      <c r="C20" s="75"/>
      <c r="D20" s="76"/>
      <c r="E20" s="75"/>
      <c r="F20" s="104">
        <v>-465</v>
      </c>
      <c r="G20" s="121"/>
      <c r="H20" s="147">
        <v>-4854</v>
      </c>
      <c r="I20" s="75"/>
      <c r="J20" s="104">
        <v>-465</v>
      </c>
      <c r="K20" s="121"/>
      <c r="L20" s="147">
        <v>-4854</v>
      </c>
    </row>
    <row r="21" spans="1:13" ht="18.95" customHeight="1">
      <c r="A21" s="75"/>
      <c r="B21" s="75" t="s">
        <v>169</v>
      </c>
      <c r="C21" s="75"/>
      <c r="D21" s="76"/>
      <c r="E21" s="75"/>
      <c r="F21" s="104">
        <v>363</v>
      </c>
      <c r="G21" s="121"/>
      <c r="H21" s="147">
        <v>8329</v>
      </c>
      <c r="I21" s="75"/>
      <c r="J21" s="104">
        <v>-1235</v>
      </c>
      <c r="K21" s="121"/>
      <c r="L21" s="147">
        <v>-7230</v>
      </c>
    </row>
    <row r="22" spans="1:13" ht="18.95" customHeight="1">
      <c r="A22" s="75"/>
      <c r="B22" s="75" t="s">
        <v>115</v>
      </c>
      <c r="C22" s="75"/>
      <c r="D22" s="76"/>
      <c r="E22" s="75"/>
      <c r="F22" s="104">
        <v>13363</v>
      </c>
      <c r="G22" s="121"/>
      <c r="H22" s="147">
        <v>69643</v>
      </c>
      <c r="I22" s="75"/>
      <c r="J22" s="104">
        <v>13340</v>
      </c>
      <c r="K22" s="121"/>
      <c r="L22" s="147">
        <v>69643</v>
      </c>
    </row>
    <row r="23" spans="1:13" ht="18.95" customHeight="1">
      <c r="A23" s="75"/>
      <c r="B23" s="75" t="s">
        <v>170</v>
      </c>
      <c r="C23" s="75"/>
      <c r="D23" s="76"/>
      <c r="E23" s="75"/>
      <c r="F23" s="104"/>
      <c r="G23" s="121"/>
      <c r="H23" s="147"/>
      <c r="I23" s="75"/>
      <c r="J23" s="104"/>
      <c r="K23" s="121"/>
      <c r="L23" s="147"/>
    </row>
    <row r="24" spans="1:13" ht="18.95" customHeight="1">
      <c r="A24" s="75"/>
      <c r="B24" s="75"/>
      <c r="C24" s="75" t="s">
        <v>171</v>
      </c>
      <c r="D24" s="76"/>
      <c r="E24" s="75"/>
      <c r="F24" s="104">
        <v>0</v>
      </c>
      <c r="G24" s="121"/>
      <c r="H24" s="147">
        <v>-1914</v>
      </c>
      <c r="I24" s="75"/>
      <c r="J24" s="104">
        <v>0</v>
      </c>
      <c r="K24" s="121"/>
      <c r="L24" s="147">
        <v>-1914</v>
      </c>
    </row>
    <row r="25" spans="1:13" ht="18.95" customHeight="1">
      <c r="A25" s="75"/>
      <c r="B25" s="75" t="s">
        <v>172</v>
      </c>
      <c r="C25" s="75"/>
      <c r="D25" s="76"/>
      <c r="E25" s="75"/>
      <c r="F25" s="104"/>
      <c r="G25" s="121"/>
      <c r="H25" s="147"/>
      <c r="I25" s="75"/>
      <c r="J25" s="104"/>
      <c r="K25" s="121"/>
      <c r="L25" s="147"/>
    </row>
    <row r="26" spans="1:13" ht="18.95" customHeight="1">
      <c r="A26" s="75"/>
      <c r="B26" s="75"/>
      <c r="C26" s="75" t="s">
        <v>171</v>
      </c>
      <c r="D26" s="76"/>
      <c r="E26" s="75"/>
      <c r="F26" s="104">
        <v>0</v>
      </c>
      <c r="G26" s="121"/>
      <c r="H26" s="147">
        <v>1025</v>
      </c>
      <c r="I26" s="75"/>
      <c r="J26" s="104">
        <v>0</v>
      </c>
      <c r="K26" s="121"/>
      <c r="L26" s="147">
        <v>1025</v>
      </c>
    </row>
    <row r="27" spans="1:13" ht="18.95" customHeight="1">
      <c r="A27" s="75"/>
      <c r="B27" s="75" t="s">
        <v>116</v>
      </c>
      <c r="C27" s="75"/>
      <c r="D27" s="76"/>
      <c r="E27" s="75"/>
      <c r="F27" s="104"/>
      <c r="G27" s="121"/>
      <c r="H27" s="147"/>
      <c r="I27" s="75"/>
      <c r="J27" s="104"/>
      <c r="K27" s="121"/>
      <c r="L27" s="147"/>
    </row>
    <row r="28" spans="1:13" ht="18.95" customHeight="1">
      <c r="A28" s="75"/>
      <c r="B28" s="75"/>
      <c r="C28" s="75" t="s">
        <v>117</v>
      </c>
      <c r="D28" s="76"/>
      <c r="E28" s="75"/>
      <c r="F28" s="104"/>
      <c r="G28" s="121"/>
      <c r="H28" s="147"/>
      <c r="I28" s="75"/>
      <c r="J28" s="104"/>
      <c r="K28" s="121"/>
      <c r="L28" s="147"/>
    </row>
    <row r="29" spans="1:13" ht="18.95" customHeight="1">
      <c r="A29" s="75"/>
      <c r="B29" s="75"/>
      <c r="C29" s="75" t="s">
        <v>118</v>
      </c>
      <c r="D29" s="76"/>
      <c r="E29" s="75"/>
      <c r="F29" s="104">
        <v>0</v>
      </c>
      <c r="G29" s="121"/>
      <c r="H29" s="147">
        <v>11683</v>
      </c>
      <c r="I29" s="75"/>
      <c r="J29" s="104">
        <v>0</v>
      </c>
      <c r="K29" s="121"/>
      <c r="L29" s="147">
        <v>11683</v>
      </c>
    </row>
    <row r="30" spans="1:13" ht="18.95" customHeight="1">
      <c r="A30" s="75"/>
      <c r="B30" s="75" t="s">
        <v>119</v>
      </c>
      <c r="C30" s="75"/>
      <c r="D30" s="76">
        <v>21</v>
      </c>
      <c r="E30" s="75"/>
      <c r="F30" s="104">
        <v>-1431</v>
      </c>
      <c r="G30" s="121"/>
      <c r="H30" s="147">
        <v>-5400</v>
      </c>
      <c r="I30" s="75"/>
      <c r="J30" s="104">
        <v>-11121</v>
      </c>
      <c r="K30" s="121"/>
      <c r="L30" s="147">
        <v>-15069</v>
      </c>
    </row>
    <row r="31" spans="1:13" ht="18.95" customHeight="1">
      <c r="A31" s="75"/>
      <c r="B31" s="75" t="s">
        <v>72</v>
      </c>
      <c r="C31" s="75"/>
      <c r="D31" s="76">
        <v>13</v>
      </c>
      <c r="E31" s="75"/>
      <c r="F31" s="104">
        <v>1918</v>
      </c>
      <c r="G31" s="121"/>
      <c r="H31" s="147">
        <v>378</v>
      </c>
      <c r="I31" s="75"/>
      <c r="J31" s="104">
        <v>0</v>
      </c>
      <c r="K31" s="121"/>
      <c r="L31" s="147">
        <v>0</v>
      </c>
    </row>
    <row r="32" spans="1:13" ht="18.95" customHeight="1">
      <c r="A32" s="75"/>
      <c r="B32" s="75" t="s">
        <v>71</v>
      </c>
      <c r="C32" s="75"/>
      <c r="D32" s="76"/>
      <c r="E32" s="75"/>
      <c r="F32" s="104">
        <v>58134</v>
      </c>
      <c r="G32" s="121"/>
      <c r="H32" s="147">
        <v>29798</v>
      </c>
      <c r="I32" s="75"/>
      <c r="J32" s="104">
        <v>40912</v>
      </c>
      <c r="K32" s="121"/>
      <c r="L32" s="147">
        <v>11744</v>
      </c>
    </row>
    <row r="33" spans="1:12" ht="18.95" customHeight="1">
      <c r="A33" s="75" t="s">
        <v>120</v>
      </c>
      <c r="B33" s="75"/>
      <c r="C33" s="75"/>
      <c r="D33" s="76"/>
      <c r="E33" s="75"/>
      <c r="F33" s="79"/>
      <c r="G33" s="78"/>
      <c r="H33" s="146"/>
      <c r="I33" s="75"/>
      <c r="J33" s="79"/>
      <c r="K33" s="78"/>
      <c r="L33" s="146"/>
    </row>
    <row r="34" spans="1:12" ht="18.95" customHeight="1">
      <c r="A34" s="75"/>
      <c r="B34" s="105" t="s">
        <v>173</v>
      </c>
      <c r="C34" s="75"/>
      <c r="D34" s="76"/>
      <c r="E34" s="75"/>
      <c r="F34" s="77">
        <v>-369351</v>
      </c>
      <c r="G34" s="74"/>
      <c r="H34" s="74">
        <v>308013</v>
      </c>
      <c r="I34" s="75"/>
      <c r="J34" s="77">
        <v>-372487</v>
      </c>
      <c r="K34" s="78"/>
      <c r="L34" s="74">
        <v>337705</v>
      </c>
    </row>
    <row r="35" spans="1:12" ht="18.95" customHeight="1">
      <c r="A35" s="75"/>
      <c r="B35" s="105" t="s">
        <v>121</v>
      </c>
      <c r="C35" s="75"/>
      <c r="D35" s="76"/>
      <c r="E35" s="75"/>
      <c r="F35" s="77">
        <v>17578</v>
      </c>
      <c r="G35" s="74"/>
      <c r="H35" s="74">
        <v>38418</v>
      </c>
      <c r="I35" s="75"/>
      <c r="J35" s="77">
        <v>17578</v>
      </c>
      <c r="K35" s="78"/>
      <c r="L35" s="74">
        <v>38418</v>
      </c>
    </row>
    <row r="36" spans="1:12" ht="18.95" customHeight="1">
      <c r="A36" s="75"/>
      <c r="B36" s="105" t="s">
        <v>122</v>
      </c>
      <c r="C36" s="75"/>
      <c r="D36" s="76"/>
      <c r="E36" s="75"/>
      <c r="F36" s="77">
        <v>46071</v>
      </c>
      <c r="G36" s="74"/>
      <c r="H36" s="74">
        <v>-6681</v>
      </c>
      <c r="I36" s="75"/>
      <c r="J36" s="77">
        <v>45981</v>
      </c>
      <c r="K36" s="78"/>
      <c r="L36" s="74">
        <v>-6754</v>
      </c>
    </row>
    <row r="37" spans="1:12" ht="18.95" customHeight="1">
      <c r="A37" s="75"/>
      <c r="B37" s="105" t="s">
        <v>174</v>
      </c>
      <c r="C37" s="75"/>
      <c r="D37" s="76"/>
      <c r="E37" s="75"/>
      <c r="F37" s="77">
        <v>70317</v>
      </c>
      <c r="G37" s="74"/>
      <c r="H37" s="74">
        <v>-345959</v>
      </c>
      <c r="I37" s="75"/>
      <c r="J37" s="77">
        <v>136361</v>
      </c>
      <c r="K37" s="78"/>
      <c r="L37" s="74">
        <v>-359536</v>
      </c>
    </row>
    <row r="38" spans="1:12" ht="18.95" customHeight="1">
      <c r="A38" s="75"/>
      <c r="B38" s="105" t="s">
        <v>123</v>
      </c>
      <c r="C38" s="75"/>
      <c r="D38" s="76"/>
      <c r="E38" s="75"/>
      <c r="F38" s="77">
        <v>-132234</v>
      </c>
      <c r="G38" s="74"/>
      <c r="H38" s="74">
        <v>-260670</v>
      </c>
      <c r="I38" s="75"/>
      <c r="J38" s="77">
        <v>-132234</v>
      </c>
      <c r="K38" s="78"/>
      <c r="L38" s="74">
        <v>-260670</v>
      </c>
    </row>
    <row r="39" spans="1:12" ht="18.95" customHeight="1">
      <c r="A39" s="75"/>
      <c r="B39" s="105" t="s">
        <v>124</v>
      </c>
      <c r="C39" s="75"/>
      <c r="D39" s="76"/>
      <c r="E39" s="75"/>
      <c r="F39" s="77">
        <v>3116</v>
      </c>
      <c r="G39" s="74"/>
      <c r="H39" s="74">
        <v>-25554</v>
      </c>
      <c r="I39" s="75"/>
      <c r="J39" s="77">
        <v>3116</v>
      </c>
      <c r="K39" s="78"/>
      <c r="L39" s="74">
        <v>-25554</v>
      </c>
    </row>
    <row r="40" spans="1:12" ht="18.95" customHeight="1">
      <c r="A40" s="75"/>
      <c r="B40" s="105" t="s">
        <v>125</v>
      </c>
      <c r="C40" s="75"/>
      <c r="D40" s="76"/>
      <c r="E40" s="75"/>
      <c r="F40" s="77">
        <v>-1464</v>
      </c>
      <c r="G40" s="74"/>
      <c r="H40" s="74">
        <v>-16036</v>
      </c>
      <c r="I40" s="75"/>
      <c r="J40" s="77">
        <v>351</v>
      </c>
      <c r="K40" s="78"/>
      <c r="L40" s="74">
        <v>-16365</v>
      </c>
    </row>
    <row r="41" spans="1:12" ht="18.95" customHeight="1">
      <c r="A41" s="75"/>
      <c r="B41" s="105" t="s">
        <v>126</v>
      </c>
      <c r="C41" s="75"/>
      <c r="D41" s="76"/>
      <c r="E41" s="75"/>
      <c r="F41" s="103">
        <v>-1475</v>
      </c>
      <c r="G41" s="74"/>
      <c r="H41" s="102">
        <v>-1065</v>
      </c>
      <c r="I41" s="75"/>
      <c r="J41" s="103">
        <v>-972</v>
      </c>
      <c r="K41" s="78"/>
      <c r="L41" s="102">
        <v>-1085</v>
      </c>
    </row>
    <row r="42" spans="1:12" ht="6" customHeight="1">
      <c r="A42" s="75"/>
      <c r="B42" s="105"/>
      <c r="C42" s="75"/>
      <c r="D42" s="76"/>
      <c r="E42" s="75"/>
      <c r="F42" s="79"/>
      <c r="G42" s="78"/>
      <c r="H42" s="146"/>
      <c r="I42" s="75"/>
      <c r="J42" s="79"/>
      <c r="K42" s="78"/>
      <c r="L42" s="146"/>
    </row>
    <row r="43" spans="1:12" ht="18.95" customHeight="1">
      <c r="A43" s="75" t="s">
        <v>127</v>
      </c>
      <c r="B43" s="75"/>
      <c r="C43" s="75"/>
      <c r="D43" s="76"/>
      <c r="E43" s="75"/>
      <c r="F43" s="79">
        <f>SUM(F9:G41)</f>
        <v>-1336713</v>
      </c>
      <c r="G43" s="78"/>
      <c r="H43" s="146">
        <f>SUM(H9:I41)</f>
        <v>-1338499</v>
      </c>
      <c r="I43" s="75"/>
      <c r="J43" s="79">
        <f>SUM(J9:K41)</f>
        <v>-1720503</v>
      </c>
      <c r="K43" s="78"/>
      <c r="L43" s="146">
        <f>SUM(L9:L41)</f>
        <v>-1860488</v>
      </c>
    </row>
    <row r="44" spans="1:12" ht="18.95" customHeight="1">
      <c r="A44" s="75" t="s">
        <v>128</v>
      </c>
      <c r="B44" s="107"/>
      <c r="C44" s="75"/>
      <c r="D44" s="76"/>
      <c r="E44" s="75"/>
      <c r="F44" s="79">
        <v>1435</v>
      </c>
      <c r="G44" s="78"/>
      <c r="H44" s="146">
        <v>20138</v>
      </c>
      <c r="I44" s="75"/>
      <c r="J44" s="79">
        <v>12356</v>
      </c>
      <c r="K44" s="78"/>
      <c r="L44" s="146">
        <v>9130</v>
      </c>
    </row>
    <row r="45" spans="1:12" ht="18.95" customHeight="1">
      <c r="A45" s="75" t="s">
        <v>129</v>
      </c>
      <c r="B45" s="107"/>
      <c r="C45" s="75"/>
      <c r="D45" s="76"/>
      <c r="E45" s="75"/>
      <c r="F45" s="79">
        <v>-35700</v>
      </c>
      <c r="G45" s="78"/>
      <c r="H45" s="146">
        <v>-39882</v>
      </c>
      <c r="I45" s="75"/>
      <c r="J45" s="79">
        <v>-18472</v>
      </c>
      <c r="K45" s="78"/>
      <c r="L45" s="146">
        <v>-10842</v>
      </c>
    </row>
    <row r="46" spans="1:12" ht="18.95" customHeight="1">
      <c r="A46" s="105" t="s">
        <v>130</v>
      </c>
      <c r="B46" s="107"/>
      <c r="C46" s="75"/>
      <c r="D46" s="76"/>
      <c r="E46" s="75"/>
      <c r="F46" s="98">
        <v>-45174</v>
      </c>
      <c r="G46" s="78"/>
      <c r="H46" s="148">
        <v>-65046</v>
      </c>
      <c r="I46" s="75"/>
      <c r="J46" s="98">
        <v>-32920</v>
      </c>
      <c r="K46" s="78"/>
      <c r="L46" s="148">
        <v>-49097</v>
      </c>
    </row>
    <row r="47" spans="1:12" ht="6" customHeight="1">
      <c r="A47" s="75"/>
      <c r="B47" s="105"/>
      <c r="C47" s="75"/>
      <c r="D47" s="76"/>
      <c r="E47" s="75"/>
      <c r="F47" s="79"/>
      <c r="G47" s="78"/>
      <c r="H47" s="146"/>
      <c r="I47" s="75"/>
      <c r="J47" s="79"/>
      <c r="K47" s="78"/>
      <c r="L47" s="146"/>
    </row>
    <row r="48" spans="1:12" ht="18.95" customHeight="1">
      <c r="A48" s="75" t="s">
        <v>131</v>
      </c>
      <c r="B48" s="75"/>
      <c r="C48" s="75"/>
      <c r="D48" s="76"/>
      <c r="E48" s="75"/>
      <c r="F48" s="96">
        <f>SUM(F43:F46)</f>
        <v>-1416152</v>
      </c>
      <c r="G48" s="97"/>
      <c r="H48" s="95">
        <f>SUM(H43:H46)</f>
        <v>-1423289</v>
      </c>
      <c r="I48" s="75"/>
      <c r="J48" s="96">
        <f>SUM(J43:J46)</f>
        <v>-1759539</v>
      </c>
      <c r="K48" s="121"/>
      <c r="L48" s="95">
        <f>SUM(L43:L46)</f>
        <v>-1911297</v>
      </c>
    </row>
    <row r="49" spans="1:12" ht="18" customHeight="1">
      <c r="A49" s="75"/>
      <c r="B49" s="75"/>
      <c r="C49" s="75"/>
      <c r="D49" s="76"/>
      <c r="E49" s="75"/>
      <c r="F49" s="97"/>
      <c r="G49" s="97"/>
      <c r="H49" s="97"/>
      <c r="I49" s="75"/>
      <c r="J49" s="97"/>
      <c r="K49" s="121"/>
      <c r="L49" s="97"/>
    </row>
    <row r="50" spans="1:12" ht="11.25" customHeight="1">
      <c r="A50" s="75"/>
      <c r="B50" s="75"/>
      <c r="C50" s="75"/>
      <c r="D50" s="76"/>
      <c r="E50" s="75"/>
      <c r="F50" s="97"/>
      <c r="G50" s="97"/>
      <c r="H50" s="97"/>
      <c r="I50" s="75"/>
      <c r="J50" s="97"/>
      <c r="K50" s="121"/>
      <c r="L50" s="97"/>
    </row>
    <row r="51" spans="1:12" ht="21.95" customHeight="1">
      <c r="A51" s="73" t="s">
        <v>27</v>
      </c>
      <c r="B51" s="71"/>
      <c r="C51" s="71"/>
      <c r="D51" s="72"/>
      <c r="E51" s="71"/>
      <c r="F51" s="106"/>
      <c r="G51" s="106"/>
      <c r="H51" s="149"/>
      <c r="I51" s="71"/>
      <c r="J51" s="106"/>
      <c r="K51" s="106"/>
      <c r="L51" s="149"/>
    </row>
    <row r="52" spans="1:12" ht="21.75" customHeight="1">
      <c r="A52" s="183" t="s">
        <v>219</v>
      </c>
      <c r="B52" s="183"/>
      <c r="C52" s="80"/>
      <c r="D52" s="80"/>
      <c r="E52" s="80"/>
      <c r="F52" s="92"/>
      <c r="G52" s="92"/>
      <c r="H52" s="153"/>
      <c r="I52" s="80"/>
      <c r="J52" s="92"/>
      <c r="K52" s="92"/>
      <c r="L52" s="153"/>
    </row>
    <row r="53" spans="1:12" ht="21.75" customHeight="1">
      <c r="A53" s="80" t="s">
        <v>158</v>
      </c>
      <c r="B53" s="80"/>
      <c r="C53" s="80"/>
      <c r="D53" s="93"/>
      <c r="E53" s="80"/>
      <c r="F53" s="92"/>
      <c r="G53" s="92"/>
      <c r="H53" s="153"/>
      <c r="I53" s="80"/>
      <c r="J53" s="92"/>
      <c r="K53" s="92"/>
      <c r="L53" s="153"/>
    </row>
    <row r="54" spans="1:12" ht="21.75" customHeight="1">
      <c r="A54" s="90" t="s">
        <v>186</v>
      </c>
      <c r="B54" s="90"/>
      <c r="C54" s="90"/>
      <c r="D54" s="91"/>
      <c r="E54" s="90"/>
      <c r="F54" s="89"/>
      <c r="G54" s="89"/>
      <c r="H54" s="154"/>
      <c r="I54" s="90"/>
      <c r="J54" s="89"/>
      <c r="K54" s="89"/>
      <c r="L54" s="154"/>
    </row>
    <row r="55" spans="1:12" ht="21" customHeight="1">
      <c r="A55" s="80"/>
      <c r="B55" s="80"/>
      <c r="C55" s="80"/>
      <c r="D55" s="76"/>
      <c r="E55" s="75"/>
      <c r="F55" s="88"/>
      <c r="G55" s="74"/>
      <c r="H55" s="74"/>
      <c r="I55" s="75"/>
      <c r="J55" s="88"/>
      <c r="K55" s="78"/>
      <c r="L55" s="74"/>
    </row>
    <row r="56" spans="1:12" ht="21" customHeight="1">
      <c r="A56" s="80"/>
      <c r="B56" s="80"/>
      <c r="C56" s="80"/>
      <c r="D56" s="76"/>
      <c r="E56" s="75"/>
      <c r="F56" s="239" t="s">
        <v>1</v>
      </c>
      <c r="G56" s="239"/>
      <c r="H56" s="239"/>
      <c r="I56" s="87"/>
      <c r="J56" s="239" t="s">
        <v>2</v>
      </c>
      <c r="K56" s="239"/>
      <c r="L56" s="239"/>
    </row>
    <row r="57" spans="1:12" ht="21" customHeight="1">
      <c r="A57" s="75"/>
      <c r="B57" s="75"/>
      <c r="C57" s="75"/>
      <c r="D57" s="76"/>
      <c r="E57" s="76"/>
      <c r="F57" s="127" t="s">
        <v>6</v>
      </c>
      <c r="G57" s="127"/>
      <c r="H57" s="141" t="s">
        <v>7</v>
      </c>
      <c r="I57" s="76"/>
      <c r="J57" s="127" t="s">
        <v>6</v>
      </c>
      <c r="K57" s="127"/>
      <c r="L57" s="141" t="s">
        <v>7</v>
      </c>
    </row>
    <row r="58" spans="1:12" ht="21" customHeight="1">
      <c r="A58" s="75"/>
      <c r="B58" s="75"/>
      <c r="C58" s="75"/>
      <c r="D58" s="86" t="s">
        <v>8</v>
      </c>
      <c r="E58" s="76"/>
      <c r="F58" s="85" t="s">
        <v>9</v>
      </c>
      <c r="G58" s="127"/>
      <c r="H58" s="145" t="s">
        <v>9</v>
      </c>
      <c r="I58" s="76"/>
      <c r="J58" s="84" t="s">
        <v>9</v>
      </c>
      <c r="K58" s="129"/>
      <c r="L58" s="143" t="s">
        <v>9</v>
      </c>
    </row>
    <row r="59" spans="1:12" ht="21" customHeight="1">
      <c r="A59" s="80" t="s">
        <v>132</v>
      </c>
      <c r="B59" s="75"/>
      <c r="C59" s="75"/>
      <c r="D59" s="76"/>
      <c r="E59" s="75"/>
      <c r="F59" s="104"/>
      <c r="G59" s="121"/>
      <c r="H59" s="147"/>
      <c r="I59" s="75"/>
      <c r="J59" s="104"/>
      <c r="K59" s="121"/>
      <c r="L59" s="147"/>
    </row>
    <row r="60" spans="1:12" ht="21" customHeight="1">
      <c r="A60" s="75" t="s">
        <v>177</v>
      </c>
      <c r="B60" s="14"/>
      <c r="C60" s="75"/>
      <c r="D60" s="76"/>
      <c r="E60" s="75"/>
      <c r="F60" s="104"/>
      <c r="G60" s="121"/>
      <c r="H60" s="147"/>
      <c r="I60" s="75"/>
      <c r="J60" s="104"/>
      <c r="K60" s="121"/>
      <c r="L60" s="147"/>
    </row>
    <row r="61" spans="1:12" ht="21" customHeight="1">
      <c r="A61" s="75"/>
      <c r="B61" s="75" t="s">
        <v>175</v>
      </c>
      <c r="C61" s="75"/>
      <c r="D61" s="76"/>
      <c r="E61" s="75"/>
      <c r="F61" s="104">
        <v>0</v>
      </c>
      <c r="G61" s="121"/>
      <c r="H61" s="147">
        <v>169818</v>
      </c>
      <c r="I61" s="75"/>
      <c r="J61" s="104">
        <v>0</v>
      </c>
      <c r="K61" s="121"/>
      <c r="L61" s="147">
        <v>169818</v>
      </c>
    </row>
    <row r="62" spans="1:12" ht="21" customHeight="1">
      <c r="A62" s="75" t="s">
        <v>177</v>
      </c>
      <c r="B62" s="14"/>
      <c r="C62" s="75"/>
      <c r="D62" s="76"/>
      <c r="E62" s="75"/>
      <c r="F62" s="104"/>
      <c r="G62" s="121"/>
      <c r="H62" s="147"/>
      <c r="I62" s="75"/>
      <c r="J62" s="104"/>
      <c r="K62" s="121"/>
      <c r="L62" s="147"/>
    </row>
    <row r="63" spans="1:12" ht="21" customHeight="1">
      <c r="A63" s="75"/>
      <c r="B63" s="14" t="s">
        <v>176</v>
      </c>
      <c r="C63" s="75"/>
      <c r="D63" s="76"/>
      <c r="E63" s="75"/>
      <c r="F63" s="104">
        <v>0</v>
      </c>
      <c r="G63" s="121"/>
      <c r="H63" s="147">
        <v>659077</v>
      </c>
      <c r="I63" s="75"/>
      <c r="J63" s="104">
        <v>0</v>
      </c>
      <c r="K63" s="121"/>
      <c r="L63" s="147">
        <v>659077</v>
      </c>
    </row>
    <row r="64" spans="1:12" ht="21" customHeight="1">
      <c r="A64" s="75" t="s">
        <v>133</v>
      </c>
      <c r="B64" s="75"/>
      <c r="C64" s="75"/>
      <c r="D64" s="76"/>
      <c r="E64" s="75"/>
      <c r="F64" s="104">
        <v>-236161</v>
      </c>
      <c r="G64" s="74"/>
      <c r="H64" s="147">
        <v>-123958</v>
      </c>
      <c r="I64" s="75"/>
      <c r="J64" s="104">
        <v>-235881</v>
      </c>
      <c r="K64" s="78"/>
      <c r="L64" s="147">
        <v>-93481</v>
      </c>
    </row>
    <row r="65" spans="1:12" ht="21" customHeight="1">
      <c r="A65" s="75" t="s">
        <v>134</v>
      </c>
      <c r="B65" s="75"/>
      <c r="C65" s="75"/>
      <c r="D65" s="76"/>
      <c r="E65" s="75"/>
      <c r="F65" s="104">
        <v>-781</v>
      </c>
      <c r="G65" s="74"/>
      <c r="H65" s="147">
        <v>-34492</v>
      </c>
      <c r="I65" s="75"/>
      <c r="J65" s="104">
        <v>-781</v>
      </c>
      <c r="K65" s="78"/>
      <c r="L65" s="147">
        <v>-34492</v>
      </c>
    </row>
    <row r="66" spans="1:12" ht="21" customHeight="1">
      <c r="A66" s="75" t="s">
        <v>135</v>
      </c>
      <c r="B66" s="75"/>
      <c r="C66" s="75"/>
      <c r="D66" s="76"/>
      <c r="E66" s="75"/>
      <c r="F66" s="104">
        <v>3714</v>
      </c>
      <c r="G66" s="74"/>
      <c r="H66" s="147">
        <v>1827</v>
      </c>
      <c r="I66" s="75"/>
      <c r="J66" s="104">
        <v>3714</v>
      </c>
      <c r="K66" s="78"/>
      <c r="L66" s="147">
        <v>2444</v>
      </c>
    </row>
    <row r="67" spans="1:12" ht="21" customHeight="1">
      <c r="A67" s="75" t="s">
        <v>136</v>
      </c>
      <c r="B67" s="75"/>
      <c r="C67" s="75"/>
      <c r="D67" s="76"/>
      <c r="E67" s="75"/>
      <c r="F67" s="104">
        <v>0</v>
      </c>
      <c r="G67" s="74"/>
      <c r="H67" s="147">
        <v>0</v>
      </c>
      <c r="I67" s="75"/>
      <c r="J67" s="104">
        <v>0</v>
      </c>
      <c r="K67" s="78"/>
      <c r="L67" s="147">
        <v>108</v>
      </c>
    </row>
    <row r="68" spans="1:12" ht="21" customHeight="1">
      <c r="A68" s="75" t="s">
        <v>137</v>
      </c>
      <c r="B68" s="75"/>
      <c r="C68" s="75"/>
      <c r="D68" s="76">
        <v>14</v>
      </c>
      <c r="E68" s="75"/>
      <c r="F68" s="104">
        <v>0</v>
      </c>
      <c r="G68" s="74"/>
      <c r="H68" s="147">
        <v>0</v>
      </c>
      <c r="I68" s="75"/>
      <c r="J68" s="104">
        <v>-18000</v>
      </c>
      <c r="K68" s="78"/>
      <c r="L68" s="147">
        <v>-18000</v>
      </c>
    </row>
    <row r="69" spans="1:12" ht="21" customHeight="1">
      <c r="A69" s="75" t="s">
        <v>138</v>
      </c>
      <c r="B69" s="75"/>
      <c r="C69" s="75"/>
      <c r="D69" s="76"/>
      <c r="E69" s="75"/>
      <c r="F69" s="104">
        <v>0</v>
      </c>
      <c r="G69" s="74"/>
      <c r="H69" s="147">
        <v>-18000</v>
      </c>
      <c r="I69" s="75"/>
      <c r="J69" s="104">
        <v>0</v>
      </c>
      <c r="K69" s="78"/>
      <c r="L69" s="147">
        <v>-18000</v>
      </c>
    </row>
    <row r="70" spans="1:12" ht="21" customHeight="1">
      <c r="A70" s="75" t="s">
        <v>139</v>
      </c>
      <c r="B70" s="75"/>
      <c r="C70" s="75"/>
      <c r="D70" s="76"/>
      <c r="E70" s="75"/>
      <c r="F70" s="104">
        <v>-10020</v>
      </c>
      <c r="G70" s="74"/>
      <c r="H70" s="147">
        <v>-12079</v>
      </c>
      <c r="I70" s="75"/>
      <c r="J70" s="104">
        <v>-10020</v>
      </c>
      <c r="K70" s="78"/>
      <c r="L70" s="147">
        <v>-12009</v>
      </c>
    </row>
    <row r="71" spans="1:12" ht="21" customHeight="1">
      <c r="A71" s="75" t="s">
        <v>212</v>
      </c>
      <c r="B71" s="75"/>
      <c r="C71" s="75"/>
      <c r="D71" s="76"/>
      <c r="E71" s="75"/>
      <c r="F71" s="103">
        <v>15776</v>
      </c>
      <c r="G71" s="74"/>
      <c r="H71" s="102">
        <v>7237</v>
      </c>
      <c r="I71" s="75"/>
      <c r="J71" s="103">
        <v>15678</v>
      </c>
      <c r="K71" s="78"/>
      <c r="L71" s="102">
        <v>7237</v>
      </c>
    </row>
    <row r="72" spans="1:12" ht="6" customHeight="1">
      <c r="A72" s="75"/>
      <c r="B72" s="75"/>
      <c r="C72" s="75"/>
      <c r="D72" s="76"/>
      <c r="E72" s="75"/>
      <c r="F72" s="79"/>
      <c r="G72" s="78"/>
      <c r="H72" s="146"/>
      <c r="I72" s="75"/>
      <c r="J72" s="79"/>
      <c r="K72" s="78"/>
      <c r="L72" s="146"/>
    </row>
    <row r="73" spans="1:12" ht="21" customHeight="1">
      <c r="A73" s="75" t="s">
        <v>213</v>
      </c>
      <c r="B73" s="75"/>
      <c r="C73" s="75"/>
      <c r="D73" s="101"/>
      <c r="E73" s="100"/>
      <c r="F73" s="98">
        <f>SUM(F60:F71)</f>
        <v>-227472</v>
      </c>
      <c r="G73" s="78"/>
      <c r="H73" s="148">
        <f>SUM(H60:H71)</f>
        <v>649430</v>
      </c>
      <c r="I73" s="100"/>
      <c r="J73" s="98">
        <f>SUM(J60:J71)</f>
        <v>-245290</v>
      </c>
      <c r="K73" s="78"/>
      <c r="L73" s="148">
        <f>SUM(L60:L71)</f>
        <v>662702</v>
      </c>
    </row>
    <row r="74" spans="1:12" ht="21" customHeight="1">
      <c r="A74" s="80"/>
      <c r="B74" s="80"/>
      <c r="C74" s="80"/>
      <c r="D74" s="76"/>
      <c r="E74" s="75"/>
      <c r="F74" s="77"/>
      <c r="G74" s="74"/>
      <c r="H74" s="74"/>
      <c r="I74" s="75"/>
      <c r="J74" s="77"/>
      <c r="K74" s="78"/>
      <c r="L74" s="74"/>
    </row>
    <row r="75" spans="1:12" ht="21" customHeight="1">
      <c r="A75" s="80" t="s">
        <v>140</v>
      </c>
      <c r="B75" s="75"/>
      <c r="C75" s="75"/>
      <c r="D75" s="76"/>
      <c r="E75" s="75"/>
      <c r="F75" s="79"/>
      <c r="G75" s="78"/>
      <c r="H75" s="146"/>
      <c r="I75" s="75"/>
      <c r="J75" s="79"/>
      <c r="K75" s="78"/>
      <c r="L75" s="146"/>
    </row>
    <row r="76" spans="1:12" ht="21" customHeight="1">
      <c r="A76" s="75" t="s">
        <v>205</v>
      </c>
      <c r="B76" s="75"/>
      <c r="C76" s="75"/>
      <c r="D76" s="76">
        <v>17</v>
      </c>
      <c r="E76" s="75"/>
      <c r="F76" s="79">
        <v>400000</v>
      </c>
      <c r="G76" s="78"/>
      <c r="H76" s="146">
        <v>0</v>
      </c>
      <c r="I76" s="75"/>
      <c r="J76" s="79">
        <v>400000</v>
      </c>
      <c r="K76" s="78"/>
      <c r="L76" s="146">
        <v>0</v>
      </c>
    </row>
    <row r="77" spans="1:12" ht="21" customHeight="1">
      <c r="A77" s="75" t="s">
        <v>215</v>
      </c>
      <c r="B77" s="75"/>
      <c r="C77" s="75"/>
      <c r="D77" s="76">
        <v>24.5</v>
      </c>
      <c r="E77" s="75"/>
      <c r="F77" s="79">
        <v>1900000</v>
      </c>
      <c r="G77" s="78"/>
      <c r="H77" s="146">
        <v>0</v>
      </c>
      <c r="I77" s="75"/>
      <c r="J77" s="79">
        <v>1900000</v>
      </c>
      <c r="K77" s="78"/>
      <c r="L77" s="146">
        <v>0</v>
      </c>
    </row>
    <row r="78" spans="1:12" ht="21" customHeight="1">
      <c r="A78" s="75" t="s">
        <v>178</v>
      </c>
      <c r="B78" s="75"/>
      <c r="C78" s="75"/>
      <c r="D78" s="76"/>
      <c r="E78" s="75"/>
      <c r="F78" s="79">
        <v>0</v>
      </c>
      <c r="G78" s="78"/>
      <c r="H78" s="146">
        <v>11700</v>
      </c>
      <c r="I78" s="75"/>
      <c r="J78" s="79">
        <v>0</v>
      </c>
      <c r="K78" s="78"/>
      <c r="L78" s="146">
        <v>0</v>
      </c>
    </row>
    <row r="79" spans="1:12" ht="21" customHeight="1">
      <c r="A79" s="75" t="s">
        <v>206</v>
      </c>
      <c r="B79" s="75"/>
      <c r="C79" s="75"/>
      <c r="D79" s="76">
        <v>17</v>
      </c>
      <c r="E79" s="75"/>
      <c r="F79" s="79">
        <v>-300000</v>
      </c>
      <c r="G79" s="78"/>
      <c r="H79" s="146">
        <v>0</v>
      </c>
      <c r="I79" s="75"/>
      <c r="J79" s="79">
        <v>-300000</v>
      </c>
      <c r="K79" s="78"/>
      <c r="L79" s="146">
        <v>0</v>
      </c>
    </row>
    <row r="80" spans="1:12" ht="21" customHeight="1">
      <c r="A80" s="75" t="s">
        <v>141</v>
      </c>
      <c r="B80" s="75"/>
      <c r="C80" s="75"/>
      <c r="D80" s="76"/>
      <c r="E80" s="75"/>
      <c r="F80" s="77">
        <v>-5580</v>
      </c>
      <c r="G80" s="74"/>
      <c r="H80" s="74">
        <v>-3720</v>
      </c>
      <c r="I80" s="75"/>
      <c r="J80" s="77">
        <v>0</v>
      </c>
      <c r="K80" s="74"/>
      <c r="L80" s="74">
        <v>0</v>
      </c>
    </row>
    <row r="81" spans="1:12" ht="21" customHeight="1">
      <c r="A81" s="75" t="s">
        <v>142</v>
      </c>
      <c r="B81" s="75"/>
      <c r="C81" s="75"/>
      <c r="D81" s="76">
        <v>19</v>
      </c>
      <c r="E81" s="75"/>
      <c r="F81" s="77">
        <v>-585844</v>
      </c>
      <c r="G81" s="99"/>
      <c r="H81" s="74">
        <v>-716925</v>
      </c>
      <c r="I81" s="75"/>
      <c r="J81" s="77">
        <v>-249735</v>
      </c>
      <c r="K81" s="74"/>
      <c r="L81" s="74">
        <v>-279921</v>
      </c>
    </row>
    <row r="82" spans="1:12" ht="21" customHeight="1">
      <c r="A82" s="75" t="s">
        <v>143</v>
      </c>
      <c r="B82" s="75"/>
      <c r="C82" s="75"/>
      <c r="D82" s="76">
        <v>14</v>
      </c>
      <c r="E82" s="75"/>
      <c r="F82" s="103">
        <v>12000</v>
      </c>
      <c r="G82" s="99"/>
      <c r="H82" s="102">
        <v>12000</v>
      </c>
      <c r="I82" s="75"/>
      <c r="J82" s="103">
        <v>0</v>
      </c>
      <c r="K82" s="74"/>
      <c r="L82" s="102">
        <v>0</v>
      </c>
    </row>
    <row r="83" spans="1:12" ht="6" customHeight="1">
      <c r="A83" s="75"/>
      <c r="B83" s="75"/>
      <c r="C83" s="75"/>
      <c r="D83" s="76"/>
      <c r="E83" s="75"/>
      <c r="F83" s="79"/>
      <c r="G83" s="78"/>
      <c r="H83" s="146"/>
      <c r="I83" s="75"/>
      <c r="J83" s="79"/>
      <c r="K83" s="78"/>
      <c r="L83" s="146"/>
    </row>
    <row r="84" spans="1:12" ht="21" customHeight="1">
      <c r="A84" s="75" t="s">
        <v>214</v>
      </c>
      <c r="B84" s="75"/>
      <c r="C84" s="75"/>
      <c r="D84" s="76"/>
      <c r="E84" s="75"/>
      <c r="F84" s="98">
        <f>SUM(F76:F82)</f>
        <v>1420576</v>
      </c>
      <c r="G84" s="78"/>
      <c r="H84" s="148">
        <f>SUM(H76:H82)</f>
        <v>-696945</v>
      </c>
      <c r="I84" s="75"/>
      <c r="J84" s="98">
        <f>SUM(J76:J82)</f>
        <v>1750265</v>
      </c>
      <c r="K84" s="78"/>
      <c r="L84" s="148">
        <f>SUM(L76:L82)</f>
        <v>-279921</v>
      </c>
    </row>
    <row r="85" spans="1:12" ht="6" customHeight="1">
      <c r="A85" s="80"/>
      <c r="B85" s="80"/>
      <c r="C85" s="80"/>
      <c r="D85" s="76"/>
      <c r="E85" s="75"/>
      <c r="F85" s="77"/>
      <c r="G85" s="74"/>
      <c r="H85" s="74"/>
      <c r="I85" s="75"/>
      <c r="J85" s="77"/>
      <c r="K85" s="78"/>
      <c r="L85" s="74"/>
    </row>
    <row r="86" spans="1:12" ht="21" customHeight="1">
      <c r="A86" s="80" t="s">
        <v>179</v>
      </c>
      <c r="B86" s="80"/>
      <c r="C86" s="80"/>
      <c r="D86" s="76"/>
      <c r="E86" s="75"/>
      <c r="F86" s="77">
        <f>F48+F73+F84</f>
        <v>-223048</v>
      </c>
      <c r="G86" s="74"/>
      <c r="H86" s="74">
        <f>H48+H73+H84</f>
        <v>-1470804</v>
      </c>
      <c r="I86" s="75"/>
      <c r="J86" s="77">
        <f>J48+J73+J84</f>
        <v>-254564</v>
      </c>
      <c r="K86" s="78"/>
      <c r="L86" s="74">
        <f>L48+L73+L84</f>
        <v>-1528516</v>
      </c>
    </row>
    <row r="87" spans="1:12" ht="21" customHeight="1">
      <c r="A87" s="75" t="s">
        <v>180</v>
      </c>
      <c r="B87" s="80"/>
      <c r="C87" s="80"/>
      <c r="D87" s="76"/>
      <c r="E87" s="75"/>
      <c r="F87" s="96">
        <v>736326</v>
      </c>
      <c r="G87" s="97"/>
      <c r="H87" s="95">
        <v>2163030</v>
      </c>
      <c r="I87" s="75"/>
      <c r="J87" s="96">
        <v>722738</v>
      </c>
      <c r="K87" s="78"/>
      <c r="L87" s="95">
        <v>2103136</v>
      </c>
    </row>
    <row r="88" spans="1:12" ht="6" customHeight="1">
      <c r="A88" s="75"/>
      <c r="B88" s="75"/>
      <c r="C88" s="75"/>
      <c r="D88" s="76"/>
      <c r="E88" s="75"/>
      <c r="F88" s="79"/>
      <c r="G88" s="78"/>
      <c r="H88" s="146"/>
      <c r="I88" s="75"/>
      <c r="J88" s="79"/>
      <c r="K88" s="78"/>
      <c r="L88" s="146"/>
    </row>
    <row r="89" spans="1:12" ht="21" customHeight="1" thickBot="1">
      <c r="A89" s="80" t="s">
        <v>181</v>
      </c>
      <c r="B89" s="80"/>
      <c r="C89" s="80"/>
      <c r="D89" s="76"/>
      <c r="E89" s="75"/>
      <c r="F89" s="94">
        <f>F86+F87</f>
        <v>513278</v>
      </c>
      <c r="G89" s="78"/>
      <c r="H89" s="150">
        <f>H86+H87</f>
        <v>692226</v>
      </c>
      <c r="I89" s="75"/>
      <c r="J89" s="94">
        <f>J86+J87</f>
        <v>468174</v>
      </c>
      <c r="K89" s="78"/>
      <c r="L89" s="150">
        <f>L86+L87</f>
        <v>574620</v>
      </c>
    </row>
    <row r="90" spans="1:12" ht="21" customHeight="1" thickTop="1">
      <c r="A90" s="80"/>
      <c r="B90" s="80"/>
      <c r="C90" s="80"/>
      <c r="D90" s="76"/>
      <c r="E90" s="75"/>
      <c r="F90" s="218"/>
      <c r="G90" s="146"/>
      <c r="H90" s="218"/>
      <c r="I90" s="222"/>
      <c r="J90" s="218"/>
      <c r="K90" s="78"/>
      <c r="L90" s="218"/>
    </row>
    <row r="91" spans="1:12" ht="21" customHeight="1">
      <c r="A91" s="80"/>
      <c r="B91" s="80"/>
      <c r="C91" s="80"/>
      <c r="D91" s="76"/>
      <c r="E91" s="75"/>
      <c r="F91" s="218"/>
      <c r="G91" s="146"/>
      <c r="H91" s="218"/>
      <c r="I91" s="222"/>
      <c r="J91" s="218"/>
      <c r="K91" s="78"/>
      <c r="L91" s="218"/>
    </row>
    <row r="92" spans="1:12" ht="23.1" customHeight="1">
      <c r="A92" s="80"/>
      <c r="B92" s="80"/>
      <c r="C92" s="80"/>
      <c r="D92" s="76"/>
      <c r="E92" s="75"/>
      <c r="F92" s="218"/>
      <c r="G92" s="146"/>
      <c r="H92" s="218"/>
      <c r="I92" s="222"/>
      <c r="J92" s="218"/>
      <c r="K92" s="78"/>
      <c r="L92" s="218"/>
    </row>
    <row r="93" spans="1:12" ht="21" customHeight="1">
      <c r="A93" s="80"/>
      <c r="B93" s="80"/>
      <c r="C93" s="80"/>
      <c r="D93" s="76"/>
      <c r="E93" s="75"/>
      <c r="F93" s="218"/>
      <c r="G93" s="146"/>
      <c r="H93" s="218"/>
      <c r="I93" s="222"/>
      <c r="J93" s="218"/>
      <c r="K93" s="78"/>
      <c r="L93" s="218"/>
    </row>
    <row r="94" spans="1:12" ht="21" customHeight="1">
      <c r="A94" s="80"/>
      <c r="B94" s="80"/>
      <c r="C94" s="80"/>
      <c r="D94" s="76"/>
      <c r="E94" s="75"/>
      <c r="F94" s="218"/>
      <c r="G94" s="146"/>
      <c r="H94" s="218"/>
      <c r="I94" s="222"/>
      <c r="J94" s="218"/>
      <c r="K94" s="78"/>
      <c r="L94" s="218"/>
    </row>
    <row r="95" spans="1:12" ht="21.95" customHeight="1">
      <c r="A95" s="80"/>
      <c r="B95" s="80"/>
      <c r="C95" s="80"/>
      <c r="D95" s="76"/>
      <c r="E95" s="75"/>
      <c r="F95" s="218"/>
      <c r="G95" s="146"/>
      <c r="H95" s="218"/>
      <c r="I95" s="222"/>
      <c r="J95" s="218"/>
      <c r="K95" s="78"/>
      <c r="L95" s="218"/>
    </row>
    <row r="96" spans="1:12" ht="23.25" customHeight="1">
      <c r="A96" s="80"/>
      <c r="B96" s="80"/>
      <c r="C96" s="80"/>
      <c r="D96" s="76"/>
      <c r="E96" s="75"/>
      <c r="F96" s="218"/>
      <c r="G96" s="146"/>
      <c r="H96" s="218"/>
      <c r="I96" s="222"/>
      <c r="J96" s="218"/>
      <c r="K96" s="78"/>
      <c r="L96" s="218"/>
    </row>
    <row r="97" spans="1:12" ht="21.75" customHeight="1">
      <c r="A97" s="80"/>
      <c r="B97" s="80"/>
      <c r="C97" s="80"/>
      <c r="D97" s="76"/>
      <c r="E97" s="75"/>
      <c r="F97" s="218"/>
      <c r="G97" s="146"/>
      <c r="H97" s="218"/>
      <c r="I97" s="222"/>
      <c r="J97" s="218"/>
      <c r="K97" s="78"/>
      <c r="L97" s="218"/>
    </row>
    <row r="98" spans="1:12" ht="21.95" customHeight="1">
      <c r="A98" s="73" t="s">
        <v>27</v>
      </c>
      <c r="B98" s="90"/>
      <c r="C98" s="90"/>
      <c r="D98" s="72"/>
      <c r="E98" s="71"/>
      <c r="F98" s="70"/>
      <c r="G98" s="70"/>
      <c r="H98" s="148"/>
      <c r="I98" s="71"/>
      <c r="J98" s="70"/>
      <c r="K98" s="70"/>
      <c r="L98" s="148"/>
    </row>
    <row r="99" spans="1:12" ht="21" customHeight="1">
      <c r="A99" s="183" t="s">
        <v>219</v>
      </c>
      <c r="B99" s="183"/>
      <c r="C99" s="80"/>
      <c r="D99" s="80"/>
      <c r="E99" s="80"/>
      <c r="F99" s="92"/>
      <c r="G99" s="92"/>
      <c r="H99" s="153"/>
      <c r="I99" s="80"/>
      <c r="J99" s="92"/>
      <c r="K99" s="92"/>
      <c r="L99" s="153"/>
    </row>
    <row r="100" spans="1:12" ht="21" customHeight="1">
      <c r="A100" s="80" t="s">
        <v>158</v>
      </c>
      <c r="B100" s="80"/>
      <c r="C100" s="80"/>
      <c r="D100" s="93"/>
      <c r="E100" s="80"/>
      <c r="F100" s="92"/>
      <c r="G100" s="92"/>
      <c r="H100" s="153"/>
      <c r="I100" s="80"/>
      <c r="J100" s="92"/>
      <c r="K100" s="92"/>
      <c r="L100" s="153"/>
    </row>
    <row r="101" spans="1:12" ht="21" customHeight="1">
      <c r="A101" s="90" t="s">
        <v>186</v>
      </c>
      <c r="B101" s="90"/>
      <c r="C101" s="90"/>
      <c r="D101" s="91"/>
      <c r="E101" s="90"/>
      <c r="F101" s="89"/>
      <c r="G101" s="89"/>
      <c r="H101" s="154"/>
      <c r="I101" s="90"/>
      <c r="J101" s="89"/>
      <c r="K101" s="89"/>
      <c r="L101" s="154"/>
    </row>
    <row r="102" spans="1:12" ht="21" customHeight="1">
      <c r="A102" s="80"/>
      <c r="B102" s="80"/>
      <c r="C102" s="80"/>
      <c r="D102" s="76"/>
      <c r="E102" s="75"/>
      <c r="F102" s="88"/>
      <c r="G102" s="74"/>
      <c r="H102" s="74"/>
      <c r="I102" s="75"/>
      <c r="J102" s="88"/>
      <c r="K102" s="78"/>
      <c r="L102" s="74"/>
    </row>
    <row r="103" spans="1:12" ht="21" customHeight="1">
      <c r="A103" s="80"/>
      <c r="B103" s="80"/>
      <c r="C103" s="80"/>
      <c r="D103" s="76"/>
      <c r="E103" s="75"/>
      <c r="F103" s="239" t="s">
        <v>1</v>
      </c>
      <c r="G103" s="239"/>
      <c r="H103" s="239"/>
      <c r="I103" s="87"/>
      <c r="J103" s="239" t="s">
        <v>2</v>
      </c>
      <c r="K103" s="239"/>
      <c r="L103" s="239"/>
    </row>
    <row r="104" spans="1:12" ht="21" customHeight="1">
      <c r="A104" s="75"/>
      <c r="B104" s="75"/>
      <c r="C104" s="75"/>
      <c r="D104" s="76"/>
      <c r="E104" s="76"/>
      <c r="F104" s="127" t="s">
        <v>6</v>
      </c>
      <c r="G104" s="127"/>
      <c r="H104" s="141" t="s">
        <v>7</v>
      </c>
      <c r="I104" s="76"/>
      <c r="J104" s="127" t="s">
        <v>6</v>
      </c>
      <c r="K104" s="127"/>
      <c r="L104" s="141" t="s">
        <v>7</v>
      </c>
    </row>
    <row r="105" spans="1:12" ht="21" customHeight="1">
      <c r="A105" s="75"/>
      <c r="B105" s="75"/>
      <c r="C105" s="75"/>
      <c r="D105" s="86" t="s">
        <v>8</v>
      </c>
      <c r="E105" s="76"/>
      <c r="F105" s="85" t="s">
        <v>9</v>
      </c>
      <c r="G105" s="127"/>
      <c r="H105" s="145" t="s">
        <v>9</v>
      </c>
      <c r="I105" s="76"/>
      <c r="J105" s="84" t="s">
        <v>9</v>
      </c>
      <c r="K105" s="129"/>
      <c r="L105" s="143" t="s">
        <v>9</v>
      </c>
    </row>
    <row r="106" spans="1:12" ht="21" customHeight="1">
      <c r="A106" s="75"/>
      <c r="B106" s="75"/>
      <c r="C106" s="75"/>
      <c r="D106" s="83"/>
      <c r="E106" s="76"/>
      <c r="F106" s="82"/>
      <c r="G106" s="127"/>
      <c r="H106" s="141"/>
      <c r="I106" s="76"/>
      <c r="J106" s="81"/>
      <c r="K106" s="129"/>
      <c r="L106" s="142"/>
    </row>
    <row r="107" spans="1:12" ht="21" customHeight="1">
      <c r="A107" s="80" t="s">
        <v>144</v>
      </c>
      <c r="B107" s="75"/>
      <c r="C107" s="75"/>
      <c r="D107" s="76"/>
      <c r="E107" s="75"/>
      <c r="F107" s="77"/>
      <c r="G107" s="74"/>
      <c r="H107" s="74"/>
      <c r="I107" s="75"/>
      <c r="J107" s="77"/>
      <c r="K107" s="78"/>
      <c r="L107" s="74"/>
    </row>
    <row r="108" spans="1:12" ht="6" customHeight="1">
      <c r="A108" s="75"/>
      <c r="B108" s="75"/>
      <c r="C108" s="75"/>
      <c r="D108" s="76"/>
      <c r="E108" s="75"/>
      <c r="F108" s="79"/>
      <c r="G108" s="78"/>
      <c r="H108" s="146"/>
      <c r="I108" s="75"/>
      <c r="J108" s="79"/>
      <c r="K108" s="78"/>
      <c r="L108" s="146"/>
    </row>
    <row r="109" spans="1:12" ht="21" customHeight="1">
      <c r="A109" s="75" t="s">
        <v>145</v>
      </c>
      <c r="B109" s="75"/>
      <c r="C109" s="75"/>
      <c r="D109" s="76"/>
      <c r="E109" s="75"/>
      <c r="F109" s="77">
        <v>79567</v>
      </c>
      <c r="G109" s="74"/>
      <c r="H109" s="74">
        <v>3657</v>
      </c>
      <c r="I109" s="75"/>
      <c r="J109" s="77">
        <v>79567</v>
      </c>
      <c r="K109" s="78"/>
      <c r="L109" s="74">
        <v>3657</v>
      </c>
    </row>
    <row r="110" spans="1:12" ht="21" customHeight="1">
      <c r="A110" s="75" t="s">
        <v>182</v>
      </c>
      <c r="B110" s="75"/>
      <c r="C110" s="75"/>
      <c r="D110" s="76"/>
      <c r="E110" s="75"/>
      <c r="F110" s="77"/>
      <c r="G110" s="74"/>
      <c r="H110" s="74"/>
      <c r="I110" s="75"/>
      <c r="J110" s="77"/>
      <c r="K110" s="78"/>
      <c r="L110" s="74"/>
    </row>
    <row r="111" spans="1:12" ht="21" customHeight="1">
      <c r="A111" s="75"/>
      <c r="B111" s="75" t="s">
        <v>183</v>
      </c>
      <c r="C111" s="75"/>
      <c r="D111" s="76"/>
      <c r="E111" s="75"/>
      <c r="F111" s="77">
        <v>0</v>
      </c>
      <c r="G111" s="74"/>
      <c r="H111" s="74">
        <v>8965</v>
      </c>
      <c r="I111" s="75"/>
      <c r="J111" s="77">
        <v>0</v>
      </c>
      <c r="K111" s="78"/>
      <c r="L111" s="74">
        <v>8965</v>
      </c>
    </row>
    <row r="112" spans="1:12" ht="21" customHeight="1">
      <c r="A112" s="75" t="s">
        <v>184</v>
      </c>
      <c r="B112" s="75"/>
      <c r="C112" s="75"/>
      <c r="D112" s="76"/>
      <c r="E112" s="75"/>
      <c r="F112" s="77">
        <v>342</v>
      </c>
      <c r="G112" s="74"/>
      <c r="H112" s="74">
        <v>902</v>
      </c>
      <c r="I112" s="75"/>
      <c r="J112" s="77">
        <v>342</v>
      </c>
      <c r="K112" s="121"/>
      <c r="L112" s="74">
        <v>902</v>
      </c>
    </row>
    <row r="113" spans="1:12" ht="21" customHeight="1">
      <c r="A113" s="75" t="s">
        <v>146</v>
      </c>
      <c r="B113" s="75"/>
      <c r="C113" s="75"/>
      <c r="D113" s="76">
        <v>15</v>
      </c>
      <c r="E113" s="75"/>
      <c r="F113" s="77">
        <v>137615</v>
      </c>
      <c r="G113" s="74"/>
      <c r="H113" s="74">
        <v>247088</v>
      </c>
      <c r="I113" s="75"/>
      <c r="J113" s="77">
        <v>137615</v>
      </c>
      <c r="K113" s="121"/>
      <c r="L113" s="74">
        <v>154444</v>
      </c>
    </row>
    <row r="114" spans="1:12" ht="21" customHeight="1">
      <c r="A114" s="75" t="s">
        <v>147</v>
      </c>
      <c r="B114" s="75"/>
      <c r="C114" s="75"/>
      <c r="D114" s="76"/>
      <c r="E114" s="75"/>
      <c r="F114" s="77"/>
      <c r="G114" s="74"/>
      <c r="H114" s="74"/>
      <c r="I114" s="75"/>
      <c r="J114" s="77"/>
      <c r="K114" s="121"/>
      <c r="L114" s="74"/>
    </row>
    <row r="115" spans="1:12" ht="21" customHeight="1">
      <c r="A115" s="75"/>
      <c r="B115" s="75" t="s">
        <v>148</v>
      </c>
      <c r="D115" s="76"/>
      <c r="E115" s="75"/>
      <c r="F115" s="77"/>
      <c r="G115" s="74"/>
      <c r="H115" s="74"/>
      <c r="I115" s="75"/>
      <c r="J115" s="77"/>
      <c r="K115" s="121"/>
      <c r="L115" s="74"/>
    </row>
    <row r="116" spans="1:12" ht="21" customHeight="1">
      <c r="A116" s="75"/>
      <c r="B116" s="75" t="s">
        <v>149</v>
      </c>
      <c r="D116" s="76">
        <v>15</v>
      </c>
      <c r="E116" s="75"/>
      <c r="F116" s="77">
        <v>28724</v>
      </c>
      <c r="G116" s="74"/>
      <c r="H116" s="74">
        <v>113214</v>
      </c>
      <c r="I116" s="75"/>
      <c r="J116" s="77">
        <v>-4994</v>
      </c>
      <c r="K116" s="121"/>
      <c r="L116" s="74">
        <v>-1545</v>
      </c>
    </row>
    <row r="117" spans="1:12" ht="21" customHeight="1">
      <c r="A117" s="75" t="s">
        <v>150</v>
      </c>
      <c r="B117" s="75"/>
      <c r="C117" s="75"/>
      <c r="D117" s="76"/>
      <c r="E117" s="75"/>
      <c r="F117" s="77">
        <v>0</v>
      </c>
      <c r="G117" s="74"/>
      <c r="H117" s="74">
        <v>206</v>
      </c>
      <c r="I117" s="75"/>
      <c r="J117" s="77">
        <v>0</v>
      </c>
      <c r="K117" s="121"/>
      <c r="L117" s="74">
        <v>206</v>
      </c>
    </row>
    <row r="118" spans="1:12" ht="21" customHeight="1">
      <c r="A118" s="75" t="s">
        <v>151</v>
      </c>
      <c r="B118" s="75"/>
      <c r="C118" s="75"/>
      <c r="D118" s="76">
        <v>15</v>
      </c>
      <c r="E118" s="75"/>
      <c r="F118" s="77">
        <v>161983</v>
      </c>
      <c r="G118" s="74"/>
      <c r="H118" s="74">
        <v>86376</v>
      </c>
      <c r="I118" s="75"/>
      <c r="J118" s="77">
        <v>0</v>
      </c>
      <c r="K118" s="121"/>
      <c r="L118" s="74">
        <v>0</v>
      </c>
    </row>
    <row r="119" spans="1:12" ht="21" customHeight="1">
      <c r="A119" s="75"/>
      <c r="B119" s="75"/>
      <c r="C119" s="75"/>
      <c r="D119" s="76"/>
      <c r="E119" s="75"/>
      <c r="F119" s="74"/>
      <c r="G119" s="74"/>
      <c r="H119" s="74"/>
      <c r="I119" s="75"/>
      <c r="J119" s="74"/>
      <c r="K119" s="121"/>
      <c r="L119" s="74"/>
    </row>
    <row r="120" spans="1:12" ht="21" customHeight="1">
      <c r="A120" s="75"/>
      <c r="B120" s="75"/>
      <c r="C120" s="75"/>
      <c r="D120" s="76"/>
      <c r="E120" s="75"/>
      <c r="F120" s="74"/>
      <c r="G120" s="74"/>
      <c r="H120" s="74"/>
      <c r="I120" s="75"/>
      <c r="J120" s="74"/>
      <c r="K120" s="121"/>
      <c r="L120" s="74"/>
    </row>
    <row r="121" spans="1:12" ht="21" customHeight="1">
      <c r="A121" s="75"/>
      <c r="B121" s="75"/>
      <c r="C121" s="75"/>
      <c r="D121" s="76"/>
      <c r="E121" s="75"/>
      <c r="F121" s="74"/>
      <c r="G121" s="74"/>
      <c r="H121" s="74"/>
      <c r="I121" s="75"/>
      <c r="J121" s="74"/>
      <c r="K121" s="121"/>
      <c r="L121" s="74"/>
    </row>
    <row r="122" spans="1:12" ht="21" customHeight="1">
      <c r="A122" s="75"/>
      <c r="B122" s="75"/>
      <c r="C122" s="75"/>
      <c r="D122" s="76"/>
      <c r="E122" s="75"/>
      <c r="F122" s="74"/>
      <c r="G122" s="74"/>
      <c r="H122" s="74"/>
      <c r="I122" s="75"/>
      <c r="J122" s="74"/>
      <c r="K122" s="121"/>
      <c r="L122" s="74"/>
    </row>
    <row r="123" spans="1:12" ht="21" customHeight="1">
      <c r="A123" s="75"/>
      <c r="B123" s="75"/>
      <c r="C123" s="75"/>
      <c r="D123" s="76"/>
      <c r="E123" s="75"/>
      <c r="F123" s="74"/>
      <c r="G123" s="74"/>
      <c r="H123" s="74"/>
      <c r="I123" s="75"/>
      <c r="J123" s="74"/>
      <c r="K123" s="121"/>
      <c r="L123" s="74"/>
    </row>
    <row r="124" spans="1:12" ht="21" customHeight="1">
      <c r="A124" s="75"/>
      <c r="B124" s="75"/>
      <c r="C124" s="75"/>
      <c r="D124" s="76"/>
      <c r="E124" s="75"/>
      <c r="F124" s="74"/>
      <c r="G124" s="74"/>
      <c r="H124" s="74"/>
      <c r="I124" s="75"/>
      <c r="J124" s="74"/>
      <c r="K124" s="121"/>
      <c r="L124" s="74"/>
    </row>
    <row r="125" spans="1:12" ht="21" customHeight="1">
      <c r="A125" s="75"/>
      <c r="B125" s="75"/>
      <c r="C125" s="75"/>
      <c r="D125" s="76"/>
      <c r="E125" s="75"/>
      <c r="F125" s="74"/>
      <c r="G125" s="74"/>
      <c r="H125" s="74"/>
      <c r="I125" s="75"/>
      <c r="J125" s="74"/>
      <c r="K125" s="121"/>
      <c r="L125" s="74"/>
    </row>
    <row r="126" spans="1:12" ht="21" customHeight="1">
      <c r="A126" s="75"/>
      <c r="B126" s="75"/>
      <c r="C126" s="75"/>
      <c r="D126" s="76"/>
      <c r="E126" s="75"/>
      <c r="F126" s="74"/>
      <c r="G126" s="74"/>
      <c r="H126" s="74"/>
      <c r="I126" s="75"/>
      <c r="J126" s="74"/>
      <c r="K126" s="121"/>
      <c r="L126" s="74"/>
    </row>
    <row r="127" spans="1:12" ht="21" customHeight="1">
      <c r="A127" s="75"/>
      <c r="B127" s="75"/>
      <c r="C127" s="75"/>
      <c r="D127" s="76"/>
      <c r="E127" s="75"/>
      <c r="F127" s="74"/>
      <c r="G127" s="74"/>
      <c r="H127" s="74"/>
      <c r="I127" s="75"/>
      <c r="J127" s="74"/>
      <c r="K127" s="121"/>
      <c r="L127" s="74"/>
    </row>
    <row r="128" spans="1:12" ht="21" customHeight="1">
      <c r="A128" s="75"/>
      <c r="B128" s="75"/>
      <c r="C128" s="75"/>
      <c r="D128" s="76"/>
      <c r="E128" s="75"/>
      <c r="F128" s="74"/>
      <c r="G128" s="74"/>
      <c r="H128" s="74"/>
      <c r="I128" s="75"/>
      <c r="J128" s="74"/>
      <c r="K128" s="121"/>
      <c r="L128" s="74"/>
    </row>
    <row r="129" spans="1:12" ht="21" customHeight="1">
      <c r="A129" s="75"/>
      <c r="B129" s="75"/>
      <c r="C129" s="75"/>
      <c r="D129" s="76"/>
      <c r="E129" s="75"/>
      <c r="F129" s="74"/>
      <c r="G129" s="74"/>
      <c r="H129" s="74"/>
      <c r="I129" s="75"/>
      <c r="J129" s="74"/>
      <c r="K129" s="121"/>
      <c r="L129" s="74"/>
    </row>
    <row r="130" spans="1:12" ht="21" customHeight="1">
      <c r="A130" s="75"/>
      <c r="B130" s="75"/>
      <c r="C130" s="75"/>
      <c r="D130" s="76"/>
      <c r="E130" s="75"/>
      <c r="F130" s="74"/>
      <c r="G130" s="74"/>
      <c r="H130" s="74"/>
      <c r="I130" s="75"/>
      <c r="J130" s="74"/>
      <c r="K130" s="121"/>
      <c r="L130" s="74"/>
    </row>
    <row r="131" spans="1:12" ht="23.1" customHeight="1">
      <c r="A131" s="75"/>
      <c r="B131" s="75"/>
      <c r="C131" s="75"/>
      <c r="D131" s="76"/>
      <c r="E131" s="75"/>
      <c r="F131" s="74"/>
      <c r="G131" s="74"/>
      <c r="H131" s="74"/>
      <c r="I131" s="75"/>
      <c r="J131" s="74"/>
      <c r="K131" s="121"/>
      <c r="L131" s="74"/>
    </row>
    <row r="132" spans="1:12" ht="21" customHeight="1">
      <c r="A132" s="75"/>
      <c r="B132" s="75"/>
      <c r="C132" s="75"/>
      <c r="D132" s="76"/>
      <c r="E132" s="75"/>
      <c r="F132" s="74"/>
      <c r="G132" s="74"/>
      <c r="H132" s="74"/>
      <c r="I132" s="75"/>
      <c r="J132" s="74"/>
      <c r="K132" s="121"/>
      <c r="L132" s="74"/>
    </row>
    <row r="133" spans="1:12" ht="21" customHeight="1">
      <c r="A133" s="75"/>
      <c r="B133" s="75"/>
      <c r="C133" s="75"/>
      <c r="D133" s="76"/>
      <c r="E133" s="75"/>
      <c r="F133" s="74"/>
      <c r="G133" s="74"/>
      <c r="H133" s="74"/>
      <c r="I133" s="75"/>
      <c r="J133" s="74"/>
      <c r="K133" s="121"/>
      <c r="L133" s="74"/>
    </row>
    <row r="134" spans="1:12" ht="21" customHeight="1">
      <c r="A134" s="75"/>
      <c r="B134" s="75"/>
      <c r="C134" s="75"/>
      <c r="D134" s="76"/>
      <c r="E134" s="75"/>
      <c r="F134" s="74"/>
      <c r="G134" s="74"/>
      <c r="H134" s="74"/>
      <c r="I134" s="75"/>
      <c r="J134" s="74"/>
      <c r="K134" s="121"/>
      <c r="L134" s="74"/>
    </row>
    <row r="135" spans="1:12" ht="21" customHeight="1">
      <c r="A135" s="75"/>
      <c r="B135" s="75"/>
      <c r="C135" s="75"/>
      <c r="D135" s="76"/>
      <c r="E135" s="75"/>
      <c r="F135" s="74"/>
      <c r="G135" s="74"/>
      <c r="H135" s="74"/>
      <c r="I135" s="75"/>
      <c r="J135" s="74"/>
      <c r="K135" s="121"/>
      <c r="L135" s="74"/>
    </row>
    <row r="136" spans="1:12" ht="21" customHeight="1">
      <c r="A136" s="75"/>
      <c r="B136" s="75"/>
      <c r="C136" s="75"/>
      <c r="D136" s="76"/>
      <c r="E136" s="75"/>
      <c r="F136" s="74"/>
      <c r="G136" s="74"/>
      <c r="H136" s="74"/>
      <c r="I136" s="75"/>
      <c r="J136" s="74"/>
      <c r="K136" s="121"/>
      <c r="L136" s="74"/>
    </row>
    <row r="137" spans="1:12" ht="21" customHeight="1">
      <c r="A137" s="75"/>
      <c r="B137" s="75"/>
      <c r="C137" s="75"/>
      <c r="D137" s="76"/>
      <c r="E137" s="75"/>
      <c r="F137" s="74"/>
      <c r="G137" s="74"/>
      <c r="H137" s="74"/>
      <c r="I137" s="75"/>
      <c r="J137" s="74"/>
      <c r="K137" s="121"/>
      <c r="L137" s="74"/>
    </row>
    <row r="138" spans="1:12" ht="21" customHeight="1">
      <c r="A138" s="75"/>
      <c r="B138" s="75"/>
      <c r="C138" s="75"/>
      <c r="D138" s="76"/>
      <c r="E138" s="75"/>
      <c r="F138" s="74"/>
      <c r="G138" s="74"/>
      <c r="H138" s="74"/>
      <c r="I138" s="75"/>
      <c r="J138" s="74"/>
      <c r="K138" s="121"/>
      <c r="L138" s="74"/>
    </row>
    <row r="139" spans="1:12" ht="21" customHeight="1">
      <c r="A139" s="75"/>
      <c r="B139" s="75"/>
      <c r="C139" s="75"/>
      <c r="D139" s="76"/>
      <c r="E139" s="75"/>
      <c r="F139" s="74"/>
      <c r="G139" s="74"/>
      <c r="H139" s="74"/>
      <c r="I139" s="75"/>
      <c r="J139" s="74"/>
      <c r="K139" s="121"/>
      <c r="L139" s="74"/>
    </row>
    <row r="140" spans="1:12" ht="21" customHeight="1">
      <c r="A140" s="75"/>
      <c r="B140" s="75"/>
      <c r="C140" s="75"/>
      <c r="D140" s="76"/>
      <c r="E140" s="75"/>
      <c r="F140" s="74"/>
      <c r="G140" s="74"/>
      <c r="H140" s="74"/>
      <c r="I140" s="75"/>
      <c r="J140" s="74"/>
      <c r="K140" s="121"/>
      <c r="L140" s="74"/>
    </row>
    <row r="141" spans="1:12" ht="21" customHeight="1">
      <c r="A141" s="75"/>
      <c r="B141" s="75"/>
      <c r="C141" s="75"/>
      <c r="D141" s="76"/>
      <c r="E141" s="75"/>
      <c r="F141" s="74"/>
      <c r="G141" s="74"/>
      <c r="H141" s="74"/>
      <c r="I141" s="75"/>
      <c r="J141" s="74"/>
      <c r="K141" s="121"/>
      <c r="L141" s="74"/>
    </row>
    <row r="142" spans="1:12" ht="21.75" customHeight="1">
      <c r="A142" s="75"/>
      <c r="B142" s="75"/>
      <c r="C142" s="75"/>
      <c r="D142" s="76"/>
      <c r="E142" s="75"/>
      <c r="F142" s="74"/>
      <c r="G142" s="74"/>
      <c r="H142" s="74"/>
      <c r="I142" s="75"/>
      <c r="J142" s="74"/>
      <c r="K142" s="121"/>
      <c r="L142" s="74"/>
    </row>
    <row r="143" spans="1:12" ht="2.1" customHeight="1">
      <c r="A143" s="75"/>
      <c r="B143" s="75"/>
      <c r="C143" s="75"/>
      <c r="D143" s="76"/>
      <c r="E143" s="75"/>
      <c r="F143" s="74"/>
      <c r="G143" s="74"/>
      <c r="H143" s="74"/>
      <c r="I143" s="75"/>
      <c r="J143" s="74"/>
      <c r="K143" s="121"/>
      <c r="L143" s="74"/>
    </row>
    <row r="144" spans="1:12" ht="21.95" customHeight="1">
      <c r="A144" s="73" t="s">
        <v>27</v>
      </c>
      <c r="B144" s="71"/>
      <c r="C144" s="71"/>
      <c r="D144" s="72"/>
      <c r="E144" s="71"/>
      <c r="F144" s="70"/>
      <c r="G144" s="70"/>
      <c r="H144" s="148"/>
      <c r="I144" s="71"/>
      <c r="J144" s="70"/>
      <c r="K144" s="70"/>
      <c r="L144" s="148"/>
    </row>
  </sheetData>
  <mergeCells count="6">
    <mergeCell ref="F5:H5"/>
    <mergeCell ref="J5:L5"/>
    <mergeCell ref="F56:H56"/>
    <mergeCell ref="J56:L56"/>
    <mergeCell ref="F103:H103"/>
    <mergeCell ref="J103:L103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TH BS 3-5</vt:lpstr>
      <vt:lpstr>TH_PL 6-7 (3M)</vt:lpstr>
      <vt:lpstr>TH_PL 8-9 (6M)</vt:lpstr>
      <vt:lpstr>TH_Equity10</vt:lpstr>
      <vt:lpstr>TH_Equity11</vt:lpstr>
      <vt:lpstr>TH_Equity 12</vt:lpstr>
      <vt:lpstr>TH_Equity 13</vt:lpstr>
      <vt:lpstr>TH_CF 14-16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Khanittha Khuyjim</dc:creator>
  <cp:keywords/>
  <dc:description/>
  <cp:lastModifiedBy>Budsakorn Saengwattanapan (TH)</cp:lastModifiedBy>
  <cp:revision/>
  <cp:lastPrinted>2024-08-14T12:27:49Z</cp:lastPrinted>
  <dcterms:created xsi:type="dcterms:W3CDTF">2022-05-06T14:12:27Z</dcterms:created>
  <dcterms:modified xsi:type="dcterms:W3CDTF">2024-08-14T12:27:49Z</dcterms:modified>
  <cp:category/>
  <cp:contentStatus/>
</cp:coreProperties>
</file>