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Q2'June24\"/>
    </mc:Choice>
  </mc:AlternateContent>
  <xr:revisionPtr revIDLastSave="0" documentId="13_ncr:1_{F0491D4F-2C31-4A50-8D42-4473A32E0A3C}" xr6:coauthVersionLast="47" xr6:coauthVersionMax="47" xr10:uidLastSave="{00000000-0000-0000-0000-000000000000}"/>
  <bookViews>
    <workbookView xWindow="-120" yWindow="-120" windowWidth="21840" windowHeight="13020" activeTab="4" xr2:uid="{A241F68C-7C4D-4A62-B63C-3B53C1D3B7EC}"/>
  </bookViews>
  <sheets>
    <sheet name="2-4" sheetId="1" r:id="rId1"/>
    <sheet name="5 (3M)" sheetId="13" r:id="rId2"/>
    <sheet name="6 (6M)" sheetId="10" r:id="rId3"/>
    <sheet name="7" sheetId="11" r:id="rId4"/>
    <sheet name="8-9" sheetId="12" r:id="rId5"/>
  </sheets>
  <definedNames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hidden="1">#REF!</definedName>
    <definedName name="AccessDatabase" hidden="1">"C:\aa.mdb"</definedName>
    <definedName name="_xlnm.Print_Area" localSheetId="1">'5 (3M)'!$A$1:$F$50</definedName>
    <definedName name="_xlnm.Print_Area" localSheetId="2">'6 (6M)'!$A$1:$F$48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0" l="1"/>
  <c r="F37" i="13"/>
  <c r="D37" i="13"/>
  <c r="E77" i="12" l="1"/>
  <c r="P21" i="11"/>
  <c r="G77" i="12" l="1"/>
  <c r="P13" i="11"/>
  <c r="F15" i="13"/>
  <c r="F26" i="13" s="1"/>
  <c r="F29" i="13" s="1"/>
  <c r="F39" i="13" s="1"/>
  <c r="D15" i="13"/>
  <c r="D26" i="13" s="1"/>
  <c r="D29" i="13" s="1"/>
  <c r="D39" i="13" s="1"/>
  <c r="D37" i="10"/>
  <c r="G71" i="12"/>
  <c r="E71" i="12"/>
  <c r="F24" i="1"/>
  <c r="N25" i="11"/>
  <c r="L25" i="11"/>
  <c r="J25" i="11"/>
  <c r="H25" i="11"/>
  <c r="F25" i="11"/>
  <c r="P23" i="11"/>
  <c r="P22" i="11"/>
  <c r="P15" i="11"/>
  <c r="P14" i="11"/>
  <c r="P12" i="11"/>
  <c r="N17" i="11"/>
  <c r="L17" i="11"/>
  <c r="J17" i="11"/>
  <c r="H17" i="11"/>
  <c r="F17" i="11"/>
  <c r="F15" i="10"/>
  <c r="F26" i="10" s="1"/>
  <c r="F29" i="10" s="1"/>
  <c r="F39" i="10" s="1"/>
  <c r="A98" i="12"/>
  <c r="A3" i="12"/>
  <c r="A53" i="12" s="1"/>
  <c r="D15" i="10"/>
  <c r="D26" i="10" s="1"/>
  <c r="D29" i="10" s="1"/>
  <c r="E33" i="12" l="1"/>
  <c r="E42" i="12" s="1"/>
  <c r="D39" i="10"/>
  <c r="P20" i="11"/>
  <c r="P25" i="11" s="1"/>
  <c r="G33" i="12"/>
  <c r="G42" i="12" s="1"/>
  <c r="G47" i="12" s="1"/>
  <c r="G79" i="12" s="1"/>
  <c r="G83" i="12" s="1"/>
  <c r="P17" i="11"/>
  <c r="E47" i="12" l="1"/>
  <c r="E79" i="12" s="1"/>
  <c r="E83" i="12" s="1"/>
  <c r="A99" i="1"/>
  <c r="A96" i="1"/>
  <c r="F78" i="1" l="1"/>
  <c r="D78" i="1"/>
  <c r="F125" i="1" l="1"/>
  <c r="F37" i="1"/>
  <c r="F39" i="1" l="1"/>
  <c r="A144" i="1" l="1"/>
  <c r="D125" i="1"/>
  <c r="F70" i="1"/>
  <c r="D70" i="1"/>
  <c r="A51" i="1"/>
  <c r="D37" i="1"/>
  <c r="D24" i="1"/>
  <c r="D39" i="1" l="1"/>
  <c r="F80" i="1"/>
  <c r="F127" i="1" s="1"/>
  <c r="D80" i="1"/>
  <c r="D127" i="1" s="1"/>
</calcChain>
</file>

<file path=xl/sharedStrings.xml><?xml version="1.0" encoding="utf-8"?>
<sst xmlns="http://schemas.openxmlformats.org/spreadsheetml/2006/main" count="286" uniqueCount="163">
  <si>
    <t>nForce Secure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</si>
  <si>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</si>
  <si>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</si>
  <si>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</si>
  <si>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</si>
  <si>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</si>
  <si>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</si>
  <si>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</si>
  <si>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</si>
  <si>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</si>
  <si>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Current portion of lease receivables, net</t>
  </si>
  <si>
    <t>Inventories</t>
  </si>
  <si>
    <t>Other current assets</t>
  </si>
  <si>
    <t>Total current assets</t>
  </si>
  <si>
    <t>Non-current assets</t>
  </si>
  <si>
    <t>Restricted deposits</t>
  </si>
  <si>
    <t>Investment in joint venture</t>
  </si>
  <si>
    <t>Lease receivables, net</t>
  </si>
  <si>
    <t>Property plant and equipment, net</t>
  </si>
  <si>
    <t>Right-of-use assets, net</t>
  </si>
  <si>
    <t>Deferred tax assets</t>
  </si>
  <si>
    <t>Other non-current assets</t>
  </si>
  <si>
    <t>Total non-current assets</t>
  </si>
  <si>
    <t>Total assets</t>
  </si>
  <si>
    <t>Director  ____________________________             Director   ________________________</t>
  </si>
  <si>
    <t>The accompanying notes form part of this interim financial information.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</si>
  <si>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</si>
  <si>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</si>
  <si>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</si>
  <si>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</si>
  <si>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</si>
  <si>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</si>
  <si>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</si>
  <si>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</si>
  <si>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</si>
  <si>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</si>
  <si>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</si>
  <si>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</si>
  <si>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</si>
  <si>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 Ordinary shares, 105,941,000 shares</t>
  </si>
  <si>
    <t xml:space="preserve">        at par value of Baht 0.5 each</t>
  </si>
  <si>
    <t xml:space="preserve">   Issued and paid-up share capital</t>
  </si>
  <si>
    <t xml:space="preserve">     Ordinary shares, 102,741,000 shares</t>
  </si>
  <si>
    <t xml:space="preserve">        paid-up at Baht 0.5 each</t>
  </si>
  <si>
    <t>Retained earnings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</si>
  <si>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</si>
  <si>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</si>
  <si>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</si>
  <si>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</si>
  <si>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</t>
  </si>
  <si>
    <t>Revenue from sales</t>
  </si>
  <si>
    <t>Revenue from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</si>
  <si>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</si>
  <si>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</si>
  <si>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</si>
  <si>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</si>
  <si>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</si>
  <si>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</si>
  <si>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Share of loss from joint venture</t>
  </si>
  <si>
    <t>Profit before income tax expense</t>
  </si>
  <si>
    <t>Income tax expense</t>
  </si>
  <si>
    <t>Profit for the period</t>
  </si>
  <si>
    <t>Total comprehensive income for the period</t>
  </si>
  <si>
    <t>Basic earnings per share</t>
  </si>
  <si>
    <t>Statement of Changes in Equity</t>
  </si>
  <si>
    <t>Issued and</t>
  </si>
  <si>
    <t>Premium on</t>
  </si>
  <si>
    <t>Other reserves</t>
  </si>
  <si>
    <t>paid-up</t>
  </si>
  <si>
    <t>Appropriated -</t>
  </si>
  <si>
    <t>share capital</t>
  </si>
  <si>
    <t>payments</t>
  </si>
  <si>
    <t>legal reserve</t>
  </si>
  <si>
    <t>Unappropriated</t>
  </si>
  <si>
    <t>Total</t>
  </si>
  <si>
    <t>Share-based payments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</si>
  <si>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</si>
  <si>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</si>
  <si>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</si>
  <si>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</si>
  <si>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</si>
  <si>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</si>
  <si>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Employee benefit expenses</t>
  </si>
  <si>
    <t>Interest income</t>
  </si>
  <si>
    <t>Lease receivables</t>
  </si>
  <si>
    <t>Cash flows from investing activities</t>
  </si>
  <si>
    <t>Cash flow from financing activities</t>
  </si>
  <si>
    <t>Cash and cash equivalents at the beginning of the period</t>
  </si>
  <si>
    <t>Cash and cash equivalents at the end of the period</t>
  </si>
  <si>
    <t>Purchases of plant and equipment not yet paid</t>
  </si>
  <si>
    <t>Profit from operating activities before changes in</t>
  </si>
  <si>
    <t>operating assets and liabilities</t>
  </si>
  <si>
    <t xml:space="preserve"> - share-based</t>
  </si>
  <si>
    <t>Share-based payments expenses</t>
  </si>
  <si>
    <t xml:space="preserve">   Other reserves - Share-based payments</t>
  </si>
  <si>
    <t xml:space="preserve">   through profit or loss</t>
  </si>
  <si>
    <r>
      <t>Statement of Cash Flows</t>
    </r>
    <r>
      <rPr>
        <sz val="10"/>
        <rFont val="Arial"/>
        <family val="2"/>
      </rPr>
      <t xml:space="preserve"> (Cont'd)</t>
    </r>
  </si>
  <si>
    <t>Earnings per share</t>
  </si>
  <si>
    <t>Significant non-cash transactions</t>
  </si>
  <si>
    <r>
      <t>Statement of Financial Position</t>
    </r>
    <r>
      <rPr>
        <sz val="10"/>
        <color theme="1"/>
        <rFont val="Arial"/>
        <family val="2"/>
      </rPr>
      <t xml:space="preserve"> (Cont’d)</t>
    </r>
  </si>
  <si>
    <t>Loss on disposals of equipment</t>
  </si>
  <si>
    <t xml:space="preserve">   at fair value through profit or loss</t>
  </si>
  <si>
    <t>Intangible assets, net</t>
  </si>
  <si>
    <t>2023</t>
  </si>
  <si>
    <t>Opening balance at 1 January 2023</t>
  </si>
  <si>
    <t>Derivative liabilities</t>
  </si>
  <si>
    <r>
      <t xml:space="preserve">Liabilities and equity </t>
    </r>
    <r>
      <rPr>
        <sz val="10"/>
        <rFont val="Arial"/>
        <family val="2"/>
      </rPr>
      <t>(Cont'd)</t>
    </r>
  </si>
  <si>
    <t>Fair value gain (loss) on derivatives</t>
  </si>
  <si>
    <t>Note</t>
  </si>
  <si>
    <t>Loss on write-off of equipment</t>
  </si>
  <si>
    <t>Proceed from disposals of equipment</t>
  </si>
  <si>
    <t>Purchases of financial assets</t>
  </si>
  <si>
    <t>Payments on lease liabilities</t>
  </si>
  <si>
    <t>2024</t>
  </si>
  <si>
    <t>Opening balance at 1 January 2024</t>
  </si>
  <si>
    <t xml:space="preserve">Financial assets measured at fair </t>
  </si>
  <si>
    <t xml:space="preserve">   value through profit or loss</t>
  </si>
  <si>
    <t>Trade and other current receivables, net</t>
  </si>
  <si>
    <t>Trade and other current payables</t>
  </si>
  <si>
    <t>Corporate income tax payable</t>
  </si>
  <si>
    <t>-</t>
  </si>
  <si>
    <t>Derivative assets</t>
  </si>
  <si>
    <t>Items that will not be reclassified to profit or loss</t>
  </si>
  <si>
    <t>Payment for purchase of intangible assets</t>
  </si>
  <si>
    <t>7, 8</t>
  </si>
  <si>
    <t>(Reversal of) expected credit losses</t>
  </si>
  <si>
    <t>Unrealised (gain) loss on exchange rate</t>
  </si>
  <si>
    <t>Gain from changes in fair value of financial assets</t>
  </si>
  <si>
    <t>Payment for purchases of equipment and computer</t>
  </si>
  <si>
    <t>Exchange gain on cash and cash equivalents</t>
  </si>
  <si>
    <t xml:space="preserve">  Remeasurements of post-employment benefit obligations</t>
  </si>
  <si>
    <t xml:space="preserve">  Deferred income tax on remeasurements </t>
  </si>
  <si>
    <t xml:space="preserve">     of employee benefit obligations</t>
  </si>
  <si>
    <t>Other comprehensive income</t>
  </si>
  <si>
    <t>Other comprehensive income for the period, net of tax</t>
  </si>
  <si>
    <t>Trade and other current receivables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</si>
  <si>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 Interest paid</t>
    </r>
  </si>
  <si>
    <t>Net cash generated from (used in) investing activities</t>
  </si>
  <si>
    <t>Net cash used in financing activities</t>
  </si>
  <si>
    <t>Contract liabilities</t>
  </si>
  <si>
    <t>Contract liabilities - current</t>
  </si>
  <si>
    <t>Contract liabilities - non-current</t>
  </si>
  <si>
    <t xml:space="preserve">Fair value gain on financial assets at fair value </t>
  </si>
  <si>
    <t>As at 30 June 2024</t>
  </si>
  <si>
    <t>30 June</t>
  </si>
  <si>
    <t>For the three-month period ended 30 June 2024</t>
  </si>
  <si>
    <t>Closing balance as at 30 June 2023</t>
  </si>
  <si>
    <t>Closing balance as at 30 June 2024</t>
  </si>
  <si>
    <t>For the six-month period ended 30 June 2024</t>
  </si>
  <si>
    <t>Dividend</t>
  </si>
  <si>
    <t xml:space="preserve">Gain from disposals of financial assets at fair value  </t>
  </si>
  <si>
    <t>Proceeds from disposals of financial assets measured</t>
  </si>
  <si>
    <t>at fair value through profit or loss</t>
  </si>
  <si>
    <t>Payment on dividend</t>
  </si>
  <si>
    <t>Premium on paid-up capital</t>
  </si>
  <si>
    <t>Fair value gain on derivatives</t>
  </si>
  <si>
    <t>Gain (loss) on exchange rate, net</t>
  </si>
  <si>
    <t>Net cash generated from operating activities</t>
  </si>
  <si>
    <t>Net increase in cash and cash equivalents</t>
  </si>
  <si>
    <t>Bad debts</t>
  </si>
  <si>
    <t>Net cash generated from operations</t>
  </si>
  <si>
    <t>Less   Income tax paid</t>
  </si>
  <si>
    <t>Less   Income tax receipt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</si>
</sst>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#,##0;\(#,##0\);\-"/>
    <numFmt numFmtId="168" formatCode="#,##0.00;\(#,##0.00\);&quot;-&quot;;@"/>
    <numFmt numFmtId="169" formatCode="_(* #,##0_);_(* \(#,##0\);_(* &quot;-&quot;??_);_(@_)"/>
    <numFmt numFmtId="170" formatCode="d\.m\.yy"/>
    <numFmt numFmtId="171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2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Cordia New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3" fillId="0" borderId="0"/>
    <xf numFmtId="43" fontId="8" fillId="0" borderId="0" applyFont="0" applyFill="0" applyBorder="0" applyAlignment="0" applyProtection="0"/>
    <xf numFmtId="0" fontId="13" fillId="0" borderId="0"/>
  </cellStyleXfs>
  <cellXfs count="229">
    <xf numFmtId="0" fontId="0" fillId="0" borderId="0" xfId="0"/>
    <xf numFmtId="0" fontId="3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3" fillId="0" borderId="0" xfId="3" quotePrefix="1" applyNumberFormat="1" applyFont="1" applyFill="1" applyAlignment="1">
      <alignment horizontal="right" vertical="center"/>
    </xf>
    <xf numFmtId="164" fontId="3" fillId="0" borderId="0" xfId="3" quotePrefix="1" applyNumberFormat="1" applyFont="1" applyFill="1" applyBorder="1" applyAlignment="1">
      <alignment horizontal="right" vertical="center"/>
    </xf>
    <xf numFmtId="0" fontId="3" fillId="0" borderId="1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 wrapText="1"/>
    </xf>
    <xf numFmtId="166" fontId="2" fillId="2" borderId="0" xfId="3" applyNumberFormat="1" applyFont="1" applyFill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6" fontId="2" fillId="2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166" fontId="2" fillId="0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 wrapText="1"/>
    </xf>
    <xf numFmtId="166" fontId="2" fillId="2" borderId="0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vertical="center"/>
    </xf>
    <xf numFmtId="166" fontId="2" fillId="2" borderId="2" xfId="3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68" fontId="6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vertical="center"/>
    </xf>
    <xf numFmtId="0" fontId="4" fillId="0" borderId="0" xfId="5" applyFont="1" applyAlignment="1">
      <alignment vertical="center"/>
    </xf>
    <xf numFmtId="0" fontId="3" fillId="2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43" fontId="2" fillId="0" borderId="0" xfId="3" applyFont="1" applyFill="1" applyAlignment="1">
      <alignment vertical="center"/>
    </xf>
    <xf numFmtId="166" fontId="6" fillId="2" borderId="0" xfId="3" applyNumberFormat="1" applyFont="1" applyFill="1" applyAlignment="1">
      <alignment horizontal="right" vertical="center" wrapText="1"/>
    </xf>
    <xf numFmtId="166" fontId="6" fillId="0" borderId="0" xfId="3" applyNumberFormat="1" applyFont="1" applyFill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0" fontId="4" fillId="0" borderId="0" xfId="6" applyFont="1" applyAlignment="1">
      <alignment vertical="center"/>
    </xf>
    <xf numFmtId="164" fontId="3" fillId="2" borderId="0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Border="1" applyAlignment="1">
      <alignment horizontal="right" vertical="center"/>
    </xf>
    <xf numFmtId="164" fontId="2" fillId="2" borderId="1" xfId="8" applyNumberFormat="1" applyFont="1" applyFill="1" applyBorder="1" applyAlignment="1">
      <alignment horizontal="right" vertical="center"/>
    </xf>
    <xf numFmtId="164" fontId="2" fillId="0" borderId="1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 wrapText="1"/>
    </xf>
    <xf numFmtId="167" fontId="2" fillId="0" borderId="0" xfId="8" applyNumberFormat="1" applyFont="1" applyFill="1" applyBorder="1" applyAlignment="1">
      <alignment horizontal="right" vertical="center"/>
    </xf>
    <xf numFmtId="164" fontId="2" fillId="2" borderId="3" xfId="8" applyNumberFormat="1" applyFont="1" applyFill="1" applyBorder="1" applyAlignment="1">
      <alignment horizontal="right" vertical="center"/>
    </xf>
    <xf numFmtId="164" fontId="2" fillId="0" borderId="3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4" fillId="0" borderId="0" xfId="10" quotePrefix="1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4" fontId="2" fillId="0" borderId="1" xfId="8" applyNumberFormat="1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/>
    </xf>
    <xf numFmtId="164" fontId="3" fillId="0" borderId="0" xfId="8" applyNumberFormat="1" applyFont="1" applyFill="1" applyAlignment="1">
      <alignment horizontal="right" vertical="center"/>
    </xf>
    <xf numFmtId="164" fontId="3" fillId="0" borderId="0" xfId="8" quotePrefix="1" applyNumberFormat="1" applyFont="1" applyFill="1" applyAlignment="1">
      <alignment horizontal="right" vertical="center"/>
    </xf>
    <xf numFmtId="164" fontId="3" fillId="0" borderId="1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Alignment="1">
      <alignment horizontal="right" vertical="center"/>
    </xf>
    <xf numFmtId="164" fontId="2" fillId="0" borderId="0" xfId="8" applyNumberFormat="1" applyFont="1" applyFill="1" applyAlignment="1">
      <alignment horizontal="right" vertical="center"/>
    </xf>
    <xf numFmtId="166" fontId="2" fillId="0" borderId="0" xfId="8" applyNumberFormat="1" applyFont="1" applyFill="1" applyAlignment="1">
      <alignment horizontal="right" vertical="center" wrapText="1"/>
    </xf>
    <xf numFmtId="43" fontId="2" fillId="0" borderId="0" xfId="8" applyFont="1" applyFill="1" applyAlignment="1">
      <alignment horizontal="right" vertical="center" wrapText="1"/>
    </xf>
    <xf numFmtId="164" fontId="2" fillId="2" borderId="0" xfId="8" applyNumberFormat="1" applyFont="1" applyFill="1" applyAlignment="1">
      <alignment horizontal="right" vertical="center" wrapText="1"/>
    </xf>
    <xf numFmtId="164" fontId="2" fillId="0" borderId="0" xfId="8" applyNumberFormat="1" applyFont="1" applyFill="1" applyAlignment="1">
      <alignment horizontal="right" vertical="center" wrapText="1"/>
    </xf>
    <xf numFmtId="164" fontId="2" fillId="0" borderId="1" xfId="8" applyNumberFormat="1" applyFont="1" applyFill="1" applyBorder="1" applyAlignment="1">
      <alignment horizontal="right" vertical="center" wrapText="1"/>
    </xf>
    <xf numFmtId="43" fontId="2" fillId="0" borderId="0" xfId="8" applyFont="1" applyFill="1" applyBorder="1" applyAlignment="1">
      <alignment horizontal="center" vertical="center" wrapText="1"/>
    </xf>
    <xf numFmtId="43" fontId="2" fillId="0" borderId="0" xfId="8" applyFont="1" applyFill="1" applyAlignment="1">
      <alignment horizontal="center" vertical="center" wrapText="1"/>
    </xf>
    <xf numFmtId="43" fontId="2" fillId="0" borderId="0" xfId="8" applyFont="1" applyFill="1" applyBorder="1" applyAlignment="1">
      <alignment vertical="center"/>
    </xf>
    <xf numFmtId="164" fontId="2" fillId="2" borderId="0" xfId="8" applyNumberFormat="1" applyFont="1" applyFill="1" applyBorder="1" applyAlignment="1">
      <alignment vertical="center"/>
    </xf>
    <xf numFmtId="164" fontId="2" fillId="0" borderId="0" xfId="8" applyNumberFormat="1" applyFont="1" applyFill="1" applyBorder="1" applyAlignment="1">
      <alignment vertical="center"/>
    </xf>
    <xf numFmtId="43" fontId="2" fillId="0" borderId="0" xfId="8" applyFont="1" applyFill="1" applyAlignment="1">
      <alignment vertical="center"/>
    </xf>
    <xf numFmtId="43" fontId="3" fillId="0" borderId="0" xfId="8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 wrapText="1"/>
    </xf>
    <xf numFmtId="0" fontId="4" fillId="0" borderId="0" xfId="7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4" fontId="7" fillId="0" borderId="0" xfId="1" applyNumberFormat="1" applyFont="1" applyAlignment="1">
      <alignment horizontal="left" vertical="center"/>
    </xf>
    <xf numFmtId="167" fontId="4" fillId="2" borderId="3" xfId="4" applyNumberFormat="1" applyFont="1" applyFill="1" applyBorder="1" applyAlignment="1">
      <alignment horizontal="right" vertical="center"/>
    </xf>
    <xf numFmtId="37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horizontal="right" vertical="center"/>
    </xf>
    <xf numFmtId="164" fontId="3" fillId="0" borderId="0" xfId="7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164" fontId="2" fillId="0" borderId="0" xfId="6" applyNumberFormat="1" applyFont="1" applyAlignment="1">
      <alignment vertical="center"/>
    </xf>
    <xf numFmtId="0" fontId="3" fillId="0" borderId="1" xfId="7" applyFont="1" applyBorder="1" applyAlignment="1">
      <alignment vertical="center"/>
    </xf>
    <xf numFmtId="164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center" vertical="center" wrapText="1"/>
    </xf>
    <xf numFmtId="0" fontId="2" fillId="0" borderId="0" xfId="13" applyFont="1" applyAlignment="1">
      <alignment vertical="center"/>
    </xf>
    <xf numFmtId="165" fontId="2" fillId="0" borderId="0" xfId="14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7" applyFont="1" applyBorder="1" applyAlignment="1">
      <alignment horizontal="center" vertical="center" wrapText="1"/>
    </xf>
    <xf numFmtId="166" fontId="2" fillId="0" borderId="1" xfId="3" applyNumberFormat="1" applyFont="1" applyFill="1" applyBorder="1" applyAlignment="1">
      <alignment horizontal="right" vertical="center"/>
    </xf>
    <xf numFmtId="0" fontId="2" fillId="0" borderId="0" xfId="1" applyFont="1" applyAlignment="1">
      <alignment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64" fontId="2" fillId="2" borderId="0" xfId="1" applyNumberFormat="1" applyFont="1" applyFill="1" applyAlignment="1">
      <alignment horizontal="right" vertical="center" wrapText="1"/>
    </xf>
    <xf numFmtId="164" fontId="2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left" vertical="center" wrapText="1"/>
    </xf>
    <xf numFmtId="164" fontId="2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66" fontId="2" fillId="0" borderId="0" xfId="8" applyNumberFormat="1" applyFont="1" applyFill="1" applyBorder="1" applyAlignment="1">
      <alignment horizontal="right" vertical="center"/>
    </xf>
    <xf numFmtId="167" fontId="2" fillId="2" borderId="0" xfId="8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169" fontId="3" fillId="0" borderId="0" xfId="1" applyNumberFormat="1" applyFont="1" applyAlignment="1">
      <alignment horizontal="center" vertical="center"/>
    </xf>
    <xf numFmtId="169" fontId="3" fillId="0" borderId="0" xfId="1" applyNumberFormat="1" applyFont="1" applyAlignment="1">
      <alignment vertical="center"/>
    </xf>
    <xf numFmtId="168" fontId="2" fillId="0" borderId="3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Border="1" applyAlignment="1">
      <alignment horizontal="right" vertical="center" wrapText="1"/>
    </xf>
    <xf numFmtId="165" fontId="3" fillId="0" borderId="1" xfId="11" applyNumberFormat="1" applyFont="1" applyFill="1" applyBorder="1" applyAlignment="1">
      <alignment horizontal="center" vertical="center"/>
    </xf>
    <xf numFmtId="0" fontId="4" fillId="0" borderId="0" xfId="10" applyFont="1" applyFill="1" applyAlignment="1">
      <alignment vertical="center"/>
    </xf>
    <xf numFmtId="165" fontId="3" fillId="0" borderId="1" xfId="11" applyNumberFormat="1" applyFont="1" applyFill="1" applyBorder="1" applyAlignment="1">
      <alignment horizontal="right" vertical="center"/>
    </xf>
    <xf numFmtId="165" fontId="3" fillId="0" borderId="0" xfId="11" applyNumberFormat="1" applyFont="1" applyFill="1" applyAlignment="1">
      <alignment horizontal="right" vertical="center"/>
    </xf>
    <xf numFmtId="0" fontId="4" fillId="0" borderId="0" xfId="10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quotePrefix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 wrapText="1"/>
    </xf>
    <xf numFmtId="167" fontId="4" fillId="0" borderId="0" xfId="4" applyNumberFormat="1" applyFont="1" applyFill="1" applyAlignment="1">
      <alignment horizontal="right"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3" xfId="4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8" fontId="6" fillId="0" borderId="0" xfId="1" applyNumberFormat="1" applyFont="1" applyFill="1" applyAlignment="1">
      <alignment horizontal="right" vertical="center" wrapText="1"/>
    </xf>
    <xf numFmtId="164" fontId="6" fillId="0" borderId="0" xfId="1" applyNumberFormat="1" applyFont="1" applyFill="1" applyAlignment="1">
      <alignment horizontal="right" vertical="center" wrapText="1"/>
    </xf>
    <xf numFmtId="0" fontId="4" fillId="0" borderId="0" xfId="5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166" fontId="4" fillId="0" borderId="0" xfId="3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0" fontId="4" fillId="0" borderId="0" xfId="4" applyFont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3" fontId="4" fillId="0" borderId="0" xfId="8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166" fontId="4" fillId="0" borderId="0" xfId="3" applyNumberFormat="1" applyFont="1" applyFill="1" applyAlignment="1">
      <alignment horizontal="right" vertical="center" wrapText="1"/>
    </xf>
    <xf numFmtId="166" fontId="4" fillId="0" borderId="1" xfId="3" applyNumberFormat="1" applyFont="1" applyFill="1" applyBorder="1" applyAlignment="1">
      <alignment horizontal="right" vertical="center" wrapText="1"/>
    </xf>
    <xf numFmtId="0" fontId="2" fillId="0" borderId="0" xfId="7" applyFont="1" applyAlignment="1">
      <alignment vertical="center"/>
    </xf>
    <xf numFmtId="0" fontId="3" fillId="0" borderId="0" xfId="7" applyFont="1" applyFill="1" applyAlignment="1">
      <alignment vertical="center" wrapText="1"/>
    </xf>
    <xf numFmtId="0" fontId="11" fillId="0" borderId="0" xfId="0" applyFont="1" applyFill="1" applyAlignment="1">
      <alignment horizontal="left" vertical="center" wrapText="1"/>
    </xf>
    <xf numFmtId="0" fontId="3" fillId="0" borderId="0" xfId="1" applyFont="1" applyFill="1" applyAlignment="1">
      <alignment vertical="center"/>
    </xf>
    <xf numFmtId="164" fontId="2" fillId="0" borderId="2" xfId="8" applyNumberFormat="1" applyFont="1" applyFill="1" applyBorder="1" applyAlignment="1">
      <alignment horizontal="right" vertical="center"/>
    </xf>
    <xf numFmtId="167" fontId="4" fillId="2" borderId="0" xfId="15" applyNumberFormat="1" applyFont="1" applyFill="1" applyAlignment="1">
      <alignment horizontal="right" vertical="center"/>
    </xf>
    <xf numFmtId="167" fontId="4" fillId="2" borderId="1" xfId="15" applyNumberFormat="1" applyFont="1" applyFill="1" applyBorder="1" applyAlignment="1">
      <alignment horizontal="right" vertical="center"/>
    </xf>
    <xf numFmtId="168" fontId="2" fillId="2" borderId="3" xfId="8" applyNumberFormat="1" applyFont="1" applyFill="1" applyBorder="1" applyAlignment="1">
      <alignment horizontal="right" vertical="center"/>
    </xf>
    <xf numFmtId="167" fontId="2" fillId="2" borderId="3" xfId="8" applyNumberFormat="1" applyFont="1" applyFill="1" applyBorder="1" applyAlignment="1">
      <alignment horizontal="right" vertical="center"/>
    </xf>
    <xf numFmtId="167" fontId="2" fillId="0" borderId="3" xfId="8" applyNumberFormat="1" applyFont="1" applyFill="1" applyBorder="1" applyAlignment="1">
      <alignment horizontal="right" vertical="center"/>
    </xf>
    <xf numFmtId="0" fontId="2" fillId="0" borderId="1" xfId="1" applyFont="1" applyBorder="1" applyAlignment="1">
      <alignment vertical="center"/>
    </xf>
    <xf numFmtId="0" fontId="2" fillId="0" borderId="0" xfId="7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2" fillId="0" borderId="0" xfId="1" applyFont="1" applyAlignment="1">
      <alignment horizontal="justify" vertical="center"/>
    </xf>
    <xf numFmtId="0" fontId="2" fillId="0" borderId="0" xfId="7" applyFont="1" applyAlignment="1">
      <alignment horizontal="center" vertical="center"/>
    </xf>
    <xf numFmtId="164" fontId="2" fillId="2" borderId="0" xfId="1" applyNumberFormat="1" applyFont="1" applyFill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2" fillId="2" borderId="0" xfId="1" applyFont="1" applyFill="1" applyAlignment="1">
      <alignment vertical="center"/>
    </xf>
    <xf numFmtId="0" fontId="2" fillId="0" borderId="0" xfId="1" applyFont="1" applyAlignment="1">
      <alignment horizontal="left" vertical="center"/>
    </xf>
    <xf numFmtId="0" fontId="2" fillId="2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Alignment="1">
      <alignment horizontal="center" vertical="center"/>
    </xf>
    <xf numFmtId="170" fontId="2" fillId="0" borderId="0" xfId="9" applyFont="1" applyAlignment="1">
      <alignment horizontal="center" vertical="center"/>
    </xf>
    <xf numFmtId="2" fontId="2" fillId="0" borderId="0" xfId="9" applyNumberFormat="1" applyFont="1" applyAlignment="1">
      <alignment horizontal="right" vertical="center"/>
    </xf>
    <xf numFmtId="2" fontId="2" fillId="0" borderId="0" xfId="9" applyNumberFormat="1" applyFont="1" applyFill="1" applyAlignment="1">
      <alignment horizontal="right" vertical="center"/>
    </xf>
    <xf numFmtId="0" fontId="2" fillId="0" borderId="1" xfId="1" applyFont="1" applyFill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0" xfId="11" applyFont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1" quotePrefix="1" applyFont="1" applyAlignment="1">
      <alignment vertical="center"/>
    </xf>
    <xf numFmtId="0" fontId="2" fillId="0" borderId="0" xfId="7" applyFont="1" applyAlignment="1">
      <alignment horizontal="left" vertical="center"/>
    </xf>
    <xf numFmtId="0" fontId="2" fillId="0" borderId="0" xfId="7" quotePrefix="1" applyFont="1" applyAlignment="1">
      <alignment vertical="center"/>
    </xf>
    <xf numFmtId="164" fontId="2" fillId="0" borderId="0" xfId="7" applyNumberFormat="1" applyFont="1" applyAlignment="1">
      <alignment horizontal="center" vertical="center" wrapText="1"/>
    </xf>
    <xf numFmtId="0" fontId="2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164" fontId="2" fillId="0" borderId="1" xfId="15" applyNumberFormat="1" applyFont="1" applyBorder="1" applyAlignment="1">
      <alignment horizontal="center" vertical="center" wrapText="1"/>
    </xf>
    <xf numFmtId="164" fontId="2" fillId="0" borderId="0" xfId="15" applyNumberFormat="1" applyFont="1" applyAlignment="1">
      <alignment horizontal="center" vertical="center" wrapText="1"/>
    </xf>
    <xf numFmtId="164" fontId="2" fillId="0" borderId="0" xfId="9" applyNumberFormat="1" applyFont="1" applyAlignment="1">
      <alignment vertical="center"/>
    </xf>
    <xf numFmtId="0" fontId="2" fillId="0" borderId="1" xfId="11" applyFont="1" applyBorder="1" applyAlignment="1">
      <alignment vertical="center"/>
    </xf>
    <xf numFmtId="0" fontId="2" fillId="0" borderId="1" xfId="11" applyFont="1" applyBorder="1" applyAlignment="1">
      <alignment horizontal="center" vertical="center"/>
    </xf>
    <xf numFmtId="165" fontId="2" fillId="0" borderId="1" xfId="11" applyNumberFormat="1" applyFont="1" applyBorder="1" applyAlignment="1">
      <alignment horizontal="right" vertical="center"/>
    </xf>
    <xf numFmtId="164" fontId="2" fillId="0" borderId="1" xfId="11" applyNumberFormat="1" applyFont="1" applyBorder="1" applyAlignment="1">
      <alignment horizontal="right" vertical="center"/>
    </xf>
    <xf numFmtId="164" fontId="2" fillId="0" borderId="0" xfId="7" applyNumberFormat="1" applyFont="1" applyAlignment="1">
      <alignment vertical="center"/>
    </xf>
    <xf numFmtId="0" fontId="2" fillId="0" borderId="0" xfId="11" applyFont="1" applyAlignment="1">
      <alignment horizontal="center" vertical="center"/>
    </xf>
    <xf numFmtId="165" fontId="2" fillId="0" borderId="0" xfId="11" applyNumberFormat="1" applyFont="1" applyAlignment="1">
      <alignment horizontal="right" vertical="center"/>
    </xf>
    <xf numFmtId="0" fontId="2" fillId="0" borderId="0" xfId="11" applyFont="1" applyFill="1" applyAlignment="1">
      <alignment vertical="center"/>
    </xf>
    <xf numFmtId="165" fontId="2" fillId="0" borderId="0" xfId="11" applyNumberFormat="1" applyFont="1" applyFill="1" applyAlignment="1">
      <alignment horizontal="right" vertical="center"/>
    </xf>
    <xf numFmtId="0" fontId="2" fillId="0" borderId="0" xfId="11" applyFont="1" applyFill="1" applyAlignment="1">
      <alignment horizontal="center" vertical="center" wrapText="1"/>
    </xf>
    <xf numFmtId="167" fontId="2" fillId="0" borderId="0" xfId="11" applyNumberFormat="1" applyFont="1" applyFill="1" applyAlignment="1">
      <alignment horizontal="right" vertical="center"/>
    </xf>
    <xf numFmtId="167" fontId="2" fillId="0" borderId="0" xfId="11" applyNumberFormat="1" applyFont="1" applyFill="1" applyAlignment="1">
      <alignment vertical="center"/>
    </xf>
    <xf numFmtId="0" fontId="2" fillId="0" borderId="0" xfId="7" applyFont="1" applyFill="1" applyAlignment="1">
      <alignment horizontal="center" vertical="center"/>
    </xf>
    <xf numFmtId="167" fontId="2" fillId="0" borderId="1" xfId="11" applyNumberFormat="1" applyFont="1" applyFill="1" applyBorder="1" applyAlignment="1">
      <alignment horizontal="right" vertical="center"/>
    </xf>
    <xf numFmtId="167" fontId="2" fillId="0" borderId="1" xfId="11" applyNumberFormat="1" applyFont="1" applyFill="1" applyBorder="1" applyAlignment="1">
      <alignment vertical="center"/>
    </xf>
    <xf numFmtId="167" fontId="2" fillId="0" borderId="3" xfId="11" applyNumberFormat="1" applyFont="1" applyFill="1" applyBorder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center" vertical="center" wrapText="1"/>
    </xf>
    <xf numFmtId="167" fontId="2" fillId="2" borderId="0" xfId="11" applyNumberFormat="1" applyFont="1" applyFill="1" applyAlignment="1">
      <alignment horizontal="right" vertical="center"/>
    </xf>
    <xf numFmtId="167" fontId="2" fillId="2" borderId="0" xfId="11" applyNumberFormat="1" applyFont="1" applyFill="1" applyAlignment="1">
      <alignment vertical="center"/>
    </xf>
    <xf numFmtId="167" fontId="2" fillId="2" borderId="1" xfId="11" applyNumberFormat="1" applyFont="1" applyFill="1" applyBorder="1" applyAlignment="1">
      <alignment horizontal="right" vertical="center"/>
    </xf>
    <xf numFmtId="167" fontId="2" fillId="2" borderId="1" xfId="11" applyNumberFormat="1" applyFont="1" applyFill="1" applyBorder="1" applyAlignment="1">
      <alignment vertical="center"/>
    </xf>
    <xf numFmtId="167" fontId="2" fillId="2" borderId="3" xfId="1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165" fontId="2" fillId="2" borderId="0" xfId="19" applyNumberFormat="1" applyFont="1" applyFill="1" applyAlignment="1">
      <alignment vertical="center"/>
    </xf>
    <xf numFmtId="167" fontId="2" fillId="2" borderId="0" xfId="3" quotePrefix="1" applyNumberFormat="1" applyFont="1" applyFill="1" applyBorder="1" applyAlignment="1">
      <alignment horizontal="right" vertical="center"/>
    </xf>
    <xf numFmtId="0" fontId="2" fillId="0" borderId="1" xfId="1" applyFont="1" applyBorder="1" applyAlignment="1">
      <alignment vertical="center"/>
    </xf>
    <xf numFmtId="0" fontId="2" fillId="0" borderId="0" xfId="7" applyFont="1" applyFill="1" applyAlignment="1">
      <alignment vertical="center" wrapText="1"/>
    </xf>
    <xf numFmtId="167" fontId="2" fillId="2" borderId="1" xfId="8" applyNumberFormat="1" applyFont="1" applyFill="1" applyBorder="1" applyAlignment="1">
      <alignment horizontal="right" vertical="center"/>
    </xf>
    <xf numFmtId="167" fontId="2" fillId="0" borderId="1" xfId="8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2" fillId="0" borderId="1" xfId="1" applyFont="1" applyBorder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0" fontId="2" fillId="0" borderId="1" xfId="1" applyFont="1" applyBorder="1" applyAlignment="1">
      <alignment vertical="center"/>
    </xf>
    <xf numFmtId="165" fontId="3" fillId="0" borderId="1" xfId="11" applyNumberFormat="1" applyFont="1" applyBorder="1" applyAlignment="1">
      <alignment horizontal="center" vertical="center"/>
    </xf>
  </cellXfs>
  <cellStyles count="25">
    <cellStyle name="Comma 11 5" xfId="8" xr:uid="{0482B81D-4CC7-4386-BEA0-62F7D11AAA62}"/>
    <cellStyle name="Comma 2" xfId="23" xr:uid="{4465A2F9-B4D7-41AC-B0EF-5623F7607111}"/>
    <cellStyle name="Comma 2 2" xfId="17" xr:uid="{51B23CD8-3782-41FA-85A2-6FE8A406E6DD}"/>
    <cellStyle name="Comma 2 2 2" xfId="3" xr:uid="{3088D351-2B47-438A-9040-FF1F8642DC90}"/>
    <cellStyle name="Comma 2 2 2 5" xfId="16" xr:uid="{D2FD170D-F7F9-4CBC-909F-C413E9474B4B}"/>
    <cellStyle name="Comma 5" xfId="20" xr:uid="{2B2978B8-7241-4006-8C33-8D9B2882A44B}"/>
    <cellStyle name="Comma 87" xfId="12" xr:uid="{8B3B9DE1-402D-4ED1-9F90-DA3C45590D1F}"/>
    <cellStyle name="Normal" xfId="0" builtinId="0"/>
    <cellStyle name="Normal - Style1 2 2" xfId="9" xr:uid="{53BD56C4-F57F-4470-891D-DA215F78DDCD}"/>
    <cellStyle name="Normal - Style1 2 2 4" xfId="18" xr:uid="{81F31091-97E5-4630-987B-12896EB02227}"/>
    <cellStyle name="Normal 10" xfId="7" xr:uid="{82EE2221-2D8A-4215-9166-D9AA461250CA}"/>
    <cellStyle name="Normal 10 2 2 2" xfId="15" xr:uid="{BF2FDF6E-A677-4678-9C17-9F9C3B41D7E3}"/>
    <cellStyle name="Normal 108" xfId="24" xr:uid="{E9AD0F2E-7EDA-4B7E-B6DC-4DE4C4318B91}"/>
    <cellStyle name="Normal 2" xfId="1" xr:uid="{5349B028-5DF0-447C-93F0-FC1F710D6C08}"/>
    <cellStyle name="Normal 2 10" xfId="4" xr:uid="{5911F389-F3CA-46FC-98C5-0B2645B69D0B}"/>
    <cellStyle name="Normal 3" xfId="11" xr:uid="{277901C2-9E23-4A2F-BE50-E7DED5B0C9BC}"/>
    <cellStyle name="Normal 3 2 2" xfId="19" xr:uid="{4CB0605A-DEC5-4554-8D57-7ABB7D80C938}"/>
    <cellStyle name="Normal 3 3" xfId="21" xr:uid="{2B62838A-A938-4F68-BAD9-8ED049CE25C4}"/>
    <cellStyle name="Normal 4 2" xfId="22" xr:uid="{B7FB7582-6F56-468A-93D4-552059A62200}"/>
    <cellStyle name="Normal 6 2 2 3" xfId="14" xr:uid="{18D58380-40EA-47EE-9BAB-75152647092D}"/>
    <cellStyle name="Normal 79" xfId="2" xr:uid="{299B3A2E-E8C0-4FB8-8CEA-069738066219}"/>
    <cellStyle name="Normal 79 3" xfId="6" xr:uid="{CCF62B92-CE23-429F-96CE-B75FF884B6C4}"/>
    <cellStyle name="Normal 80 3" xfId="13" xr:uid="{110BABF7-ECCB-4F5A-A59D-261BA665BACE}"/>
    <cellStyle name="Normal 81 3" xfId="10" xr:uid="{C5D6B579-5266-4323-A982-D543C3281E1D}"/>
    <cellStyle name="Normal 82" xfId="5" xr:uid="{202D0B1C-2743-4F2F-AED6-D1F590704AF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4FE06-D242-4E3A-B849-F45C57A4CA85}">
  <dimension ref="A1:F144"/>
  <sheetViews>
    <sheetView topLeftCell="A73" zoomScale="110" zoomScaleNormal="110" zoomScaleSheetLayoutView="95" zoomScalePageLayoutView="73" workbookViewId="0">
      <selection activeCell="A16" sqref="A16"/>
    </sheetView>
  </sheetViews>
  <sheetFormatPr defaultColWidth="9.28515625" defaultRowHeight="16.5" customHeight="1"/>
  <cols>
    <col min="1" max="1" width="50.42578125" style="99" customWidth="1"/>
    <col min="2" max="2" width="6.42578125" style="39" bestFit="1" customWidth="1"/>
    <col min="3" max="3" width="1" style="99" customWidth="1"/>
    <col min="4" max="4" width="13.140625" style="106" customWidth="1"/>
    <col min="5" max="5" width="1" style="106" customWidth="1"/>
    <col min="6" max="6" width="13.140625" style="134" customWidth="1"/>
    <col min="7" max="16384" width="9.28515625" style="99"/>
  </cols>
  <sheetData>
    <row r="1" spans="1:6" ht="16.5" customHeight="1">
      <c r="A1" s="1" t="s">
        <v>0</v>
      </c>
      <c r="B1" s="139"/>
      <c r="C1" s="2"/>
      <c r="D1" s="2"/>
      <c r="E1" s="2"/>
      <c r="F1" s="124"/>
    </row>
    <row r="2" spans="1:6" ht="16.5" customHeight="1">
      <c r="A2" s="1" t="s">
        <v>1</v>
      </c>
      <c r="B2" s="139"/>
      <c r="C2" s="2"/>
      <c r="D2" s="2"/>
      <c r="E2" s="2"/>
      <c r="F2" s="124"/>
    </row>
    <row r="3" spans="1:6" ht="16.5" customHeight="1">
      <c r="A3" s="3" t="s">
        <v>143</v>
      </c>
      <c r="B3" s="138"/>
      <c r="C3" s="161"/>
      <c r="D3" s="100"/>
      <c r="E3" s="100"/>
      <c r="F3" s="125"/>
    </row>
    <row r="6" spans="1:6" ht="16.5" customHeight="1">
      <c r="D6" s="4" t="s">
        <v>2</v>
      </c>
      <c r="E6" s="81"/>
      <c r="F6" s="122" t="s">
        <v>3</v>
      </c>
    </row>
    <row r="7" spans="1:6" ht="16.5" customHeight="1">
      <c r="D7" s="5" t="s">
        <v>144</v>
      </c>
      <c r="E7" s="82"/>
      <c r="F7" s="122" t="s">
        <v>4</v>
      </c>
    </row>
    <row r="8" spans="1:6" ht="16.5" customHeight="1">
      <c r="A8" s="101"/>
      <c r="B8" s="139"/>
      <c r="C8" s="6"/>
      <c r="D8" s="7" t="s">
        <v>113</v>
      </c>
      <c r="E8" s="8"/>
      <c r="F8" s="7" t="s">
        <v>103</v>
      </c>
    </row>
    <row r="9" spans="1:6" ht="16.5" customHeight="1">
      <c r="A9" s="101"/>
      <c r="B9" s="135" t="s">
        <v>5</v>
      </c>
      <c r="C9" s="6"/>
      <c r="D9" s="9" t="s">
        <v>6</v>
      </c>
      <c r="E9" s="10"/>
      <c r="F9" s="9" t="s">
        <v>6</v>
      </c>
    </row>
    <row r="10" spans="1:6" ht="16.5" customHeight="1">
      <c r="A10" s="101"/>
      <c r="B10" s="136"/>
      <c r="C10" s="6"/>
      <c r="D10" s="11"/>
      <c r="E10" s="10"/>
      <c r="F10" s="10"/>
    </row>
    <row r="11" spans="1:6" ht="16.5" customHeight="1">
      <c r="A11" s="12" t="s">
        <v>7</v>
      </c>
      <c r="B11" s="137"/>
      <c r="C11" s="102"/>
      <c r="D11" s="103"/>
      <c r="E11" s="104"/>
      <c r="F11" s="126"/>
    </row>
    <row r="12" spans="1:6" ht="16.5" customHeight="1">
      <c r="A12" s="12"/>
      <c r="B12" s="137"/>
      <c r="C12" s="102"/>
      <c r="D12" s="103"/>
      <c r="E12" s="104"/>
      <c r="F12" s="126"/>
    </row>
    <row r="13" spans="1:6" ht="16.5" customHeight="1">
      <c r="A13" s="12" t="s">
        <v>8</v>
      </c>
      <c r="B13" s="137"/>
      <c r="C13" s="102"/>
      <c r="D13" s="103"/>
      <c r="E13" s="104"/>
      <c r="F13" s="126"/>
    </row>
    <row r="14" spans="1:6" ht="16.5" customHeight="1">
      <c r="A14" s="12"/>
      <c r="B14" s="137"/>
      <c r="C14" s="102"/>
      <c r="D14" s="103"/>
      <c r="E14" s="104"/>
      <c r="F14" s="126"/>
    </row>
    <row r="15" spans="1:6" ht="16.5" customHeight="1">
      <c r="A15" s="142" t="s">
        <v>9</v>
      </c>
      <c r="B15" s="140"/>
      <c r="C15" s="137"/>
      <c r="D15" s="156">
        <v>465007854</v>
      </c>
      <c r="E15" s="143"/>
      <c r="F15" s="144">
        <v>450116614</v>
      </c>
    </row>
    <row r="16" spans="1:6" ht="16.5" customHeight="1">
      <c r="A16" s="142" t="s">
        <v>115</v>
      </c>
      <c r="B16" s="140"/>
      <c r="C16" s="137"/>
      <c r="D16" s="156"/>
      <c r="E16" s="143"/>
      <c r="F16" s="144"/>
    </row>
    <row r="17" spans="1:6" ht="16.5" customHeight="1">
      <c r="A17" s="85" t="s">
        <v>116</v>
      </c>
      <c r="B17" s="39" t="s">
        <v>124</v>
      </c>
      <c r="C17" s="137"/>
      <c r="D17" s="156">
        <v>20700134</v>
      </c>
      <c r="E17" s="143"/>
      <c r="F17" s="144">
        <v>20451239</v>
      </c>
    </row>
    <row r="18" spans="1:6" ht="16.5" customHeight="1">
      <c r="A18" s="142" t="s">
        <v>117</v>
      </c>
      <c r="B18" s="140">
        <v>9</v>
      </c>
      <c r="C18" s="137"/>
      <c r="D18" s="156">
        <v>182867417</v>
      </c>
      <c r="E18" s="143"/>
      <c r="F18" s="144">
        <v>263403321</v>
      </c>
    </row>
    <row r="19" spans="1:6" ht="16.5" customHeight="1">
      <c r="A19" s="142" t="s">
        <v>10</v>
      </c>
      <c r="B19" s="140">
        <v>10</v>
      </c>
      <c r="C19" s="137"/>
      <c r="D19" s="156">
        <v>29178616</v>
      </c>
      <c r="E19" s="143"/>
      <c r="F19" s="144">
        <v>16604259</v>
      </c>
    </row>
    <row r="20" spans="1:6" ht="16.5" customHeight="1">
      <c r="A20" s="145" t="s">
        <v>11</v>
      </c>
      <c r="B20" s="140"/>
      <c r="C20" s="137"/>
      <c r="D20" s="156">
        <v>21996450</v>
      </c>
      <c r="E20" s="143"/>
      <c r="F20" s="144">
        <v>41049983</v>
      </c>
    </row>
    <row r="21" spans="1:6" ht="16.5" customHeight="1">
      <c r="A21" s="145" t="s">
        <v>121</v>
      </c>
      <c r="B21" s="140">
        <v>7</v>
      </c>
      <c r="C21" s="137"/>
      <c r="D21" s="156">
        <v>576989</v>
      </c>
      <c r="E21" s="143"/>
      <c r="F21" s="144" t="s">
        <v>120</v>
      </c>
    </row>
    <row r="22" spans="1:6" ht="16.5" customHeight="1">
      <c r="A22" s="145" t="s">
        <v>12</v>
      </c>
      <c r="B22" s="140"/>
      <c r="C22" s="137"/>
      <c r="D22" s="157">
        <v>6250092</v>
      </c>
      <c r="E22" s="143"/>
      <c r="F22" s="146">
        <v>635249</v>
      </c>
    </row>
    <row r="23" spans="1:6" ht="16.5" customHeight="1">
      <c r="A23" s="101"/>
      <c r="B23" s="137"/>
      <c r="C23" s="102"/>
      <c r="D23" s="13"/>
      <c r="E23" s="14"/>
      <c r="F23" s="17"/>
    </row>
    <row r="24" spans="1:6" ht="16.5" customHeight="1">
      <c r="A24" s="18" t="s">
        <v>13</v>
      </c>
      <c r="B24" s="137"/>
      <c r="C24" s="102"/>
      <c r="D24" s="16">
        <f>SUM(D15:D23)</f>
        <v>726577552</v>
      </c>
      <c r="E24" s="14"/>
      <c r="F24" s="19">
        <f>SUM(F15:F23)</f>
        <v>792260665</v>
      </c>
    </row>
    <row r="25" spans="1:6" ht="16.5" customHeight="1">
      <c r="A25" s="18"/>
      <c r="B25" s="137"/>
      <c r="C25" s="102"/>
      <c r="D25" s="13"/>
      <c r="E25" s="14"/>
      <c r="F25" s="17"/>
    </row>
    <row r="26" spans="1:6" ht="16.5" customHeight="1">
      <c r="A26" s="12" t="s">
        <v>14</v>
      </c>
      <c r="B26" s="137"/>
      <c r="C26" s="102"/>
      <c r="D26" s="13"/>
      <c r="E26" s="20"/>
      <c r="F26" s="17"/>
    </row>
    <row r="27" spans="1:6" ht="16.5" customHeight="1">
      <c r="A27" s="12"/>
      <c r="B27" s="137"/>
      <c r="C27" s="102"/>
      <c r="D27" s="13"/>
      <c r="E27" s="20"/>
      <c r="F27" s="17"/>
    </row>
    <row r="28" spans="1:6" ht="16.5" customHeight="1">
      <c r="A28" s="101" t="s">
        <v>15</v>
      </c>
      <c r="B28" s="137"/>
      <c r="C28" s="102"/>
      <c r="D28" s="13">
        <v>31700000</v>
      </c>
      <c r="E28" s="20"/>
      <c r="F28" s="127">
        <v>31700000</v>
      </c>
    </row>
    <row r="29" spans="1:6" ht="16.5" customHeight="1">
      <c r="A29" s="101" t="s">
        <v>16</v>
      </c>
      <c r="B29" s="137">
        <v>11</v>
      </c>
      <c r="C29" s="102"/>
      <c r="D29" s="13">
        <v>5120673</v>
      </c>
      <c r="E29" s="20"/>
      <c r="F29" s="127">
        <v>5397163</v>
      </c>
    </row>
    <row r="30" spans="1:6" ht="16.5" customHeight="1">
      <c r="A30" s="15" t="s">
        <v>17</v>
      </c>
      <c r="B30" s="137">
        <v>10</v>
      </c>
      <c r="C30" s="102"/>
      <c r="D30" s="13">
        <v>40008457</v>
      </c>
      <c r="E30" s="20"/>
      <c r="F30" s="127">
        <v>31347357</v>
      </c>
    </row>
    <row r="31" spans="1:6" ht="16.5" customHeight="1">
      <c r="A31" s="101" t="s">
        <v>18</v>
      </c>
      <c r="B31" s="137">
        <v>12</v>
      </c>
      <c r="C31" s="102"/>
      <c r="D31" s="21">
        <v>16685622</v>
      </c>
      <c r="E31" s="14"/>
      <c r="F31" s="127">
        <v>20540961</v>
      </c>
    </row>
    <row r="32" spans="1:6" ht="16.5" customHeight="1">
      <c r="A32" s="101" t="s">
        <v>19</v>
      </c>
      <c r="B32" s="137">
        <v>12</v>
      </c>
      <c r="C32" s="102"/>
      <c r="D32" s="21">
        <v>18457526</v>
      </c>
      <c r="E32" s="14"/>
      <c r="F32" s="127">
        <v>21527736</v>
      </c>
    </row>
    <row r="33" spans="1:6" ht="16.5" customHeight="1">
      <c r="A33" s="101" t="s">
        <v>102</v>
      </c>
      <c r="B33" s="137">
        <v>12</v>
      </c>
      <c r="C33" s="102"/>
      <c r="D33" s="21">
        <v>1796287</v>
      </c>
      <c r="E33" s="14"/>
      <c r="F33" s="127">
        <v>1807989</v>
      </c>
    </row>
    <row r="34" spans="1:6" ht="16.5" customHeight="1">
      <c r="A34" s="101" t="s">
        <v>20</v>
      </c>
      <c r="B34" s="137"/>
      <c r="C34" s="102"/>
      <c r="D34" s="21">
        <v>4415786</v>
      </c>
      <c r="E34" s="14"/>
      <c r="F34" s="127">
        <v>4839602</v>
      </c>
    </row>
    <row r="35" spans="1:6" ht="16.5" customHeight="1">
      <c r="A35" s="101" t="s">
        <v>21</v>
      </c>
      <c r="B35" s="137"/>
      <c r="C35" s="102"/>
      <c r="D35" s="16">
        <v>330000</v>
      </c>
      <c r="E35" s="22"/>
      <c r="F35" s="128">
        <v>330000</v>
      </c>
    </row>
    <row r="36" spans="1:6" ht="16.5" customHeight="1">
      <c r="A36" s="101"/>
      <c r="B36" s="137"/>
      <c r="C36" s="102"/>
      <c r="D36" s="13"/>
      <c r="E36" s="14"/>
      <c r="F36" s="127"/>
    </row>
    <row r="37" spans="1:6" ht="16.5" customHeight="1">
      <c r="A37" s="18" t="s">
        <v>22</v>
      </c>
      <c r="B37" s="137"/>
      <c r="C37" s="102"/>
      <c r="D37" s="13">
        <f>SUM(D28:D35)</f>
        <v>118514351</v>
      </c>
      <c r="E37" s="14"/>
      <c r="F37" s="128">
        <f>SUM(F28:F35)</f>
        <v>117490808</v>
      </c>
    </row>
    <row r="38" spans="1:6" ht="16.5" customHeight="1">
      <c r="A38" s="101"/>
      <c r="B38" s="137"/>
      <c r="C38" s="102"/>
      <c r="D38" s="23"/>
      <c r="E38" s="14"/>
      <c r="F38" s="127"/>
    </row>
    <row r="39" spans="1:6" ht="16.5" customHeight="1" thickBot="1">
      <c r="A39" s="12" t="s">
        <v>23</v>
      </c>
      <c r="B39" s="137"/>
      <c r="C39" s="102"/>
      <c r="D39" s="84">
        <f>SUM(D24,D37)</f>
        <v>845091903</v>
      </c>
      <c r="E39" s="14"/>
      <c r="F39" s="129">
        <f>SUM(F24,F37)</f>
        <v>909751473</v>
      </c>
    </row>
    <row r="40" spans="1:6" ht="16.5" customHeight="1" thickTop="1">
      <c r="A40" s="24"/>
      <c r="B40" s="137"/>
      <c r="C40" s="25"/>
      <c r="D40" s="26"/>
      <c r="E40" s="26"/>
      <c r="F40" s="130"/>
    </row>
    <row r="41" spans="1:6" ht="16.5" customHeight="1">
      <c r="A41" s="24"/>
      <c r="B41" s="137"/>
      <c r="C41" s="25"/>
      <c r="D41" s="26"/>
      <c r="E41" s="26"/>
      <c r="F41" s="130"/>
    </row>
    <row r="42" spans="1:6" ht="16.5" customHeight="1">
      <c r="A42" s="24"/>
      <c r="B42" s="137"/>
      <c r="C42" s="25"/>
      <c r="D42" s="26"/>
      <c r="E42" s="26"/>
      <c r="F42" s="130"/>
    </row>
    <row r="43" spans="1:6" ht="16.5" customHeight="1">
      <c r="A43" s="24"/>
      <c r="B43" s="137"/>
      <c r="C43" s="25"/>
      <c r="D43" s="26"/>
      <c r="E43" s="26"/>
      <c r="F43" s="130"/>
    </row>
    <row r="44" spans="1:6" s="31" customFormat="1" ht="16.5" customHeight="1">
      <c r="A44" s="27"/>
      <c r="B44" s="137"/>
      <c r="C44" s="28"/>
      <c r="D44" s="29"/>
      <c r="E44" s="30"/>
      <c r="F44" s="131"/>
    </row>
    <row r="45" spans="1:6" s="31" customFormat="1" ht="16.5" customHeight="1">
      <c r="A45" s="226" t="s">
        <v>24</v>
      </c>
      <c r="B45" s="226"/>
      <c r="C45" s="226"/>
      <c r="D45" s="226"/>
      <c r="E45" s="226"/>
      <c r="F45" s="226"/>
    </row>
    <row r="46" spans="1:6" s="31" customFormat="1" ht="16.5" customHeight="1">
      <c r="A46" s="224"/>
      <c r="B46" s="224"/>
      <c r="C46" s="224"/>
      <c r="D46" s="224"/>
      <c r="E46" s="224"/>
      <c r="F46" s="224"/>
    </row>
    <row r="47" spans="1:6" ht="13.5" customHeight="1">
      <c r="A47" s="27"/>
      <c r="B47" s="137"/>
      <c r="C47" s="28"/>
      <c r="D47" s="30"/>
      <c r="E47" s="30"/>
      <c r="F47" s="132"/>
    </row>
    <row r="48" spans="1:6" ht="21.95" customHeight="1">
      <c r="A48" s="227" t="s">
        <v>25</v>
      </c>
      <c r="B48" s="227"/>
      <c r="C48" s="227"/>
      <c r="D48" s="227"/>
      <c r="E48" s="227"/>
      <c r="F48" s="227"/>
    </row>
    <row r="49" spans="1:6" ht="16.5" customHeight="1">
      <c r="A49" s="1" t="s">
        <v>0</v>
      </c>
      <c r="B49" s="141"/>
      <c r="C49" s="32"/>
      <c r="D49" s="32"/>
      <c r="E49" s="32"/>
      <c r="F49" s="133"/>
    </row>
    <row r="50" spans="1:6" ht="16.5" customHeight="1">
      <c r="A50" s="1" t="s">
        <v>99</v>
      </c>
      <c r="B50" s="141"/>
      <c r="C50" s="32"/>
      <c r="D50" s="32"/>
      <c r="E50" s="32"/>
      <c r="F50" s="133"/>
    </row>
    <row r="51" spans="1:6" ht="16.5" customHeight="1">
      <c r="A51" s="3" t="str">
        <f>A3</f>
        <v>As at 30 June 2024</v>
      </c>
      <c r="B51" s="138"/>
      <c r="C51" s="161"/>
      <c r="D51" s="100"/>
      <c r="E51" s="100"/>
      <c r="F51" s="125"/>
    </row>
    <row r="52" spans="1:6" ht="16.5" customHeight="1">
      <c r="A52" s="1"/>
    </row>
    <row r="53" spans="1:6" ht="16.5" customHeight="1">
      <c r="A53" s="1"/>
    </row>
    <row r="54" spans="1:6" ht="16.5" customHeight="1">
      <c r="A54" s="1"/>
      <c r="D54" s="4" t="s">
        <v>2</v>
      </c>
      <c r="E54" s="81"/>
      <c r="F54" s="122" t="s">
        <v>3</v>
      </c>
    </row>
    <row r="55" spans="1:6" ht="16.5" customHeight="1">
      <c r="A55" s="1"/>
      <c r="D55" s="5" t="s">
        <v>144</v>
      </c>
      <c r="E55" s="82"/>
      <c r="F55" s="122" t="s">
        <v>4</v>
      </c>
    </row>
    <row r="56" spans="1:6" ht="16.5" customHeight="1">
      <c r="A56" s="101"/>
      <c r="B56" s="141"/>
      <c r="C56" s="6"/>
      <c r="D56" s="7" t="s">
        <v>113</v>
      </c>
      <c r="E56" s="8"/>
      <c r="F56" s="7" t="s">
        <v>103</v>
      </c>
    </row>
    <row r="57" spans="1:6" ht="16.5" customHeight="1">
      <c r="A57" s="101"/>
      <c r="B57" s="135" t="s">
        <v>5</v>
      </c>
      <c r="C57" s="6"/>
      <c r="D57" s="9" t="s">
        <v>6</v>
      </c>
      <c r="E57" s="10"/>
      <c r="F57" s="9" t="s">
        <v>6</v>
      </c>
    </row>
    <row r="58" spans="1:6" ht="16.5" customHeight="1">
      <c r="A58" s="101"/>
      <c r="B58" s="136"/>
      <c r="C58" s="6"/>
      <c r="D58" s="33"/>
      <c r="E58" s="10"/>
      <c r="F58" s="34"/>
    </row>
    <row r="59" spans="1:6" ht="16.5" customHeight="1">
      <c r="A59" s="12" t="s">
        <v>26</v>
      </c>
      <c r="B59" s="137"/>
      <c r="C59" s="102"/>
      <c r="D59" s="103"/>
      <c r="E59" s="104"/>
      <c r="F59" s="126"/>
    </row>
    <row r="60" spans="1:6" ht="16.5" customHeight="1">
      <c r="A60" s="12"/>
      <c r="B60" s="137"/>
      <c r="C60" s="102"/>
      <c r="D60" s="103"/>
      <c r="E60" s="104"/>
      <c r="F60" s="126"/>
    </row>
    <row r="61" spans="1:6" ht="16.5" customHeight="1">
      <c r="A61" s="12" t="s">
        <v>27</v>
      </c>
      <c r="B61" s="137"/>
      <c r="C61" s="102"/>
      <c r="D61" s="103"/>
      <c r="E61" s="104"/>
      <c r="F61" s="126"/>
    </row>
    <row r="62" spans="1:6" ht="16.5" customHeight="1">
      <c r="A62" s="12"/>
      <c r="B62" s="137"/>
      <c r="C62" s="102"/>
      <c r="D62" s="103"/>
      <c r="E62" s="104"/>
      <c r="F62" s="126"/>
    </row>
    <row r="63" spans="1:6" ht="16.5" customHeight="1">
      <c r="A63" s="35" t="s">
        <v>118</v>
      </c>
      <c r="B63" s="137">
        <v>13</v>
      </c>
      <c r="D63" s="13">
        <v>89746358</v>
      </c>
      <c r="E63" s="14"/>
      <c r="F63" s="127">
        <v>156906235</v>
      </c>
    </row>
    <row r="64" spans="1:6" ht="16.5" customHeight="1">
      <c r="A64" s="35" t="s">
        <v>140</v>
      </c>
      <c r="B64" s="137"/>
      <c r="D64" s="13">
        <v>13627057</v>
      </c>
      <c r="E64" s="14"/>
      <c r="F64" s="127">
        <v>12882458</v>
      </c>
    </row>
    <row r="65" spans="1:6" ht="16.5" customHeight="1">
      <c r="A65" s="15" t="s">
        <v>28</v>
      </c>
      <c r="B65" s="137">
        <v>14</v>
      </c>
      <c r="D65" s="13">
        <v>6331297</v>
      </c>
      <c r="E65" s="14"/>
      <c r="F65" s="127">
        <v>6209650</v>
      </c>
    </row>
    <row r="66" spans="1:6" ht="16.5" customHeight="1">
      <c r="A66" s="85" t="s">
        <v>105</v>
      </c>
      <c r="B66" s="137">
        <v>7</v>
      </c>
      <c r="D66" s="13" t="s">
        <v>120</v>
      </c>
      <c r="E66" s="14"/>
      <c r="F66" s="127">
        <v>1341013</v>
      </c>
    </row>
    <row r="67" spans="1:6" ht="16.5" customHeight="1">
      <c r="A67" s="85" t="s">
        <v>119</v>
      </c>
      <c r="B67" s="137"/>
      <c r="D67" s="13">
        <v>2084980</v>
      </c>
      <c r="E67" s="14"/>
      <c r="F67" s="127">
        <v>5288075</v>
      </c>
    </row>
    <row r="68" spans="1:6" ht="16.5" customHeight="1">
      <c r="A68" s="35" t="s">
        <v>29</v>
      </c>
      <c r="B68" s="137"/>
      <c r="D68" s="16">
        <v>5774937</v>
      </c>
      <c r="E68" s="14"/>
      <c r="F68" s="128">
        <v>12870255</v>
      </c>
    </row>
    <row r="69" spans="1:6" ht="16.5" customHeight="1">
      <c r="A69" s="101"/>
      <c r="B69" s="137"/>
      <c r="C69" s="102"/>
      <c r="D69" s="13"/>
      <c r="E69" s="14"/>
      <c r="F69" s="149"/>
    </row>
    <row r="70" spans="1:6" s="36" customFormat="1" ht="16.5" customHeight="1">
      <c r="A70" s="18" t="s">
        <v>30</v>
      </c>
      <c r="B70" s="137"/>
      <c r="C70" s="102"/>
      <c r="D70" s="16">
        <f>SUM(D63:D69)</f>
        <v>117564629</v>
      </c>
      <c r="E70" s="14"/>
      <c r="F70" s="150">
        <f>SUM(F63:F69)</f>
        <v>195497686</v>
      </c>
    </row>
    <row r="71" spans="1:6" s="36" customFormat="1" ht="16.5" customHeight="1">
      <c r="A71" s="105"/>
      <c r="B71" s="137"/>
      <c r="C71" s="102"/>
      <c r="D71" s="13"/>
      <c r="E71" s="14"/>
      <c r="F71" s="149"/>
    </row>
    <row r="72" spans="1:6" s="36" customFormat="1" ht="16.5" customHeight="1">
      <c r="A72" s="12" t="s">
        <v>31</v>
      </c>
      <c r="B72" s="137"/>
      <c r="C72" s="102"/>
      <c r="D72" s="13"/>
      <c r="E72" s="14"/>
      <c r="F72" s="149"/>
    </row>
    <row r="73" spans="1:6" s="36" customFormat="1" ht="16.5" customHeight="1">
      <c r="A73" s="12"/>
      <c r="B73" s="137"/>
      <c r="C73" s="102"/>
      <c r="D73" s="13"/>
      <c r="E73" s="14"/>
      <c r="F73" s="149"/>
    </row>
    <row r="74" spans="1:6" s="36" customFormat="1" ht="16.5" customHeight="1">
      <c r="A74" s="35" t="s">
        <v>141</v>
      </c>
      <c r="B74" s="137"/>
      <c r="C74" s="102"/>
      <c r="D74" s="13">
        <v>16124534</v>
      </c>
      <c r="E74" s="14"/>
      <c r="F74" s="144">
        <v>12789332</v>
      </c>
    </row>
    <row r="75" spans="1:6" s="36" customFormat="1" ht="16.5" customHeight="1">
      <c r="A75" s="101" t="s">
        <v>32</v>
      </c>
      <c r="B75" s="137">
        <v>14</v>
      </c>
      <c r="C75" s="102"/>
      <c r="D75" s="13">
        <v>13272100</v>
      </c>
      <c r="E75" s="14"/>
      <c r="F75" s="144">
        <v>16468459</v>
      </c>
    </row>
    <row r="76" spans="1:6" s="36" customFormat="1" ht="16.5" customHeight="1">
      <c r="A76" s="101" t="s">
        <v>33</v>
      </c>
      <c r="B76" s="137"/>
      <c r="C76" s="102"/>
      <c r="D76" s="16">
        <v>12102177</v>
      </c>
      <c r="E76" s="14"/>
      <c r="F76" s="146">
        <v>12302786</v>
      </c>
    </row>
    <row r="77" spans="1:6" s="36" customFormat="1" ht="16.5" customHeight="1">
      <c r="A77" s="101"/>
      <c r="B77" s="137"/>
      <c r="C77" s="102"/>
      <c r="D77" s="13"/>
      <c r="E77" s="14"/>
      <c r="F77" s="17"/>
    </row>
    <row r="78" spans="1:6" s="36" customFormat="1" ht="16.5" customHeight="1">
      <c r="A78" s="12" t="s">
        <v>34</v>
      </c>
      <c r="B78" s="137"/>
      <c r="C78" s="102"/>
      <c r="D78" s="16">
        <f>SUM(D74:D76)</f>
        <v>41498811</v>
      </c>
      <c r="E78" s="20"/>
      <c r="F78" s="19">
        <f>SUM(F74:F76)</f>
        <v>41560577</v>
      </c>
    </row>
    <row r="79" spans="1:6" s="36" customFormat="1" ht="16.5" customHeight="1">
      <c r="A79" s="101"/>
      <c r="B79" s="137"/>
      <c r="C79" s="102"/>
      <c r="D79" s="13"/>
      <c r="E79" s="20"/>
      <c r="F79" s="17"/>
    </row>
    <row r="80" spans="1:6" s="36" customFormat="1" ht="16.5" customHeight="1">
      <c r="A80" s="12" t="s">
        <v>35</v>
      </c>
      <c r="B80" s="137"/>
      <c r="C80" s="102"/>
      <c r="D80" s="16">
        <f>D70+D78</f>
        <v>159063440</v>
      </c>
      <c r="E80" s="14"/>
      <c r="F80" s="19">
        <f>F70+F78</f>
        <v>237058263</v>
      </c>
    </row>
    <row r="81" spans="1:6" s="36" customFormat="1" ht="16.5" customHeight="1">
      <c r="A81" s="12"/>
      <c r="B81" s="137"/>
      <c r="C81" s="102"/>
      <c r="D81" s="14"/>
      <c r="E81" s="14"/>
      <c r="F81" s="14"/>
    </row>
    <row r="82" spans="1:6" s="36" customFormat="1" ht="16.5" customHeight="1">
      <c r="A82" s="12"/>
      <c r="B82" s="137"/>
      <c r="C82" s="102"/>
      <c r="D82" s="14"/>
      <c r="E82" s="14"/>
      <c r="F82" s="14"/>
    </row>
    <row r="83" spans="1:6" s="36" customFormat="1" ht="16.5" customHeight="1">
      <c r="A83" s="12"/>
      <c r="B83" s="137"/>
      <c r="C83" s="102"/>
      <c r="D83" s="14"/>
      <c r="E83" s="14"/>
      <c r="F83" s="14"/>
    </row>
    <row r="84" spans="1:6" s="36" customFormat="1" ht="16.5" customHeight="1">
      <c r="A84" s="12"/>
      <c r="B84" s="137"/>
      <c r="C84" s="102"/>
      <c r="D84" s="14"/>
      <c r="E84" s="14"/>
      <c r="F84" s="14"/>
    </row>
    <row r="85" spans="1:6" s="36" customFormat="1" ht="16.5" customHeight="1">
      <c r="A85" s="12"/>
      <c r="B85" s="137"/>
      <c r="C85" s="102"/>
      <c r="D85" s="14"/>
      <c r="E85" s="14"/>
      <c r="F85" s="14"/>
    </row>
    <row r="86" spans="1:6" s="36" customFormat="1" ht="16.5" customHeight="1">
      <c r="A86" s="12"/>
      <c r="B86" s="137"/>
      <c r="C86" s="102"/>
      <c r="D86" s="14"/>
      <c r="E86" s="14"/>
      <c r="F86" s="14"/>
    </row>
    <row r="87" spans="1:6" s="36" customFormat="1" ht="16.5" customHeight="1">
      <c r="A87" s="12"/>
      <c r="B87" s="137"/>
      <c r="C87" s="102"/>
      <c r="D87" s="14"/>
      <c r="E87" s="14"/>
      <c r="F87" s="14"/>
    </row>
    <row r="88" spans="1:6" s="36" customFormat="1" ht="16.5" customHeight="1">
      <c r="A88" s="12"/>
      <c r="B88" s="137"/>
      <c r="C88" s="102"/>
      <c r="D88" s="14"/>
      <c r="E88" s="14"/>
      <c r="F88" s="14"/>
    </row>
    <row r="89" spans="1:6" s="36" customFormat="1" ht="16.5" customHeight="1">
      <c r="A89" s="12"/>
      <c r="B89" s="137"/>
      <c r="C89" s="102"/>
      <c r="D89" s="14"/>
      <c r="E89" s="14"/>
      <c r="F89" s="14"/>
    </row>
    <row r="90" spans="1:6" s="36" customFormat="1" ht="16.5" customHeight="1">
      <c r="A90" s="12"/>
      <c r="B90" s="137"/>
      <c r="C90" s="102"/>
      <c r="D90" s="14"/>
      <c r="E90" s="14"/>
      <c r="F90" s="14"/>
    </row>
    <row r="91" spans="1:6" s="36" customFormat="1" ht="16.5" customHeight="1">
      <c r="A91" s="12"/>
      <c r="B91" s="137"/>
      <c r="C91" s="102"/>
      <c r="D91" s="14"/>
      <c r="E91" s="14"/>
      <c r="F91" s="14"/>
    </row>
    <row r="92" spans="1:6" s="36" customFormat="1" ht="16.5" customHeight="1">
      <c r="A92" s="12"/>
      <c r="B92" s="137"/>
      <c r="C92" s="102"/>
      <c r="D92" s="14"/>
      <c r="E92" s="14"/>
      <c r="F92" s="14"/>
    </row>
    <row r="93" spans="1:6" s="36" customFormat="1" ht="16.5" customHeight="1">
      <c r="A93" s="12"/>
      <c r="B93" s="137"/>
      <c r="C93" s="102"/>
      <c r="D93" s="14"/>
      <c r="E93" s="14"/>
      <c r="F93" s="14"/>
    </row>
    <row r="94" spans="1:6" s="36" customFormat="1" ht="16.5" customHeight="1">
      <c r="A94" s="12"/>
      <c r="B94" s="137"/>
      <c r="C94" s="102"/>
      <c r="D94" s="14"/>
      <c r="E94" s="14"/>
      <c r="F94" s="14"/>
    </row>
    <row r="95" spans="1:6" s="36" customFormat="1" ht="12.75" customHeight="1">
      <c r="A95" s="12"/>
      <c r="B95" s="137"/>
      <c r="C95" s="102"/>
      <c r="D95" s="14"/>
      <c r="E95" s="14"/>
      <c r="F95" s="14"/>
    </row>
    <row r="96" spans="1:6" s="36" customFormat="1" ht="21.95" customHeight="1">
      <c r="A96" s="161" t="str">
        <f>+A48</f>
        <v>The accompanying notes form part of this interim financial information.</v>
      </c>
      <c r="B96" s="138"/>
      <c r="C96" s="107"/>
      <c r="D96" s="98"/>
      <c r="E96" s="98"/>
      <c r="F96" s="98"/>
    </row>
    <row r="97" spans="1:6" ht="16.5" customHeight="1">
      <c r="A97" s="1" t="s">
        <v>0</v>
      </c>
      <c r="B97" s="141"/>
      <c r="C97" s="32"/>
      <c r="D97" s="32"/>
      <c r="E97" s="32"/>
      <c r="F97" s="133"/>
    </row>
    <row r="98" spans="1:6" ht="16.5" customHeight="1">
      <c r="A98" s="1" t="s">
        <v>99</v>
      </c>
      <c r="B98" s="141"/>
      <c r="C98" s="32"/>
      <c r="D98" s="32"/>
      <c r="E98" s="32"/>
      <c r="F98" s="133"/>
    </row>
    <row r="99" spans="1:6" ht="16.5" customHeight="1">
      <c r="A99" s="3" t="str">
        <f>+A3</f>
        <v>As at 30 June 2024</v>
      </c>
      <c r="B99" s="138"/>
      <c r="C99" s="161"/>
      <c r="D99" s="100"/>
      <c r="E99" s="100"/>
      <c r="F99" s="125"/>
    </row>
    <row r="100" spans="1:6" ht="16.5" customHeight="1">
      <c r="A100" s="1"/>
    </row>
    <row r="101" spans="1:6" ht="16.5" customHeight="1">
      <c r="A101" s="1"/>
    </row>
    <row r="102" spans="1:6" ht="16.5" customHeight="1">
      <c r="A102" s="1"/>
      <c r="D102" s="4" t="s">
        <v>2</v>
      </c>
      <c r="E102" s="81"/>
      <c r="F102" s="122" t="s">
        <v>3</v>
      </c>
    </row>
    <row r="103" spans="1:6" ht="16.5" customHeight="1">
      <c r="A103" s="1"/>
      <c r="D103" s="5" t="s">
        <v>144</v>
      </c>
      <c r="E103" s="82"/>
      <c r="F103" s="122" t="s">
        <v>4</v>
      </c>
    </row>
    <row r="104" spans="1:6" ht="16.5" customHeight="1">
      <c r="A104" s="101"/>
      <c r="B104" s="141"/>
      <c r="C104" s="6"/>
      <c r="D104" s="7" t="s">
        <v>113</v>
      </c>
      <c r="E104" s="8"/>
      <c r="F104" s="7" t="s">
        <v>103</v>
      </c>
    </row>
    <row r="105" spans="1:6" ht="16.5" customHeight="1">
      <c r="A105" s="101"/>
      <c r="B105" s="135" t="s">
        <v>108</v>
      </c>
      <c r="C105" s="6"/>
      <c r="D105" s="9" t="s">
        <v>6</v>
      </c>
      <c r="E105" s="10"/>
      <c r="F105" s="9" t="s">
        <v>6</v>
      </c>
    </row>
    <row r="106" spans="1:6" ht="16.5" customHeight="1">
      <c r="A106" s="101"/>
      <c r="B106" s="136"/>
      <c r="C106" s="6"/>
      <c r="D106" s="33"/>
      <c r="E106" s="10"/>
      <c r="F106" s="34"/>
    </row>
    <row r="107" spans="1:6" ht="16.5" customHeight="1">
      <c r="A107" s="12" t="s">
        <v>106</v>
      </c>
      <c r="B107" s="137"/>
      <c r="C107" s="102"/>
      <c r="D107" s="103"/>
      <c r="E107" s="104"/>
      <c r="F107" s="126"/>
    </row>
    <row r="108" spans="1:6" ht="16.5" customHeight="1">
      <c r="A108" s="12"/>
      <c r="B108" s="137"/>
      <c r="C108" s="102"/>
      <c r="D108" s="103"/>
      <c r="E108" s="104"/>
      <c r="F108" s="126"/>
    </row>
    <row r="109" spans="1:6" s="36" customFormat="1" ht="16.5" customHeight="1">
      <c r="A109" s="12" t="s">
        <v>36</v>
      </c>
      <c r="B109" s="137"/>
      <c r="C109" s="102"/>
      <c r="D109" s="37"/>
      <c r="E109" s="20"/>
      <c r="F109" s="38"/>
    </row>
    <row r="110" spans="1:6" s="36" customFormat="1" ht="16.5" customHeight="1">
      <c r="A110" s="12"/>
      <c r="B110" s="137"/>
      <c r="C110" s="102"/>
      <c r="D110" s="13"/>
      <c r="E110" s="20"/>
      <c r="F110" s="17"/>
    </row>
    <row r="111" spans="1:6" s="36" customFormat="1" ht="16.5" customHeight="1">
      <c r="A111" s="101" t="s">
        <v>37</v>
      </c>
      <c r="B111" s="137"/>
      <c r="C111" s="102"/>
      <c r="D111" s="21"/>
      <c r="E111" s="20"/>
      <c r="F111" s="20"/>
    </row>
    <row r="112" spans="1:6" ht="16.5" customHeight="1">
      <c r="A112" s="99" t="s">
        <v>38</v>
      </c>
      <c r="B112" s="137"/>
      <c r="C112" s="102"/>
      <c r="D112" s="21"/>
      <c r="E112" s="20"/>
      <c r="F112" s="20"/>
    </row>
    <row r="113" spans="1:6" ht="16.5" customHeight="1">
      <c r="A113" s="99" t="s">
        <v>39</v>
      </c>
      <c r="B113" s="137"/>
      <c r="C113" s="102"/>
      <c r="D113" s="21"/>
      <c r="E113" s="20"/>
      <c r="F113" s="20"/>
    </row>
    <row r="114" spans="1:6" ht="16.5" customHeight="1" thickBot="1">
      <c r="A114" s="99" t="s">
        <v>40</v>
      </c>
      <c r="B114" s="137"/>
      <c r="C114" s="102"/>
      <c r="D114" s="84">
        <v>52970500</v>
      </c>
      <c r="E114" s="86"/>
      <c r="F114" s="129">
        <v>52970500</v>
      </c>
    </row>
    <row r="115" spans="1:6" ht="16.5" customHeight="1" thickTop="1">
      <c r="A115" s="105"/>
      <c r="B115" s="137"/>
      <c r="C115" s="102"/>
      <c r="D115" s="21"/>
      <c r="E115" s="14"/>
      <c r="F115" s="127"/>
    </row>
    <row r="116" spans="1:6" ht="16.5" customHeight="1">
      <c r="A116" s="99" t="s">
        <v>41</v>
      </c>
      <c r="B116" s="137"/>
      <c r="C116" s="102"/>
      <c r="D116" s="13"/>
      <c r="E116" s="20"/>
      <c r="F116" s="127"/>
    </row>
    <row r="117" spans="1:6" ht="16.5" customHeight="1">
      <c r="A117" s="99" t="s">
        <v>42</v>
      </c>
      <c r="B117" s="137"/>
      <c r="C117" s="102"/>
      <c r="D117" s="13"/>
      <c r="E117" s="20"/>
      <c r="F117" s="127"/>
    </row>
    <row r="118" spans="1:6" ht="16.5" customHeight="1">
      <c r="A118" s="99" t="s">
        <v>43</v>
      </c>
      <c r="B118" s="137"/>
      <c r="C118" s="102"/>
      <c r="D118" s="13">
        <v>51370500</v>
      </c>
      <c r="E118" s="20"/>
      <c r="F118" s="147">
        <v>51370500</v>
      </c>
    </row>
    <row r="119" spans="1:6" ht="16.5" customHeight="1">
      <c r="A119" s="215" t="s">
        <v>154</v>
      </c>
      <c r="B119" s="137"/>
      <c r="C119" s="102"/>
      <c r="D119" s="13">
        <v>466885588</v>
      </c>
      <c r="E119" s="20"/>
      <c r="F119" s="147">
        <v>466885588</v>
      </c>
    </row>
    <row r="120" spans="1:6" ht="16.5" customHeight="1">
      <c r="A120" s="101" t="s">
        <v>44</v>
      </c>
      <c r="B120" s="137"/>
      <c r="C120" s="102"/>
      <c r="D120" s="13"/>
      <c r="E120" s="20"/>
      <c r="F120" s="148"/>
    </row>
    <row r="121" spans="1:6" ht="16.5" customHeight="1">
      <c r="A121" s="101" t="s">
        <v>45</v>
      </c>
      <c r="C121" s="83"/>
      <c r="D121" s="21">
        <v>5297050</v>
      </c>
      <c r="E121" s="20"/>
      <c r="F121" s="127">
        <v>5297050</v>
      </c>
    </row>
    <row r="122" spans="1:6" ht="16.5" customHeight="1">
      <c r="A122" s="15" t="s">
        <v>46</v>
      </c>
      <c r="C122" s="83"/>
      <c r="D122" s="21">
        <v>147133675</v>
      </c>
      <c r="E122" s="20"/>
      <c r="F122" s="127">
        <v>134064956</v>
      </c>
    </row>
    <row r="123" spans="1:6" ht="16.5" customHeight="1">
      <c r="A123" s="15" t="s">
        <v>94</v>
      </c>
      <c r="B123" s="39">
        <v>18</v>
      </c>
      <c r="D123" s="16">
        <v>15341650</v>
      </c>
      <c r="E123" s="20"/>
      <c r="F123" s="128">
        <v>15075116</v>
      </c>
    </row>
    <row r="124" spans="1:6" ht="16.5" customHeight="1">
      <c r="B124" s="137"/>
      <c r="C124" s="102"/>
      <c r="D124" s="13"/>
      <c r="E124" s="20"/>
      <c r="F124" s="127"/>
    </row>
    <row r="125" spans="1:6" ht="16.5" customHeight="1">
      <c r="A125" s="12" t="s">
        <v>47</v>
      </c>
      <c r="B125" s="137"/>
      <c r="C125" s="102"/>
      <c r="D125" s="16">
        <f>SUM(D117:D123)</f>
        <v>686028463</v>
      </c>
      <c r="E125" s="14"/>
      <c r="F125" s="128">
        <f>SUM(F118:F123)</f>
        <v>672693210</v>
      </c>
    </row>
    <row r="126" spans="1:6" ht="16.5" customHeight="1">
      <c r="A126" s="101"/>
      <c r="B126" s="137"/>
      <c r="C126" s="102"/>
      <c r="D126" s="13"/>
      <c r="E126" s="14"/>
      <c r="F126" s="127"/>
    </row>
    <row r="127" spans="1:6" ht="16.5" customHeight="1" thickBot="1">
      <c r="A127" s="12" t="s">
        <v>48</v>
      </c>
      <c r="B127" s="137"/>
      <c r="C127" s="102"/>
      <c r="D127" s="84">
        <f>SUM(D125,D80)</f>
        <v>845091903</v>
      </c>
      <c r="E127" s="14"/>
      <c r="F127" s="129">
        <f>SUM(F125,F80)</f>
        <v>909751473</v>
      </c>
    </row>
    <row r="128" spans="1:6" ht="16.5" customHeight="1" thickTop="1">
      <c r="A128" s="12"/>
      <c r="B128" s="137"/>
      <c r="C128" s="102"/>
      <c r="D128" s="87"/>
      <c r="E128" s="14"/>
      <c r="F128" s="127"/>
    </row>
    <row r="129" spans="1:6" ht="16.5" customHeight="1">
      <c r="A129" s="12"/>
      <c r="B129" s="137"/>
      <c r="C129" s="102"/>
      <c r="D129" s="87"/>
      <c r="E129" s="14"/>
      <c r="F129" s="127"/>
    </row>
    <row r="130" spans="1:6" ht="16.5" customHeight="1">
      <c r="A130" s="12"/>
      <c r="B130" s="137"/>
      <c r="C130" s="102"/>
      <c r="D130" s="87"/>
      <c r="E130" s="14"/>
      <c r="F130" s="127"/>
    </row>
    <row r="131" spans="1:6" ht="16.5" customHeight="1">
      <c r="A131" s="12"/>
      <c r="B131" s="137"/>
      <c r="C131" s="102"/>
      <c r="D131" s="87"/>
      <c r="E131" s="14"/>
      <c r="F131" s="127"/>
    </row>
    <row r="132" spans="1:6" ht="16.5" customHeight="1">
      <c r="A132" s="12"/>
      <c r="B132" s="137"/>
      <c r="C132" s="102"/>
      <c r="D132" s="87"/>
      <c r="E132" s="14"/>
      <c r="F132" s="127"/>
    </row>
    <row r="133" spans="1:6" ht="16.5" customHeight="1">
      <c r="A133" s="12"/>
      <c r="B133" s="137"/>
      <c r="C133" s="102"/>
      <c r="D133" s="87"/>
      <c r="E133" s="14"/>
      <c r="F133" s="127"/>
    </row>
    <row r="134" spans="1:6" ht="16.5" customHeight="1">
      <c r="A134" s="12"/>
      <c r="B134" s="137"/>
      <c r="C134" s="102"/>
      <c r="D134" s="87"/>
      <c r="E134" s="14"/>
      <c r="F134" s="127"/>
    </row>
    <row r="135" spans="1:6" ht="16.5" customHeight="1">
      <c r="A135" s="12"/>
      <c r="B135" s="137"/>
      <c r="C135" s="102"/>
      <c r="D135" s="87"/>
      <c r="E135" s="14"/>
      <c r="F135" s="127"/>
    </row>
    <row r="136" spans="1:6" ht="16.5" customHeight="1">
      <c r="A136" s="12"/>
      <c r="B136" s="137"/>
      <c r="C136" s="102"/>
      <c r="D136" s="87"/>
      <c r="E136" s="14"/>
      <c r="F136" s="127"/>
    </row>
    <row r="137" spans="1:6" ht="16.5" customHeight="1">
      <c r="A137" s="12"/>
      <c r="B137" s="137"/>
      <c r="C137" s="102"/>
      <c r="D137" s="87"/>
      <c r="E137" s="14"/>
      <c r="F137" s="127"/>
    </row>
    <row r="138" spans="1:6" ht="16.5" customHeight="1">
      <c r="A138" s="12"/>
      <c r="B138" s="137"/>
      <c r="C138" s="102"/>
      <c r="D138" s="87"/>
      <c r="E138" s="14"/>
      <c r="F138" s="127"/>
    </row>
    <row r="139" spans="1:6" ht="16.5" customHeight="1">
      <c r="A139" s="12"/>
      <c r="B139" s="137"/>
      <c r="C139" s="102"/>
      <c r="D139" s="87"/>
      <c r="E139" s="14"/>
      <c r="F139" s="127"/>
    </row>
    <row r="143" spans="1:6" ht="13.5" customHeight="1"/>
    <row r="144" spans="1:6" ht="21.95" customHeight="1">
      <c r="A144" s="227" t="str">
        <f>A48</f>
        <v>The accompanying notes form part of this interim financial information.</v>
      </c>
      <c r="B144" s="227"/>
      <c r="C144" s="227"/>
      <c r="D144" s="227"/>
      <c r="E144" s="227"/>
      <c r="F144" s="227"/>
    </row>
  </sheetData>
  <mergeCells count="3">
    <mergeCell ref="A45:F45"/>
    <mergeCell ref="A48:F48"/>
    <mergeCell ref="A144:F144"/>
  </mergeCells>
  <pageMargins left="0.9" right="0.75" top="0.5" bottom="0.6" header="0.49" footer="0.4"/>
  <pageSetup paperSize="9" firstPageNumber="6" fitToHeight="0" orientation="portrait" useFirstPageNumber="1" horizontalDpi="1200" verticalDpi="1200" r:id="rId1"/>
  <headerFooter>
    <oddFooter xml:space="preserve">&amp;R&amp;"Arial,Regular"&amp;10&amp;P-4&amp;
</oddFooter>
  </headerFooter>
  <rowBreaks count="2" manualBreakCount="2">
    <brk id="48" max="16383" man="1"/>
    <brk id="96" max="16383" man="1"/>
  </rowBreaks>
  <ignoredErrors>
    <ignoredError sqref="E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A99E3-A3BD-4341-BD34-3EA7FDE462B7}">
  <dimension ref="A1:F50"/>
  <sheetViews>
    <sheetView zoomScaleNormal="100" zoomScaleSheetLayoutView="92" zoomScalePageLayoutView="85" workbookViewId="0">
      <selection activeCell="A7" sqref="A7"/>
    </sheetView>
  </sheetViews>
  <sheetFormatPr defaultColWidth="9.28515625" defaultRowHeight="16.5" customHeight="1"/>
  <cols>
    <col min="1" max="1" width="54.5703125" style="99" customWidth="1"/>
    <col min="2" max="2" width="5.7109375" style="99" customWidth="1"/>
    <col min="3" max="3" width="0.7109375" style="99" customWidth="1"/>
    <col min="4" max="4" width="13.7109375" style="106" customWidth="1"/>
    <col min="5" max="5" width="0.7109375" style="106" customWidth="1"/>
    <col min="6" max="6" width="13.7109375" style="134" customWidth="1"/>
    <col min="7" max="16384" width="9.28515625" style="99"/>
  </cols>
  <sheetData>
    <row r="1" spans="1:6" ht="16.5" customHeight="1">
      <c r="A1" s="1" t="s">
        <v>0</v>
      </c>
      <c r="B1" s="40"/>
      <c r="C1" s="40"/>
      <c r="D1" s="40"/>
      <c r="E1" s="40"/>
      <c r="F1" s="121"/>
    </row>
    <row r="2" spans="1:6" ht="16.5" customHeight="1">
      <c r="A2" s="1" t="s">
        <v>49</v>
      </c>
      <c r="B2" s="40"/>
      <c r="C2" s="40"/>
      <c r="D2" s="40"/>
      <c r="E2" s="40"/>
      <c r="F2" s="121"/>
    </row>
    <row r="3" spans="1:6" ht="16.5" customHeight="1">
      <c r="A3" s="3" t="s">
        <v>145</v>
      </c>
      <c r="B3" s="178"/>
      <c r="C3" s="178"/>
      <c r="D3" s="100"/>
      <c r="E3" s="100"/>
      <c r="F3" s="125"/>
    </row>
    <row r="4" spans="1:6" ht="16.5" customHeight="1">
      <c r="A4" s="1"/>
    </row>
    <row r="5" spans="1:6" ht="16.5" customHeight="1">
      <c r="A5" s="1"/>
    </row>
    <row r="6" spans="1:6" ht="16.5" customHeight="1">
      <c r="A6" s="1"/>
      <c r="D6" s="4" t="s">
        <v>2</v>
      </c>
      <c r="E6" s="81"/>
      <c r="F6" s="122" t="s">
        <v>2</v>
      </c>
    </row>
    <row r="7" spans="1:6" ht="16.5" customHeight="1">
      <c r="A7" s="1"/>
      <c r="D7" s="5" t="s">
        <v>144</v>
      </c>
      <c r="E7" s="82"/>
      <c r="F7" s="123" t="s">
        <v>144</v>
      </c>
    </row>
    <row r="8" spans="1:6" ht="16.5" customHeight="1">
      <c r="A8" s="162"/>
      <c r="B8" s="151"/>
      <c r="C8" s="93"/>
      <c r="D8" s="7" t="s">
        <v>113</v>
      </c>
      <c r="E8" s="8"/>
      <c r="F8" s="7" t="s">
        <v>103</v>
      </c>
    </row>
    <row r="9" spans="1:6" ht="16.5" customHeight="1">
      <c r="A9" s="162"/>
      <c r="B9" s="108" t="s">
        <v>5</v>
      </c>
      <c r="C9" s="163"/>
      <c r="D9" s="9" t="s">
        <v>6</v>
      </c>
      <c r="E9" s="10"/>
      <c r="F9" s="9" t="s">
        <v>6</v>
      </c>
    </row>
    <row r="10" spans="1:6" ht="16.5" customHeight="1">
      <c r="A10" s="162"/>
      <c r="B10" s="6"/>
      <c r="C10" s="163"/>
      <c r="D10" s="41"/>
      <c r="E10" s="42"/>
      <c r="F10" s="42"/>
    </row>
    <row r="11" spans="1:6" ht="16.5" customHeight="1">
      <c r="A11" s="164" t="s">
        <v>50</v>
      </c>
      <c r="B11" s="165">
        <v>15</v>
      </c>
      <c r="C11" s="163"/>
      <c r="D11" s="43">
        <v>216314136</v>
      </c>
      <c r="E11" s="109"/>
      <c r="F11" s="44">
        <v>255706149</v>
      </c>
    </row>
    <row r="12" spans="1:6" ht="16.5" customHeight="1">
      <c r="A12" s="164" t="s">
        <v>51</v>
      </c>
      <c r="B12" s="165">
        <v>15</v>
      </c>
      <c r="C12" s="163"/>
      <c r="D12" s="43">
        <v>5541563</v>
      </c>
      <c r="E12" s="109"/>
      <c r="F12" s="44">
        <v>5495346</v>
      </c>
    </row>
    <row r="13" spans="1:6" ht="16.5" customHeight="1">
      <c r="A13" s="162" t="s">
        <v>52</v>
      </c>
      <c r="B13" s="151"/>
      <c r="C13" s="163"/>
      <c r="D13" s="45">
        <v>-182962300</v>
      </c>
      <c r="E13" s="109"/>
      <c r="F13" s="46">
        <v>-210209948</v>
      </c>
    </row>
    <row r="14" spans="1:6" ht="16.5" customHeight="1">
      <c r="A14" s="162"/>
      <c r="B14" s="151"/>
      <c r="C14" s="163"/>
      <c r="D14" s="43"/>
      <c r="E14" s="109"/>
      <c r="F14" s="44"/>
    </row>
    <row r="15" spans="1:6" ht="16.5" customHeight="1">
      <c r="A15" s="1" t="s">
        <v>53</v>
      </c>
      <c r="B15" s="151"/>
      <c r="C15" s="163"/>
      <c r="D15" s="43">
        <f>SUM(D11:D13)</f>
        <v>38893399</v>
      </c>
      <c r="E15" s="44"/>
      <c r="F15" s="44">
        <f>SUM(F11:F13)</f>
        <v>50991547</v>
      </c>
    </row>
    <row r="16" spans="1:6" ht="16.5" customHeight="1">
      <c r="A16" s="164" t="s">
        <v>54</v>
      </c>
      <c r="B16" s="165"/>
      <c r="C16" s="163"/>
      <c r="D16" s="43">
        <v>3810269</v>
      </c>
      <c r="E16" s="109"/>
      <c r="F16" s="44">
        <v>2307884</v>
      </c>
    </row>
    <row r="17" spans="1:6" ht="16.5" customHeight="1">
      <c r="A17" s="164" t="s">
        <v>55</v>
      </c>
      <c r="B17" s="151"/>
      <c r="C17" s="163"/>
      <c r="D17" s="43">
        <v>-10401087</v>
      </c>
      <c r="E17" s="109"/>
      <c r="F17" s="44">
        <v>-11520999</v>
      </c>
    </row>
    <row r="18" spans="1:6" ht="16.5" customHeight="1">
      <c r="A18" s="164" t="s">
        <v>56</v>
      </c>
      <c r="B18" s="151"/>
      <c r="C18" s="163"/>
      <c r="D18" s="43">
        <v>-13418645</v>
      </c>
      <c r="E18" s="109"/>
      <c r="F18" s="44">
        <v>-12821463</v>
      </c>
    </row>
    <row r="19" spans="1:6" ht="16.5" customHeight="1">
      <c r="A19" s="164" t="s">
        <v>156</v>
      </c>
      <c r="B19" s="151"/>
      <c r="C19" s="163"/>
      <c r="D19" s="43">
        <v>3515605</v>
      </c>
      <c r="E19" s="109"/>
      <c r="F19" s="44">
        <v>-2465255</v>
      </c>
    </row>
    <row r="20" spans="1:6" ht="16.5" customHeight="1">
      <c r="A20" s="99" t="s">
        <v>107</v>
      </c>
      <c r="B20" s="151"/>
      <c r="C20" s="163"/>
      <c r="D20" s="166">
        <v>-192259</v>
      </c>
      <c r="E20" s="109"/>
      <c r="F20" s="134">
        <v>3269330</v>
      </c>
    </row>
    <row r="21" spans="1:6" ht="16.5" customHeight="1">
      <c r="A21" s="99" t="s">
        <v>142</v>
      </c>
      <c r="B21" s="151"/>
      <c r="C21" s="163"/>
      <c r="D21" s="43"/>
      <c r="E21" s="109"/>
      <c r="F21" s="44"/>
    </row>
    <row r="22" spans="1:6" ht="16.5" customHeight="1">
      <c r="A22" s="99" t="s">
        <v>95</v>
      </c>
      <c r="B22" s="151"/>
      <c r="C22" s="163"/>
      <c r="D22" s="43">
        <v>113023</v>
      </c>
      <c r="E22" s="109"/>
      <c r="F22" s="44">
        <v>106753</v>
      </c>
    </row>
    <row r="23" spans="1:6" ht="16.5" customHeight="1">
      <c r="A23" s="164" t="s">
        <v>57</v>
      </c>
      <c r="B23" s="151"/>
      <c r="C23" s="163"/>
      <c r="D23" s="43">
        <v>-202690</v>
      </c>
      <c r="E23" s="109"/>
      <c r="F23" s="44">
        <v>-189689</v>
      </c>
    </row>
    <row r="24" spans="1:6" ht="16.5" customHeight="1">
      <c r="A24" s="164" t="s">
        <v>58</v>
      </c>
      <c r="B24" s="165"/>
      <c r="C24" s="163"/>
      <c r="D24" s="45">
        <v>-125313</v>
      </c>
      <c r="E24" s="109"/>
      <c r="F24" s="46">
        <v>-367763</v>
      </c>
    </row>
    <row r="25" spans="1:6" ht="16.5" customHeight="1">
      <c r="A25" s="164"/>
      <c r="B25" s="151"/>
      <c r="C25" s="163"/>
      <c r="D25" s="43"/>
      <c r="E25" s="109"/>
      <c r="F25" s="44"/>
    </row>
    <row r="26" spans="1:6" ht="16.5" customHeight="1">
      <c r="A26" s="1" t="s">
        <v>59</v>
      </c>
      <c r="B26" s="151"/>
      <c r="C26" s="163"/>
      <c r="D26" s="43">
        <f>SUM(D15:D24)</f>
        <v>21992302</v>
      </c>
      <c r="E26" s="109"/>
      <c r="F26" s="44">
        <f>SUM(F15:F24)</f>
        <v>29310345</v>
      </c>
    </row>
    <row r="27" spans="1:6" ht="16.5" customHeight="1">
      <c r="A27" s="162" t="s">
        <v>60</v>
      </c>
      <c r="B27" s="163"/>
      <c r="C27" s="163"/>
      <c r="D27" s="45">
        <v>-4460616</v>
      </c>
      <c r="E27" s="109"/>
      <c r="F27" s="46">
        <v>-5591824</v>
      </c>
    </row>
    <row r="28" spans="1:6" ht="16.5" customHeight="1">
      <c r="A28" s="162"/>
      <c r="B28" s="163"/>
      <c r="C28" s="163"/>
      <c r="D28" s="43"/>
      <c r="E28" s="109"/>
      <c r="F28" s="44"/>
    </row>
    <row r="29" spans="1:6" ht="16.5" customHeight="1">
      <c r="A29" s="152" t="s">
        <v>61</v>
      </c>
      <c r="B29" s="163"/>
      <c r="C29" s="163"/>
      <c r="D29" s="220">
        <f>SUM(D26:D27)</f>
        <v>17531686</v>
      </c>
      <c r="E29" s="109"/>
      <c r="F29" s="221">
        <f>SUM(F26:F27)</f>
        <v>23718521</v>
      </c>
    </row>
    <row r="30" spans="1:6" ht="16.5" customHeight="1">
      <c r="A30" s="219"/>
      <c r="B30" s="163"/>
      <c r="C30" s="163"/>
      <c r="D30" s="110"/>
      <c r="E30" s="109"/>
      <c r="F30" s="48"/>
    </row>
    <row r="31" spans="1:6" ht="16.5" customHeight="1">
      <c r="A31" s="154" t="s">
        <v>133</v>
      </c>
      <c r="B31" s="1"/>
      <c r="C31" s="1"/>
      <c r="D31" s="43"/>
      <c r="E31" s="167"/>
      <c r="F31" s="44"/>
    </row>
    <row r="32" spans="1:6" ht="16.5" customHeight="1">
      <c r="A32" s="153" t="s">
        <v>122</v>
      </c>
      <c r="B32" s="1"/>
      <c r="C32" s="1"/>
      <c r="D32" s="43"/>
      <c r="E32" s="168"/>
      <c r="F32" s="44"/>
    </row>
    <row r="33" spans="1:6" ht="16.5" customHeight="1">
      <c r="A33" s="214" t="s">
        <v>130</v>
      </c>
      <c r="B33" s="1"/>
      <c r="C33" s="1"/>
      <c r="D33" s="43">
        <v>0</v>
      </c>
      <c r="E33" s="168"/>
      <c r="F33" s="44">
        <v>0</v>
      </c>
    </row>
    <row r="34" spans="1:6" ht="16.5" customHeight="1">
      <c r="A34" s="214" t="s">
        <v>131</v>
      </c>
      <c r="B34" s="1"/>
      <c r="C34" s="1"/>
      <c r="D34" s="169"/>
      <c r="E34" s="99"/>
      <c r="F34" s="99"/>
    </row>
    <row r="35" spans="1:6" ht="16.5" customHeight="1">
      <c r="A35" s="214" t="s">
        <v>132</v>
      </c>
      <c r="B35" s="1"/>
      <c r="C35" s="1"/>
      <c r="D35" s="45">
        <v>0</v>
      </c>
      <c r="E35" s="168"/>
      <c r="F35" s="44">
        <v>0</v>
      </c>
    </row>
    <row r="36" spans="1:6" ht="16.5" customHeight="1">
      <c r="A36" s="214"/>
      <c r="B36" s="1"/>
      <c r="C36" s="1"/>
      <c r="D36" s="43"/>
      <c r="E36" s="168"/>
      <c r="F36" s="155"/>
    </row>
    <row r="37" spans="1:6" ht="16.5" customHeight="1">
      <c r="A37" s="1" t="s">
        <v>134</v>
      </c>
      <c r="B37" s="170"/>
      <c r="C37" s="1"/>
      <c r="D37" s="45">
        <f>SUM(D33:D35)</f>
        <v>0</v>
      </c>
      <c r="E37" s="109"/>
      <c r="F37" s="46">
        <f>SUM(F33:F35)</f>
        <v>0</v>
      </c>
    </row>
    <row r="38" spans="1:6" ht="16.5" customHeight="1">
      <c r="A38" s="1"/>
      <c r="B38" s="170"/>
      <c r="C38" s="1"/>
      <c r="D38" s="43"/>
      <c r="E38" s="109"/>
      <c r="F38" s="44"/>
    </row>
    <row r="39" spans="1:6" ht="16.5" customHeight="1" thickBot="1">
      <c r="A39" s="1" t="s">
        <v>62</v>
      </c>
      <c r="B39" s="170"/>
      <c r="C39" s="1"/>
      <c r="D39" s="49">
        <f>SUM(D29,D37)</f>
        <v>17531686</v>
      </c>
      <c r="E39" s="109"/>
      <c r="F39" s="50">
        <f>SUM(F29,F37)</f>
        <v>23718521</v>
      </c>
    </row>
    <row r="40" spans="1:6" ht="16.5" customHeight="1" thickTop="1">
      <c r="A40" s="111"/>
      <c r="B40" s="112"/>
      <c r="C40" s="113"/>
      <c r="D40" s="171"/>
      <c r="E40" s="168"/>
      <c r="F40" s="172"/>
    </row>
    <row r="41" spans="1:6" ht="16.5" customHeight="1">
      <c r="A41" s="111"/>
      <c r="B41" s="112"/>
      <c r="C41" s="113"/>
      <c r="D41" s="171"/>
      <c r="E41" s="168"/>
      <c r="F41" s="172"/>
    </row>
    <row r="42" spans="1:6" ht="16.5" customHeight="1">
      <c r="A42" s="111" t="s">
        <v>97</v>
      </c>
      <c r="B42" s="173">
        <v>16</v>
      </c>
      <c r="D42" s="171"/>
      <c r="E42" s="168"/>
      <c r="F42" s="172"/>
    </row>
    <row r="43" spans="1:6" ht="16.5" customHeight="1">
      <c r="D43" s="171"/>
      <c r="E43" s="168"/>
      <c r="F43" s="172"/>
    </row>
    <row r="44" spans="1:6" ht="16.5" customHeight="1" thickBot="1">
      <c r="A44" s="99" t="s">
        <v>63</v>
      </c>
      <c r="B44" s="173"/>
      <c r="D44" s="158">
        <v>0.17</v>
      </c>
      <c r="E44" s="174"/>
      <c r="F44" s="114">
        <v>0.23</v>
      </c>
    </row>
    <row r="45" spans="1:6" ht="16.5" customHeight="1" thickTop="1">
      <c r="D45" s="134"/>
    </row>
    <row r="46" spans="1:6" ht="16.5" customHeight="1">
      <c r="D46" s="134"/>
    </row>
    <row r="47" spans="1:6" ht="16.5" customHeight="1">
      <c r="D47" s="134"/>
    </row>
    <row r="48" spans="1:6" ht="16.5" customHeight="1">
      <c r="D48" s="134"/>
    </row>
    <row r="49" spans="1:6" ht="6" customHeight="1">
      <c r="B49" s="173"/>
      <c r="D49" s="175"/>
      <c r="E49" s="174"/>
      <c r="F49" s="176"/>
    </row>
    <row r="50" spans="1:6" ht="21.95" customHeight="1">
      <c r="A50" s="218" t="s">
        <v>25</v>
      </c>
      <c r="B50" s="218"/>
      <c r="C50" s="218"/>
      <c r="D50" s="218"/>
      <c r="E50" s="107"/>
      <c r="F50" s="177"/>
    </row>
  </sheetData>
  <pageMargins left="0.8" right="0.75" top="0.5" bottom="0.6" header="0.49" footer="0.4"/>
  <pageSetup paperSize="9" scale="97" firstPageNumber="6" fitToHeight="0" orientation="portrait" useFirstPageNumber="1" horizontalDpi="1200" verticalDpi="1200" r:id="rId1"/>
  <headerFooter>
    <oddFooter>&amp;R&amp;"Arial,Regular"&amp;10&amp;P-1&amp;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EB1C5-0D6C-4CC4-822A-3CA1210A8E01}">
  <dimension ref="A1:F53"/>
  <sheetViews>
    <sheetView zoomScaleNormal="100" zoomScaleSheetLayoutView="92" zoomScalePageLayoutView="85" workbookViewId="0">
      <selection activeCell="A11" sqref="A11"/>
    </sheetView>
  </sheetViews>
  <sheetFormatPr defaultColWidth="9.28515625" defaultRowHeight="16.5" customHeight="1"/>
  <cols>
    <col min="1" max="1" width="51.7109375" style="99" customWidth="1"/>
    <col min="2" max="2" width="5.7109375" style="99" customWidth="1"/>
    <col min="3" max="3" width="0.7109375" style="99" customWidth="1"/>
    <col min="4" max="4" width="13.7109375" style="106" customWidth="1"/>
    <col min="5" max="5" width="0.7109375" style="106" customWidth="1"/>
    <col min="6" max="6" width="13.7109375" style="134" customWidth="1"/>
    <col min="7" max="16384" width="9.28515625" style="99"/>
  </cols>
  <sheetData>
    <row r="1" spans="1:6" ht="16.5" customHeight="1">
      <c r="A1" s="1" t="s">
        <v>0</v>
      </c>
      <c r="B1" s="40"/>
      <c r="C1" s="40"/>
      <c r="D1" s="40"/>
      <c r="E1" s="40"/>
      <c r="F1" s="121"/>
    </row>
    <row r="2" spans="1:6" ht="16.5" customHeight="1">
      <c r="A2" s="1" t="s">
        <v>49</v>
      </c>
      <c r="B2" s="40"/>
      <c r="C2" s="40"/>
      <c r="D2" s="40"/>
      <c r="E2" s="40"/>
      <c r="F2" s="121"/>
    </row>
    <row r="3" spans="1:6" ht="16.5" customHeight="1">
      <c r="A3" s="3" t="s">
        <v>148</v>
      </c>
      <c r="B3" s="178"/>
      <c r="C3" s="178"/>
      <c r="D3" s="100"/>
      <c r="E3" s="100"/>
      <c r="F3" s="125"/>
    </row>
    <row r="4" spans="1:6" ht="16.5" customHeight="1">
      <c r="A4" s="1"/>
    </row>
    <row r="5" spans="1:6" ht="16.5" customHeight="1">
      <c r="A5" s="1"/>
    </row>
    <row r="6" spans="1:6" ht="16.5" customHeight="1">
      <c r="A6" s="1"/>
      <c r="D6" s="4" t="s">
        <v>2</v>
      </c>
      <c r="E6" s="81"/>
      <c r="F6" s="122" t="s">
        <v>2</v>
      </c>
    </row>
    <row r="7" spans="1:6" ht="16.5" customHeight="1">
      <c r="A7" s="1"/>
      <c r="D7" s="5" t="s">
        <v>144</v>
      </c>
      <c r="E7" s="82"/>
      <c r="F7" s="123" t="s">
        <v>144</v>
      </c>
    </row>
    <row r="8" spans="1:6" ht="16.5" customHeight="1">
      <c r="A8" s="162"/>
      <c r="B8" s="151"/>
      <c r="C8" s="93"/>
      <c r="D8" s="7" t="s">
        <v>113</v>
      </c>
      <c r="E8" s="8"/>
      <c r="F8" s="7" t="s">
        <v>103</v>
      </c>
    </row>
    <row r="9" spans="1:6" ht="16.5" customHeight="1">
      <c r="A9" s="162"/>
      <c r="B9" s="108" t="s">
        <v>5</v>
      </c>
      <c r="C9" s="163"/>
      <c r="D9" s="9" t="s">
        <v>6</v>
      </c>
      <c r="E9" s="10"/>
      <c r="F9" s="9" t="s">
        <v>6</v>
      </c>
    </row>
    <row r="10" spans="1:6" ht="16.5" customHeight="1">
      <c r="A10" s="162"/>
      <c r="B10" s="6"/>
      <c r="C10" s="163"/>
      <c r="D10" s="41"/>
      <c r="E10" s="42"/>
      <c r="F10" s="42"/>
    </row>
    <row r="11" spans="1:6" ht="16.5" customHeight="1">
      <c r="A11" s="164" t="s">
        <v>50</v>
      </c>
      <c r="B11" s="165">
        <v>15</v>
      </c>
      <c r="C11" s="163"/>
      <c r="D11" s="43">
        <v>551809523</v>
      </c>
      <c r="E11" s="109"/>
      <c r="F11" s="44">
        <v>498899673</v>
      </c>
    </row>
    <row r="12" spans="1:6" ht="16.5" customHeight="1">
      <c r="A12" s="164" t="s">
        <v>51</v>
      </c>
      <c r="B12" s="165">
        <v>15</v>
      </c>
      <c r="C12" s="163"/>
      <c r="D12" s="43">
        <v>15015887</v>
      </c>
      <c r="E12" s="109"/>
      <c r="F12" s="44">
        <v>13443443</v>
      </c>
    </row>
    <row r="13" spans="1:6" ht="16.5" customHeight="1">
      <c r="A13" s="162" t="s">
        <v>52</v>
      </c>
      <c r="B13" s="151"/>
      <c r="C13" s="163"/>
      <c r="D13" s="45">
        <v>-457150505</v>
      </c>
      <c r="E13" s="109"/>
      <c r="F13" s="46">
        <v>-404750728</v>
      </c>
    </row>
    <row r="14" spans="1:6" ht="16.5" customHeight="1">
      <c r="A14" s="162"/>
      <c r="B14" s="151"/>
      <c r="C14" s="163"/>
      <c r="D14" s="43"/>
      <c r="E14" s="109"/>
      <c r="F14" s="44"/>
    </row>
    <row r="15" spans="1:6" ht="16.5" customHeight="1">
      <c r="A15" s="1" t="s">
        <v>53</v>
      </c>
      <c r="B15" s="151"/>
      <c r="C15" s="163"/>
      <c r="D15" s="43">
        <f>SUM(D11:D13)</f>
        <v>109674905</v>
      </c>
      <c r="E15" s="44"/>
      <c r="F15" s="44">
        <f>SUM(F11:F13)</f>
        <v>107592388</v>
      </c>
    </row>
    <row r="16" spans="1:6" ht="16.5" customHeight="1">
      <c r="A16" s="164" t="s">
        <v>54</v>
      </c>
      <c r="B16" s="165"/>
      <c r="C16" s="163"/>
      <c r="D16" s="43">
        <v>6541210</v>
      </c>
      <c r="E16" s="109"/>
      <c r="F16" s="44">
        <v>3444714</v>
      </c>
    </row>
    <row r="17" spans="1:6" ht="16.5" customHeight="1">
      <c r="A17" s="164" t="s">
        <v>55</v>
      </c>
      <c r="B17" s="151"/>
      <c r="C17" s="163"/>
      <c r="D17" s="43">
        <v>-23688145</v>
      </c>
      <c r="E17" s="109"/>
      <c r="F17" s="44">
        <v>-23034074</v>
      </c>
    </row>
    <row r="18" spans="1:6" ht="16.5" customHeight="1">
      <c r="A18" s="164" t="s">
        <v>56</v>
      </c>
      <c r="B18" s="151"/>
      <c r="C18" s="163"/>
      <c r="D18" s="43">
        <v>-28129291</v>
      </c>
      <c r="E18" s="109"/>
      <c r="F18" s="44">
        <v>-24406780</v>
      </c>
    </row>
    <row r="19" spans="1:6" ht="16.5" customHeight="1">
      <c r="A19" s="164" t="s">
        <v>156</v>
      </c>
      <c r="B19" s="151"/>
      <c r="C19" s="163"/>
      <c r="D19" s="43">
        <v>7098034</v>
      </c>
      <c r="E19" s="109"/>
      <c r="F19" s="44">
        <v>-1273916</v>
      </c>
    </row>
    <row r="20" spans="1:6" ht="16.5" customHeight="1">
      <c r="A20" s="99" t="s">
        <v>155</v>
      </c>
      <c r="B20" s="151"/>
      <c r="C20" s="163"/>
      <c r="D20" s="166">
        <v>1918002</v>
      </c>
      <c r="E20" s="109"/>
      <c r="F20" s="134">
        <v>2923322</v>
      </c>
    </row>
    <row r="21" spans="1:6" ht="16.5" customHeight="1">
      <c r="A21" s="99" t="s">
        <v>142</v>
      </c>
      <c r="B21" s="151"/>
      <c r="C21" s="163"/>
      <c r="D21" s="43"/>
      <c r="E21" s="109"/>
      <c r="F21" s="44"/>
    </row>
    <row r="22" spans="1:6" ht="16.5" customHeight="1">
      <c r="A22" s="99" t="s">
        <v>95</v>
      </c>
      <c r="B22" s="151"/>
      <c r="C22" s="163"/>
      <c r="D22" s="43">
        <v>248895</v>
      </c>
      <c r="E22" s="109"/>
      <c r="F22" s="44">
        <v>136506</v>
      </c>
    </row>
    <row r="23" spans="1:6" ht="16.5" customHeight="1">
      <c r="A23" s="164" t="s">
        <v>57</v>
      </c>
      <c r="B23" s="151"/>
      <c r="C23" s="163"/>
      <c r="D23" s="43">
        <v>-420288</v>
      </c>
      <c r="E23" s="109"/>
      <c r="F23" s="44">
        <v>-391341</v>
      </c>
    </row>
    <row r="24" spans="1:6" ht="16.5" customHeight="1">
      <c r="A24" s="164" t="s">
        <v>58</v>
      </c>
      <c r="B24" s="165">
        <v>11</v>
      </c>
      <c r="C24" s="163"/>
      <c r="D24" s="45">
        <v>-276490</v>
      </c>
      <c r="E24" s="109"/>
      <c r="F24" s="46">
        <v>-1601767</v>
      </c>
    </row>
    <row r="25" spans="1:6" ht="16.5" customHeight="1">
      <c r="A25" s="164"/>
      <c r="B25" s="151"/>
      <c r="C25" s="163"/>
      <c r="D25" s="43"/>
      <c r="E25" s="109"/>
      <c r="F25" s="44"/>
    </row>
    <row r="26" spans="1:6" ht="16.5" customHeight="1">
      <c r="A26" s="1" t="s">
        <v>59</v>
      </c>
      <c r="B26" s="151"/>
      <c r="C26" s="163"/>
      <c r="D26" s="43">
        <f>SUM(D15:D24)</f>
        <v>72966832</v>
      </c>
      <c r="E26" s="109"/>
      <c r="F26" s="44">
        <f>SUM(F15:F24)</f>
        <v>63389052</v>
      </c>
    </row>
    <row r="27" spans="1:6" ht="16.5" customHeight="1">
      <c r="A27" s="162" t="s">
        <v>60</v>
      </c>
      <c r="B27" s="163"/>
      <c r="C27" s="163"/>
      <c r="D27" s="45">
        <v>-14555345</v>
      </c>
      <c r="E27" s="109"/>
      <c r="F27" s="46">
        <v>-12454892</v>
      </c>
    </row>
    <row r="28" spans="1:6" ht="16.5" customHeight="1">
      <c r="A28" s="162"/>
      <c r="B28" s="163"/>
      <c r="C28" s="163"/>
      <c r="D28" s="43"/>
      <c r="E28" s="109"/>
      <c r="F28" s="44"/>
    </row>
    <row r="29" spans="1:6" ht="16.5" customHeight="1" thickBot="1">
      <c r="A29" s="152" t="s">
        <v>61</v>
      </c>
      <c r="B29" s="163"/>
      <c r="C29" s="163"/>
      <c r="D29" s="159">
        <f>SUM(D26:D27)</f>
        <v>58411487</v>
      </c>
      <c r="E29" s="109"/>
      <c r="F29" s="160">
        <f>SUM(F26:F27)</f>
        <v>50934160</v>
      </c>
    </row>
    <row r="30" spans="1:6" ht="16.5" customHeight="1" thickTop="1">
      <c r="A30" s="152"/>
      <c r="B30" s="163"/>
      <c r="C30" s="163"/>
      <c r="D30" s="110"/>
      <c r="E30" s="109"/>
      <c r="F30" s="48"/>
    </row>
    <row r="31" spans="1:6" ht="16.5" customHeight="1">
      <c r="A31" s="154" t="s">
        <v>133</v>
      </c>
      <c r="B31" s="1"/>
      <c r="C31" s="1"/>
      <c r="D31" s="43"/>
      <c r="E31" s="167"/>
      <c r="F31" s="44"/>
    </row>
    <row r="32" spans="1:6" ht="16.5" customHeight="1">
      <c r="A32" s="153" t="s">
        <v>122</v>
      </c>
      <c r="B32" s="1"/>
      <c r="C32" s="1"/>
      <c r="D32" s="43"/>
      <c r="E32" s="168"/>
      <c r="F32" s="44"/>
    </row>
    <row r="33" spans="1:6" ht="16.5" customHeight="1">
      <c r="A33" s="214" t="s">
        <v>130</v>
      </c>
      <c r="B33" s="1"/>
      <c r="C33" s="1"/>
      <c r="D33" s="43">
        <v>1111777</v>
      </c>
      <c r="E33" s="168"/>
      <c r="F33" s="44">
        <v>0</v>
      </c>
    </row>
    <row r="34" spans="1:6" ht="16.5" customHeight="1">
      <c r="A34" s="214" t="s">
        <v>131</v>
      </c>
      <c r="B34" s="1"/>
      <c r="C34" s="1"/>
      <c r="D34" s="169"/>
      <c r="E34" s="99"/>
      <c r="F34" s="99"/>
    </row>
    <row r="35" spans="1:6" ht="16.5" customHeight="1">
      <c r="A35" s="214" t="s">
        <v>132</v>
      </c>
      <c r="B35" s="1"/>
      <c r="C35" s="1"/>
      <c r="D35" s="45">
        <v>-222355</v>
      </c>
      <c r="E35" s="168"/>
      <c r="F35" s="44">
        <v>0</v>
      </c>
    </row>
    <row r="36" spans="1:6" ht="16.5" customHeight="1">
      <c r="A36" s="214"/>
      <c r="B36" s="1"/>
      <c r="C36" s="1"/>
      <c r="D36" s="43"/>
      <c r="E36" s="168"/>
      <c r="F36" s="155"/>
    </row>
    <row r="37" spans="1:6" ht="16.5" customHeight="1">
      <c r="A37" s="1" t="s">
        <v>134</v>
      </c>
      <c r="B37" s="170"/>
      <c r="C37" s="1"/>
      <c r="D37" s="45">
        <f>SUM(D33:D35)</f>
        <v>889422</v>
      </c>
      <c r="E37" s="109"/>
      <c r="F37" s="46">
        <f>SUM(F33:F35)</f>
        <v>0</v>
      </c>
    </row>
    <row r="38" spans="1:6" ht="16.5" customHeight="1">
      <c r="A38" s="1"/>
      <c r="B38" s="170"/>
      <c r="C38" s="1"/>
      <c r="D38" s="43"/>
      <c r="E38" s="109"/>
      <c r="F38" s="44"/>
    </row>
    <row r="39" spans="1:6" ht="16.5" customHeight="1" thickBot="1">
      <c r="A39" s="1" t="s">
        <v>62</v>
      </c>
      <c r="B39" s="170"/>
      <c r="C39" s="1"/>
      <c r="D39" s="49">
        <f>SUM(D29,D37)</f>
        <v>59300909</v>
      </c>
      <c r="E39" s="109"/>
      <c r="F39" s="50">
        <f>SUM(F29,F37)</f>
        <v>50934160</v>
      </c>
    </row>
    <row r="40" spans="1:6" ht="16.5" customHeight="1" thickTop="1">
      <c r="A40" s="111"/>
      <c r="B40" s="112"/>
      <c r="C40" s="113"/>
      <c r="D40" s="171"/>
      <c r="E40" s="168"/>
      <c r="F40" s="172"/>
    </row>
    <row r="41" spans="1:6" ht="16.5" customHeight="1">
      <c r="A41" s="111"/>
      <c r="B41" s="112"/>
      <c r="C41" s="113"/>
      <c r="D41" s="171"/>
      <c r="E41" s="168"/>
      <c r="F41" s="172"/>
    </row>
    <row r="42" spans="1:6" ht="16.5" customHeight="1">
      <c r="A42" s="111" t="s">
        <v>97</v>
      </c>
      <c r="B42" s="173">
        <v>16</v>
      </c>
      <c r="D42" s="171"/>
      <c r="E42" s="168"/>
      <c r="F42" s="172"/>
    </row>
    <row r="43" spans="1:6" ht="16.5" customHeight="1">
      <c r="D43" s="171"/>
      <c r="E43" s="168"/>
      <c r="F43" s="172"/>
    </row>
    <row r="44" spans="1:6" ht="16.5" customHeight="1" thickBot="1">
      <c r="A44" s="99" t="s">
        <v>63</v>
      </c>
      <c r="B44" s="173"/>
      <c r="D44" s="158">
        <v>0.56999999999999995</v>
      </c>
      <c r="E44" s="174"/>
      <c r="F44" s="114">
        <v>0.49575300999600941</v>
      </c>
    </row>
    <row r="45" spans="1:6" s="222" customFormat="1" ht="16.5" customHeight="1" thickTop="1">
      <c r="D45" s="134"/>
      <c r="E45" s="134"/>
      <c r="F45" s="134"/>
    </row>
    <row r="46" spans="1:6" s="222" customFormat="1" ht="16.5" customHeight="1">
      <c r="D46" s="134"/>
      <c r="E46" s="134"/>
      <c r="F46" s="134"/>
    </row>
    <row r="47" spans="1:6" s="222" customFormat="1" ht="14.25" customHeight="1">
      <c r="D47" s="134"/>
      <c r="E47" s="134"/>
      <c r="F47" s="134"/>
    </row>
    <row r="48" spans="1:6" s="222" customFormat="1" ht="21.95" customHeight="1">
      <c r="A48" s="177" t="s">
        <v>25</v>
      </c>
      <c r="B48" s="177"/>
      <c r="C48" s="177"/>
      <c r="D48" s="177"/>
      <c r="E48" s="223"/>
      <c r="F48" s="177"/>
    </row>
    <row r="49" spans="4:6" s="222" customFormat="1" ht="16.5" customHeight="1">
      <c r="D49" s="134"/>
      <c r="E49" s="134"/>
      <c r="F49" s="134"/>
    </row>
    <row r="50" spans="4:6" s="222" customFormat="1" ht="16.5" customHeight="1">
      <c r="D50" s="134"/>
      <c r="E50" s="134"/>
      <c r="F50" s="134"/>
    </row>
    <row r="51" spans="4:6" s="222" customFormat="1" ht="16.5" customHeight="1">
      <c r="D51" s="134"/>
      <c r="E51" s="134"/>
      <c r="F51" s="134"/>
    </row>
    <row r="52" spans="4:6" s="222" customFormat="1" ht="16.5" customHeight="1">
      <c r="D52" s="134"/>
      <c r="E52" s="134"/>
      <c r="F52" s="134"/>
    </row>
    <row r="53" spans="4:6" s="222" customFormat="1" ht="16.5" customHeight="1">
      <c r="D53" s="134"/>
      <c r="E53" s="134"/>
      <c r="F53" s="134"/>
    </row>
  </sheetData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&amp;R&amp;"Arial,Regular"&amp;10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8E1D4-1173-4F14-B844-CAB027DB0F9D}">
  <dimension ref="A1:Q33"/>
  <sheetViews>
    <sheetView zoomScale="96" zoomScaleNormal="96" zoomScaleSheetLayoutView="85" workbookViewId="0">
      <selection activeCell="C15" sqref="C15"/>
    </sheetView>
  </sheetViews>
  <sheetFormatPr defaultColWidth="9.28515625" defaultRowHeight="16.5" customHeight="1"/>
  <cols>
    <col min="1" max="2" width="1.7109375" style="179" customWidth="1"/>
    <col min="3" max="3" width="33.7109375" style="179" customWidth="1"/>
    <col min="4" max="4" width="6.28515625" style="196" customWidth="1"/>
    <col min="5" max="5" width="0.7109375" style="179" customWidth="1"/>
    <col min="6" max="6" width="12.7109375" style="197" customWidth="1"/>
    <col min="7" max="7" width="0.7109375" style="197" customWidth="1"/>
    <col min="8" max="8" width="12.7109375" style="197" bestFit="1" customWidth="1"/>
    <col min="9" max="9" width="0.7109375" style="197" customWidth="1"/>
    <col min="10" max="10" width="14.28515625" style="197" bestFit="1" customWidth="1"/>
    <col min="11" max="11" width="0.7109375" style="197" customWidth="1"/>
    <col min="12" max="12" width="14.28515625" style="197" bestFit="1" customWidth="1"/>
    <col min="13" max="13" width="0.7109375" style="197" customWidth="1"/>
    <col min="14" max="14" width="15.28515625" style="197" bestFit="1" customWidth="1"/>
    <col min="15" max="15" width="0.7109375" style="179" customWidth="1"/>
    <col min="16" max="16" width="12.42578125" style="179" customWidth="1"/>
    <col min="17" max="16384" width="9.28515625" style="179"/>
  </cols>
  <sheetData>
    <row r="1" spans="1:17" ht="16.5" customHeight="1">
      <c r="A1" s="51" t="s">
        <v>0</v>
      </c>
      <c r="B1" s="52"/>
      <c r="D1" s="53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7" ht="16.5" customHeight="1">
      <c r="A2" s="54" t="s">
        <v>64</v>
      </c>
      <c r="B2" s="52"/>
      <c r="D2" s="55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7" ht="16.5" customHeight="1">
      <c r="A3" s="91" t="s">
        <v>148</v>
      </c>
      <c r="B3" s="191"/>
      <c r="C3" s="191"/>
      <c r="D3" s="56"/>
      <c r="E3" s="191"/>
      <c r="F3" s="193"/>
      <c r="G3" s="193"/>
      <c r="H3" s="193"/>
      <c r="I3" s="193"/>
      <c r="J3" s="193"/>
      <c r="K3" s="193"/>
      <c r="L3" s="193"/>
      <c r="M3" s="193"/>
      <c r="N3" s="193"/>
      <c r="O3" s="191"/>
      <c r="P3" s="191"/>
    </row>
    <row r="6" spans="1:17" ht="16.5" customHeight="1">
      <c r="J6" s="228" t="s">
        <v>44</v>
      </c>
      <c r="K6" s="228"/>
      <c r="L6" s="228"/>
      <c r="M6" s="228"/>
      <c r="N6" s="228"/>
    </row>
    <row r="7" spans="1:17" ht="16.5" customHeight="1">
      <c r="A7" s="52"/>
      <c r="B7" s="52"/>
      <c r="C7" s="52"/>
      <c r="D7" s="57"/>
      <c r="E7" s="52"/>
      <c r="F7" s="58" t="s">
        <v>65</v>
      </c>
      <c r="G7" s="58"/>
      <c r="H7" s="58" t="s">
        <v>66</v>
      </c>
      <c r="I7" s="58"/>
      <c r="J7" s="58" t="s">
        <v>67</v>
      </c>
      <c r="K7" s="58"/>
      <c r="L7" s="58"/>
      <c r="M7" s="58"/>
      <c r="N7" s="179"/>
      <c r="O7" s="52"/>
      <c r="P7" s="58"/>
    </row>
    <row r="8" spans="1:17" ht="16.5" customHeight="1">
      <c r="A8" s="52"/>
      <c r="B8" s="52"/>
      <c r="C8" s="52"/>
      <c r="D8" s="59"/>
      <c r="E8" s="52"/>
      <c r="F8" s="58" t="s">
        <v>68</v>
      </c>
      <c r="G8" s="58"/>
      <c r="H8" s="58" t="s">
        <v>68</v>
      </c>
      <c r="I8" s="58"/>
      <c r="J8" s="58" t="s">
        <v>92</v>
      </c>
      <c r="K8" s="58"/>
      <c r="L8" s="58" t="s">
        <v>69</v>
      </c>
      <c r="M8" s="58"/>
      <c r="N8" s="58"/>
      <c r="O8" s="52"/>
      <c r="P8" s="58"/>
    </row>
    <row r="9" spans="1:17" ht="16.5" customHeight="1">
      <c r="A9" s="52"/>
      <c r="B9" s="52"/>
      <c r="C9" s="52"/>
      <c r="D9" s="59"/>
      <c r="E9" s="52"/>
      <c r="F9" s="58" t="s">
        <v>70</v>
      </c>
      <c r="G9" s="58"/>
      <c r="H9" s="58" t="s">
        <v>70</v>
      </c>
      <c r="I9" s="58"/>
      <c r="J9" s="58" t="s">
        <v>71</v>
      </c>
      <c r="L9" s="58" t="s">
        <v>72</v>
      </c>
      <c r="N9" s="58" t="s">
        <v>73</v>
      </c>
      <c r="O9" s="52"/>
      <c r="P9" s="58" t="s">
        <v>74</v>
      </c>
    </row>
    <row r="10" spans="1:17" ht="16.5" customHeight="1">
      <c r="A10" s="52"/>
      <c r="B10" s="52"/>
      <c r="C10" s="52"/>
      <c r="D10" s="116" t="s">
        <v>5</v>
      </c>
      <c r="E10" s="117"/>
      <c r="F10" s="118" t="s">
        <v>6</v>
      </c>
      <c r="G10" s="119"/>
      <c r="H10" s="118" t="s">
        <v>6</v>
      </c>
      <c r="I10" s="119"/>
      <c r="J10" s="118" t="s">
        <v>6</v>
      </c>
      <c r="K10" s="119"/>
      <c r="L10" s="118" t="s">
        <v>6</v>
      </c>
      <c r="M10" s="119"/>
      <c r="N10" s="118" t="s">
        <v>6</v>
      </c>
      <c r="O10" s="117"/>
      <c r="P10" s="118" t="s">
        <v>6</v>
      </c>
      <c r="Q10" s="198"/>
    </row>
    <row r="11" spans="1:17" ht="16.5" customHeight="1">
      <c r="A11" s="52"/>
      <c r="B11" s="52"/>
      <c r="C11" s="52"/>
      <c r="D11" s="120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99"/>
      <c r="Q11" s="198"/>
    </row>
    <row r="12" spans="1:17" ht="16.5" customHeight="1">
      <c r="A12" s="51" t="s">
        <v>104</v>
      </c>
      <c r="B12" s="52"/>
      <c r="D12" s="200"/>
      <c r="E12" s="48"/>
      <c r="F12" s="201">
        <v>51370500</v>
      </c>
      <c r="G12" s="48"/>
      <c r="H12" s="201">
        <v>466885588</v>
      </c>
      <c r="I12" s="48"/>
      <c r="J12" s="201">
        <v>14656213</v>
      </c>
      <c r="K12" s="48"/>
      <c r="L12" s="201">
        <v>5297050</v>
      </c>
      <c r="M12" s="48"/>
      <c r="N12" s="201">
        <v>73833240</v>
      </c>
      <c r="O12" s="48"/>
      <c r="P12" s="202">
        <f>SUM(F12:N12)</f>
        <v>612042591</v>
      </c>
      <c r="Q12" s="198"/>
    </row>
    <row r="13" spans="1:17" ht="16.5" customHeight="1">
      <c r="A13" s="151" t="s">
        <v>149</v>
      </c>
      <c r="B13" s="52"/>
      <c r="D13" s="200"/>
      <c r="E13" s="48"/>
      <c r="F13" s="201" t="s">
        <v>120</v>
      </c>
      <c r="G13" s="48"/>
      <c r="H13" s="201" t="s">
        <v>120</v>
      </c>
      <c r="I13" s="48"/>
      <c r="J13" s="201" t="s">
        <v>120</v>
      </c>
      <c r="K13" s="48"/>
      <c r="L13" s="201" t="s">
        <v>120</v>
      </c>
      <c r="M13" s="48"/>
      <c r="N13" s="201">
        <v>-30821460</v>
      </c>
      <c r="O13" s="48"/>
      <c r="P13" s="202">
        <f>SUM(F13:N13)</f>
        <v>-30821460</v>
      </c>
      <c r="Q13" s="198"/>
    </row>
    <row r="14" spans="1:17" ht="16.5" customHeight="1">
      <c r="A14" s="151" t="s">
        <v>62</v>
      </c>
      <c r="B14" s="52"/>
      <c r="C14" s="151"/>
      <c r="D14" s="200"/>
      <c r="E14" s="48"/>
      <c r="F14" s="201">
        <v>0</v>
      </c>
      <c r="G14" s="48"/>
      <c r="H14" s="201">
        <v>0</v>
      </c>
      <c r="I14" s="48"/>
      <c r="J14" s="201">
        <v>0</v>
      </c>
      <c r="K14" s="48"/>
      <c r="L14" s="201">
        <v>0</v>
      </c>
      <c r="M14" s="48"/>
      <c r="N14" s="201">
        <v>50934160</v>
      </c>
      <c r="O14" s="48"/>
      <c r="P14" s="202">
        <f>SUM(F14:N14)</f>
        <v>50934160</v>
      </c>
      <c r="Q14" s="198"/>
    </row>
    <row r="15" spans="1:17" ht="16.5" customHeight="1">
      <c r="A15" s="80" t="s">
        <v>75</v>
      </c>
      <c r="C15" s="151"/>
      <c r="D15" s="203">
        <v>18</v>
      </c>
      <c r="E15" s="48"/>
      <c r="F15" s="204">
        <v>0</v>
      </c>
      <c r="G15" s="48"/>
      <c r="H15" s="204">
        <v>0</v>
      </c>
      <c r="I15" s="48"/>
      <c r="J15" s="204">
        <v>166298</v>
      </c>
      <c r="K15" s="48"/>
      <c r="L15" s="204">
        <v>0</v>
      </c>
      <c r="M15" s="48"/>
      <c r="N15" s="204">
        <v>0</v>
      </c>
      <c r="O15" s="48"/>
      <c r="P15" s="205">
        <f>SUM(F15:N15)</f>
        <v>166298</v>
      </c>
      <c r="Q15" s="198"/>
    </row>
    <row r="16" spans="1:17" ht="16.5" customHeight="1">
      <c r="A16" s="80"/>
      <c r="D16" s="200"/>
      <c r="E16" s="48"/>
      <c r="F16" s="201"/>
      <c r="G16" s="48"/>
      <c r="H16" s="201"/>
      <c r="I16" s="48"/>
      <c r="J16" s="201"/>
      <c r="K16" s="48"/>
      <c r="L16" s="201"/>
      <c r="M16" s="48"/>
      <c r="N16" s="201"/>
      <c r="O16" s="48"/>
      <c r="P16" s="201"/>
      <c r="Q16" s="198"/>
    </row>
    <row r="17" spans="1:17" ht="16.5" customHeight="1" thickBot="1">
      <c r="A17" s="51" t="s">
        <v>146</v>
      </c>
      <c r="B17" s="52"/>
      <c r="C17" s="47"/>
      <c r="D17" s="203"/>
      <c r="E17" s="48"/>
      <c r="F17" s="206">
        <f>SUM(F12:F16)</f>
        <v>51370500</v>
      </c>
      <c r="G17" s="48"/>
      <c r="H17" s="206">
        <f>SUM(H12:H16)</f>
        <v>466885588</v>
      </c>
      <c r="I17" s="48"/>
      <c r="J17" s="206">
        <f>SUM(J12:J16)</f>
        <v>14822511</v>
      </c>
      <c r="K17" s="48"/>
      <c r="L17" s="206">
        <f>SUM(L12:L16)</f>
        <v>5297050</v>
      </c>
      <c r="M17" s="48"/>
      <c r="N17" s="206">
        <f>SUM(N12:N16)</f>
        <v>93945940</v>
      </c>
      <c r="O17" s="48"/>
      <c r="P17" s="206">
        <f>SUM(P12:P16)</f>
        <v>632321589</v>
      </c>
      <c r="Q17" s="198"/>
    </row>
    <row r="18" spans="1:17" ht="16.5" customHeight="1" thickTop="1">
      <c r="A18" s="51"/>
      <c r="B18" s="52"/>
      <c r="C18" s="47"/>
      <c r="D18" s="203"/>
      <c r="E18" s="48"/>
      <c r="F18" s="201"/>
      <c r="G18" s="48"/>
      <c r="H18" s="201"/>
      <c r="I18" s="48"/>
      <c r="J18" s="201"/>
      <c r="K18" s="48"/>
      <c r="L18" s="201"/>
      <c r="M18" s="48"/>
      <c r="N18" s="201"/>
      <c r="O18" s="48"/>
      <c r="P18" s="201"/>
      <c r="Q18" s="198"/>
    </row>
    <row r="19" spans="1:17" ht="16.5" customHeight="1">
      <c r="A19" s="51"/>
      <c r="B19" s="52"/>
      <c r="C19" s="47"/>
      <c r="D19" s="165"/>
      <c r="E19" s="48"/>
      <c r="F19" s="207"/>
      <c r="G19" s="48"/>
      <c r="H19" s="207"/>
      <c r="I19" s="48"/>
      <c r="J19" s="207"/>
      <c r="K19" s="48"/>
      <c r="L19" s="207"/>
      <c r="M19" s="48"/>
      <c r="N19" s="207"/>
      <c r="O19" s="48"/>
      <c r="P19" s="207"/>
    </row>
    <row r="20" spans="1:17" ht="16.5" customHeight="1">
      <c r="A20" s="51" t="s">
        <v>114</v>
      </c>
      <c r="B20" s="52"/>
      <c r="D20" s="208"/>
      <c r="E20" s="48"/>
      <c r="F20" s="209">
        <v>51370500</v>
      </c>
      <c r="G20" s="48"/>
      <c r="H20" s="209">
        <v>466885588</v>
      </c>
      <c r="I20" s="48"/>
      <c r="J20" s="209">
        <v>15075116</v>
      </c>
      <c r="K20" s="48"/>
      <c r="L20" s="209">
        <v>5297050</v>
      </c>
      <c r="M20" s="48"/>
      <c r="N20" s="209">
        <v>134064956</v>
      </c>
      <c r="O20" s="48"/>
      <c r="P20" s="210">
        <f>SUM(F20:N20)</f>
        <v>672693210</v>
      </c>
    </row>
    <row r="21" spans="1:17" ht="16.5" customHeight="1">
      <c r="A21" s="151" t="s">
        <v>149</v>
      </c>
      <c r="B21" s="52"/>
      <c r="D21" s="208">
        <v>17</v>
      </c>
      <c r="E21" s="48"/>
      <c r="F21" s="209">
        <v>0</v>
      </c>
      <c r="G21" s="48"/>
      <c r="H21" s="209">
        <v>0</v>
      </c>
      <c r="I21" s="48"/>
      <c r="J21" s="209">
        <v>0</v>
      </c>
      <c r="K21" s="48"/>
      <c r="L21" s="209">
        <v>0</v>
      </c>
      <c r="M21" s="48"/>
      <c r="N21" s="209">
        <v>-46232190</v>
      </c>
      <c r="O21" s="48"/>
      <c r="P21" s="216">
        <f>SUM(N21,L21,J21,H21,F21)</f>
        <v>-46232190</v>
      </c>
    </row>
    <row r="22" spans="1:17" ht="16.5" customHeight="1">
      <c r="A22" s="151" t="s">
        <v>62</v>
      </c>
      <c r="B22" s="52"/>
      <c r="C22" s="151"/>
      <c r="D22" s="208"/>
      <c r="E22" s="48"/>
      <c r="F22" s="209">
        <v>0</v>
      </c>
      <c r="G22" s="48"/>
      <c r="H22" s="209">
        <v>0</v>
      </c>
      <c r="I22" s="48"/>
      <c r="J22" s="209">
        <v>0</v>
      </c>
      <c r="K22" s="48"/>
      <c r="L22" s="209">
        <v>0</v>
      </c>
      <c r="M22" s="48"/>
      <c r="N22" s="209">
        <v>59300909</v>
      </c>
      <c r="O22" s="48"/>
      <c r="P22" s="210">
        <f>SUM(F22:N22)</f>
        <v>59300909</v>
      </c>
    </row>
    <row r="23" spans="1:17" ht="16.5" customHeight="1">
      <c r="A23" s="80" t="s">
        <v>75</v>
      </c>
      <c r="C23" s="151"/>
      <c r="D23" s="165">
        <v>18</v>
      </c>
      <c r="E23" s="48"/>
      <c r="F23" s="211">
        <v>0</v>
      </c>
      <c r="G23" s="48"/>
      <c r="H23" s="211">
        <v>0</v>
      </c>
      <c r="I23" s="48"/>
      <c r="J23" s="211">
        <v>266534</v>
      </c>
      <c r="K23" s="48"/>
      <c r="L23" s="211">
        <v>0</v>
      </c>
      <c r="M23" s="48"/>
      <c r="N23" s="211">
        <v>0</v>
      </c>
      <c r="O23" s="48"/>
      <c r="P23" s="212">
        <f>SUM(F23:N23)</f>
        <v>266534</v>
      </c>
    </row>
    <row r="24" spans="1:17" ht="16.5" customHeight="1">
      <c r="A24" s="80"/>
      <c r="D24" s="208"/>
      <c r="E24" s="48"/>
      <c r="F24" s="209"/>
      <c r="G24" s="48"/>
      <c r="H24" s="209"/>
      <c r="I24" s="48"/>
      <c r="J24" s="209"/>
      <c r="K24" s="48"/>
      <c r="L24" s="209"/>
      <c r="M24" s="48"/>
      <c r="N24" s="209"/>
      <c r="O24" s="48"/>
      <c r="P24" s="209"/>
    </row>
    <row r="25" spans="1:17" ht="16.5" customHeight="1" thickBot="1">
      <c r="A25" s="51" t="s">
        <v>147</v>
      </c>
      <c r="B25" s="52"/>
      <c r="C25" s="47"/>
      <c r="D25" s="165"/>
      <c r="E25" s="48"/>
      <c r="F25" s="213">
        <f>SUM(F20:F24)</f>
        <v>51370500</v>
      </c>
      <c r="G25" s="48"/>
      <c r="H25" s="213">
        <f>SUM(H20:H24)</f>
        <v>466885588</v>
      </c>
      <c r="I25" s="48"/>
      <c r="J25" s="213">
        <f>SUM(J20:J24)</f>
        <v>15341650</v>
      </c>
      <c r="K25" s="48"/>
      <c r="L25" s="213">
        <f>SUM(L20:L24)</f>
        <v>5297050</v>
      </c>
      <c r="M25" s="48"/>
      <c r="N25" s="213">
        <f>SUM(N20:N24)</f>
        <v>147133675</v>
      </c>
      <c r="O25" s="48"/>
      <c r="P25" s="213">
        <f>SUM(P20:P24)</f>
        <v>686028463</v>
      </c>
    </row>
    <row r="26" spans="1:17" ht="16.5" customHeight="1" thickTop="1">
      <c r="A26" s="51"/>
      <c r="B26" s="52"/>
      <c r="C26" s="47"/>
      <c r="D26" s="165"/>
      <c r="E26" s="48"/>
      <c r="F26" s="207"/>
      <c r="G26" s="48"/>
      <c r="H26" s="207"/>
      <c r="I26" s="48"/>
      <c r="J26" s="207"/>
      <c r="K26" s="48"/>
      <c r="L26" s="207"/>
      <c r="M26" s="48"/>
      <c r="N26" s="207"/>
      <c r="O26" s="48"/>
      <c r="P26" s="207"/>
    </row>
    <row r="27" spans="1:17" ht="16.5" customHeight="1">
      <c r="A27" s="51"/>
      <c r="B27" s="52"/>
      <c r="C27" s="47"/>
      <c r="D27" s="165"/>
      <c r="E27" s="48"/>
      <c r="F27" s="207"/>
      <c r="G27" s="48"/>
      <c r="H27" s="207"/>
      <c r="I27" s="48"/>
      <c r="J27" s="207"/>
      <c r="K27" s="48"/>
      <c r="L27" s="207"/>
      <c r="M27" s="48"/>
      <c r="N27" s="207"/>
      <c r="O27" s="48"/>
      <c r="P27" s="207"/>
    </row>
    <row r="28" spans="1:17" ht="16.5" customHeight="1">
      <c r="A28" s="51"/>
      <c r="B28" s="52"/>
      <c r="C28" s="47"/>
      <c r="D28" s="165"/>
      <c r="E28" s="48"/>
      <c r="F28" s="207"/>
      <c r="G28" s="48"/>
      <c r="H28" s="207"/>
      <c r="I28" s="48"/>
      <c r="J28" s="207"/>
      <c r="K28" s="48"/>
      <c r="L28" s="207"/>
      <c r="M28" s="48"/>
      <c r="N28" s="207"/>
      <c r="O28" s="48"/>
      <c r="P28" s="207"/>
    </row>
    <row r="29" spans="1:17" ht="16.5" customHeight="1">
      <c r="A29" s="51"/>
      <c r="B29" s="52"/>
      <c r="C29" s="47"/>
      <c r="D29" s="165"/>
      <c r="E29" s="48"/>
      <c r="F29" s="207"/>
      <c r="G29" s="48"/>
      <c r="H29" s="207"/>
      <c r="I29" s="48"/>
      <c r="J29" s="207"/>
      <c r="K29" s="48"/>
      <c r="L29" s="207"/>
      <c r="M29" s="48"/>
      <c r="N29" s="207"/>
      <c r="O29" s="48"/>
      <c r="P29" s="207"/>
    </row>
    <row r="30" spans="1:17" ht="16.5" customHeight="1">
      <c r="A30" s="51"/>
      <c r="B30" s="52"/>
      <c r="C30" s="47"/>
      <c r="D30" s="165"/>
      <c r="E30" s="48"/>
      <c r="F30" s="207"/>
      <c r="G30" s="48"/>
      <c r="H30" s="207"/>
      <c r="I30" s="48"/>
      <c r="J30" s="207"/>
      <c r="K30" s="48"/>
      <c r="L30" s="207"/>
      <c r="M30" s="48"/>
      <c r="N30" s="207"/>
      <c r="O30" s="48"/>
      <c r="P30" s="207"/>
    </row>
    <row r="31" spans="1:17" ht="18.75" customHeight="1"/>
    <row r="32" spans="1:17" ht="21.95" customHeight="1">
      <c r="A32" s="191" t="s">
        <v>25</v>
      </c>
      <c r="B32" s="191"/>
      <c r="C32" s="191"/>
      <c r="D32" s="192"/>
      <c r="E32" s="191"/>
      <c r="F32" s="193"/>
      <c r="G32" s="193"/>
      <c r="H32" s="193"/>
      <c r="I32" s="193"/>
      <c r="J32" s="193"/>
      <c r="K32" s="193"/>
      <c r="L32" s="193"/>
      <c r="M32" s="193"/>
      <c r="N32" s="193"/>
      <c r="O32" s="191"/>
      <c r="P32" s="191"/>
    </row>
    <row r="33" spans="1:16" ht="16.5" customHeight="1">
      <c r="A33" s="51"/>
      <c r="B33" s="52"/>
      <c r="C33" s="47"/>
      <c r="D33" s="165"/>
      <c r="E33" s="52"/>
      <c r="F33" s="207"/>
      <c r="G33" s="48"/>
      <c r="H33" s="207"/>
      <c r="I33" s="48"/>
      <c r="J33" s="207"/>
      <c r="K33" s="48"/>
      <c r="L33" s="207"/>
      <c r="M33" s="48"/>
      <c r="N33" s="207"/>
      <c r="O33" s="48"/>
      <c r="P33" s="207"/>
    </row>
  </sheetData>
  <mergeCells count="1">
    <mergeCell ref="J6:N6"/>
  </mergeCells>
  <pageMargins left="0.9" right="0.75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&amp;R&amp;"Arial,Regular"&amp;10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50314-0142-4A00-806F-43D878FC7492}">
  <dimension ref="A1:G98"/>
  <sheetViews>
    <sheetView tabSelected="1" zoomScaleNormal="100" zoomScaleSheetLayoutView="100" workbookViewId="0">
      <selection activeCell="C11" sqref="C11"/>
    </sheetView>
  </sheetViews>
  <sheetFormatPr defaultColWidth="9.28515625" defaultRowHeight="16.5" customHeight="1"/>
  <cols>
    <col min="1" max="1" width="1.5703125" style="151" customWidth="1"/>
    <col min="2" max="2" width="48.28515625" style="151" customWidth="1"/>
    <col min="3" max="3" width="5.85546875" style="151" customWidth="1"/>
    <col min="4" max="4" width="1" style="151" customWidth="1"/>
    <col min="5" max="5" width="13.7109375" style="61" customWidth="1"/>
    <col min="6" max="6" width="1" style="195" customWidth="1"/>
    <col min="7" max="7" width="13.7109375" style="61" customWidth="1"/>
    <col min="8" max="16384" width="9.28515625" style="151"/>
  </cols>
  <sheetData>
    <row r="1" spans="1:7" s="179" customFormat="1" ht="16.5" customHeight="1">
      <c r="A1" s="51" t="s">
        <v>0</v>
      </c>
      <c r="B1" s="51"/>
      <c r="C1" s="53"/>
      <c r="D1" s="89"/>
      <c r="E1" s="61"/>
      <c r="F1" s="90"/>
      <c r="G1" s="61"/>
    </row>
    <row r="2" spans="1:7" s="179" customFormat="1" ht="16.5" customHeight="1">
      <c r="A2" s="54" t="s">
        <v>76</v>
      </c>
      <c r="B2" s="54"/>
      <c r="C2" s="55"/>
      <c r="D2" s="89"/>
      <c r="E2" s="61"/>
      <c r="F2" s="90"/>
      <c r="G2" s="61"/>
    </row>
    <row r="3" spans="1:7" s="179" customFormat="1" ht="16.5" customHeight="1">
      <c r="A3" s="91" t="str">
        <f>+'7'!A3</f>
        <v>For the six-month period ended 30 June 2024</v>
      </c>
      <c r="B3" s="91"/>
      <c r="C3" s="56"/>
      <c r="D3" s="225"/>
      <c r="E3" s="60"/>
      <c r="F3" s="180"/>
      <c r="G3" s="60"/>
    </row>
    <row r="4" spans="1:7" s="179" customFormat="1" ht="16.5" customHeight="1">
      <c r="A4" s="51"/>
      <c r="B4" s="51"/>
      <c r="C4" s="53"/>
      <c r="D4" s="99"/>
      <c r="E4" s="61"/>
      <c r="F4" s="181"/>
      <c r="G4" s="61"/>
    </row>
    <row r="5" spans="1:7" s="179" customFormat="1" ht="16.5" customHeight="1">
      <c r="A5" s="51"/>
      <c r="B5" s="51"/>
      <c r="C5" s="53"/>
      <c r="D5" s="99"/>
      <c r="E5" s="61"/>
      <c r="F5" s="181"/>
      <c r="G5" s="61"/>
    </row>
    <row r="6" spans="1:7" s="179" customFormat="1" ht="16.5" customHeight="1">
      <c r="A6" s="51"/>
      <c r="B6" s="51"/>
      <c r="C6" s="53"/>
      <c r="D6" s="99"/>
      <c r="E6" s="62" t="s">
        <v>2</v>
      </c>
      <c r="F6" s="92"/>
      <c r="G6" s="62" t="s">
        <v>2</v>
      </c>
    </row>
    <row r="7" spans="1:7" s="179" customFormat="1" ht="16.5" customHeight="1">
      <c r="A7" s="51"/>
      <c r="B7" s="51"/>
      <c r="C7" s="53"/>
      <c r="D7" s="182"/>
      <c r="E7" s="63" t="s">
        <v>144</v>
      </c>
      <c r="F7" s="88"/>
      <c r="G7" s="63" t="s">
        <v>144</v>
      </c>
    </row>
    <row r="8" spans="1:7" ht="16.5" customHeight="1">
      <c r="C8" s="93"/>
      <c r="D8" s="94"/>
      <c r="E8" s="63" t="s">
        <v>113</v>
      </c>
      <c r="F8" s="8"/>
      <c r="G8" s="63" t="s">
        <v>103</v>
      </c>
    </row>
    <row r="9" spans="1:7" ht="16.5" customHeight="1">
      <c r="C9" s="56" t="s">
        <v>5</v>
      </c>
      <c r="D9" s="93"/>
      <c r="E9" s="64" t="s">
        <v>6</v>
      </c>
      <c r="F9" s="10"/>
      <c r="G9" s="64" t="s">
        <v>6</v>
      </c>
    </row>
    <row r="10" spans="1:7" ht="8.1" customHeight="1">
      <c r="C10" s="93"/>
      <c r="D10" s="93"/>
      <c r="E10" s="41"/>
      <c r="F10" s="10"/>
      <c r="G10" s="42"/>
    </row>
    <row r="11" spans="1:7" ht="16.5" customHeight="1">
      <c r="A11" s="51" t="s">
        <v>77</v>
      </c>
      <c r="B11" s="51"/>
      <c r="C11" s="163"/>
      <c r="D11" s="163"/>
      <c r="E11" s="65"/>
      <c r="F11" s="10"/>
      <c r="G11" s="66"/>
    </row>
    <row r="12" spans="1:7" ht="16.5" customHeight="1">
      <c r="A12" s="151" t="s">
        <v>78</v>
      </c>
      <c r="C12" s="163"/>
      <c r="D12" s="67"/>
      <c r="E12" s="65">
        <v>72966832</v>
      </c>
      <c r="F12" s="10"/>
      <c r="G12" s="66">
        <v>63389052</v>
      </c>
    </row>
    <row r="13" spans="1:7" ht="16.5" customHeight="1">
      <c r="A13" s="151" t="s">
        <v>79</v>
      </c>
      <c r="C13" s="163"/>
      <c r="D13" s="67"/>
      <c r="E13" s="65"/>
      <c r="F13" s="10"/>
      <c r="G13" s="66"/>
    </row>
    <row r="14" spans="1:7" ht="16.5" customHeight="1">
      <c r="A14" s="183"/>
      <c r="B14" s="151" t="s">
        <v>80</v>
      </c>
      <c r="C14" s="95">
        <v>12</v>
      </c>
      <c r="D14" s="67"/>
      <c r="E14" s="65">
        <v>7133705</v>
      </c>
      <c r="F14" s="10"/>
      <c r="G14" s="66">
        <v>7007937</v>
      </c>
    </row>
    <row r="15" spans="1:7" ht="16.5" customHeight="1">
      <c r="A15" s="183"/>
      <c r="B15" s="151" t="s">
        <v>81</v>
      </c>
      <c r="C15" s="95">
        <v>12</v>
      </c>
      <c r="D15" s="67"/>
      <c r="E15" s="65">
        <v>121934</v>
      </c>
      <c r="F15" s="10"/>
      <c r="G15" s="66">
        <v>62269</v>
      </c>
    </row>
    <row r="16" spans="1:7" ht="16.5" customHeight="1">
      <c r="A16" s="183"/>
      <c r="B16" s="151" t="s">
        <v>100</v>
      </c>
      <c r="C16" s="95"/>
      <c r="D16" s="67"/>
      <c r="E16" s="65">
        <v>0</v>
      </c>
      <c r="F16" s="10"/>
      <c r="G16" s="66">
        <v>129</v>
      </c>
    </row>
    <row r="17" spans="1:7" ht="16.5" customHeight="1">
      <c r="A17" s="183"/>
      <c r="B17" s="96" t="s">
        <v>109</v>
      </c>
      <c r="C17" s="95"/>
      <c r="D17" s="67"/>
      <c r="E17" s="65">
        <v>12728</v>
      </c>
      <c r="F17" s="10"/>
      <c r="G17" s="66">
        <v>10235</v>
      </c>
    </row>
    <row r="18" spans="1:7" ht="16.5" customHeight="1">
      <c r="A18" s="183"/>
      <c r="B18" s="151" t="s">
        <v>125</v>
      </c>
      <c r="C18" s="163"/>
      <c r="D18" s="67"/>
      <c r="E18" s="65">
        <v>625661</v>
      </c>
      <c r="F18" s="10"/>
      <c r="G18" s="66">
        <v>-1215022</v>
      </c>
    </row>
    <row r="19" spans="1:7" ht="16.5" customHeight="1">
      <c r="A19" s="183"/>
      <c r="B19" s="151" t="s">
        <v>159</v>
      </c>
      <c r="C19" s="163"/>
      <c r="D19" s="67"/>
      <c r="E19" s="65">
        <v>11700</v>
      </c>
      <c r="F19" s="10"/>
      <c r="G19" s="66">
        <v>0</v>
      </c>
    </row>
    <row r="20" spans="1:7" ht="16.5" customHeight="1">
      <c r="B20" s="151" t="s">
        <v>82</v>
      </c>
      <c r="C20" s="163"/>
      <c r="D20" s="67"/>
      <c r="E20" s="65">
        <v>911168</v>
      </c>
      <c r="F20" s="10"/>
      <c r="G20" s="66">
        <v>823093</v>
      </c>
    </row>
    <row r="21" spans="1:7" ht="16.5" customHeight="1">
      <c r="B21" s="151" t="s">
        <v>127</v>
      </c>
      <c r="C21" s="163"/>
      <c r="D21" s="67"/>
      <c r="E21" s="65"/>
      <c r="F21" s="10"/>
      <c r="G21" s="66"/>
    </row>
    <row r="22" spans="1:7" ht="16.5" customHeight="1">
      <c r="B22" s="151" t="s">
        <v>101</v>
      </c>
      <c r="C22" s="163">
        <v>8</v>
      </c>
      <c r="D22" s="67"/>
      <c r="E22" s="65">
        <v>-248895</v>
      </c>
      <c r="F22" s="10"/>
      <c r="G22" s="66">
        <v>-136506</v>
      </c>
    </row>
    <row r="23" spans="1:7" ht="16.5" customHeight="1">
      <c r="B23" s="151" t="s">
        <v>150</v>
      </c>
      <c r="C23" s="163"/>
      <c r="D23" s="67"/>
      <c r="E23" s="65"/>
      <c r="F23" s="10"/>
      <c r="G23" s="66"/>
    </row>
    <row r="24" spans="1:7" ht="16.5" customHeight="1">
      <c r="B24" s="151" t="s">
        <v>95</v>
      </c>
      <c r="C24" s="163"/>
      <c r="D24" s="67"/>
      <c r="E24" s="65" t="s">
        <v>120</v>
      </c>
      <c r="F24" s="10"/>
      <c r="G24" s="66">
        <v>-44164</v>
      </c>
    </row>
    <row r="25" spans="1:7" ht="16.5" customHeight="1">
      <c r="B25" s="151" t="s">
        <v>83</v>
      </c>
      <c r="C25" s="163"/>
      <c r="D25" s="67"/>
      <c r="E25" s="65">
        <v>-5690157</v>
      </c>
      <c r="F25" s="10"/>
      <c r="G25" s="66">
        <v>-1601558</v>
      </c>
    </row>
    <row r="26" spans="1:7" ht="16.5" customHeight="1">
      <c r="B26" s="151" t="s">
        <v>155</v>
      </c>
      <c r="C26" s="163"/>
      <c r="D26" s="67"/>
      <c r="E26" s="65">
        <v>-1918002</v>
      </c>
      <c r="F26" s="10"/>
      <c r="G26" s="66">
        <v>-2923322</v>
      </c>
    </row>
    <row r="27" spans="1:7" ht="16.5" customHeight="1">
      <c r="B27" s="151" t="s">
        <v>57</v>
      </c>
      <c r="C27" s="163"/>
      <c r="D27" s="67"/>
      <c r="E27" s="65">
        <v>420288</v>
      </c>
      <c r="F27" s="10"/>
      <c r="G27" s="66">
        <v>391341</v>
      </c>
    </row>
    <row r="28" spans="1:7" ht="16.5" customHeight="1">
      <c r="B28" s="151" t="s">
        <v>58</v>
      </c>
      <c r="C28" s="163">
        <v>11</v>
      </c>
      <c r="D28" s="67"/>
      <c r="E28" s="65">
        <v>276490</v>
      </c>
      <c r="F28" s="10"/>
      <c r="G28" s="66">
        <v>1601767</v>
      </c>
    </row>
    <row r="29" spans="1:7" ht="16.5" customHeight="1">
      <c r="B29" s="151" t="s">
        <v>126</v>
      </c>
      <c r="C29" s="163"/>
      <c r="D29" s="67"/>
      <c r="E29" s="65">
        <v>-4106362</v>
      </c>
      <c r="F29" s="10"/>
      <c r="G29" s="66">
        <v>6050157</v>
      </c>
    </row>
    <row r="30" spans="1:7" ht="16.5" customHeight="1">
      <c r="B30" s="151" t="s">
        <v>75</v>
      </c>
      <c r="C30" s="163">
        <v>18</v>
      </c>
      <c r="D30" s="67"/>
      <c r="E30" s="45">
        <v>266534</v>
      </c>
      <c r="F30" s="10"/>
      <c r="G30" s="46">
        <v>166298</v>
      </c>
    </row>
    <row r="31" spans="1:7" ht="8.1" customHeight="1">
      <c r="C31" s="163"/>
      <c r="D31" s="68"/>
      <c r="E31" s="69"/>
      <c r="F31" s="10"/>
      <c r="G31" s="70"/>
    </row>
    <row r="32" spans="1:7" ht="16.5" customHeight="1">
      <c r="A32" s="151" t="s">
        <v>90</v>
      </c>
      <c r="B32" s="184"/>
      <c r="C32" s="163"/>
      <c r="D32" s="68"/>
      <c r="E32" s="69"/>
      <c r="F32" s="10"/>
      <c r="G32" s="70"/>
    </row>
    <row r="33" spans="1:7" ht="16.5" customHeight="1">
      <c r="B33" s="151" t="s">
        <v>91</v>
      </c>
      <c r="C33" s="163"/>
      <c r="D33" s="68"/>
      <c r="E33" s="69">
        <f>SUM(E11:E30)</f>
        <v>70783624</v>
      </c>
      <c r="F33" s="10"/>
      <c r="G33" s="70">
        <f>SUM(G11:G30)</f>
        <v>73581706</v>
      </c>
    </row>
    <row r="34" spans="1:7" ht="16.5" customHeight="1">
      <c r="B34" s="151" t="s">
        <v>135</v>
      </c>
      <c r="C34" s="163"/>
      <c r="D34" s="68"/>
      <c r="E34" s="65">
        <v>80441890</v>
      </c>
      <c r="F34" s="10"/>
      <c r="G34" s="66">
        <v>74395227</v>
      </c>
    </row>
    <row r="35" spans="1:7" ht="16.5" customHeight="1">
      <c r="B35" s="151" t="s">
        <v>11</v>
      </c>
      <c r="C35" s="163"/>
      <c r="D35" s="68"/>
      <c r="E35" s="65">
        <v>19053533</v>
      </c>
      <c r="F35" s="10"/>
      <c r="G35" s="66">
        <v>-25046755</v>
      </c>
    </row>
    <row r="36" spans="1:7" ht="16.5" customHeight="1">
      <c r="B36" s="151" t="s">
        <v>12</v>
      </c>
      <c r="C36" s="163"/>
      <c r="D36" s="68"/>
      <c r="E36" s="65">
        <v>-5695557</v>
      </c>
      <c r="F36" s="10"/>
      <c r="G36" s="66">
        <v>320007</v>
      </c>
    </row>
    <row r="37" spans="1:7" ht="16.5" customHeight="1">
      <c r="B37" s="151" t="s">
        <v>84</v>
      </c>
      <c r="C37" s="163"/>
      <c r="D37" s="68"/>
      <c r="E37" s="65">
        <v>-21235457</v>
      </c>
      <c r="F37" s="10"/>
      <c r="G37" s="66">
        <v>5444379</v>
      </c>
    </row>
    <row r="38" spans="1:7" ht="16.5" customHeight="1">
      <c r="B38" s="151" t="s">
        <v>118</v>
      </c>
      <c r="C38" s="163"/>
      <c r="D38" s="68"/>
      <c r="E38" s="65">
        <v>-69753214</v>
      </c>
      <c r="F38" s="10"/>
      <c r="G38" s="66">
        <v>-36220293</v>
      </c>
    </row>
    <row r="39" spans="1:7" ht="16.5" customHeight="1">
      <c r="B39" s="151" t="s">
        <v>139</v>
      </c>
      <c r="C39" s="163"/>
      <c r="D39" s="68"/>
      <c r="E39" s="65">
        <v>4079801</v>
      </c>
      <c r="F39" s="10"/>
      <c r="G39" s="66">
        <v>1491008</v>
      </c>
    </row>
    <row r="40" spans="1:7" ht="16.5" customHeight="1">
      <c r="B40" s="151" t="s">
        <v>29</v>
      </c>
      <c r="C40" s="163"/>
      <c r="D40" s="68"/>
      <c r="E40" s="45">
        <v>-7095318</v>
      </c>
      <c r="F40" s="10"/>
      <c r="G40" s="46">
        <v>-6778231</v>
      </c>
    </row>
    <row r="41" spans="1:7" ht="8.1" customHeight="1">
      <c r="C41" s="163"/>
      <c r="D41" s="68"/>
      <c r="E41" s="43"/>
      <c r="F41" s="10"/>
      <c r="G41" s="44"/>
    </row>
    <row r="42" spans="1:7" ht="16.5" customHeight="1">
      <c r="A42" s="151" t="s">
        <v>160</v>
      </c>
      <c r="C42" s="163"/>
      <c r="D42" s="68"/>
      <c r="E42" s="65">
        <f>SUM(E33:E40)</f>
        <v>70579302</v>
      </c>
      <c r="F42" s="10"/>
      <c r="G42" s="66">
        <f>SUM(G33:G40)</f>
        <v>87187048</v>
      </c>
    </row>
    <row r="43" spans="1:7" ht="16.5" customHeight="1">
      <c r="A43" s="151" t="s">
        <v>136</v>
      </c>
      <c r="C43" s="163"/>
      <c r="D43" s="68"/>
      <c r="E43" s="217">
        <v>-420288</v>
      </c>
      <c r="F43" s="10"/>
      <c r="G43" s="66">
        <v>-391341</v>
      </c>
    </row>
    <row r="44" spans="1:7" ht="16.5" customHeight="1">
      <c r="A44" s="151" t="s">
        <v>161</v>
      </c>
      <c r="C44" s="163"/>
      <c r="D44" s="68"/>
      <c r="E44" s="217">
        <v>-17476265</v>
      </c>
      <c r="F44" s="10"/>
      <c r="G44" s="44">
        <v>-9523280</v>
      </c>
    </row>
    <row r="45" spans="1:7" ht="16.5" customHeight="1">
      <c r="A45" s="151" t="s">
        <v>162</v>
      </c>
      <c r="C45" s="163"/>
      <c r="D45" s="68"/>
      <c r="E45" s="45">
        <v>0</v>
      </c>
      <c r="F45" s="10"/>
      <c r="G45" s="46">
        <v>5829325</v>
      </c>
    </row>
    <row r="46" spans="1:7" ht="8.1" customHeight="1">
      <c r="C46" s="163"/>
      <c r="D46" s="68"/>
      <c r="E46" s="43"/>
      <c r="F46" s="10"/>
      <c r="G46" s="44"/>
    </row>
    <row r="47" spans="1:7" ht="16.5" customHeight="1">
      <c r="A47" s="151" t="s">
        <v>157</v>
      </c>
      <c r="C47" s="163"/>
      <c r="D47" s="68"/>
      <c r="E47" s="45">
        <f>SUM(E42:E45)</f>
        <v>52682749</v>
      </c>
      <c r="F47" s="10"/>
      <c r="G47" s="46">
        <f>SUM(G42:G45)</f>
        <v>83101752</v>
      </c>
    </row>
    <row r="48" spans="1:7" ht="19.899999999999999" customHeight="1">
      <c r="C48" s="163"/>
      <c r="D48" s="163"/>
      <c r="E48" s="70"/>
      <c r="F48" s="185"/>
      <c r="G48" s="70"/>
    </row>
    <row r="49" spans="1:7" ht="11.25" customHeight="1">
      <c r="C49" s="163"/>
      <c r="D49" s="163"/>
      <c r="E49" s="70"/>
      <c r="F49" s="185"/>
      <c r="G49" s="70"/>
    </row>
    <row r="50" spans="1:7" s="179" customFormat="1" ht="21.95" customHeight="1">
      <c r="A50" s="186" t="s">
        <v>25</v>
      </c>
      <c r="B50" s="186"/>
      <c r="C50" s="187"/>
      <c r="D50" s="91"/>
      <c r="E50" s="71"/>
      <c r="F50" s="188"/>
      <c r="G50" s="71"/>
    </row>
    <row r="51" spans="1:7" s="179" customFormat="1" ht="16.5" customHeight="1">
      <c r="A51" s="51" t="s">
        <v>0</v>
      </c>
      <c r="B51" s="51"/>
      <c r="C51" s="53"/>
      <c r="D51" s="89"/>
      <c r="E51" s="61"/>
      <c r="F51" s="90"/>
      <c r="G51" s="61"/>
    </row>
    <row r="52" spans="1:7" s="179" customFormat="1" ht="16.5" customHeight="1">
      <c r="A52" s="54" t="s">
        <v>96</v>
      </c>
      <c r="B52" s="54"/>
      <c r="C52" s="55"/>
      <c r="D52" s="89"/>
      <c r="E52" s="61"/>
      <c r="F52" s="90"/>
      <c r="G52" s="61"/>
    </row>
    <row r="53" spans="1:7" s="179" customFormat="1" ht="16.5" customHeight="1">
      <c r="A53" s="91" t="str">
        <f>A3</f>
        <v>For the six-month period ended 30 June 2024</v>
      </c>
      <c r="B53" s="91"/>
      <c r="C53" s="56"/>
      <c r="D53" s="225"/>
      <c r="E53" s="60"/>
      <c r="F53" s="180"/>
      <c r="G53" s="60"/>
    </row>
    <row r="54" spans="1:7" s="179" customFormat="1" ht="16.5" customHeight="1">
      <c r="A54" s="51"/>
      <c r="B54" s="51"/>
      <c r="C54" s="53"/>
      <c r="D54" s="99"/>
      <c r="E54" s="61"/>
      <c r="F54" s="181"/>
      <c r="G54" s="61"/>
    </row>
    <row r="55" spans="1:7" s="179" customFormat="1" ht="16.5" customHeight="1">
      <c r="A55" s="51"/>
      <c r="B55" s="51"/>
      <c r="C55" s="53"/>
      <c r="D55" s="99"/>
      <c r="E55" s="61"/>
      <c r="F55" s="181"/>
      <c r="G55" s="61"/>
    </row>
    <row r="56" spans="1:7" s="179" customFormat="1" ht="16.5" customHeight="1">
      <c r="A56" s="51"/>
      <c r="B56" s="51"/>
      <c r="C56" s="53"/>
      <c r="D56" s="99"/>
      <c r="E56" s="62" t="s">
        <v>2</v>
      </c>
      <c r="F56" s="92"/>
      <c r="G56" s="62" t="s">
        <v>2</v>
      </c>
    </row>
    <row r="57" spans="1:7" s="179" customFormat="1" ht="16.5" customHeight="1">
      <c r="A57" s="51"/>
      <c r="B57" s="51"/>
      <c r="C57" s="53"/>
      <c r="D57" s="99"/>
      <c r="E57" s="63" t="s">
        <v>144</v>
      </c>
      <c r="F57" s="88"/>
      <c r="G57" s="63" t="s">
        <v>144</v>
      </c>
    </row>
    <row r="58" spans="1:7" ht="16.5" customHeight="1">
      <c r="C58" s="93"/>
      <c r="D58" s="94"/>
      <c r="E58" s="63" t="s">
        <v>113</v>
      </c>
      <c r="F58" s="8"/>
      <c r="G58" s="63" t="s">
        <v>103</v>
      </c>
    </row>
    <row r="59" spans="1:7" ht="16.5" customHeight="1">
      <c r="C59" s="97" t="s">
        <v>5</v>
      </c>
      <c r="D59" s="93"/>
      <c r="E59" s="64" t="s">
        <v>6</v>
      </c>
      <c r="F59" s="10"/>
      <c r="G59" s="64" t="s">
        <v>6</v>
      </c>
    </row>
    <row r="60" spans="1:7" ht="16.5" customHeight="1">
      <c r="A60" s="183"/>
      <c r="B60" s="183"/>
      <c r="C60" s="163"/>
      <c r="D60" s="51"/>
      <c r="E60" s="69"/>
      <c r="F60" s="189"/>
      <c r="G60" s="70"/>
    </row>
    <row r="61" spans="1:7" ht="16.5" customHeight="1">
      <c r="A61" s="51" t="s">
        <v>85</v>
      </c>
      <c r="B61" s="51"/>
      <c r="C61" s="163"/>
      <c r="D61" s="163"/>
      <c r="E61" s="69"/>
      <c r="F61" s="185"/>
      <c r="G61" s="70"/>
    </row>
    <row r="62" spans="1:7" ht="16.5" customHeight="1">
      <c r="A62" s="151" t="s">
        <v>123</v>
      </c>
      <c r="B62" s="51"/>
      <c r="C62" s="163">
        <v>12</v>
      </c>
      <c r="D62" s="163"/>
      <c r="E62" s="69">
        <v>-110232</v>
      </c>
      <c r="F62" s="185"/>
      <c r="G62" s="70">
        <v>0</v>
      </c>
    </row>
    <row r="63" spans="1:7" ht="16.5" customHeight="1">
      <c r="A63" s="183" t="s">
        <v>128</v>
      </c>
      <c r="B63" s="183"/>
      <c r="C63" s="163">
        <v>12</v>
      </c>
      <c r="D63" s="68"/>
      <c r="E63" s="65">
        <v>-220884</v>
      </c>
      <c r="F63" s="70"/>
      <c r="G63" s="66">
        <v>-1390015</v>
      </c>
    </row>
    <row r="64" spans="1:7" ht="16.5" customHeight="1">
      <c r="A64" s="183" t="s">
        <v>110</v>
      </c>
      <c r="B64" s="183"/>
      <c r="C64" s="163"/>
      <c r="D64" s="68"/>
      <c r="E64" s="65">
        <v>0</v>
      </c>
      <c r="F64" s="70"/>
      <c r="G64" s="66">
        <v>2000</v>
      </c>
    </row>
    <row r="65" spans="1:7" ht="16.5" customHeight="1">
      <c r="A65" s="183" t="s">
        <v>111</v>
      </c>
      <c r="B65" s="183"/>
      <c r="C65" s="163"/>
      <c r="D65" s="68"/>
      <c r="E65" s="65"/>
      <c r="F65" s="70"/>
      <c r="G65" s="66"/>
    </row>
    <row r="66" spans="1:7" ht="16.5" customHeight="1">
      <c r="A66" s="183" t="s">
        <v>101</v>
      </c>
      <c r="B66" s="183"/>
      <c r="C66" s="163">
        <v>8</v>
      </c>
      <c r="D66" s="68"/>
      <c r="E66" s="65">
        <v>0</v>
      </c>
      <c r="F66" s="70"/>
      <c r="G66" s="66">
        <v>-40360870</v>
      </c>
    </row>
    <row r="67" spans="1:7" ht="16.5" customHeight="1">
      <c r="A67" s="183" t="s">
        <v>151</v>
      </c>
      <c r="B67" s="183"/>
      <c r="C67" s="163"/>
      <c r="D67" s="68"/>
      <c r="E67" s="65"/>
      <c r="F67" s="70"/>
      <c r="G67" s="66"/>
    </row>
    <row r="68" spans="1:7" ht="16.5" customHeight="1">
      <c r="A68" s="183"/>
      <c r="B68" s="183" t="s">
        <v>152</v>
      </c>
      <c r="C68" s="163">
        <v>8</v>
      </c>
      <c r="D68" s="68"/>
      <c r="E68" s="65">
        <v>0</v>
      </c>
      <c r="F68" s="70"/>
      <c r="G68" s="66">
        <v>20246448</v>
      </c>
    </row>
    <row r="69" spans="1:7" ht="16.5" customHeight="1">
      <c r="A69" s="183" t="s">
        <v>83</v>
      </c>
      <c r="B69" s="183"/>
      <c r="C69" s="163"/>
      <c r="D69" s="68"/>
      <c r="E69" s="45">
        <v>5146810</v>
      </c>
      <c r="F69" s="70"/>
      <c r="G69" s="46">
        <v>1591989</v>
      </c>
    </row>
    <row r="70" spans="1:7" ht="16.5" customHeight="1">
      <c r="A70" s="183"/>
      <c r="B70" s="183"/>
      <c r="C70" s="163"/>
      <c r="D70" s="72"/>
      <c r="E70" s="43"/>
      <c r="F70" s="70"/>
      <c r="G70" s="44"/>
    </row>
    <row r="71" spans="1:7" ht="16.5" customHeight="1">
      <c r="A71" s="151" t="s">
        <v>137</v>
      </c>
      <c r="B71" s="183"/>
      <c r="C71" s="163"/>
      <c r="D71" s="68"/>
      <c r="E71" s="45">
        <f>SUM(E62:E69)</f>
        <v>4815694</v>
      </c>
      <c r="F71" s="70"/>
      <c r="G71" s="46">
        <f>SUM(G62:G69)</f>
        <v>-19910448</v>
      </c>
    </row>
    <row r="72" spans="1:7" ht="16.5" customHeight="1">
      <c r="B72" s="183"/>
      <c r="C72" s="163"/>
      <c r="D72" s="73"/>
      <c r="E72" s="43"/>
      <c r="F72" s="70"/>
      <c r="G72" s="44"/>
    </row>
    <row r="73" spans="1:7" ht="16.5" customHeight="1">
      <c r="A73" s="51" t="s">
        <v>86</v>
      </c>
      <c r="B73" s="51"/>
      <c r="C73" s="163"/>
      <c r="D73" s="74"/>
      <c r="E73" s="75"/>
      <c r="F73" s="70"/>
      <c r="G73" s="76"/>
    </row>
    <row r="74" spans="1:7" ht="16.5" customHeight="1">
      <c r="A74" s="151" t="s">
        <v>112</v>
      </c>
      <c r="B74" s="183"/>
      <c r="C74" s="163">
        <v>14</v>
      </c>
      <c r="D74" s="68"/>
      <c r="E74" s="43">
        <v>-3074712</v>
      </c>
      <c r="F74" s="115"/>
      <c r="G74" s="44">
        <v>-2563659</v>
      </c>
    </row>
    <row r="75" spans="1:7" ht="16.5" customHeight="1">
      <c r="A75" s="151" t="s">
        <v>153</v>
      </c>
      <c r="B75" s="183"/>
      <c r="C75" s="163">
        <v>17</v>
      </c>
      <c r="D75" s="68"/>
      <c r="E75" s="45">
        <v>-46232190</v>
      </c>
      <c r="F75" s="115"/>
      <c r="G75" s="46">
        <v>-30821460</v>
      </c>
    </row>
    <row r="76" spans="1:7" ht="16.5" customHeight="1">
      <c r="B76" s="183"/>
      <c r="C76" s="163"/>
      <c r="D76" s="73"/>
      <c r="E76" s="43"/>
      <c r="F76" s="70"/>
      <c r="G76" s="44"/>
    </row>
    <row r="77" spans="1:7" ht="16.5" customHeight="1">
      <c r="A77" s="183" t="s">
        <v>138</v>
      </c>
      <c r="B77" s="183"/>
      <c r="C77" s="163"/>
      <c r="D77" s="68"/>
      <c r="E77" s="45">
        <f>SUM(E74:E75)</f>
        <v>-49306902</v>
      </c>
      <c r="F77" s="44"/>
      <c r="G77" s="46">
        <f>SUM(G74:G76)</f>
        <v>-33385119</v>
      </c>
    </row>
    <row r="78" spans="1:7" ht="16.5" customHeight="1">
      <c r="A78" s="183"/>
      <c r="B78" s="183"/>
      <c r="C78" s="163"/>
      <c r="D78" s="78"/>
      <c r="E78" s="43"/>
      <c r="F78" s="70"/>
      <c r="G78" s="44"/>
    </row>
    <row r="79" spans="1:7" ht="16.5" customHeight="1">
      <c r="A79" s="51" t="s">
        <v>158</v>
      </c>
      <c r="B79" s="51"/>
      <c r="D79" s="68"/>
      <c r="E79" s="43">
        <f>SUM(E47,E71,E77)</f>
        <v>8191541</v>
      </c>
      <c r="F79" s="70"/>
      <c r="G79" s="44">
        <f>SUM(G47,G71,G77)</f>
        <v>29806185</v>
      </c>
    </row>
    <row r="80" spans="1:7" ht="16.5" customHeight="1">
      <c r="A80" s="151" t="s">
        <v>87</v>
      </c>
      <c r="D80" s="68"/>
      <c r="E80" s="43">
        <v>450116614</v>
      </c>
      <c r="F80" s="115"/>
      <c r="G80" s="44">
        <v>398238547</v>
      </c>
    </row>
    <row r="81" spans="1:7" ht="16.5" customHeight="1">
      <c r="A81" s="151" t="s">
        <v>129</v>
      </c>
      <c r="D81" s="68"/>
      <c r="E81" s="45">
        <v>6699699</v>
      </c>
      <c r="F81" s="71"/>
      <c r="G81" s="46">
        <v>0</v>
      </c>
    </row>
    <row r="82" spans="1:7" ht="16.5" customHeight="1">
      <c r="D82" s="78"/>
      <c r="E82" s="43"/>
      <c r="F82" s="70"/>
      <c r="G82" s="44"/>
    </row>
    <row r="83" spans="1:7" ht="16.5" customHeight="1" thickBot="1">
      <c r="A83" s="51" t="s">
        <v>88</v>
      </c>
      <c r="D83" s="68"/>
      <c r="E83" s="49">
        <f>E79+E80+E81</f>
        <v>465007854</v>
      </c>
      <c r="F83" s="70"/>
      <c r="G83" s="50">
        <f>G79+G80+G81</f>
        <v>428044732</v>
      </c>
    </row>
    <row r="84" spans="1:7" ht="16.5" customHeight="1" thickTop="1">
      <c r="D84" s="74"/>
      <c r="E84" s="75"/>
      <c r="F84" s="70"/>
      <c r="G84" s="76"/>
    </row>
    <row r="85" spans="1:7" ht="16.5" customHeight="1">
      <c r="D85" s="74"/>
      <c r="E85" s="75"/>
      <c r="F85" s="70"/>
      <c r="G85" s="76"/>
    </row>
    <row r="86" spans="1:7" ht="16.5" customHeight="1">
      <c r="A86" s="51" t="s">
        <v>98</v>
      </c>
      <c r="B86" s="51"/>
      <c r="D86" s="74"/>
      <c r="E86" s="75"/>
      <c r="F86" s="76"/>
      <c r="G86" s="76"/>
    </row>
    <row r="87" spans="1:7" ht="16.5" customHeight="1">
      <c r="B87" s="51"/>
      <c r="D87" s="74"/>
      <c r="E87" s="75"/>
      <c r="F87" s="76"/>
      <c r="G87" s="76"/>
    </row>
    <row r="88" spans="1:7" ht="16.5" customHeight="1">
      <c r="A88" s="151" t="s">
        <v>89</v>
      </c>
      <c r="D88" s="77"/>
      <c r="E88" s="65">
        <v>0</v>
      </c>
      <c r="F88" s="76"/>
      <c r="G88" s="66">
        <v>64635</v>
      </c>
    </row>
    <row r="89" spans="1:7" ht="16.5" customHeight="1">
      <c r="A89" s="151" t="s">
        <v>93</v>
      </c>
      <c r="C89" s="165">
        <v>18</v>
      </c>
      <c r="E89" s="65">
        <v>266534</v>
      </c>
      <c r="F89" s="76"/>
      <c r="G89" s="66">
        <v>166298</v>
      </c>
    </row>
    <row r="90" spans="1:7" ht="16.5" customHeight="1">
      <c r="E90" s="79"/>
      <c r="F90" s="190"/>
      <c r="G90" s="79"/>
    </row>
    <row r="91" spans="1:7" ht="16.5" customHeight="1">
      <c r="E91" s="79"/>
      <c r="F91" s="190"/>
      <c r="G91" s="79"/>
    </row>
    <row r="92" spans="1:7" ht="16.5" customHeight="1">
      <c r="E92" s="79"/>
      <c r="F92" s="190"/>
      <c r="G92" s="79"/>
    </row>
    <row r="93" spans="1:7" ht="16.5" customHeight="1">
      <c r="E93" s="79"/>
      <c r="F93" s="190"/>
      <c r="G93" s="79"/>
    </row>
    <row r="94" spans="1:7" ht="16.5" customHeight="1">
      <c r="E94" s="79"/>
      <c r="F94" s="190"/>
      <c r="G94" s="79"/>
    </row>
    <row r="95" spans="1:7" ht="16.5" customHeight="1">
      <c r="E95" s="79"/>
      <c r="F95" s="190"/>
      <c r="G95" s="79"/>
    </row>
    <row r="96" spans="1:7" ht="16.5" customHeight="1">
      <c r="E96" s="79"/>
      <c r="F96" s="190"/>
      <c r="G96" s="79"/>
    </row>
    <row r="97" spans="1:7" ht="13.5" customHeight="1">
      <c r="E97" s="79"/>
      <c r="F97" s="190"/>
      <c r="G97" s="79"/>
    </row>
    <row r="98" spans="1:7" ht="21.95" customHeight="1">
      <c r="A98" s="191" t="str">
        <f>A50</f>
        <v>The accompanying notes form part of this interim financial information.</v>
      </c>
      <c r="B98" s="192"/>
      <c r="C98" s="193"/>
      <c r="D98" s="193"/>
      <c r="E98" s="46"/>
      <c r="F98" s="194"/>
      <c r="G98" s="46"/>
    </row>
  </sheetData>
  <pageMargins left="0.9" right="0.7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&amp;R&amp;"Arial,Regular"&amp;10&amp;P</oddFooter>
    <firstFooter>&amp;R&amp;"Arial,Regular"&amp;10&amp;P+2&amp;</first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 (3M)</vt:lpstr>
      <vt:lpstr>6 (6M)</vt:lpstr>
      <vt:lpstr>7</vt:lpstr>
      <vt:lpstr>8-9</vt:lpstr>
      <vt:lpstr>'5 (3M)'!Print_Area</vt:lpstr>
      <vt:lpstr>'6 (6M)'!Print_Area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Kodchawan Srikaewpraphan (TH)</cp:lastModifiedBy>
  <cp:lastPrinted>2024-08-14T02:12:42Z</cp:lastPrinted>
  <dcterms:created xsi:type="dcterms:W3CDTF">2022-05-09T04:27:42Z</dcterms:created>
  <dcterms:modified xsi:type="dcterms:W3CDTF">2024-08-14T02:13:54Z</dcterms:modified>
</cp:coreProperties>
</file>