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Q2'June24 (SRT-14)\"/>
    </mc:Choice>
  </mc:AlternateContent>
  <xr:revisionPtr revIDLastSave="0" documentId="13_ncr:1_{4AAC7D34-E0B6-47C6-8123-6842F0355CD3}" xr6:coauthVersionLast="47" xr6:coauthVersionMax="47" xr10:uidLastSave="{00000000-0000-0000-0000-000000000000}"/>
  <bookViews>
    <workbookView xWindow="-120" yWindow="-120" windowWidth="21840" windowHeight="13020" tabRatio="657" activeTab="4" xr2:uid="{00000000-000D-0000-FFFF-FFFF00000000}"/>
  </bookViews>
  <sheets>
    <sheet name="2-4" sheetId="42" r:id="rId1"/>
    <sheet name="5_(3M)" sheetId="43" r:id="rId2"/>
    <sheet name="6_(6M)" sheetId="38" r:id="rId3"/>
    <sheet name="7" sheetId="31" r:id="rId4"/>
    <sheet name="8" sheetId="35" r:id="rId5"/>
    <sheet name="9-10" sheetId="41" r:id="rId6"/>
  </sheets>
  <externalReferences>
    <externalReference r:id="rId7"/>
    <externalReference r:id="rId8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35" l="1"/>
  <c r="P28" i="31"/>
  <c r="T28" i="31" s="1"/>
  <c r="L84" i="41" l="1"/>
  <c r="J84" i="41"/>
  <c r="H84" i="41"/>
  <c r="F84" i="41"/>
  <c r="L76" i="41"/>
  <c r="J76" i="41"/>
  <c r="H76" i="41"/>
  <c r="F76" i="41"/>
  <c r="N16" i="35" l="1"/>
  <c r="P19" i="31"/>
  <c r="P18" i="31"/>
  <c r="T18" i="31" s="1"/>
  <c r="F48" i="43" l="1"/>
  <c r="A55" i="43"/>
  <c r="J48" i="43"/>
  <c r="H48" i="43"/>
  <c r="D48" i="43"/>
  <c r="J44" i="43"/>
  <c r="H44" i="43"/>
  <c r="F44" i="43"/>
  <c r="D44" i="43"/>
  <c r="J38" i="43"/>
  <c r="H38" i="43"/>
  <c r="F38" i="43"/>
  <c r="D38" i="43"/>
  <c r="J14" i="43"/>
  <c r="J21" i="43" s="1"/>
  <c r="J25" i="43" s="1"/>
  <c r="J28" i="43" s="1"/>
  <c r="J32" i="43" s="1"/>
  <c r="H14" i="43"/>
  <c r="H21" i="43" s="1"/>
  <c r="H25" i="43" s="1"/>
  <c r="H28" i="43" s="1"/>
  <c r="H32" i="43" s="1"/>
  <c r="F14" i="43"/>
  <c r="F21" i="43" s="1"/>
  <c r="F25" i="43" s="1"/>
  <c r="F28" i="43" s="1"/>
  <c r="F32" i="43" s="1"/>
  <c r="D14" i="43"/>
  <c r="D21" i="43" s="1"/>
  <c r="D25" i="43" s="1"/>
  <c r="D28" i="43" s="1"/>
  <c r="D32" i="43" s="1"/>
  <c r="T19" i="31"/>
  <c r="T17" i="31"/>
  <c r="T14" i="31"/>
  <c r="F35" i="41" l="1"/>
  <c r="F39" i="41" s="1"/>
  <c r="D48" i="38"/>
  <c r="L42" i="42" l="1"/>
  <c r="H14" i="38" l="1"/>
  <c r="L25" i="42"/>
  <c r="P136" i="42" l="1"/>
  <c r="P139" i="42" s="1"/>
  <c r="L136" i="42"/>
  <c r="L139" i="42" s="1"/>
  <c r="P82" i="42"/>
  <c r="P74" i="42"/>
  <c r="L82" i="42"/>
  <c r="L74" i="42"/>
  <c r="P42" i="42"/>
  <c r="P25" i="42"/>
  <c r="L44" i="42"/>
  <c r="N136" i="42"/>
  <c r="N139" i="42" s="1"/>
  <c r="J136" i="42"/>
  <c r="J139" i="42" s="1"/>
  <c r="N82" i="42"/>
  <c r="J82" i="42"/>
  <c r="N74" i="42"/>
  <c r="J74" i="42"/>
  <c r="N42" i="42"/>
  <c r="J42" i="42"/>
  <c r="N25" i="42"/>
  <c r="J25" i="42"/>
  <c r="P24" i="31"/>
  <c r="A3" i="31"/>
  <c r="P44" i="42" l="1"/>
  <c r="P84" i="42"/>
  <c r="P141" i="42" s="1"/>
  <c r="L84" i="42"/>
  <c r="L141" i="42" s="1"/>
  <c r="J84" i="42"/>
  <c r="J141" i="42" s="1"/>
  <c r="N84" i="42"/>
  <c r="N141" i="42" s="1"/>
  <c r="J44" i="42"/>
  <c r="N44" i="42"/>
  <c r="H35" i="41"/>
  <c r="H39" i="41" s="1"/>
  <c r="L35" i="41"/>
  <c r="L39" i="41" s="1"/>
  <c r="L28" i="35"/>
  <c r="A36" i="35"/>
  <c r="J28" i="35"/>
  <c r="H28" i="35"/>
  <c r="F28" i="35"/>
  <c r="N22" i="35"/>
  <c r="H86" i="41" l="1"/>
  <c r="H89" i="41" s="1"/>
  <c r="L86" i="41"/>
  <c r="L89" i="41" s="1"/>
  <c r="N26" i="35"/>
  <c r="N28" i="35" s="1"/>
  <c r="A39" i="31" l="1"/>
  <c r="N31" i="31"/>
  <c r="L31" i="31"/>
  <c r="J31" i="31"/>
  <c r="H31" i="31"/>
  <c r="F31" i="31"/>
  <c r="R31" i="31"/>
  <c r="P29" i="31"/>
  <c r="T29" i="31" s="1"/>
  <c r="P27" i="31"/>
  <c r="T27" i="31" s="1"/>
  <c r="J48" i="38"/>
  <c r="H48" i="38"/>
  <c r="F48" i="38"/>
  <c r="F44" i="38"/>
  <c r="F38" i="38"/>
  <c r="F14" i="38"/>
  <c r="F21" i="38" s="1"/>
  <c r="F25" i="38" s="1"/>
  <c r="F28" i="38" s="1"/>
  <c r="F32" i="38" s="1"/>
  <c r="J44" i="38"/>
  <c r="J38" i="38"/>
  <c r="J14" i="38"/>
  <c r="A55" i="38"/>
  <c r="A55" i="42"/>
  <c r="A106" i="42" s="1"/>
  <c r="A53" i="42"/>
  <c r="A104" i="42" s="1"/>
  <c r="J21" i="38" l="1"/>
  <c r="J25" i="38" s="1"/>
  <c r="J28" i="38" s="1"/>
  <c r="J32" i="38" s="1"/>
  <c r="P31" i="31"/>
  <c r="T24" i="31"/>
  <c r="T31" i="31" s="1"/>
  <c r="A3" i="41" l="1"/>
  <c r="J35" i="41" l="1"/>
  <c r="A110" i="41" l="1"/>
  <c r="J39" i="41"/>
  <c r="A58" i="41"/>
  <c r="A56" i="41"/>
  <c r="J86" i="41" l="1"/>
  <c r="J89" i="41" s="1"/>
  <c r="H38" i="38" l="1"/>
  <c r="H44" i="38"/>
  <c r="H21" i="38" l="1"/>
  <c r="H25" i="38" s="1"/>
  <c r="H28" i="38" s="1"/>
  <c r="H32" i="38" s="1"/>
  <c r="N17" i="35" l="1"/>
  <c r="H19" i="35" l="1"/>
  <c r="N13" i="35"/>
  <c r="N19" i="35" s="1"/>
  <c r="H21" i="31"/>
  <c r="F21" i="31"/>
  <c r="R21" i="31"/>
  <c r="P21" i="31" l="1"/>
  <c r="L19" i="35" l="1"/>
  <c r="J19" i="35"/>
  <c r="F19" i="35"/>
  <c r="N21" i="31"/>
  <c r="L21" i="31"/>
  <c r="J21" i="31"/>
  <c r="D44" i="38" l="1"/>
  <c r="T21" i="31" l="1"/>
  <c r="A3" i="35" l="1"/>
  <c r="F86" i="41" l="1"/>
  <c r="F89" i="41" s="1"/>
  <c r="D14" i="38"/>
  <c r="D21" i="38" s="1"/>
  <c r="D25" i="38" s="1"/>
  <c r="D28" i="38" s="1"/>
  <c r="D38" i="38"/>
  <c r="D32" i="38" l="1"/>
  <c r="A1" i="31" l="1"/>
  <c r="A1" i="35" s="1"/>
</calcChain>
</file>

<file path=xl/sharedStrings.xml><?xml version="1.0" encoding="utf-8"?>
<sst xmlns="http://schemas.openxmlformats.org/spreadsheetml/2006/main" count="391" uniqueCount="195">
  <si>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</si>
  <si>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</si>
  <si>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</si>
  <si>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</si>
  <si>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</si>
  <si>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</si>
  <si>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</si>
  <si>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</si>
  <si>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</si>
  <si>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</si>
  <si>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</si>
  <si>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</si>
  <si>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</si>
  <si>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</si>
  <si>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</si>
  <si>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</si>
  <si>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</si>
  <si>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</si>
  <si>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</si>
  <si>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</si>
  <si>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</si>
  <si>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</si>
  <si>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</si>
  <si>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</si>
  <si>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</si>
  <si>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</si>
  <si>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</si>
  <si>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</si>
  <si>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</si>
  <si>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Statement of Financial Position</t>
  </si>
  <si>
    <t>Statement of Cash Flows (Unaudited)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</si>
  <si>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</si>
  <si>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</si>
  <si>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</si>
  <si>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</si>
  <si>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</si>
  <si>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</si>
  <si>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</si>
  <si>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</si>
  <si>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</si>
  <si>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</si>
  <si>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</si>
  <si>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</si>
  <si>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</si>
  <si>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</si>
  <si>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</si>
  <si>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</si>
  <si>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</si>
  <si>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</si>
  <si>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</si>
  <si>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</si>
  <si>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</si>
  <si>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</si>
  <si>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</si>
  <si>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</si>
  <si>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</si>
  <si>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</si>
  <si>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</si>
  <si>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>Other current liabilities</t>
  </si>
  <si>
    <t>under common control</t>
  </si>
  <si>
    <t>Profit before income tax expense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</si>
  <si>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</si>
  <si>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</si>
  <si>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</si>
  <si>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</si>
  <si>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</si>
  <si>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</si>
  <si>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</si>
  <si>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</si>
  <si>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</si>
  <si>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</si>
  <si>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</si>
  <si>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</si>
  <si>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</si>
  <si>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</si>
  <si>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</si>
  <si>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</si>
  <si>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</si>
  <si>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</si>
  <si>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</si>
  <si>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 xml:space="preserve"> financial information</t>
  </si>
  <si>
    <t>Consolidated</t>
  </si>
  <si>
    <t>Separate</t>
  </si>
  <si>
    <t>- Other current assets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</si>
  <si>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</si>
  <si>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</si>
  <si>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of paid-up Baht 0.50 each</t>
  </si>
  <si>
    <t>Appropriated-</t>
  </si>
  <si>
    <t xml:space="preserve">Depreciation of building improvements, 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</si>
  <si>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</si>
  <si>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</si>
  <si>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</si>
  <si>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</si>
  <si>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</si>
  <si>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</si>
  <si>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</si>
  <si>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</si>
  <si>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</si>
  <si>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</si>
  <si>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</si>
  <si>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</si>
  <si>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</si>
  <si>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</si>
  <si>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</si>
  <si>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</si>
  <si>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</si>
  <si>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</si>
  <si>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</si>
  <si>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</si>
  <si>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</si>
  <si>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</si>
  <si>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</si>
  <si>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Cash generated from operations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</si>
  <si>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</si>
  <si>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</si>
  <si>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</si>
  <si>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</si>
  <si>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</si>
  <si>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Lease liabilities</t>
  </si>
  <si>
    <t>Services expenses</t>
  </si>
  <si>
    <t>Investment in associates</t>
  </si>
  <si>
    <t>Dividends payment by subsidiaries</t>
  </si>
  <si>
    <t>Gains from changes in fair value of financial assets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</si>
  <si>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</si>
  <si>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</si>
  <si>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2023</t>
  </si>
  <si>
    <t>Current financial assets measured at fair value</t>
  </si>
  <si>
    <t xml:space="preserve">Deposits at financial institutions </t>
  </si>
  <si>
    <t xml:space="preserve">pledged as collateral </t>
  </si>
  <si>
    <t>Non-current financial assets measured at fair value</t>
  </si>
  <si>
    <t xml:space="preserve">Building improvement, 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</si>
  <si>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</si>
  <si>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</si>
  <si>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>The accompanying condensed notes are an integral part of these interim financial information.</t>
  </si>
  <si>
    <t>Premium on paid-up capital of</t>
  </si>
  <si>
    <t>ordinary shares</t>
  </si>
  <si>
    <t>Opening balance at 1 January 2023</t>
  </si>
  <si>
    <t>Other expenses</t>
  </si>
  <si>
    <t xml:space="preserve">  Witholding tax refund received</t>
  </si>
  <si>
    <t>Net cash used in financing activities</t>
  </si>
  <si>
    <r>
      <t>Add</t>
    </r>
    <r>
      <rPr>
        <sz val="9"/>
        <rFont val="Arial"/>
        <family val="2"/>
      </rPr>
      <t xml:space="preserve">  Income tax paid</t>
    </r>
  </si>
  <si>
    <t xml:space="preserve">                  Mr. Chawan  Boonprakobsap   </t>
  </si>
  <si>
    <t xml:space="preserve">           Mr. Sompoch Tanutantivong</t>
  </si>
  <si>
    <t>2024</t>
  </si>
  <si>
    <t>Opening balance at 1 January 2024</t>
  </si>
  <si>
    <t>Short-term loans to related party</t>
  </si>
  <si>
    <t>Purchase of building improvement and equipment</t>
  </si>
  <si>
    <t>Net cash generated from (used in) investing activities</t>
  </si>
  <si>
    <t>Net cash generated from operating activities</t>
  </si>
  <si>
    <t>and contract assets</t>
  </si>
  <si>
    <t xml:space="preserve">Trade and other current payables </t>
  </si>
  <si>
    <t>Corporate income tax payable</t>
  </si>
  <si>
    <t>Provision for employee benefits</t>
  </si>
  <si>
    <t>- Payment of provision for employee benefits</t>
  </si>
  <si>
    <t xml:space="preserve">Trade and other current receivables </t>
  </si>
  <si>
    <t>Provisions for employee benefits</t>
  </si>
  <si>
    <t>Profit from operations</t>
  </si>
  <si>
    <t>legal reserve</t>
  </si>
  <si>
    <t>legal  reserve</t>
  </si>
  <si>
    <t xml:space="preserve">- Trade and other current receivables </t>
  </si>
  <si>
    <t>- Trade and other current payables</t>
  </si>
  <si>
    <t>Other comprehensive income (expense)</t>
  </si>
  <si>
    <t>(Reversal of) expected credit loss on contract assets</t>
  </si>
  <si>
    <t xml:space="preserve">               Mr. Sompoch Tanutantivong</t>
  </si>
  <si>
    <t>As at 30 June 2024</t>
  </si>
  <si>
    <t>For the three-month period ended 30 June 2024</t>
  </si>
  <si>
    <t>30 June</t>
  </si>
  <si>
    <t>Closing balance at 30 June 2023</t>
  </si>
  <si>
    <t>Closing balance at 30 June 2024</t>
  </si>
  <si>
    <t>For the six-month period ended 30 June 2024</t>
  </si>
  <si>
    <t>Dividends payment</t>
  </si>
  <si>
    <t>- Other non-current assets</t>
  </si>
  <si>
    <t>Investment in equity instruments</t>
  </si>
  <si>
    <t>Dividend paid</t>
  </si>
  <si>
    <t>Earnings (loss) per share</t>
  </si>
  <si>
    <t>Profit (loss) for the period</t>
  </si>
  <si>
    <t>Profit (loss) attributable to:</t>
  </si>
  <si>
    <t>Profit (loss) before income tax expense</t>
  </si>
  <si>
    <t>Basic earnings (loss) per share</t>
  </si>
  <si>
    <t>Share of loss of investments in associates</t>
  </si>
  <si>
    <t>Basic earnings per share</t>
  </si>
  <si>
    <t>Earnings per share</t>
  </si>
  <si>
    <t>Profit for the period</t>
  </si>
  <si>
    <t>Gain on disposal of vehicles</t>
  </si>
  <si>
    <t>Unrealised gain from foreign exchange rate</t>
  </si>
  <si>
    <t>Share of loss from associates</t>
  </si>
  <si>
    <t>Purchase of intangible assets</t>
  </si>
  <si>
    <t>Proceeds from disposals of vehicles</t>
  </si>
  <si>
    <t>Net (decrease) increase in cash and cash equivalents</t>
  </si>
  <si>
    <t>Dividends received from related parties - associate</t>
  </si>
  <si>
    <t>Dividends received from related parties - subsidiaries</t>
  </si>
  <si>
    <t>Note</t>
  </si>
  <si>
    <t>Provision for decommissioning cost</t>
  </si>
  <si>
    <t>Total comprehensive income (expense) attributable to: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</si>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</sst>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.000_);_(* \(#,##0.000\);_(* &quot;-&quot;??_);_(@_)"/>
    <numFmt numFmtId="191" formatCode="&quot;&quot;#,##0_);\(&quot;&quot;#,##0\)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1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</cellStyleXfs>
  <cellXfs count="201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right" vertical="center"/>
    </xf>
    <xf numFmtId="170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13" xfId="0" applyNumberFormat="1" applyFont="1" applyBorder="1" applyAlignment="1">
      <alignment horizontal="right" vertical="center"/>
    </xf>
    <xf numFmtId="0" fontId="87" fillId="0" borderId="0" xfId="289" applyFont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0" fontId="87" fillId="0" borderId="0" xfId="289" applyFont="1" applyAlignment="1">
      <alignment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horizontal="center" vertical="center"/>
    </xf>
    <xf numFmtId="170" fontId="30" fillId="0" borderId="0" xfId="317" applyNumberFormat="1" applyFont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87" fillId="0" borderId="0" xfId="309" applyNumberFormat="1" applyFont="1" applyAlignment="1">
      <alignment horizontal="right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170" fontId="30" fillId="0" borderId="0" xfId="309" applyNumberFormat="1" applyFont="1" applyAlignment="1">
      <alignment horizontal="right"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0" fontId="87" fillId="0" borderId="0" xfId="289" applyFont="1" applyAlignment="1">
      <alignment horizontal="center" vertical="center"/>
    </xf>
    <xf numFmtId="170" fontId="87" fillId="0" borderId="1" xfId="289" applyNumberFormat="1" applyFont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37" fontId="87" fillId="0" borderId="0" xfId="309" applyFont="1" applyAlignment="1">
      <alignment horizontal="center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0" fontId="88" fillId="0" borderId="0" xfId="0" applyFont="1" applyAlignment="1">
      <alignment horizontal="center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70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170" fontId="30" fillId="0" borderId="0" xfId="309" applyNumberFormat="1" applyFont="1" applyAlignment="1">
      <alignment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0" fontId="30" fillId="0" borderId="0" xfId="289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0" fontId="87" fillId="0" borderId="0" xfId="0" applyFont="1" applyAlignment="1">
      <alignment horizontal="right" vertical="center"/>
    </xf>
    <xf numFmtId="170" fontId="87" fillId="66" borderId="0" xfId="0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horizontal="right" vertical="center"/>
    </xf>
    <xf numFmtId="170" fontId="30" fillId="66" borderId="13" xfId="181" applyNumberFormat="1" applyFont="1" applyFill="1" applyBorder="1" applyAlignment="1">
      <alignment horizontal="right" vertical="center"/>
    </xf>
    <xf numFmtId="170" fontId="30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vertical="center"/>
    </xf>
    <xf numFmtId="170" fontId="30" fillId="66" borderId="21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center" vertical="center"/>
    </xf>
    <xf numFmtId="170" fontId="87" fillId="66" borderId="0" xfId="309" applyNumberFormat="1" applyFont="1" applyFill="1" applyAlignment="1">
      <alignment horizontal="center" vertical="center"/>
    </xf>
    <xf numFmtId="170" fontId="30" fillId="66" borderId="0" xfId="181" applyNumberFormat="1" applyFont="1" applyFill="1" applyBorder="1" applyAlignment="1">
      <alignment horizontal="center" vertical="center"/>
    </xf>
    <xf numFmtId="170" fontId="87" fillId="66" borderId="0" xfId="289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21" xfId="176" applyNumberFormat="1" applyFont="1" applyFill="1" applyBorder="1" applyAlignment="1">
      <alignment horizontal="right" vertical="center"/>
    </xf>
    <xf numFmtId="170" fontId="30" fillId="66" borderId="13" xfId="317" applyNumberFormat="1" applyFont="1" applyFill="1" applyBorder="1" applyAlignment="1">
      <alignment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30" fillId="66" borderId="0" xfId="289" applyNumberFormat="1" applyFont="1" applyFill="1" applyAlignment="1">
      <alignment horizontal="center" vertical="center"/>
    </xf>
    <xf numFmtId="170" fontId="30" fillId="0" borderId="0" xfId="289" applyNumberFormat="1" applyFont="1" applyAlignment="1">
      <alignment horizontal="center" vertical="center"/>
    </xf>
    <xf numFmtId="170" fontId="30" fillId="66" borderId="0" xfId="289" applyNumberFormat="1" applyFont="1" applyFill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169" fontId="30" fillId="0" borderId="0" xfId="186" applyNumberFormat="1" applyFont="1" applyFill="1" applyBorder="1" applyAlignment="1">
      <alignment horizontal="right" vertical="center"/>
    </xf>
    <xf numFmtId="168" fontId="30" fillId="0" borderId="0" xfId="317" applyNumberFormat="1" applyFont="1" applyAlignment="1">
      <alignment horizontal="left" vertical="center"/>
    </xf>
    <xf numFmtId="170" fontId="30" fillId="66" borderId="0" xfId="289" applyNumberFormat="1" applyFont="1" applyFill="1" applyAlignment="1">
      <alignment vertical="center"/>
    </xf>
    <xf numFmtId="0" fontId="30" fillId="0" borderId="0" xfId="308" quotePrefix="1" applyFont="1" applyAlignment="1">
      <alignment vertical="center"/>
    </xf>
    <xf numFmtId="0" fontId="89" fillId="0" borderId="0" xfId="289" applyFont="1" applyAlignment="1">
      <alignment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7" applyFont="1" applyAlignment="1">
      <alignment horizontal="left" vertical="center"/>
    </xf>
    <xf numFmtId="168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70" fontId="30" fillId="66" borderId="13" xfId="414" applyNumberFormat="1" applyFont="1" applyFill="1" applyBorder="1" applyAlignment="1">
      <alignment horizontal="right" vertical="center"/>
    </xf>
    <xf numFmtId="170" fontId="110" fillId="66" borderId="0" xfId="309" applyNumberFormat="1" applyFont="1" applyFill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170" fontId="110" fillId="66" borderId="0" xfId="176" applyNumberFormat="1" applyFont="1" applyFill="1" applyBorder="1" applyAlignment="1">
      <alignment horizontal="right" vertical="center"/>
    </xf>
    <xf numFmtId="190" fontId="30" fillId="0" borderId="0" xfId="176" applyNumberFormat="1" applyFont="1" applyFill="1" applyBorder="1" applyAlignment="1">
      <alignment horizontal="right" vertical="center"/>
    </xf>
    <xf numFmtId="37" fontId="112" fillId="0" borderId="0" xfId="309" applyFont="1" applyAlignment="1">
      <alignment vertical="center"/>
    </xf>
    <xf numFmtId="0" fontId="30" fillId="0" borderId="0" xfId="0" applyFont="1"/>
    <xf numFmtId="37" fontId="30" fillId="66" borderId="0" xfId="309" applyFont="1" applyFill="1" applyAlignment="1">
      <alignment vertical="center"/>
    </xf>
    <xf numFmtId="170" fontId="30" fillId="66" borderId="13" xfId="0" applyNumberFormat="1" applyFont="1" applyFill="1" applyBorder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0" xfId="309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70" fontId="87" fillId="0" borderId="1" xfId="0" applyNumberFormat="1" applyFont="1" applyBorder="1" applyAlignment="1">
      <alignment horizontal="center" vertical="center"/>
    </xf>
    <xf numFmtId="170" fontId="88" fillId="0" borderId="0" xfId="0" applyNumberFormat="1" applyFont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170" fontId="30" fillId="0" borderId="13" xfId="309" applyNumberFormat="1" applyFont="1" applyBorder="1" applyAlignment="1">
      <alignment horizontal="center" vertical="center"/>
    </xf>
    <xf numFmtId="37" fontId="30" fillId="0" borderId="0" xfId="309" applyFont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0" fontId="30" fillId="0" borderId="13" xfId="317" applyNumberFormat="1" applyFont="1" applyBorder="1" applyAlignment="1">
      <alignment horizontal="right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170" fontId="30" fillId="0" borderId="13" xfId="0" applyNumberFormat="1" applyFont="1" applyBorder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171" fontId="30" fillId="0" borderId="0" xfId="0" applyNumberFormat="1" applyFont="1" applyAlignment="1">
      <alignment vertical="center"/>
    </xf>
    <xf numFmtId="0" fontId="87" fillId="0" borderId="0" xfId="289" applyFont="1" applyAlignment="1">
      <alignment horizontal="right" vertical="center"/>
    </xf>
    <xf numFmtId="170" fontId="30" fillId="0" borderId="0" xfId="317" applyNumberFormat="1" applyFont="1" applyAlignment="1">
      <alignment horizontal="right" vertical="center" wrapText="1"/>
    </xf>
    <xf numFmtId="170" fontId="30" fillId="0" borderId="0" xfId="414" applyNumberFormat="1" applyFont="1" applyAlignment="1">
      <alignment horizontal="right" vertical="center"/>
    </xf>
    <xf numFmtId="170" fontId="30" fillId="0" borderId="13" xfId="414" applyNumberFormat="1" applyFont="1" applyBorder="1" applyAlignment="1">
      <alignment horizontal="right" vertical="center"/>
    </xf>
    <xf numFmtId="170" fontId="30" fillId="0" borderId="0" xfId="289" applyNumberFormat="1" applyFont="1" applyAlignment="1">
      <alignment horizontal="right" vertical="center"/>
    </xf>
    <xf numFmtId="0" fontId="30" fillId="0" borderId="0" xfId="289" applyFont="1" applyAlignment="1">
      <alignment horizontal="right" vertical="center"/>
    </xf>
    <xf numFmtId="191" fontId="30" fillId="0" borderId="0" xfId="0" applyNumberFormat="1" applyFont="1" applyAlignment="1">
      <alignment horizontal="center" vertical="center"/>
    </xf>
    <xf numFmtId="191" fontId="87" fillId="0" borderId="0" xfId="0" applyNumberFormat="1" applyFont="1" applyAlignment="1">
      <alignment horizontal="center" vertical="center"/>
    </xf>
    <xf numFmtId="191" fontId="30" fillId="0" borderId="0" xfId="176" applyNumberFormat="1" applyFont="1" applyFill="1" applyBorder="1" applyAlignment="1">
      <alignment horizontal="right" vertical="center"/>
    </xf>
    <xf numFmtId="190" fontId="30" fillId="0" borderId="21" xfId="176" applyNumberFormat="1" applyFont="1" applyFill="1" applyBorder="1" applyAlignment="1">
      <alignment horizontal="right" vertical="center"/>
    </xf>
    <xf numFmtId="191" fontId="30" fillId="0" borderId="0" xfId="186" applyNumberFormat="1" applyFont="1" applyFill="1" applyBorder="1" applyAlignment="1">
      <alignment horizontal="right" vertical="center"/>
    </xf>
    <xf numFmtId="0" fontId="30" fillId="0" borderId="0" xfId="186" applyNumberFormat="1" applyFont="1" applyFill="1" applyBorder="1" applyAlignment="1">
      <alignment horizontal="right" vertical="center"/>
    </xf>
    <xf numFmtId="191" fontId="30" fillId="0" borderId="0" xfId="317" applyNumberFormat="1" applyFont="1" applyAlignment="1">
      <alignment vertical="center"/>
    </xf>
    <xf numFmtId="191" fontId="30" fillId="0" borderId="0" xfId="289" applyNumberFormat="1" applyFont="1" applyAlignment="1">
      <alignment horizontal="center" vertical="center"/>
    </xf>
    <xf numFmtId="191" fontId="30" fillId="0" borderId="0" xfId="289" applyNumberFormat="1" applyFont="1" applyAlignment="1">
      <alignment vertical="center"/>
    </xf>
    <xf numFmtId="190" fontId="30" fillId="66" borderId="21" xfId="176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37" fontId="30" fillId="0" borderId="0" xfId="309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0" xfId="0" applyNumberFormat="1" applyFont="1" applyAlignment="1">
      <alignment horizontal="center" vertical="center"/>
    </xf>
    <xf numFmtId="170" fontId="87" fillId="0" borderId="7" xfId="0" applyNumberFormat="1" applyFont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170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54"/>
  <sheetViews>
    <sheetView topLeftCell="A2" zoomScale="90" zoomScaleNormal="90" zoomScaleSheetLayoutView="100" workbookViewId="0">
      <selection activeCell="N14" sqref="N14"/>
    </sheetView>
  </sheetViews>
  <sheetFormatPr defaultColWidth="9.140625" defaultRowHeight="16.5" customHeight="1"/>
  <cols>
    <col min="1" max="6" width="1.7109375" style="35" customWidth="1"/>
    <col min="7" max="7" width="33.28515625" style="35" customWidth="1"/>
    <col min="8" max="8" width="5.7109375" style="140" customWidth="1"/>
    <col min="9" max="9" width="0.7109375" style="140" customWidth="1"/>
    <col min="10" max="10" width="12.7109375" style="52" customWidth="1"/>
    <col min="11" max="11" width="0.7109375" style="140" customWidth="1"/>
    <col min="12" max="12" width="12.7109375" style="37" customWidth="1"/>
    <col min="13" max="13" width="0.7109375" style="52" customWidth="1"/>
    <col min="14" max="14" width="12.7109375" style="37" customWidth="1"/>
    <col min="15" max="15" width="0.85546875" style="37" customWidth="1"/>
    <col min="16" max="16" width="12.7109375" style="37" customWidth="1"/>
    <col min="17" max="16384" width="9.140625" style="35"/>
  </cols>
  <sheetData>
    <row r="1" spans="1:16" ht="16.5" customHeight="1">
      <c r="A1" s="179" t="s">
        <v>89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16.5" customHeight="1">
      <c r="A2" s="36" t="s">
        <v>29</v>
      </c>
      <c r="B2" s="36"/>
      <c r="C2" s="36"/>
      <c r="D2" s="36"/>
      <c r="E2" s="36"/>
      <c r="F2" s="36"/>
      <c r="G2" s="36"/>
      <c r="H2" s="44"/>
      <c r="I2" s="44"/>
      <c r="J2" s="136"/>
      <c r="K2" s="44"/>
      <c r="L2" s="34"/>
      <c r="M2" s="136"/>
      <c r="N2" s="34"/>
      <c r="O2" s="34"/>
      <c r="P2" s="34"/>
    </row>
    <row r="3" spans="1:16" ht="16.5" customHeight="1">
      <c r="A3" s="45" t="s">
        <v>164</v>
      </c>
      <c r="B3" s="45"/>
      <c r="C3" s="45"/>
      <c r="D3" s="45"/>
      <c r="E3" s="45"/>
      <c r="F3" s="45"/>
      <c r="G3" s="45"/>
      <c r="H3" s="46"/>
      <c r="I3" s="46"/>
      <c r="J3" s="47"/>
      <c r="K3" s="46"/>
      <c r="L3" s="48"/>
      <c r="M3" s="47"/>
      <c r="N3" s="48"/>
      <c r="O3" s="48"/>
      <c r="P3" s="48"/>
    </row>
    <row r="4" spans="1:16" ht="16.5" customHeight="1">
      <c r="A4" s="36"/>
      <c r="B4" s="36"/>
      <c r="C4" s="36"/>
      <c r="D4" s="36"/>
      <c r="E4" s="36"/>
      <c r="F4" s="36"/>
      <c r="G4" s="36"/>
      <c r="H4" s="44"/>
      <c r="I4" s="44"/>
      <c r="J4" s="136"/>
      <c r="K4" s="44"/>
      <c r="L4" s="34"/>
      <c r="M4" s="136"/>
      <c r="N4" s="34"/>
      <c r="O4" s="34"/>
      <c r="P4" s="34"/>
    </row>
    <row r="5" spans="1:16" ht="16.5" customHeight="1">
      <c r="A5" s="36"/>
      <c r="B5" s="36"/>
      <c r="C5" s="36"/>
      <c r="D5" s="36"/>
      <c r="E5" s="36"/>
      <c r="F5" s="36"/>
      <c r="G5" s="36"/>
      <c r="H5" s="44"/>
      <c r="I5" s="44"/>
      <c r="J5" s="136"/>
      <c r="K5" s="44"/>
      <c r="L5" s="34"/>
      <c r="M5" s="136"/>
      <c r="N5" s="34"/>
      <c r="O5" s="34"/>
      <c r="P5" s="34"/>
    </row>
    <row r="6" spans="1:16" ht="16.5" customHeight="1">
      <c r="A6" s="49"/>
      <c r="B6" s="36"/>
      <c r="C6" s="36"/>
      <c r="D6" s="36"/>
      <c r="E6" s="36"/>
      <c r="F6" s="36"/>
      <c r="G6" s="36"/>
      <c r="H6" s="44"/>
      <c r="I6" s="44"/>
      <c r="J6" s="180" t="s">
        <v>81</v>
      </c>
      <c r="K6" s="180"/>
      <c r="L6" s="180"/>
      <c r="M6" s="136"/>
      <c r="N6" s="180" t="s">
        <v>82</v>
      </c>
      <c r="O6" s="180"/>
      <c r="P6" s="180"/>
    </row>
    <row r="7" spans="1:16" ht="16.5" customHeight="1">
      <c r="A7" s="36"/>
      <c r="B7" s="36"/>
      <c r="C7" s="36"/>
      <c r="D7" s="36"/>
      <c r="E7" s="36"/>
      <c r="F7" s="36"/>
      <c r="G7" s="36"/>
      <c r="H7" s="138"/>
      <c r="I7" s="138"/>
      <c r="J7" s="177" t="s">
        <v>80</v>
      </c>
      <c r="K7" s="177"/>
      <c r="L7" s="177"/>
      <c r="M7" s="138"/>
      <c r="N7" s="178" t="s">
        <v>80</v>
      </c>
      <c r="O7" s="178"/>
      <c r="P7" s="178"/>
    </row>
    <row r="8" spans="1:16" ht="16.5" customHeight="1">
      <c r="A8" s="36"/>
      <c r="B8" s="36"/>
      <c r="C8" s="36"/>
      <c r="D8" s="36"/>
      <c r="E8" s="36"/>
      <c r="F8" s="36"/>
      <c r="G8" s="36"/>
      <c r="H8" s="6"/>
      <c r="I8" s="6"/>
      <c r="J8" s="50" t="s">
        <v>1</v>
      </c>
      <c r="K8" s="145"/>
      <c r="L8" s="50" t="s">
        <v>2</v>
      </c>
      <c r="M8" s="138"/>
      <c r="N8" s="50" t="s">
        <v>1</v>
      </c>
      <c r="O8" s="145"/>
      <c r="P8" s="50" t="s">
        <v>2</v>
      </c>
    </row>
    <row r="9" spans="1:16" ht="16.5" customHeight="1">
      <c r="A9" s="36"/>
      <c r="B9" s="36"/>
      <c r="C9" s="36"/>
      <c r="D9" s="36"/>
      <c r="E9" s="36"/>
      <c r="F9" s="36"/>
      <c r="G9" s="36"/>
      <c r="H9" s="6"/>
      <c r="I9" s="6"/>
      <c r="J9" s="18" t="s">
        <v>166</v>
      </c>
      <c r="K9" s="4"/>
      <c r="L9" s="4" t="s">
        <v>3</v>
      </c>
      <c r="M9" s="6"/>
      <c r="N9" s="18" t="s">
        <v>166</v>
      </c>
      <c r="O9" s="4"/>
      <c r="P9" s="4" t="s">
        <v>3</v>
      </c>
    </row>
    <row r="10" spans="1:16" ht="16.5" customHeight="1">
      <c r="A10" s="36"/>
      <c r="B10" s="36"/>
      <c r="C10" s="36"/>
      <c r="D10" s="36"/>
      <c r="E10" s="36"/>
      <c r="F10" s="36"/>
      <c r="G10" s="36"/>
      <c r="H10" s="51"/>
      <c r="I10" s="51"/>
      <c r="J10" s="18" t="s">
        <v>143</v>
      </c>
      <c r="K10" s="146"/>
      <c r="L10" s="18" t="s">
        <v>125</v>
      </c>
      <c r="M10" s="51"/>
      <c r="N10" s="18" t="s">
        <v>143</v>
      </c>
      <c r="O10" s="146"/>
      <c r="P10" s="18" t="s">
        <v>125</v>
      </c>
    </row>
    <row r="11" spans="1:16" ht="16.5" customHeight="1">
      <c r="A11" s="36"/>
      <c r="B11" s="36"/>
      <c r="C11" s="36"/>
      <c r="D11" s="36"/>
      <c r="E11" s="36"/>
      <c r="F11" s="36"/>
      <c r="G11" s="36"/>
      <c r="H11" s="134" t="s">
        <v>4</v>
      </c>
      <c r="I11" s="28"/>
      <c r="J11" s="12" t="s">
        <v>0</v>
      </c>
      <c r="K11" s="147"/>
      <c r="L11" s="12" t="s">
        <v>0</v>
      </c>
      <c r="M11" s="28"/>
      <c r="N11" s="12" t="s">
        <v>0</v>
      </c>
      <c r="O11" s="147"/>
      <c r="P11" s="12" t="s">
        <v>0</v>
      </c>
    </row>
    <row r="12" spans="1:16" ht="16.5" customHeight="1">
      <c r="A12" s="36"/>
      <c r="B12" s="36"/>
      <c r="C12" s="36"/>
      <c r="D12" s="36"/>
      <c r="E12" s="36"/>
      <c r="F12" s="36"/>
      <c r="G12" s="36"/>
      <c r="H12" s="28"/>
      <c r="I12" s="28"/>
      <c r="J12" s="74"/>
      <c r="K12" s="147"/>
      <c r="L12" s="4"/>
      <c r="M12" s="28"/>
      <c r="N12" s="74"/>
      <c r="O12" s="147"/>
      <c r="P12" s="4"/>
    </row>
    <row r="13" spans="1:16" ht="16.5" customHeight="1">
      <c r="A13" s="49" t="s">
        <v>5</v>
      </c>
      <c r="J13" s="75"/>
      <c r="K13" s="52"/>
      <c r="N13" s="75"/>
      <c r="O13" s="52"/>
    </row>
    <row r="14" spans="1:16" ht="16.5" customHeight="1">
      <c r="E14" s="53"/>
      <c r="J14" s="75"/>
      <c r="K14" s="52"/>
      <c r="N14" s="75"/>
      <c r="O14" s="52"/>
    </row>
    <row r="15" spans="1:16" ht="16.5" customHeight="1">
      <c r="A15" s="49" t="s">
        <v>6</v>
      </c>
      <c r="B15" s="53"/>
      <c r="E15" s="53"/>
      <c r="J15" s="76"/>
      <c r="K15" s="54"/>
      <c r="L15" s="1"/>
      <c r="M15" s="54"/>
      <c r="N15" s="76"/>
      <c r="O15" s="54"/>
      <c r="P15" s="1"/>
    </row>
    <row r="16" spans="1:16" ht="16.5" customHeight="1">
      <c r="A16" s="36"/>
      <c r="B16" s="53"/>
      <c r="E16" s="53"/>
      <c r="J16" s="76"/>
      <c r="K16" s="54"/>
      <c r="L16" s="1"/>
      <c r="M16" s="54"/>
      <c r="N16" s="76"/>
      <c r="O16" s="54"/>
      <c r="P16" s="1"/>
    </row>
    <row r="17" spans="1:16" ht="16.5" customHeight="1">
      <c r="A17" s="55" t="s">
        <v>7</v>
      </c>
      <c r="H17" s="140">
        <v>7</v>
      </c>
      <c r="J17" s="76">
        <v>157178935</v>
      </c>
      <c r="K17" s="54"/>
      <c r="L17" s="1">
        <v>168703471</v>
      </c>
      <c r="M17" s="54"/>
      <c r="N17" s="76">
        <v>142502091</v>
      </c>
      <c r="O17" s="1"/>
      <c r="P17" s="1">
        <v>141991073</v>
      </c>
    </row>
    <row r="18" spans="1:16" ht="16.5" customHeight="1">
      <c r="A18" s="55" t="s">
        <v>126</v>
      </c>
      <c r="J18" s="76"/>
      <c r="K18" s="54"/>
      <c r="L18" s="1"/>
      <c r="M18" s="54"/>
      <c r="N18" s="76"/>
      <c r="O18" s="1"/>
      <c r="P18" s="1"/>
    </row>
    <row r="19" spans="1:16" ht="16.5" customHeight="1">
      <c r="A19" s="55"/>
      <c r="B19" s="35" t="s">
        <v>90</v>
      </c>
      <c r="H19" s="140">
        <v>8</v>
      </c>
      <c r="J19" s="76">
        <v>10460424</v>
      </c>
      <c r="K19" s="54"/>
      <c r="L19" s="1">
        <v>10365027</v>
      </c>
      <c r="M19" s="54"/>
      <c r="N19" s="76">
        <v>10460424</v>
      </c>
      <c r="O19" s="1"/>
      <c r="P19" s="1">
        <v>10365027</v>
      </c>
    </row>
    <row r="20" spans="1:16" ht="16.5" customHeight="1">
      <c r="A20" s="55" t="s">
        <v>154</v>
      </c>
      <c r="E20" s="53"/>
      <c r="H20" s="35"/>
      <c r="I20" s="35"/>
      <c r="J20" s="132"/>
      <c r="K20" s="35"/>
      <c r="L20" s="35"/>
      <c r="M20" s="35"/>
      <c r="N20" s="132"/>
      <c r="O20" s="35"/>
      <c r="P20" s="35"/>
    </row>
    <row r="21" spans="1:16" ht="16.5" customHeight="1">
      <c r="A21" s="55"/>
      <c r="B21" s="35" t="s">
        <v>149</v>
      </c>
      <c r="E21" s="53"/>
      <c r="H21" s="140">
        <v>9</v>
      </c>
      <c r="J21" s="76">
        <v>71127900</v>
      </c>
      <c r="K21" s="54"/>
      <c r="L21" s="1">
        <v>108317030</v>
      </c>
      <c r="M21" s="54"/>
      <c r="N21" s="76">
        <v>37676422</v>
      </c>
      <c r="O21" s="1"/>
      <c r="P21" s="1">
        <v>56377233</v>
      </c>
    </row>
    <row r="22" spans="1:16" ht="16.5" customHeight="1">
      <c r="A22" s="55" t="s">
        <v>145</v>
      </c>
      <c r="E22" s="53"/>
      <c r="H22" s="140">
        <v>16</v>
      </c>
      <c r="J22" s="76">
        <v>60000000</v>
      </c>
      <c r="K22" s="54"/>
      <c r="L22" s="1">
        <v>60000000</v>
      </c>
      <c r="M22" s="54"/>
      <c r="N22" s="76">
        <v>60000000</v>
      </c>
      <c r="O22" s="1"/>
      <c r="P22" s="1">
        <v>60000000</v>
      </c>
    </row>
    <row r="23" spans="1:16" ht="16.5" customHeight="1">
      <c r="A23" s="35" t="s">
        <v>8</v>
      </c>
      <c r="J23" s="77">
        <v>4444177</v>
      </c>
      <c r="K23" s="54"/>
      <c r="L23" s="2">
        <v>5068640</v>
      </c>
      <c r="M23" s="54"/>
      <c r="N23" s="77">
        <v>3206586</v>
      </c>
      <c r="O23" s="1"/>
      <c r="P23" s="2">
        <v>4789405</v>
      </c>
    </row>
    <row r="24" spans="1:16" ht="16.5" customHeight="1">
      <c r="E24" s="53"/>
      <c r="J24" s="76"/>
      <c r="K24" s="54"/>
      <c r="L24" s="1"/>
      <c r="M24" s="54"/>
      <c r="N24" s="76"/>
      <c r="O24" s="54"/>
      <c r="P24" s="1"/>
    </row>
    <row r="25" spans="1:16" ht="16.5" customHeight="1">
      <c r="A25" s="56" t="s">
        <v>9</v>
      </c>
      <c r="J25" s="77">
        <f>SUM(J17:J23)</f>
        <v>303211436</v>
      </c>
      <c r="K25" s="54"/>
      <c r="L25" s="2">
        <f>SUM(L17:L23)</f>
        <v>352454168</v>
      </c>
      <c r="M25" s="54"/>
      <c r="N25" s="77">
        <f>SUM(N17:N23)</f>
        <v>253845523</v>
      </c>
      <c r="O25" s="54"/>
      <c r="P25" s="2">
        <f>SUM(P17:P23)</f>
        <v>273522738</v>
      </c>
    </row>
    <row r="26" spans="1:16" ht="16.5" customHeight="1">
      <c r="J26" s="78"/>
      <c r="K26" s="54"/>
      <c r="L26" s="58"/>
      <c r="M26" s="54"/>
      <c r="N26" s="78"/>
      <c r="O26" s="54"/>
      <c r="P26" s="58"/>
    </row>
    <row r="27" spans="1:16" s="57" customFormat="1" ht="16.5" customHeight="1">
      <c r="A27" s="56" t="s">
        <v>10</v>
      </c>
      <c r="B27" s="35"/>
      <c r="C27" s="35"/>
      <c r="D27" s="35"/>
      <c r="E27" s="35"/>
      <c r="F27" s="35"/>
      <c r="G27" s="35"/>
      <c r="H27" s="140"/>
      <c r="I27" s="140"/>
      <c r="J27" s="78"/>
      <c r="K27" s="54"/>
      <c r="L27" s="58"/>
      <c r="M27" s="54"/>
      <c r="N27" s="78"/>
      <c r="O27" s="54"/>
      <c r="P27" s="58"/>
    </row>
    <row r="28" spans="1:16" ht="16.5" customHeight="1">
      <c r="A28" s="36"/>
      <c r="J28" s="78"/>
      <c r="K28" s="54"/>
      <c r="L28" s="58"/>
      <c r="M28" s="54"/>
      <c r="N28" s="78"/>
      <c r="O28" s="54"/>
      <c r="P28" s="58"/>
    </row>
    <row r="29" spans="1:16" ht="16.5" customHeight="1">
      <c r="A29" s="137" t="s">
        <v>127</v>
      </c>
      <c r="J29" s="78"/>
      <c r="K29" s="54"/>
      <c r="L29" s="58"/>
      <c r="M29" s="54"/>
      <c r="N29" s="78"/>
      <c r="O29" s="54"/>
      <c r="P29" s="58"/>
    </row>
    <row r="30" spans="1:16" ht="16.5" customHeight="1">
      <c r="A30" s="137"/>
      <c r="B30" s="35" t="s">
        <v>128</v>
      </c>
      <c r="J30" s="78">
        <v>2000000</v>
      </c>
      <c r="K30" s="54"/>
      <c r="L30" s="58">
        <v>2000000</v>
      </c>
      <c r="M30" s="54"/>
      <c r="N30" s="78">
        <v>1000000</v>
      </c>
      <c r="O30" s="54"/>
      <c r="P30" s="58">
        <v>1000000</v>
      </c>
    </row>
    <row r="31" spans="1:16" ht="16.5" customHeight="1">
      <c r="A31" s="137" t="s">
        <v>129</v>
      </c>
      <c r="J31" s="78"/>
      <c r="K31" s="54"/>
      <c r="L31" s="58"/>
      <c r="M31" s="54"/>
      <c r="N31" s="78"/>
      <c r="O31" s="54"/>
      <c r="P31" s="58"/>
    </row>
    <row r="32" spans="1:16" ht="16.5" customHeight="1">
      <c r="A32" s="137"/>
      <c r="B32" s="35" t="s">
        <v>90</v>
      </c>
      <c r="H32" s="140">
        <v>8</v>
      </c>
      <c r="J32" s="78">
        <v>5000000</v>
      </c>
      <c r="K32" s="54"/>
      <c r="L32" s="58">
        <v>5000000</v>
      </c>
      <c r="M32" s="54"/>
      <c r="N32" s="78">
        <v>5000000</v>
      </c>
      <c r="O32" s="54"/>
      <c r="P32" s="58">
        <v>5000000</v>
      </c>
    </row>
    <row r="33" spans="1:16" ht="16.5" customHeight="1">
      <c r="A33" s="137" t="s">
        <v>120</v>
      </c>
      <c r="E33" s="53"/>
      <c r="H33" s="140">
        <v>10</v>
      </c>
      <c r="I33" s="35"/>
      <c r="J33" s="78">
        <v>243238812</v>
      </c>
      <c r="K33" s="59"/>
      <c r="L33" s="58">
        <v>248640586</v>
      </c>
      <c r="M33" s="59"/>
      <c r="N33" s="78">
        <v>256620399</v>
      </c>
      <c r="O33" s="59"/>
      <c r="P33" s="58">
        <v>254370399</v>
      </c>
    </row>
    <row r="34" spans="1:16" ht="16.5" customHeight="1">
      <c r="A34" s="137" t="s">
        <v>97</v>
      </c>
      <c r="H34" s="140">
        <v>10</v>
      </c>
      <c r="J34" s="78">
        <v>0</v>
      </c>
      <c r="K34" s="54"/>
      <c r="L34" s="58">
        <v>0</v>
      </c>
      <c r="M34" s="54"/>
      <c r="N34" s="78">
        <v>24884680</v>
      </c>
      <c r="O34" s="54"/>
      <c r="P34" s="58">
        <v>24884680</v>
      </c>
    </row>
    <row r="35" spans="1:16" ht="16.5" customHeight="1">
      <c r="A35" s="131" t="s">
        <v>130</v>
      </c>
      <c r="J35" s="78"/>
      <c r="K35" s="54"/>
      <c r="L35" s="58"/>
      <c r="M35" s="54"/>
      <c r="N35" s="78"/>
      <c r="O35" s="54"/>
      <c r="P35" s="58"/>
    </row>
    <row r="36" spans="1:16" ht="16.5" customHeight="1">
      <c r="B36" s="35" t="s">
        <v>67</v>
      </c>
      <c r="H36" s="140">
        <v>11</v>
      </c>
      <c r="J36" s="78">
        <v>3896680</v>
      </c>
      <c r="K36" s="54"/>
      <c r="L36" s="58">
        <v>3932075</v>
      </c>
      <c r="M36" s="54"/>
      <c r="N36" s="78">
        <v>3209105</v>
      </c>
      <c r="O36" s="54"/>
      <c r="P36" s="58">
        <v>3241052</v>
      </c>
    </row>
    <row r="37" spans="1:16" ht="16.5" customHeight="1">
      <c r="A37" s="137" t="s">
        <v>91</v>
      </c>
      <c r="H37" s="140">
        <v>11</v>
      </c>
      <c r="J37" s="78">
        <v>2686648</v>
      </c>
      <c r="K37" s="54"/>
      <c r="L37" s="58">
        <v>4174941</v>
      </c>
      <c r="M37" s="54"/>
      <c r="N37" s="78">
        <v>2686648</v>
      </c>
      <c r="O37" s="54"/>
      <c r="P37" s="58">
        <v>4174941</v>
      </c>
    </row>
    <row r="38" spans="1:16" ht="16.5" customHeight="1">
      <c r="A38" s="137" t="s">
        <v>47</v>
      </c>
      <c r="H38" s="140">
        <v>11</v>
      </c>
      <c r="J38" s="78">
        <v>309762</v>
      </c>
      <c r="K38" s="54"/>
      <c r="L38" s="58">
        <v>217974</v>
      </c>
      <c r="M38" s="54"/>
      <c r="N38" s="78">
        <v>114343</v>
      </c>
      <c r="O38" s="54"/>
      <c r="P38" s="58">
        <v>6</v>
      </c>
    </row>
    <row r="39" spans="1:16" ht="16.5" customHeight="1">
      <c r="A39" s="35" t="s">
        <v>34</v>
      </c>
      <c r="I39" s="35"/>
      <c r="J39" s="79">
        <v>2488011</v>
      </c>
      <c r="K39" s="59"/>
      <c r="L39" s="59">
        <v>2666877</v>
      </c>
      <c r="M39" s="59"/>
      <c r="N39" s="79">
        <v>1575765</v>
      </c>
      <c r="O39" s="59"/>
      <c r="P39" s="59">
        <v>1434401</v>
      </c>
    </row>
    <row r="40" spans="1:16" ht="16.5" customHeight="1">
      <c r="A40" s="35" t="s">
        <v>11</v>
      </c>
      <c r="J40" s="77">
        <v>19642825</v>
      </c>
      <c r="K40" s="54"/>
      <c r="L40" s="2">
        <v>15578291</v>
      </c>
      <c r="M40" s="54"/>
      <c r="N40" s="77">
        <v>16635458</v>
      </c>
      <c r="O40" s="54"/>
      <c r="P40" s="2">
        <v>11843053</v>
      </c>
    </row>
    <row r="41" spans="1:16" ht="16.5" customHeight="1">
      <c r="E41" s="53"/>
      <c r="J41" s="76"/>
      <c r="K41" s="54"/>
      <c r="L41" s="1"/>
      <c r="M41" s="54"/>
      <c r="N41" s="76"/>
      <c r="O41" s="54"/>
      <c r="P41" s="1"/>
    </row>
    <row r="42" spans="1:16" ht="16.5" customHeight="1">
      <c r="A42" s="56" t="s">
        <v>12</v>
      </c>
      <c r="J42" s="77">
        <f>SUM(J29:J40)</f>
        <v>279262738</v>
      </c>
      <c r="K42" s="54"/>
      <c r="L42" s="2">
        <f>SUM(L29:L40)</f>
        <v>282210744</v>
      </c>
      <c r="M42" s="54"/>
      <c r="N42" s="77">
        <f>SUM(N29:N40)</f>
        <v>311726398</v>
      </c>
      <c r="O42" s="54"/>
      <c r="P42" s="2">
        <f>SUM(P29:P40)</f>
        <v>305948532</v>
      </c>
    </row>
    <row r="43" spans="1:16" ht="16.5" customHeight="1">
      <c r="A43" s="55"/>
      <c r="J43" s="76"/>
      <c r="K43" s="54"/>
      <c r="L43" s="1"/>
      <c r="M43" s="54"/>
      <c r="N43" s="76"/>
      <c r="O43" s="54"/>
      <c r="P43" s="1"/>
    </row>
    <row r="44" spans="1:16" ht="16.5" customHeight="1" thickBot="1">
      <c r="A44" s="36" t="s">
        <v>13</v>
      </c>
      <c r="J44" s="80">
        <f>J25+J42</f>
        <v>582474174</v>
      </c>
      <c r="K44" s="54"/>
      <c r="L44" s="60">
        <f>L25+L42</f>
        <v>634664912</v>
      </c>
      <c r="M44" s="54"/>
      <c r="N44" s="80">
        <f>N25+N42</f>
        <v>565571921</v>
      </c>
      <c r="O44" s="54"/>
      <c r="P44" s="60">
        <f>P25+P42</f>
        <v>579471270</v>
      </c>
    </row>
    <row r="45" spans="1:16" ht="10.5" customHeight="1" thickTop="1">
      <c r="A45" s="36"/>
      <c r="J45" s="1"/>
      <c r="K45" s="54"/>
      <c r="L45" s="1"/>
      <c r="M45" s="54"/>
      <c r="N45" s="1"/>
      <c r="O45" s="54"/>
      <c r="P45" s="1"/>
    </row>
    <row r="46" spans="1:16" ht="15" customHeight="1">
      <c r="A46" s="36"/>
      <c r="J46" s="1"/>
      <c r="K46" s="54"/>
      <c r="L46" s="1"/>
      <c r="M46" s="54"/>
      <c r="N46" s="1"/>
      <c r="O46" s="54"/>
      <c r="P46" s="1"/>
    </row>
    <row r="47" spans="1:16" ht="15.75" customHeight="1">
      <c r="A47" s="36"/>
      <c r="J47" s="37"/>
    </row>
    <row r="48" spans="1:16" ht="16.5" customHeight="1">
      <c r="A48" s="55" t="s">
        <v>131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6.5" customHeight="1">
      <c r="A49" s="35" t="s">
        <v>132</v>
      </c>
      <c r="H49" s="35"/>
      <c r="I49" s="35"/>
      <c r="J49" s="66"/>
      <c r="K49" s="35"/>
      <c r="L49" s="66"/>
      <c r="M49" s="35"/>
      <c r="N49" s="66"/>
      <c r="O49" s="35"/>
      <c r="P49" s="66"/>
    </row>
    <row r="50" spans="1:16" ht="16.5" customHeight="1">
      <c r="H50" s="35"/>
      <c r="I50" s="35"/>
      <c r="J50" s="66"/>
      <c r="K50" s="35"/>
      <c r="L50" s="66"/>
      <c r="M50" s="35"/>
      <c r="N50" s="66"/>
      <c r="O50" s="35"/>
      <c r="P50" s="66"/>
    </row>
    <row r="51" spans="1:16" ht="16.5" customHeight="1">
      <c r="A51" s="36"/>
      <c r="J51" s="37"/>
    </row>
    <row r="52" spans="1:16" ht="22.15" customHeight="1">
      <c r="A52" s="62" t="s">
        <v>133</v>
      </c>
      <c r="B52" s="62"/>
      <c r="C52" s="62"/>
      <c r="D52" s="62"/>
      <c r="E52" s="62"/>
      <c r="F52" s="62"/>
      <c r="G52" s="62"/>
      <c r="H52" s="62"/>
      <c r="I52" s="62"/>
      <c r="J52" s="63"/>
      <c r="K52" s="62"/>
      <c r="L52" s="63"/>
      <c r="M52" s="63"/>
      <c r="N52" s="63"/>
      <c r="O52" s="63"/>
      <c r="P52" s="63"/>
    </row>
    <row r="53" spans="1:16" ht="16.5" customHeight="1">
      <c r="A53" s="36" t="str">
        <f>+A1</f>
        <v>AddTech Hub Public Company Limited</v>
      </c>
      <c r="B53" s="36"/>
      <c r="C53" s="36"/>
      <c r="D53" s="36"/>
      <c r="E53" s="36"/>
      <c r="F53" s="36"/>
      <c r="G53" s="36"/>
      <c r="H53" s="44"/>
      <c r="I53" s="44"/>
      <c r="J53" s="136"/>
      <c r="K53" s="44"/>
      <c r="L53" s="34"/>
      <c r="M53" s="136"/>
      <c r="N53" s="34"/>
      <c r="O53" s="34"/>
      <c r="P53" s="34"/>
    </row>
    <row r="54" spans="1:16" ht="16.5" customHeight="1">
      <c r="A54" s="56" t="s">
        <v>69</v>
      </c>
      <c r="B54" s="36"/>
      <c r="C54" s="36"/>
      <c r="D54" s="36"/>
      <c r="E54" s="36"/>
      <c r="F54" s="36"/>
      <c r="G54" s="36"/>
      <c r="H54" s="44"/>
      <c r="I54" s="44"/>
      <c r="J54" s="136"/>
      <c r="K54" s="44"/>
      <c r="L54" s="34"/>
      <c r="M54" s="136"/>
      <c r="N54" s="34"/>
      <c r="O54" s="34"/>
      <c r="P54" s="34"/>
    </row>
    <row r="55" spans="1:16" ht="16.5" customHeight="1">
      <c r="A55" s="64" t="str">
        <f>A3</f>
        <v>As at 30 June 2024</v>
      </c>
      <c r="B55" s="45"/>
      <c r="C55" s="45"/>
      <c r="D55" s="45"/>
      <c r="E55" s="45"/>
      <c r="F55" s="45"/>
      <c r="G55" s="45"/>
      <c r="H55" s="46"/>
      <c r="I55" s="46"/>
      <c r="J55" s="47"/>
      <c r="K55" s="46"/>
      <c r="L55" s="48"/>
      <c r="M55" s="47"/>
      <c r="N55" s="48"/>
      <c r="O55" s="48"/>
      <c r="P55" s="48"/>
    </row>
    <row r="56" spans="1:16" ht="16.5" customHeight="1">
      <c r="A56" s="65"/>
      <c r="B56" s="36"/>
      <c r="C56" s="36"/>
      <c r="D56" s="36"/>
      <c r="E56" s="36"/>
      <c r="F56" s="36"/>
      <c r="G56" s="36"/>
      <c r="H56" s="44"/>
      <c r="I56" s="44"/>
      <c r="J56" s="136"/>
      <c r="K56" s="44"/>
      <c r="L56" s="34"/>
      <c r="M56" s="136"/>
      <c r="N56" s="34"/>
      <c r="O56" s="34"/>
      <c r="P56" s="34"/>
    </row>
    <row r="57" spans="1:16" ht="16.5" customHeight="1">
      <c r="A57" s="65"/>
      <c r="B57" s="36"/>
      <c r="C57" s="36"/>
      <c r="D57" s="36"/>
      <c r="E57" s="36"/>
      <c r="F57" s="36"/>
      <c r="G57" s="36"/>
      <c r="H57" s="44"/>
      <c r="I57" s="44"/>
      <c r="J57" s="136"/>
      <c r="K57" s="44"/>
      <c r="L57" s="34"/>
      <c r="M57" s="136"/>
      <c r="N57" s="34"/>
      <c r="O57" s="34"/>
      <c r="P57" s="34"/>
    </row>
    <row r="58" spans="1:16" ht="16.5" customHeight="1">
      <c r="A58" s="36"/>
      <c r="B58" s="36"/>
      <c r="C58" s="36"/>
      <c r="D58" s="36"/>
      <c r="E58" s="36"/>
      <c r="F58" s="36"/>
      <c r="G58" s="36"/>
      <c r="H58" s="44"/>
      <c r="I58" s="44"/>
      <c r="J58" s="180" t="s">
        <v>81</v>
      </c>
      <c r="K58" s="180"/>
      <c r="L58" s="180"/>
      <c r="M58" s="136"/>
      <c r="N58" s="180" t="s">
        <v>82</v>
      </c>
      <c r="O58" s="180"/>
      <c r="P58" s="180"/>
    </row>
    <row r="59" spans="1:16" ht="16.5" customHeight="1">
      <c r="A59" s="36"/>
      <c r="B59" s="36"/>
      <c r="C59" s="36"/>
      <c r="D59" s="36"/>
      <c r="E59" s="36"/>
      <c r="F59" s="36"/>
      <c r="G59" s="36"/>
      <c r="H59" s="138"/>
      <c r="I59" s="138"/>
      <c r="J59" s="177" t="s">
        <v>80</v>
      </c>
      <c r="K59" s="177"/>
      <c r="L59" s="177"/>
      <c r="M59" s="138"/>
      <c r="N59" s="178" t="s">
        <v>80</v>
      </c>
      <c r="O59" s="178"/>
      <c r="P59" s="178"/>
    </row>
    <row r="60" spans="1:16" ht="16.5" customHeight="1">
      <c r="A60" s="36"/>
      <c r="B60" s="36"/>
      <c r="C60" s="36"/>
      <c r="D60" s="36"/>
      <c r="E60" s="36"/>
      <c r="F60" s="36"/>
      <c r="G60" s="36"/>
      <c r="H60" s="6"/>
      <c r="I60" s="6"/>
      <c r="J60" s="50" t="s">
        <v>1</v>
      </c>
      <c r="K60" s="145"/>
      <c r="L60" s="50" t="s">
        <v>2</v>
      </c>
      <c r="M60" s="138"/>
      <c r="N60" s="50" t="s">
        <v>1</v>
      </c>
      <c r="O60" s="145"/>
      <c r="P60" s="50" t="s">
        <v>2</v>
      </c>
    </row>
    <row r="61" spans="1:16" ht="16.5" customHeight="1">
      <c r="A61" s="36"/>
      <c r="B61" s="36"/>
      <c r="C61" s="36"/>
      <c r="D61" s="36"/>
      <c r="E61" s="36"/>
      <c r="F61" s="36"/>
      <c r="G61" s="36"/>
      <c r="H61" s="6"/>
      <c r="I61" s="6"/>
      <c r="J61" s="18" t="s">
        <v>166</v>
      </c>
      <c r="K61" s="4"/>
      <c r="L61" s="4" t="s">
        <v>3</v>
      </c>
      <c r="M61" s="6"/>
      <c r="N61" s="18" t="s">
        <v>166</v>
      </c>
      <c r="O61" s="4"/>
      <c r="P61" s="4" t="s">
        <v>3</v>
      </c>
    </row>
    <row r="62" spans="1:16" ht="16.5" customHeight="1">
      <c r="A62" s="36"/>
      <c r="B62" s="36"/>
      <c r="C62" s="36"/>
      <c r="D62" s="36"/>
      <c r="E62" s="36"/>
      <c r="F62" s="36"/>
      <c r="G62" s="36"/>
      <c r="H62" s="51"/>
      <c r="I62" s="51"/>
      <c r="J62" s="18" t="s">
        <v>143</v>
      </c>
      <c r="K62" s="146"/>
      <c r="L62" s="18" t="s">
        <v>125</v>
      </c>
      <c r="M62" s="51"/>
      <c r="N62" s="18" t="s">
        <v>143</v>
      </c>
      <c r="O62" s="146"/>
      <c r="P62" s="18" t="s">
        <v>125</v>
      </c>
    </row>
    <row r="63" spans="1:16" ht="16.5" customHeight="1">
      <c r="A63" s="36"/>
      <c r="B63" s="36"/>
      <c r="C63" s="36"/>
      <c r="D63" s="36"/>
      <c r="E63" s="36"/>
      <c r="F63" s="36"/>
      <c r="G63" s="36"/>
      <c r="H63" s="134" t="s">
        <v>4</v>
      </c>
      <c r="I63" s="28"/>
      <c r="J63" s="12" t="s">
        <v>0</v>
      </c>
      <c r="K63" s="147"/>
      <c r="L63" s="12" t="s">
        <v>0</v>
      </c>
      <c r="M63" s="28"/>
      <c r="N63" s="12" t="s">
        <v>0</v>
      </c>
      <c r="O63" s="147"/>
      <c r="P63" s="12" t="s">
        <v>0</v>
      </c>
    </row>
    <row r="64" spans="1:16" ht="16.5" customHeight="1">
      <c r="A64" s="36"/>
      <c r="B64" s="36"/>
      <c r="C64" s="36"/>
      <c r="D64" s="36"/>
      <c r="E64" s="36"/>
      <c r="F64" s="36"/>
      <c r="G64" s="36"/>
      <c r="H64" s="44"/>
      <c r="I64" s="44"/>
      <c r="J64" s="81"/>
      <c r="K64" s="44"/>
      <c r="L64" s="34"/>
      <c r="M64" s="136"/>
      <c r="N64" s="81"/>
      <c r="O64" s="34"/>
      <c r="P64" s="34"/>
    </row>
    <row r="65" spans="1:16" ht="16.5" customHeight="1">
      <c r="A65" s="65" t="s">
        <v>70</v>
      </c>
      <c r="J65" s="82"/>
      <c r="K65" s="52"/>
      <c r="L65" s="52"/>
      <c r="N65" s="75"/>
      <c r="O65" s="52"/>
    </row>
    <row r="66" spans="1:16" ht="16.5" customHeight="1">
      <c r="E66" s="53"/>
      <c r="J66" s="82"/>
      <c r="K66" s="52"/>
      <c r="L66" s="52"/>
      <c r="N66" s="75"/>
      <c r="O66" s="52"/>
    </row>
    <row r="67" spans="1:16" ht="16.5" customHeight="1">
      <c r="A67" s="36" t="s">
        <v>14</v>
      </c>
      <c r="E67" s="53"/>
      <c r="J67" s="82"/>
      <c r="K67" s="52"/>
      <c r="L67" s="52"/>
      <c r="N67" s="75"/>
      <c r="O67" s="52"/>
    </row>
    <row r="68" spans="1:16" ht="16.5" customHeight="1">
      <c r="E68" s="53"/>
      <c r="J68" s="82"/>
      <c r="K68" s="52"/>
      <c r="L68" s="52"/>
      <c r="N68" s="75"/>
      <c r="O68" s="52"/>
    </row>
    <row r="69" spans="1:16" ht="16.5" customHeight="1">
      <c r="A69" s="181" t="s">
        <v>150</v>
      </c>
      <c r="B69" s="181"/>
      <c r="C69" s="181"/>
      <c r="D69" s="181"/>
      <c r="E69" s="181"/>
      <c r="F69" s="181"/>
      <c r="G69" s="181"/>
      <c r="H69" s="140">
        <v>12</v>
      </c>
      <c r="J69" s="78">
        <v>51094143</v>
      </c>
      <c r="K69" s="54"/>
      <c r="L69" s="58">
        <v>66936470</v>
      </c>
      <c r="M69" s="54"/>
      <c r="N69" s="78">
        <v>40808056</v>
      </c>
      <c r="O69" s="54"/>
      <c r="P69" s="58">
        <v>44091204</v>
      </c>
    </row>
    <row r="70" spans="1:16" ht="16.5" customHeight="1">
      <c r="A70" s="35" t="s">
        <v>92</v>
      </c>
      <c r="B70" s="137"/>
      <c r="C70" s="137"/>
      <c r="D70" s="137"/>
      <c r="E70" s="137"/>
      <c r="F70" s="137"/>
      <c r="G70" s="137"/>
      <c r="H70" s="140">
        <v>13</v>
      </c>
      <c r="J70" s="78">
        <v>1940577</v>
      </c>
      <c r="K70" s="54"/>
      <c r="L70" s="58">
        <v>2642169</v>
      </c>
      <c r="M70" s="54"/>
      <c r="N70" s="78">
        <v>1940577</v>
      </c>
      <c r="O70" s="54"/>
      <c r="P70" s="58">
        <v>2642169</v>
      </c>
    </row>
    <row r="71" spans="1:16" ht="16.5" customHeight="1">
      <c r="A71" s="137" t="s">
        <v>151</v>
      </c>
      <c r="B71" s="55"/>
      <c r="J71" s="76">
        <v>6337</v>
      </c>
      <c r="K71" s="54"/>
      <c r="L71" s="1">
        <v>1341337</v>
      </c>
      <c r="M71" s="54"/>
      <c r="N71" s="76">
        <v>0</v>
      </c>
      <c r="O71" s="54"/>
      <c r="P71" s="1">
        <v>0</v>
      </c>
    </row>
    <row r="72" spans="1:16" ht="16.5" customHeight="1">
      <c r="A72" s="35" t="s">
        <v>58</v>
      </c>
      <c r="C72" s="36"/>
      <c r="J72" s="77">
        <v>3894418</v>
      </c>
      <c r="K72" s="54"/>
      <c r="L72" s="2">
        <v>1816033</v>
      </c>
      <c r="M72" s="54"/>
      <c r="N72" s="77">
        <v>3137345</v>
      </c>
      <c r="O72" s="54"/>
      <c r="P72" s="2">
        <v>934019</v>
      </c>
    </row>
    <row r="73" spans="1:16" ht="16.5" customHeight="1">
      <c r="E73" s="53"/>
      <c r="J73" s="76"/>
      <c r="K73" s="54"/>
      <c r="L73" s="1"/>
      <c r="M73" s="54"/>
      <c r="N73" s="76"/>
      <c r="O73" s="54"/>
      <c r="P73" s="1"/>
    </row>
    <row r="74" spans="1:16" ht="16.5" customHeight="1">
      <c r="A74" s="56" t="s">
        <v>15</v>
      </c>
      <c r="J74" s="77">
        <f>SUM(J69:J72)</f>
        <v>56935475</v>
      </c>
      <c r="K74" s="54"/>
      <c r="L74" s="2">
        <f>SUM(L69:L72)</f>
        <v>72736009</v>
      </c>
      <c r="M74" s="54"/>
      <c r="N74" s="77">
        <f>SUM(N69:N72)</f>
        <v>45885978</v>
      </c>
      <c r="O74" s="54"/>
      <c r="P74" s="2">
        <f>SUM(P69:P72)</f>
        <v>47667392</v>
      </c>
    </row>
    <row r="75" spans="1:16" s="57" customFormat="1" ht="16.5" customHeight="1">
      <c r="A75" s="35"/>
      <c r="B75" s="35"/>
      <c r="C75" s="35"/>
      <c r="D75" s="35"/>
      <c r="E75" s="53"/>
      <c r="F75" s="35"/>
      <c r="G75" s="35"/>
      <c r="H75" s="140"/>
      <c r="I75" s="140"/>
      <c r="J75" s="76"/>
      <c r="K75" s="54"/>
      <c r="L75" s="1"/>
      <c r="M75" s="54"/>
      <c r="N75" s="76"/>
      <c r="O75" s="54"/>
      <c r="P75" s="1"/>
    </row>
    <row r="76" spans="1:16" ht="16.5" customHeight="1">
      <c r="A76" s="36" t="s">
        <v>16</v>
      </c>
      <c r="I76" s="35"/>
      <c r="J76" s="78"/>
      <c r="K76" s="59"/>
      <c r="L76" s="58"/>
      <c r="M76" s="59"/>
      <c r="N76" s="78"/>
      <c r="O76" s="59"/>
      <c r="P76" s="58"/>
    </row>
    <row r="77" spans="1:16" ht="16.5" customHeight="1">
      <c r="E77" s="53"/>
      <c r="J77" s="76"/>
      <c r="K77" s="54"/>
      <c r="L77" s="1"/>
      <c r="M77" s="54"/>
      <c r="N77" s="76"/>
      <c r="O77" s="54"/>
      <c r="P77" s="1"/>
    </row>
    <row r="78" spans="1:16" ht="16.5" customHeight="1">
      <c r="A78" s="35" t="s">
        <v>118</v>
      </c>
      <c r="E78" s="53"/>
      <c r="H78" s="140">
        <v>13</v>
      </c>
      <c r="J78" s="76">
        <v>0</v>
      </c>
      <c r="K78" s="54"/>
      <c r="L78" s="1">
        <v>637877</v>
      </c>
      <c r="M78" s="54"/>
      <c r="N78" s="78">
        <v>0</v>
      </c>
      <c r="O78" s="54"/>
      <c r="P78" s="58">
        <v>637877</v>
      </c>
    </row>
    <row r="79" spans="1:16" ht="16.5" customHeight="1">
      <c r="A79" s="55" t="s">
        <v>155</v>
      </c>
      <c r="I79" s="35"/>
      <c r="J79" s="78">
        <v>10285635</v>
      </c>
      <c r="K79" s="59"/>
      <c r="L79" s="58">
        <v>9495608</v>
      </c>
      <c r="M79" s="59"/>
      <c r="N79" s="78">
        <v>6917095</v>
      </c>
      <c r="O79" s="59"/>
      <c r="P79" s="58">
        <v>6306327</v>
      </c>
    </row>
    <row r="80" spans="1:16" ht="16.5" customHeight="1">
      <c r="A80" s="35" t="s">
        <v>192</v>
      </c>
      <c r="I80" s="35"/>
      <c r="J80" s="77">
        <v>1405796</v>
      </c>
      <c r="K80" s="59"/>
      <c r="L80" s="2">
        <v>1340864</v>
      </c>
      <c r="M80" s="59"/>
      <c r="N80" s="77">
        <v>1405796</v>
      </c>
      <c r="O80" s="59"/>
      <c r="P80" s="2">
        <v>1340864</v>
      </c>
    </row>
    <row r="81" spans="1:16" ht="16.5" customHeight="1">
      <c r="I81" s="35"/>
      <c r="J81" s="76"/>
      <c r="K81" s="59"/>
      <c r="L81" s="1"/>
      <c r="M81" s="59"/>
      <c r="N81" s="76"/>
      <c r="O81" s="59"/>
      <c r="P81" s="1"/>
    </row>
    <row r="82" spans="1:16" ht="16.5" customHeight="1">
      <c r="A82" s="56" t="s">
        <v>17</v>
      </c>
      <c r="I82" s="35"/>
      <c r="J82" s="77">
        <f>SUM(J78:J80)</f>
        <v>11691431</v>
      </c>
      <c r="K82" s="59"/>
      <c r="L82" s="2">
        <f>SUM(L78:L80)</f>
        <v>11474349</v>
      </c>
      <c r="M82" s="59"/>
      <c r="N82" s="77">
        <f>SUM(N78:N80)</f>
        <v>8322891</v>
      </c>
      <c r="O82" s="59"/>
      <c r="P82" s="2">
        <f>SUM(P78:P80)</f>
        <v>8285068</v>
      </c>
    </row>
    <row r="83" spans="1:16" ht="16.5" customHeight="1">
      <c r="A83" s="55"/>
      <c r="J83" s="76"/>
      <c r="K83" s="54"/>
      <c r="L83" s="1"/>
      <c r="M83" s="54"/>
      <c r="N83" s="76"/>
      <c r="O83" s="54"/>
      <c r="P83" s="1"/>
    </row>
    <row r="84" spans="1:16" ht="16.5" customHeight="1">
      <c r="A84" s="36" t="s">
        <v>18</v>
      </c>
      <c r="C84" s="36"/>
      <c r="J84" s="77">
        <f>J74+J82</f>
        <v>68626906</v>
      </c>
      <c r="K84" s="54"/>
      <c r="L84" s="2">
        <f>L74+L82</f>
        <v>84210358</v>
      </c>
      <c r="M84" s="54"/>
      <c r="N84" s="77">
        <f>N74+N82</f>
        <v>54208869</v>
      </c>
      <c r="O84" s="54"/>
      <c r="P84" s="2">
        <f>P74+P82</f>
        <v>55952460</v>
      </c>
    </row>
    <row r="85" spans="1:16" ht="16.5" customHeight="1">
      <c r="L85" s="52"/>
    </row>
    <row r="86" spans="1:16" ht="16.5" customHeight="1">
      <c r="L86" s="52"/>
    </row>
    <row r="87" spans="1:16" ht="16.5" customHeight="1">
      <c r="L87" s="52"/>
    </row>
    <row r="88" spans="1:16" ht="16.5" customHeight="1">
      <c r="A88" s="55"/>
      <c r="H88" s="35"/>
      <c r="I88" s="35"/>
      <c r="J88" s="66"/>
      <c r="K88" s="35"/>
      <c r="L88" s="66"/>
      <c r="M88" s="35"/>
      <c r="N88" s="66"/>
      <c r="O88" s="35"/>
      <c r="P88" s="66"/>
    </row>
    <row r="89" spans="1:16" ht="16.5" customHeight="1">
      <c r="A89" s="55"/>
      <c r="H89" s="35"/>
      <c r="I89" s="35"/>
      <c r="J89" s="66"/>
      <c r="K89" s="35"/>
      <c r="L89" s="66"/>
      <c r="M89" s="35"/>
      <c r="N89" s="66"/>
      <c r="O89" s="35"/>
      <c r="P89" s="66"/>
    </row>
    <row r="90" spans="1:16" ht="16.5" customHeight="1">
      <c r="A90" s="55"/>
      <c r="H90" s="35"/>
      <c r="I90" s="35"/>
      <c r="J90" s="66"/>
      <c r="K90" s="35"/>
      <c r="L90" s="66"/>
      <c r="M90" s="35"/>
      <c r="N90" s="66"/>
      <c r="O90" s="35"/>
      <c r="P90" s="66"/>
    </row>
    <row r="91" spans="1:16" ht="16.5" customHeight="1">
      <c r="A91" s="55"/>
      <c r="H91" s="35"/>
      <c r="I91" s="35"/>
      <c r="J91" s="66"/>
      <c r="K91" s="35"/>
      <c r="L91" s="66"/>
      <c r="M91" s="35"/>
      <c r="N91" s="66"/>
      <c r="O91" s="35"/>
      <c r="P91" s="66"/>
    </row>
    <row r="92" spans="1:16" ht="16.5" customHeight="1">
      <c r="A92" s="55"/>
      <c r="H92" s="35"/>
      <c r="I92" s="35"/>
      <c r="J92" s="66"/>
      <c r="K92" s="35"/>
      <c r="L92" s="66"/>
      <c r="M92" s="35"/>
      <c r="N92" s="66"/>
      <c r="O92" s="35"/>
      <c r="P92" s="66"/>
    </row>
    <row r="93" spans="1:16" ht="16.5" customHeight="1">
      <c r="A93" s="55"/>
      <c r="H93" s="35"/>
      <c r="I93" s="35"/>
      <c r="J93" s="66"/>
      <c r="K93" s="35"/>
      <c r="L93" s="66"/>
      <c r="M93" s="35"/>
      <c r="N93" s="66"/>
      <c r="O93" s="35"/>
      <c r="P93" s="66"/>
    </row>
    <row r="94" spans="1:16" ht="16.5" customHeight="1">
      <c r="A94" s="55"/>
      <c r="H94" s="35"/>
      <c r="I94" s="35"/>
      <c r="J94" s="66"/>
      <c r="K94" s="35"/>
      <c r="L94" s="66"/>
      <c r="M94" s="35"/>
      <c r="N94" s="66"/>
      <c r="O94" s="35"/>
      <c r="P94" s="66"/>
    </row>
    <row r="95" spans="1:16" ht="24" customHeight="1">
      <c r="A95" s="55"/>
      <c r="H95" s="35"/>
      <c r="I95" s="35"/>
      <c r="J95" s="66"/>
      <c r="K95" s="35"/>
      <c r="L95" s="66"/>
      <c r="M95" s="35"/>
      <c r="N95" s="66"/>
      <c r="O95" s="35"/>
      <c r="P95" s="66"/>
    </row>
    <row r="96" spans="1:16" ht="16.5" customHeight="1">
      <c r="A96" s="55"/>
      <c r="H96" s="35"/>
      <c r="I96" s="35"/>
      <c r="J96" s="66"/>
      <c r="K96" s="35"/>
      <c r="L96" s="66"/>
      <c r="M96" s="35"/>
      <c r="N96" s="66"/>
      <c r="O96" s="35"/>
      <c r="P96" s="66"/>
    </row>
    <row r="97" spans="1:16" ht="16.5" customHeight="1">
      <c r="A97" s="55"/>
      <c r="H97" s="35"/>
      <c r="I97" s="35"/>
      <c r="J97" s="66"/>
      <c r="K97" s="35"/>
      <c r="L97" s="66"/>
      <c r="M97" s="35"/>
      <c r="N97" s="66"/>
      <c r="O97" s="35"/>
      <c r="P97" s="66"/>
    </row>
    <row r="98" spans="1:16" ht="16.5" customHeight="1">
      <c r="H98" s="35"/>
      <c r="I98" s="35"/>
      <c r="J98" s="35"/>
      <c r="K98" s="35"/>
      <c r="L98" s="35"/>
      <c r="M98" s="35"/>
      <c r="N98" s="35"/>
      <c r="O98" s="35"/>
      <c r="P98" s="35"/>
    </row>
    <row r="99" spans="1:16" ht="16.5" customHeight="1">
      <c r="A99" s="55" t="s">
        <v>131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ht="16.5" customHeight="1">
      <c r="A100" s="35" t="s">
        <v>132</v>
      </c>
      <c r="H100" s="35"/>
      <c r="I100" s="35"/>
      <c r="J100" s="66"/>
      <c r="K100" s="35"/>
      <c r="L100" s="66"/>
      <c r="M100" s="35"/>
      <c r="N100" s="66"/>
      <c r="O100" s="35"/>
      <c r="P100" s="66"/>
    </row>
    <row r="101" spans="1:16" ht="16.5" customHeight="1">
      <c r="H101" s="35"/>
      <c r="I101" s="35"/>
      <c r="J101" s="66"/>
      <c r="K101" s="35"/>
      <c r="L101" s="66"/>
      <c r="M101" s="35"/>
      <c r="N101" s="66"/>
      <c r="O101" s="35"/>
      <c r="P101" s="66"/>
    </row>
    <row r="102" spans="1:16" ht="16.5" customHeight="1">
      <c r="B102" s="6"/>
      <c r="C102" s="6"/>
      <c r="D102" s="140"/>
      <c r="E102" s="6" t="s">
        <v>115</v>
      </c>
      <c r="F102" s="61" t="s">
        <v>114</v>
      </c>
      <c r="H102" s="6"/>
      <c r="I102" s="6"/>
      <c r="J102" s="6"/>
      <c r="K102" s="6"/>
      <c r="L102" s="6" t="s">
        <v>116</v>
      </c>
      <c r="M102" s="6"/>
      <c r="O102" s="6"/>
      <c r="P102" s="6"/>
    </row>
    <row r="103" spans="1:16" ht="22.15" customHeight="1">
      <c r="A103" s="62" t="s">
        <v>133</v>
      </c>
      <c r="B103" s="62"/>
      <c r="C103" s="62"/>
      <c r="D103" s="62"/>
      <c r="E103" s="62"/>
      <c r="F103" s="62"/>
      <c r="G103" s="62"/>
      <c r="H103" s="62"/>
      <c r="I103" s="62"/>
      <c r="J103" s="63"/>
      <c r="K103" s="62"/>
      <c r="L103" s="63"/>
      <c r="M103" s="148"/>
      <c r="N103" s="67"/>
      <c r="O103" s="67"/>
      <c r="P103" s="67"/>
    </row>
    <row r="104" spans="1:16" ht="16.5" customHeight="1">
      <c r="A104" s="36" t="str">
        <f>A53</f>
        <v>AddTech Hub Public Company Limited</v>
      </c>
      <c r="B104" s="36"/>
      <c r="C104" s="36"/>
      <c r="D104" s="36"/>
      <c r="E104" s="36"/>
      <c r="F104" s="36"/>
      <c r="G104" s="36"/>
      <c r="H104" s="44"/>
      <c r="I104" s="44"/>
      <c r="J104" s="136"/>
      <c r="K104" s="44"/>
      <c r="L104" s="34"/>
      <c r="M104" s="136"/>
      <c r="N104" s="34"/>
      <c r="O104" s="34"/>
      <c r="P104" s="34"/>
    </row>
    <row r="105" spans="1:16" ht="16.5" customHeight="1">
      <c r="A105" s="36" t="s">
        <v>69</v>
      </c>
      <c r="B105" s="36"/>
      <c r="C105" s="36"/>
      <c r="D105" s="36"/>
      <c r="E105" s="36"/>
      <c r="F105" s="36"/>
      <c r="G105" s="36"/>
      <c r="H105" s="44"/>
      <c r="I105" s="44"/>
      <c r="J105" s="136"/>
      <c r="K105" s="44"/>
      <c r="L105" s="34"/>
      <c r="M105" s="136"/>
      <c r="N105" s="34"/>
      <c r="O105" s="34"/>
      <c r="P105" s="34"/>
    </row>
    <row r="106" spans="1:16" ht="16.5" customHeight="1">
      <c r="A106" s="68" t="str">
        <f>A55</f>
        <v>As at 30 June 2024</v>
      </c>
      <c r="B106" s="45"/>
      <c r="C106" s="45"/>
      <c r="D106" s="45"/>
      <c r="E106" s="45"/>
      <c r="F106" s="45"/>
      <c r="G106" s="45"/>
      <c r="H106" s="46"/>
      <c r="I106" s="46"/>
      <c r="J106" s="47"/>
      <c r="K106" s="46"/>
      <c r="L106" s="48"/>
      <c r="M106" s="47"/>
      <c r="N106" s="48"/>
      <c r="O106" s="48"/>
      <c r="P106" s="48"/>
    </row>
    <row r="107" spans="1:16" ht="16.5" customHeight="1">
      <c r="A107" s="49"/>
      <c r="B107" s="36"/>
      <c r="C107" s="36"/>
      <c r="D107" s="36"/>
      <c r="E107" s="36"/>
      <c r="F107" s="36"/>
      <c r="G107" s="36"/>
      <c r="H107" s="44"/>
      <c r="I107" s="44"/>
      <c r="J107" s="136"/>
      <c r="K107" s="44"/>
      <c r="L107" s="34"/>
      <c r="M107" s="136"/>
      <c r="N107" s="34"/>
      <c r="O107" s="34"/>
      <c r="P107" s="34"/>
    </row>
    <row r="108" spans="1:16" ht="16.5" customHeight="1">
      <c r="A108" s="49"/>
      <c r="B108" s="36"/>
      <c r="C108" s="36"/>
      <c r="D108" s="36"/>
      <c r="E108" s="36"/>
      <c r="F108" s="36"/>
      <c r="G108" s="36"/>
      <c r="H108" s="44"/>
      <c r="I108" s="44"/>
      <c r="J108" s="136"/>
      <c r="K108" s="44"/>
      <c r="L108" s="34"/>
      <c r="M108" s="136"/>
      <c r="N108" s="34"/>
      <c r="O108" s="34"/>
      <c r="P108" s="34"/>
    </row>
    <row r="109" spans="1:16" ht="16.5" customHeight="1">
      <c r="A109" s="36"/>
      <c r="B109" s="36"/>
      <c r="C109" s="36"/>
      <c r="D109" s="36"/>
      <c r="E109" s="36"/>
      <c r="F109" s="36"/>
      <c r="G109" s="36"/>
      <c r="H109" s="44"/>
      <c r="I109" s="44"/>
      <c r="J109" s="180" t="s">
        <v>81</v>
      </c>
      <c r="K109" s="180"/>
      <c r="L109" s="180"/>
      <c r="M109" s="136"/>
      <c r="N109" s="180" t="s">
        <v>82</v>
      </c>
      <c r="O109" s="180"/>
      <c r="P109" s="180"/>
    </row>
    <row r="110" spans="1:16" ht="16.5" customHeight="1">
      <c r="A110" s="36"/>
      <c r="B110" s="36"/>
      <c r="C110" s="36"/>
      <c r="D110" s="36"/>
      <c r="E110" s="36"/>
      <c r="F110" s="36"/>
      <c r="G110" s="36"/>
      <c r="H110" s="138"/>
      <c r="I110" s="138"/>
      <c r="J110" s="177" t="s">
        <v>80</v>
      </c>
      <c r="K110" s="177"/>
      <c r="L110" s="177"/>
      <c r="M110" s="138"/>
      <c r="N110" s="178" t="s">
        <v>80</v>
      </c>
      <c r="O110" s="178"/>
      <c r="P110" s="178"/>
    </row>
    <row r="111" spans="1:16" ht="16.5" customHeight="1">
      <c r="A111" s="36"/>
      <c r="B111" s="36"/>
      <c r="C111" s="36"/>
      <c r="D111" s="36"/>
      <c r="E111" s="36"/>
      <c r="F111" s="36"/>
      <c r="G111" s="36"/>
      <c r="H111" s="6"/>
      <c r="I111" s="6"/>
      <c r="J111" s="50" t="s">
        <v>1</v>
      </c>
      <c r="K111" s="145"/>
      <c r="L111" s="50" t="s">
        <v>2</v>
      </c>
      <c r="M111" s="138"/>
      <c r="N111" s="50" t="s">
        <v>1</v>
      </c>
      <c r="O111" s="145"/>
      <c r="P111" s="50" t="s">
        <v>2</v>
      </c>
    </row>
    <row r="112" spans="1:16" ht="16.5" customHeight="1">
      <c r="A112" s="36"/>
      <c r="B112" s="36"/>
      <c r="C112" s="36"/>
      <c r="D112" s="36"/>
      <c r="E112" s="36"/>
      <c r="F112" s="36"/>
      <c r="G112" s="36"/>
      <c r="H112" s="6"/>
      <c r="I112" s="6"/>
      <c r="J112" s="18" t="s">
        <v>166</v>
      </c>
      <c r="K112" s="4"/>
      <c r="L112" s="4" t="s">
        <v>3</v>
      </c>
      <c r="M112" s="6"/>
      <c r="N112" s="18" t="s">
        <v>166</v>
      </c>
      <c r="O112" s="4"/>
      <c r="P112" s="4" t="s">
        <v>3</v>
      </c>
    </row>
    <row r="113" spans="1:16" ht="16.5" customHeight="1">
      <c r="A113" s="36"/>
      <c r="B113" s="36"/>
      <c r="C113" s="36"/>
      <c r="D113" s="36"/>
      <c r="E113" s="36"/>
      <c r="F113" s="36"/>
      <c r="G113" s="36"/>
      <c r="I113" s="51"/>
      <c r="J113" s="18" t="s">
        <v>143</v>
      </c>
      <c r="K113" s="146"/>
      <c r="L113" s="18" t="s">
        <v>125</v>
      </c>
      <c r="M113" s="51"/>
      <c r="N113" s="18" t="s">
        <v>143</v>
      </c>
      <c r="O113" s="146"/>
      <c r="P113" s="18" t="s">
        <v>125</v>
      </c>
    </row>
    <row r="114" spans="1:16" ht="16.5" customHeight="1">
      <c r="A114" s="36"/>
      <c r="B114" s="36"/>
      <c r="C114" s="36"/>
      <c r="D114" s="36"/>
      <c r="E114" s="36"/>
      <c r="F114" s="36"/>
      <c r="G114" s="36"/>
      <c r="I114" s="28"/>
      <c r="J114" s="12" t="s">
        <v>0</v>
      </c>
      <c r="K114" s="147"/>
      <c r="L114" s="12" t="s">
        <v>0</v>
      </c>
      <c r="M114" s="28"/>
      <c r="N114" s="12" t="s">
        <v>0</v>
      </c>
      <c r="O114" s="147"/>
      <c r="P114" s="12" t="s">
        <v>0</v>
      </c>
    </row>
    <row r="115" spans="1:16" ht="16.5" customHeight="1">
      <c r="A115" s="36"/>
      <c r="B115" s="36"/>
      <c r="C115" s="36"/>
      <c r="D115" s="36"/>
      <c r="E115" s="36"/>
      <c r="F115" s="36"/>
      <c r="G115" s="36"/>
      <c r="I115" s="44"/>
      <c r="J115" s="83"/>
      <c r="K115" s="44"/>
      <c r="L115" s="136"/>
      <c r="M115" s="136"/>
      <c r="N115" s="81"/>
      <c r="O115" s="34"/>
      <c r="P115" s="34"/>
    </row>
    <row r="116" spans="1:16" s="36" customFormat="1" ht="16.5" customHeight="1">
      <c r="A116" s="36" t="s">
        <v>98</v>
      </c>
      <c r="H116" s="44"/>
      <c r="I116" s="44"/>
      <c r="J116" s="83"/>
      <c r="K116" s="136"/>
      <c r="L116" s="136"/>
      <c r="M116" s="136"/>
      <c r="N116" s="81"/>
      <c r="O116" s="136"/>
      <c r="P116" s="34"/>
    </row>
    <row r="117" spans="1:16" ht="16.5" customHeight="1">
      <c r="A117" s="55"/>
      <c r="H117" s="44"/>
      <c r="J117" s="82"/>
      <c r="K117" s="52"/>
      <c r="L117" s="52"/>
      <c r="N117" s="75"/>
      <c r="O117" s="52"/>
    </row>
    <row r="118" spans="1:16" ht="16.5" customHeight="1">
      <c r="A118" s="36" t="s">
        <v>77</v>
      </c>
      <c r="H118" s="44"/>
      <c r="J118" s="84"/>
      <c r="K118" s="54"/>
      <c r="L118" s="54"/>
      <c r="M118" s="54"/>
      <c r="N118" s="76"/>
      <c r="O118" s="54"/>
      <c r="P118" s="1"/>
    </row>
    <row r="119" spans="1:16" ht="16.5" customHeight="1">
      <c r="A119" s="36"/>
      <c r="H119" s="44"/>
      <c r="J119" s="84"/>
      <c r="K119" s="54"/>
      <c r="L119" s="54"/>
      <c r="M119" s="54"/>
      <c r="N119" s="76"/>
      <c r="O119" s="54"/>
      <c r="P119" s="1"/>
    </row>
    <row r="120" spans="1:16" ht="16.5" customHeight="1">
      <c r="A120" s="35" t="s">
        <v>19</v>
      </c>
      <c r="H120" s="44"/>
      <c r="J120" s="84"/>
      <c r="K120" s="54"/>
      <c r="L120" s="54"/>
      <c r="M120" s="54"/>
      <c r="N120" s="76"/>
      <c r="O120" s="54"/>
      <c r="P120" s="1"/>
    </row>
    <row r="121" spans="1:16" ht="16.5" customHeight="1">
      <c r="B121" s="137" t="s">
        <v>20</v>
      </c>
      <c r="C121" s="55"/>
      <c r="D121" s="55"/>
      <c r="H121" s="44"/>
      <c r="J121" s="84"/>
      <c r="K121" s="54"/>
      <c r="L121" s="54"/>
      <c r="M121" s="54"/>
      <c r="N121" s="79"/>
      <c r="O121" s="54"/>
      <c r="P121" s="59"/>
    </row>
    <row r="122" spans="1:16" ht="16.5" customHeight="1">
      <c r="B122" s="137"/>
      <c r="C122" s="55" t="s">
        <v>99</v>
      </c>
      <c r="D122" s="55"/>
      <c r="H122" s="44"/>
      <c r="J122" s="84"/>
      <c r="K122" s="54"/>
      <c r="L122" s="54"/>
      <c r="M122" s="54"/>
      <c r="N122" s="76"/>
      <c r="O122" s="54"/>
      <c r="P122" s="1"/>
    </row>
    <row r="123" spans="1:16" ht="16.5" customHeight="1" thickBot="1">
      <c r="B123" s="137"/>
      <c r="D123" s="55" t="s">
        <v>100</v>
      </c>
      <c r="H123" s="44"/>
      <c r="J123" s="80">
        <v>80000000</v>
      </c>
      <c r="K123" s="54"/>
      <c r="L123" s="60">
        <v>80000000</v>
      </c>
      <c r="M123" s="54"/>
      <c r="N123" s="80">
        <v>80000000</v>
      </c>
      <c r="O123" s="54"/>
      <c r="P123" s="60">
        <v>80000000</v>
      </c>
    </row>
    <row r="124" spans="1:16" ht="16.5" customHeight="1" thickTop="1">
      <c r="H124" s="44"/>
      <c r="J124" s="76"/>
      <c r="K124" s="54"/>
      <c r="L124" s="1"/>
      <c r="M124" s="54"/>
      <c r="N124" s="76"/>
      <c r="O124" s="54"/>
      <c r="P124" s="1"/>
    </row>
    <row r="125" spans="1:16" ht="16.5" customHeight="1">
      <c r="B125" s="137" t="s">
        <v>44</v>
      </c>
      <c r="C125" s="55"/>
      <c r="D125" s="55"/>
      <c r="H125" s="44"/>
      <c r="J125" s="79"/>
      <c r="K125" s="54"/>
      <c r="L125" s="59"/>
      <c r="M125" s="54"/>
      <c r="N125" s="79"/>
      <c r="O125" s="54"/>
      <c r="P125" s="59"/>
    </row>
    <row r="126" spans="1:16" ht="16.5" customHeight="1">
      <c r="B126" s="137"/>
      <c r="C126" s="55" t="s">
        <v>107</v>
      </c>
      <c r="D126" s="55"/>
      <c r="H126" s="44"/>
      <c r="J126" s="76"/>
      <c r="K126" s="54"/>
      <c r="L126" s="1"/>
      <c r="M126" s="54"/>
      <c r="N126" s="76"/>
      <c r="O126" s="54"/>
      <c r="P126" s="1"/>
    </row>
    <row r="127" spans="1:16" ht="16.5" customHeight="1">
      <c r="B127" s="137"/>
      <c r="D127" s="55" t="s">
        <v>86</v>
      </c>
      <c r="H127" s="44"/>
      <c r="J127" s="79">
        <v>80000000</v>
      </c>
      <c r="K127" s="54"/>
      <c r="L127" s="59">
        <v>80000000</v>
      </c>
      <c r="M127" s="54"/>
      <c r="N127" s="76">
        <v>80000000</v>
      </c>
      <c r="O127" s="54"/>
      <c r="P127" s="1">
        <v>80000000</v>
      </c>
    </row>
    <row r="128" spans="1:16" ht="16.5" customHeight="1">
      <c r="A128" s="35" t="s">
        <v>134</v>
      </c>
      <c r="B128" s="137"/>
      <c r="E128" s="55"/>
      <c r="H128" s="44"/>
      <c r="J128" s="79"/>
      <c r="K128" s="54"/>
      <c r="L128" s="59"/>
      <c r="M128" s="54"/>
      <c r="N128" s="76"/>
      <c r="O128" s="54"/>
      <c r="P128" s="1"/>
    </row>
    <row r="129" spans="1:16" ht="16.5" customHeight="1">
      <c r="B129" s="137" t="s">
        <v>135</v>
      </c>
      <c r="E129" s="55"/>
      <c r="H129" s="44"/>
      <c r="J129" s="79">
        <v>409284207</v>
      </c>
      <c r="K129" s="54"/>
      <c r="L129" s="59">
        <v>409284207</v>
      </c>
      <c r="M129" s="54"/>
      <c r="N129" s="76">
        <v>409284207</v>
      </c>
      <c r="O129" s="54"/>
      <c r="P129" s="1">
        <v>409284207</v>
      </c>
    </row>
    <row r="130" spans="1:16" ht="16.5" customHeight="1">
      <c r="A130" s="55" t="s">
        <v>101</v>
      </c>
      <c r="H130" s="44"/>
      <c r="J130" s="84"/>
      <c r="K130" s="54"/>
      <c r="L130" s="54"/>
      <c r="M130" s="54"/>
      <c r="N130" s="84"/>
      <c r="O130" s="54"/>
      <c r="P130" s="54"/>
    </row>
    <row r="131" spans="1:16" ht="16.5" customHeight="1">
      <c r="B131" s="55" t="s">
        <v>59</v>
      </c>
      <c r="H131" s="44"/>
      <c r="J131" s="76">
        <v>-3525800</v>
      </c>
      <c r="K131" s="54"/>
      <c r="L131" s="1">
        <v>-3525800</v>
      </c>
      <c r="M131" s="54"/>
      <c r="N131" s="76">
        <v>0</v>
      </c>
      <c r="O131" s="54"/>
      <c r="P131" s="1">
        <v>0</v>
      </c>
    </row>
    <row r="132" spans="1:16" ht="16.5" customHeight="1">
      <c r="A132" s="55" t="s">
        <v>21</v>
      </c>
      <c r="H132" s="44"/>
      <c r="J132" s="84"/>
      <c r="K132" s="54"/>
      <c r="L132" s="54"/>
      <c r="M132" s="54"/>
      <c r="N132" s="84"/>
      <c r="O132" s="54"/>
      <c r="P132" s="54"/>
    </row>
    <row r="133" spans="1:16" ht="16.5" customHeight="1">
      <c r="A133" s="36"/>
      <c r="B133" s="55" t="s">
        <v>48</v>
      </c>
      <c r="H133" s="44"/>
      <c r="J133" s="76">
        <v>8000000</v>
      </c>
      <c r="K133" s="54"/>
      <c r="L133" s="1">
        <v>8000000</v>
      </c>
      <c r="M133" s="54"/>
      <c r="N133" s="76">
        <v>8000000</v>
      </c>
      <c r="O133" s="54"/>
      <c r="P133" s="1">
        <v>8000000</v>
      </c>
    </row>
    <row r="134" spans="1:16" ht="16.5" customHeight="1">
      <c r="A134" s="36"/>
      <c r="B134" s="55" t="s">
        <v>25</v>
      </c>
      <c r="H134" s="44"/>
      <c r="J134" s="77">
        <v>16540504</v>
      </c>
      <c r="K134" s="54"/>
      <c r="L134" s="2">
        <v>53492451</v>
      </c>
      <c r="M134" s="54"/>
      <c r="N134" s="77">
        <v>14078845</v>
      </c>
      <c r="O134" s="54"/>
      <c r="P134" s="2">
        <v>26234603</v>
      </c>
    </row>
    <row r="135" spans="1:16" ht="16.5" customHeight="1">
      <c r="E135" s="53"/>
      <c r="J135" s="76"/>
      <c r="K135" s="54"/>
      <c r="L135" s="1"/>
      <c r="M135" s="54"/>
      <c r="N135" s="76"/>
      <c r="O135" s="54"/>
      <c r="P135" s="1"/>
    </row>
    <row r="136" spans="1:16" ht="16.5" customHeight="1">
      <c r="A136" s="35" t="s">
        <v>102</v>
      </c>
      <c r="J136" s="78">
        <f>SUM(J127:J134)</f>
        <v>510298911</v>
      </c>
      <c r="K136" s="54"/>
      <c r="L136" s="58">
        <f>SUM(L127:L134)</f>
        <v>547250858</v>
      </c>
      <c r="M136" s="54"/>
      <c r="N136" s="78">
        <f>SUM(N127:N134)</f>
        <v>511363052</v>
      </c>
      <c r="O136" s="58"/>
      <c r="P136" s="58">
        <f>SUM(P127:P134)</f>
        <v>523518810</v>
      </c>
    </row>
    <row r="137" spans="1:16" ht="16.5" customHeight="1">
      <c r="A137" s="35" t="s">
        <v>36</v>
      </c>
      <c r="J137" s="77">
        <v>3548357</v>
      </c>
      <c r="K137" s="54"/>
      <c r="L137" s="2">
        <v>3203696</v>
      </c>
      <c r="M137" s="54"/>
      <c r="N137" s="77">
        <v>0</v>
      </c>
      <c r="O137" s="54"/>
      <c r="P137" s="2">
        <v>0</v>
      </c>
    </row>
    <row r="138" spans="1:16" ht="16.5" customHeight="1">
      <c r="E138" s="53"/>
      <c r="J138" s="76"/>
      <c r="K138" s="54"/>
      <c r="L138" s="1"/>
      <c r="M138" s="54"/>
      <c r="N138" s="76"/>
      <c r="O138" s="54"/>
      <c r="P138" s="1"/>
    </row>
    <row r="139" spans="1:16" ht="16.5" customHeight="1">
      <c r="A139" s="56" t="s">
        <v>72</v>
      </c>
      <c r="J139" s="77">
        <f>SUM(J136:J138)</f>
        <v>513847268</v>
      </c>
      <c r="K139" s="54"/>
      <c r="L139" s="2">
        <f>SUM(L136:L138)</f>
        <v>550454554</v>
      </c>
      <c r="M139" s="54"/>
      <c r="N139" s="77">
        <f>SUM(N136:N138)</f>
        <v>511363052</v>
      </c>
      <c r="O139" s="54"/>
      <c r="P139" s="2">
        <f>SUM(P136:P138)</f>
        <v>523518810</v>
      </c>
    </row>
    <row r="140" spans="1:16" ht="16.5" customHeight="1">
      <c r="A140" s="55"/>
      <c r="E140" s="53"/>
      <c r="J140" s="76"/>
      <c r="K140" s="54"/>
      <c r="L140" s="1"/>
      <c r="M140" s="54"/>
      <c r="N140" s="76"/>
      <c r="O140" s="54"/>
      <c r="P140" s="1"/>
    </row>
    <row r="141" spans="1:16" ht="16.5" customHeight="1" thickBot="1">
      <c r="A141" s="56" t="s">
        <v>73</v>
      </c>
      <c r="J141" s="80">
        <f>SUM(J84,J139)</f>
        <v>582474174</v>
      </c>
      <c r="K141" s="54"/>
      <c r="L141" s="60">
        <f>SUM(L84,L139)</f>
        <v>634664912</v>
      </c>
      <c r="M141" s="54"/>
      <c r="N141" s="80">
        <f>SUM(N84,N139)</f>
        <v>565571921</v>
      </c>
      <c r="O141" s="54"/>
      <c r="P141" s="60">
        <f>SUM(P84,P139)</f>
        <v>579471270</v>
      </c>
    </row>
    <row r="142" spans="1:16" ht="16.5" customHeight="1" thickTop="1">
      <c r="A142" s="36"/>
      <c r="J142" s="37"/>
      <c r="K142" s="149"/>
      <c r="M142" s="37"/>
    </row>
    <row r="143" spans="1:16" ht="16.5" customHeight="1">
      <c r="A143" s="36"/>
      <c r="J143" s="37"/>
      <c r="K143" s="149"/>
      <c r="M143" s="37"/>
    </row>
    <row r="144" spans="1:16" ht="17.25" customHeight="1">
      <c r="A144" s="36"/>
      <c r="J144" s="37"/>
      <c r="K144" s="149"/>
      <c r="M144" s="37"/>
    </row>
    <row r="145" spans="1:16" ht="16.5" customHeight="1">
      <c r="A145" s="36"/>
      <c r="J145" s="37"/>
      <c r="K145" s="149"/>
      <c r="M145" s="37"/>
    </row>
    <row r="146" spans="1:16" ht="18" customHeight="1">
      <c r="A146" s="36"/>
      <c r="J146" s="37"/>
      <c r="K146" s="149"/>
      <c r="M146" s="37"/>
    </row>
    <row r="147" spans="1:16" ht="21" customHeight="1">
      <c r="A147" s="36"/>
      <c r="J147" s="37"/>
      <c r="K147" s="149"/>
      <c r="M147" s="37"/>
    </row>
    <row r="148" spans="1:16" ht="16.5" customHeight="1">
      <c r="A148" s="36"/>
      <c r="J148" s="37"/>
      <c r="K148" s="149"/>
      <c r="M148" s="37"/>
      <c r="N148" s="35"/>
    </row>
    <row r="149" spans="1:16" ht="16.5" customHeight="1">
      <c r="A149" s="36"/>
      <c r="J149" s="37"/>
      <c r="K149" s="149"/>
      <c r="M149" s="37"/>
    </row>
    <row r="150" spans="1:16" ht="16.5" customHeight="1">
      <c r="A150" s="55" t="s">
        <v>131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ht="16.5" customHeight="1">
      <c r="A151" s="35" t="s">
        <v>132</v>
      </c>
      <c r="H151" s="35"/>
      <c r="I151" s="35"/>
      <c r="J151" s="66"/>
      <c r="K151" s="35"/>
      <c r="L151" s="66"/>
      <c r="M151" s="35"/>
      <c r="N151" s="66"/>
      <c r="O151" s="35"/>
      <c r="P151" s="66"/>
    </row>
    <row r="152" spans="1:16" ht="16.5" customHeight="1">
      <c r="A152" s="55"/>
      <c r="H152" s="35"/>
      <c r="I152" s="35"/>
      <c r="J152" s="66"/>
      <c r="K152" s="35"/>
      <c r="L152" s="66"/>
      <c r="M152" s="35"/>
      <c r="N152" s="66"/>
      <c r="O152" s="35"/>
      <c r="P152" s="66"/>
    </row>
    <row r="153" spans="1:16" ht="16.5" customHeight="1">
      <c r="A153" s="61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22.15" customHeight="1">
      <c r="A154" s="62" t="s">
        <v>133</v>
      </c>
      <c r="B154" s="62"/>
      <c r="C154" s="62"/>
      <c r="D154" s="62"/>
      <c r="E154" s="62"/>
      <c r="F154" s="62"/>
      <c r="G154" s="62"/>
      <c r="H154" s="62"/>
      <c r="I154" s="62"/>
      <c r="J154" s="63"/>
      <c r="K154" s="62"/>
      <c r="L154" s="63"/>
      <c r="M154" s="63"/>
      <c r="N154" s="63"/>
      <c r="O154" s="63"/>
      <c r="P154" s="63"/>
    </row>
  </sheetData>
  <mergeCells count="14">
    <mergeCell ref="J110:L110"/>
    <mergeCell ref="N110:P110"/>
    <mergeCell ref="A1:P1"/>
    <mergeCell ref="J6:L6"/>
    <mergeCell ref="N6:P6"/>
    <mergeCell ref="J7:L7"/>
    <mergeCell ref="N7:P7"/>
    <mergeCell ref="J58:L58"/>
    <mergeCell ref="N58:P58"/>
    <mergeCell ref="J59:L59"/>
    <mergeCell ref="N59:P59"/>
    <mergeCell ref="A69:G69"/>
    <mergeCell ref="J109:L109"/>
    <mergeCell ref="N109:P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K10 M62 M113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B8F9-5F7A-4877-A218-09D123B190AA}">
  <sheetPr>
    <tabColor rgb="FF00B050"/>
  </sheetPr>
  <dimension ref="A1:J55"/>
  <sheetViews>
    <sheetView zoomScale="90" zoomScaleNormal="90" zoomScaleSheetLayoutView="85" workbookViewId="0">
      <selection activeCell="N14" sqref="N14"/>
    </sheetView>
  </sheetViews>
  <sheetFormatPr defaultColWidth="9.140625" defaultRowHeight="16.5" customHeight="1"/>
  <cols>
    <col min="1" max="1" width="43" style="6" customWidth="1"/>
    <col min="2" max="2" width="5.42578125" style="6" customWidth="1"/>
    <col min="3" max="3" width="0.7109375" style="5" customWidth="1"/>
    <col min="4" max="4" width="13.42578125" style="5" customWidth="1"/>
    <col min="5" max="5" width="0.7109375" style="5" customWidth="1"/>
    <col min="6" max="6" width="13.28515625" style="5" customWidth="1"/>
    <col min="7" max="7" width="0.7109375" style="5" customWidth="1"/>
    <col min="8" max="8" width="12.42578125" style="5" customWidth="1"/>
    <col min="9" max="9" width="0.7109375" style="5" customWidth="1"/>
    <col min="10" max="10" width="12.7109375" style="5" customWidth="1"/>
    <col min="11" max="16384" width="9.140625" style="6"/>
  </cols>
  <sheetData>
    <row r="1" spans="1:10" ht="16.5" customHeight="1">
      <c r="A1" s="11" t="s">
        <v>89</v>
      </c>
      <c r="B1" s="23"/>
      <c r="C1" s="24"/>
      <c r="D1" s="3"/>
      <c r="E1" s="3"/>
      <c r="F1" s="3"/>
      <c r="G1" s="3"/>
      <c r="H1" s="25"/>
    </row>
    <row r="2" spans="1:10" ht="16.5" customHeight="1">
      <c r="A2" s="13" t="s">
        <v>96</v>
      </c>
      <c r="B2" s="23"/>
      <c r="C2" s="25"/>
      <c r="D2" s="25"/>
      <c r="E2" s="25"/>
      <c r="F2" s="25"/>
      <c r="G2" s="25"/>
      <c r="H2" s="25"/>
    </row>
    <row r="3" spans="1:10" ht="16.5" customHeight="1">
      <c r="A3" s="103" t="s">
        <v>165</v>
      </c>
      <c r="B3" s="26"/>
      <c r="C3" s="27"/>
      <c r="D3" s="27"/>
      <c r="E3" s="27"/>
      <c r="F3" s="27"/>
      <c r="G3" s="27"/>
      <c r="H3" s="27"/>
      <c r="I3" s="154"/>
      <c r="J3" s="154"/>
    </row>
    <row r="4" spans="1:10" ht="16.149999999999999" customHeight="1">
      <c r="A4" s="13"/>
      <c r="B4" s="23"/>
      <c r="C4" s="25"/>
      <c r="D4" s="25"/>
      <c r="E4" s="25"/>
      <c r="F4" s="25"/>
      <c r="G4" s="25"/>
      <c r="H4" s="25"/>
    </row>
    <row r="5" spans="1:10" ht="16.149999999999999" customHeight="1">
      <c r="A5" s="13"/>
      <c r="B5" s="23"/>
      <c r="C5" s="25"/>
      <c r="D5" s="25"/>
      <c r="E5" s="25"/>
      <c r="F5" s="25"/>
      <c r="G5" s="25"/>
      <c r="H5" s="25"/>
    </row>
    <row r="6" spans="1:10" ht="16.149999999999999" customHeight="1">
      <c r="B6" s="138"/>
      <c r="C6" s="9"/>
      <c r="D6" s="180" t="s">
        <v>81</v>
      </c>
      <c r="E6" s="180"/>
      <c r="F6" s="180"/>
      <c r="G6" s="136"/>
      <c r="H6" s="180" t="s">
        <v>82</v>
      </c>
      <c r="I6" s="180"/>
      <c r="J6" s="180"/>
    </row>
    <row r="7" spans="1:10" ht="16.149999999999999" customHeight="1">
      <c r="B7" s="138"/>
      <c r="C7" s="9"/>
      <c r="D7" s="177" t="s">
        <v>80</v>
      </c>
      <c r="E7" s="177"/>
      <c r="F7" s="177"/>
      <c r="G7" s="138"/>
      <c r="H7" s="178" t="s">
        <v>80</v>
      </c>
      <c r="I7" s="178"/>
      <c r="J7" s="178"/>
    </row>
    <row r="8" spans="1:10" ht="16.149999999999999" customHeight="1">
      <c r="C8" s="9"/>
      <c r="D8" s="18" t="s">
        <v>143</v>
      </c>
      <c r="E8" s="146"/>
      <c r="F8" s="18" t="s">
        <v>125</v>
      </c>
      <c r="G8" s="146"/>
      <c r="H8" s="18" t="s">
        <v>143</v>
      </c>
      <c r="I8" s="146"/>
      <c r="J8" s="18" t="s">
        <v>125</v>
      </c>
    </row>
    <row r="9" spans="1:10" ht="16.149999999999999" customHeight="1">
      <c r="C9" s="9"/>
      <c r="D9" s="7" t="s">
        <v>0</v>
      </c>
      <c r="E9" s="10"/>
      <c r="F9" s="7" t="s">
        <v>0</v>
      </c>
      <c r="H9" s="7" t="s">
        <v>0</v>
      </c>
      <c r="I9" s="10"/>
      <c r="J9" s="7" t="s">
        <v>0</v>
      </c>
    </row>
    <row r="10" spans="1:10" ht="12" customHeight="1">
      <c r="B10" s="28"/>
      <c r="C10" s="9"/>
      <c r="D10" s="85"/>
      <c r="E10" s="10"/>
      <c r="F10" s="10"/>
      <c r="H10" s="85"/>
      <c r="I10" s="10"/>
      <c r="J10" s="10"/>
    </row>
    <row r="11" spans="1:10" ht="16.149999999999999" customHeight="1">
      <c r="A11" s="61" t="s">
        <v>49</v>
      </c>
      <c r="B11" s="28"/>
      <c r="C11" s="9"/>
      <c r="D11" s="86">
        <v>76712254</v>
      </c>
      <c r="E11" s="150"/>
      <c r="F11" s="29">
        <v>62061515</v>
      </c>
      <c r="G11" s="163"/>
      <c r="H11" s="86">
        <v>35732377</v>
      </c>
      <c r="I11" s="163"/>
      <c r="J11" s="29">
        <v>37628512</v>
      </c>
    </row>
    <row r="12" spans="1:10" ht="16.149999999999999" customHeight="1">
      <c r="A12" s="61" t="s">
        <v>61</v>
      </c>
      <c r="B12" s="138"/>
      <c r="C12" s="9"/>
      <c r="D12" s="87">
        <v>-54537232</v>
      </c>
      <c r="E12" s="150"/>
      <c r="F12" s="151">
        <v>-49486107</v>
      </c>
      <c r="G12" s="163"/>
      <c r="H12" s="87">
        <v>-28766307</v>
      </c>
      <c r="I12" s="163"/>
      <c r="J12" s="151">
        <v>-29773686</v>
      </c>
    </row>
    <row r="13" spans="1:10" ht="12" customHeight="1">
      <c r="A13" s="61"/>
      <c r="B13" s="138"/>
      <c r="C13" s="9"/>
      <c r="D13" s="88"/>
      <c r="E13" s="14"/>
      <c r="F13" s="14"/>
      <c r="G13" s="14"/>
      <c r="H13" s="88"/>
      <c r="I13" s="14"/>
      <c r="J13" s="14"/>
    </row>
    <row r="14" spans="1:10" ht="16.149999999999999" customHeight="1">
      <c r="A14" s="30" t="s">
        <v>46</v>
      </c>
      <c r="B14" s="28"/>
      <c r="C14" s="9"/>
      <c r="D14" s="89">
        <f>SUM(D11:D13)</f>
        <v>22175022</v>
      </c>
      <c r="E14" s="147"/>
      <c r="F14" s="9">
        <f>SUM(F11:F13)</f>
        <v>12575408</v>
      </c>
      <c r="G14" s="147"/>
      <c r="H14" s="89">
        <f>SUM(H11:H13)</f>
        <v>6966070</v>
      </c>
      <c r="I14" s="147"/>
      <c r="J14" s="9">
        <f>SUM(J11:J13)</f>
        <v>7854826</v>
      </c>
    </row>
    <row r="15" spans="1:10" ht="16.149999999999999" customHeight="1">
      <c r="A15" s="70" t="s">
        <v>103</v>
      </c>
      <c r="B15" s="138"/>
      <c r="C15" s="9"/>
      <c r="D15" s="89">
        <v>0</v>
      </c>
      <c r="E15" s="147"/>
      <c r="F15" s="9">
        <v>0</v>
      </c>
      <c r="G15" s="164"/>
      <c r="H15" s="89">
        <v>12049893</v>
      </c>
      <c r="I15" s="164"/>
      <c r="J15" s="9">
        <v>2819938</v>
      </c>
    </row>
    <row r="16" spans="1:10" ht="16.149999999999999" customHeight="1">
      <c r="A16" s="61" t="s">
        <v>35</v>
      </c>
      <c r="B16" s="138"/>
      <c r="C16" s="9"/>
      <c r="D16" s="90">
        <v>1469173</v>
      </c>
      <c r="E16" s="150"/>
      <c r="F16" s="152">
        <v>251373</v>
      </c>
      <c r="G16" s="163"/>
      <c r="H16" s="90">
        <v>2065790</v>
      </c>
      <c r="I16" s="163"/>
      <c r="J16" s="152">
        <v>885649</v>
      </c>
    </row>
    <row r="17" spans="1:10" ht="16.149999999999999" customHeight="1">
      <c r="A17" s="61" t="s">
        <v>119</v>
      </c>
      <c r="B17" s="138"/>
      <c r="C17" s="14"/>
      <c r="D17" s="89">
        <v>-1250639</v>
      </c>
      <c r="E17" s="150"/>
      <c r="F17" s="9">
        <v>-1144512</v>
      </c>
      <c r="G17" s="163"/>
      <c r="H17" s="89">
        <v>-1189275</v>
      </c>
      <c r="I17" s="163"/>
      <c r="J17" s="9">
        <v>-1144513</v>
      </c>
    </row>
    <row r="18" spans="1:10" ht="16.149999999999999" customHeight="1">
      <c r="A18" s="61" t="s">
        <v>22</v>
      </c>
      <c r="B18" s="138"/>
      <c r="C18" s="14"/>
      <c r="D18" s="89">
        <v>-9548952</v>
      </c>
      <c r="E18" s="150"/>
      <c r="F18" s="9">
        <v>-9364874</v>
      </c>
      <c r="G18" s="163"/>
      <c r="H18" s="89">
        <v>-9066701</v>
      </c>
      <c r="I18" s="163"/>
      <c r="J18" s="9">
        <v>-8893558</v>
      </c>
    </row>
    <row r="19" spans="1:10" ht="16.149999999999999" customHeight="1">
      <c r="A19" s="61" t="s">
        <v>137</v>
      </c>
      <c r="B19" s="138"/>
      <c r="C19" s="14"/>
      <c r="D19" s="91">
        <v>-1222872</v>
      </c>
      <c r="E19" s="150"/>
      <c r="F19" s="153">
        <v>-1101015</v>
      </c>
      <c r="G19" s="163"/>
      <c r="H19" s="91">
        <v>-349916</v>
      </c>
      <c r="I19" s="163"/>
      <c r="J19" s="153">
        <v>-139034</v>
      </c>
    </row>
    <row r="20" spans="1:10" ht="12" customHeight="1">
      <c r="A20" s="61"/>
      <c r="B20" s="138"/>
      <c r="C20" s="14"/>
      <c r="D20" s="86"/>
      <c r="E20" s="150"/>
      <c r="F20" s="29"/>
      <c r="G20" s="150"/>
      <c r="H20" s="86"/>
      <c r="I20" s="150"/>
      <c r="J20" s="29"/>
    </row>
    <row r="21" spans="1:10" ht="16.149999999999999" customHeight="1">
      <c r="A21" s="135" t="s">
        <v>156</v>
      </c>
      <c r="B21" s="138"/>
      <c r="C21" s="14"/>
      <c r="D21" s="89">
        <f>SUM(D14:D19)</f>
        <v>11621732</v>
      </c>
      <c r="E21" s="150"/>
      <c r="F21" s="9">
        <f>SUM(F14:F19)</f>
        <v>1216380</v>
      </c>
      <c r="G21" s="150"/>
      <c r="H21" s="89">
        <f>SUM(H14:H19)</f>
        <v>10475861</v>
      </c>
      <c r="I21" s="150"/>
      <c r="J21" s="9">
        <f>SUM(J14:J19)</f>
        <v>1383308</v>
      </c>
    </row>
    <row r="22" spans="1:10" ht="16.149999999999999" customHeight="1">
      <c r="A22" s="61" t="s">
        <v>179</v>
      </c>
      <c r="B22" s="138"/>
      <c r="C22" s="14"/>
      <c r="D22" s="89">
        <v>-2623484</v>
      </c>
      <c r="E22" s="150"/>
      <c r="F22" s="9">
        <v>-1437294</v>
      </c>
      <c r="G22" s="163"/>
      <c r="H22" s="89">
        <v>0</v>
      </c>
      <c r="I22" s="163"/>
      <c r="J22" s="9">
        <v>0</v>
      </c>
    </row>
    <row r="23" spans="1:10" ht="16.149999999999999" customHeight="1">
      <c r="A23" s="61" t="s">
        <v>33</v>
      </c>
      <c r="B23" s="138"/>
      <c r="C23" s="14"/>
      <c r="D23" s="87">
        <v>-115972</v>
      </c>
      <c r="E23" s="150"/>
      <c r="F23" s="151">
        <v>-74789</v>
      </c>
      <c r="G23" s="163"/>
      <c r="H23" s="87">
        <v>-115972</v>
      </c>
      <c r="I23" s="163"/>
      <c r="J23" s="151">
        <v>-74789</v>
      </c>
    </row>
    <row r="24" spans="1:10" ht="12" customHeight="1">
      <c r="A24" s="61"/>
      <c r="B24" s="138"/>
      <c r="C24" s="14"/>
      <c r="D24" s="86"/>
      <c r="E24" s="150"/>
      <c r="F24" s="29"/>
      <c r="G24" s="150"/>
      <c r="H24" s="86"/>
      <c r="I24" s="150"/>
      <c r="J24" s="29"/>
    </row>
    <row r="25" spans="1:10" ht="16.149999999999999" customHeight="1">
      <c r="A25" s="31" t="s">
        <v>177</v>
      </c>
      <c r="B25" s="28"/>
      <c r="C25" s="14"/>
      <c r="D25" s="88">
        <f>SUM(D21:D23)</f>
        <v>8882276</v>
      </c>
      <c r="E25" s="14"/>
      <c r="F25" s="14">
        <f>SUM(F21:F23)</f>
        <v>-295703</v>
      </c>
      <c r="G25" s="14"/>
      <c r="H25" s="88">
        <f>SUM(H21:H23)</f>
        <v>10359889</v>
      </c>
      <c r="I25" s="14"/>
      <c r="J25" s="14">
        <f>SUM(J21:J23)</f>
        <v>1308519</v>
      </c>
    </row>
    <row r="26" spans="1:10" ht="16.149999999999999" customHeight="1">
      <c r="A26" s="32" t="s">
        <v>76</v>
      </c>
      <c r="B26" s="138"/>
      <c r="C26" s="14"/>
      <c r="D26" s="91">
        <v>-735324</v>
      </c>
      <c r="E26" s="150"/>
      <c r="F26" s="153">
        <v>-536763</v>
      </c>
      <c r="G26" s="163"/>
      <c r="H26" s="91">
        <v>121847</v>
      </c>
      <c r="I26" s="163"/>
      <c r="J26" s="153">
        <v>67678</v>
      </c>
    </row>
    <row r="27" spans="1:10" ht="12" customHeight="1">
      <c r="A27" s="31"/>
      <c r="B27" s="28"/>
      <c r="C27" s="14"/>
      <c r="D27" s="88"/>
      <c r="E27" s="14"/>
      <c r="F27" s="14"/>
      <c r="G27" s="14"/>
      <c r="H27" s="88"/>
      <c r="I27" s="14"/>
      <c r="J27" s="14"/>
    </row>
    <row r="28" spans="1:10" ht="16.149999999999999" customHeight="1">
      <c r="A28" s="31" t="s">
        <v>175</v>
      </c>
      <c r="B28" s="28"/>
      <c r="C28" s="14"/>
      <c r="D28" s="92">
        <f>SUM(D25:D26)</f>
        <v>8146952</v>
      </c>
      <c r="E28" s="14"/>
      <c r="F28" s="15">
        <f>SUM(F25:F26)</f>
        <v>-832466</v>
      </c>
      <c r="G28" s="14"/>
      <c r="H28" s="92">
        <f>SUM(H25:H26)</f>
        <v>10481736</v>
      </c>
      <c r="I28" s="14"/>
      <c r="J28" s="15">
        <f>SUM(J25:J26)</f>
        <v>1376197</v>
      </c>
    </row>
    <row r="29" spans="1:10" ht="12" customHeight="1">
      <c r="A29" s="135"/>
      <c r="B29" s="28"/>
      <c r="D29" s="93"/>
      <c r="H29" s="93"/>
    </row>
    <row r="30" spans="1:10" ht="16.149999999999999" customHeight="1">
      <c r="A30" s="61" t="s">
        <v>161</v>
      </c>
      <c r="B30" s="28"/>
      <c r="D30" s="133">
        <v>0</v>
      </c>
      <c r="F30" s="154">
        <v>0</v>
      </c>
      <c r="H30" s="133">
        <v>0</v>
      </c>
      <c r="J30" s="154">
        <v>0</v>
      </c>
    </row>
    <row r="31" spans="1:10" ht="12" customHeight="1">
      <c r="A31" s="135"/>
      <c r="B31" s="28"/>
      <c r="D31" s="93"/>
      <c r="H31" s="93"/>
    </row>
    <row r="32" spans="1:10" ht="16.149999999999999" customHeight="1" thickBot="1">
      <c r="A32" s="135" t="s">
        <v>194</v>
      </c>
      <c r="B32" s="138"/>
      <c r="C32" s="33"/>
      <c r="D32" s="94">
        <f>D28</f>
        <v>8146952</v>
      </c>
      <c r="E32" s="14"/>
      <c r="F32" s="16">
        <f>F28</f>
        <v>-832466</v>
      </c>
      <c r="G32" s="14"/>
      <c r="H32" s="94">
        <f>H28</f>
        <v>10481736</v>
      </c>
      <c r="I32" s="14"/>
      <c r="J32" s="16">
        <f>J28</f>
        <v>1376197</v>
      </c>
    </row>
    <row r="33" spans="1:10" ht="16.149999999999999" customHeight="1" thickTop="1">
      <c r="A33" s="135"/>
      <c r="B33" s="28"/>
      <c r="D33" s="93"/>
      <c r="H33" s="93"/>
    </row>
    <row r="34" spans="1:10" ht="16.149999999999999" customHeight="1">
      <c r="A34" s="11" t="s">
        <v>176</v>
      </c>
      <c r="D34" s="93"/>
      <c r="H34" s="93"/>
    </row>
    <row r="35" spans="1:10" ht="16.149999999999999" customHeight="1">
      <c r="A35" s="32" t="s">
        <v>62</v>
      </c>
      <c r="B35" s="138"/>
      <c r="C35" s="9"/>
      <c r="D35" s="90">
        <v>7621627</v>
      </c>
      <c r="E35" s="150"/>
      <c r="F35" s="152">
        <v>-656480</v>
      </c>
      <c r="G35" s="163"/>
      <c r="H35" s="90">
        <v>10481736</v>
      </c>
      <c r="I35" s="163"/>
      <c r="J35" s="152">
        <v>1376197</v>
      </c>
    </row>
    <row r="36" spans="1:10" ht="16.149999999999999" customHeight="1">
      <c r="A36" s="6" t="s">
        <v>36</v>
      </c>
      <c r="B36" s="28"/>
      <c r="C36" s="4"/>
      <c r="D36" s="95">
        <v>525325</v>
      </c>
      <c r="E36" s="150"/>
      <c r="F36" s="155">
        <v>-175986</v>
      </c>
      <c r="G36" s="163"/>
      <c r="H36" s="95">
        <v>0</v>
      </c>
      <c r="I36" s="163"/>
      <c r="J36" s="155">
        <v>0</v>
      </c>
    </row>
    <row r="37" spans="1:10" ht="12" customHeight="1">
      <c r="A37" s="31"/>
      <c r="B37" s="28"/>
      <c r="C37" s="14"/>
      <c r="D37" s="88"/>
      <c r="E37" s="14"/>
      <c r="F37" s="14"/>
      <c r="G37" s="14"/>
      <c r="H37" s="88"/>
      <c r="I37" s="14"/>
      <c r="J37" s="14"/>
    </row>
    <row r="38" spans="1:10" ht="16.149999999999999" customHeight="1" thickBot="1">
      <c r="A38" s="31" t="s">
        <v>175</v>
      </c>
      <c r="B38" s="138"/>
      <c r="C38" s="33"/>
      <c r="D38" s="94">
        <f>SUM(D35:D37)</f>
        <v>8146952</v>
      </c>
      <c r="E38" s="14"/>
      <c r="F38" s="16">
        <f>SUM(F35:F37)</f>
        <v>-832466</v>
      </c>
      <c r="G38" s="14"/>
      <c r="H38" s="94">
        <f>SUM(H35:H37)</f>
        <v>10481736</v>
      </c>
      <c r="I38" s="14"/>
      <c r="J38" s="16">
        <f>SUM(J35:J37)</f>
        <v>1376197</v>
      </c>
    </row>
    <row r="39" spans="1:10" ht="16.149999999999999" customHeight="1" thickTop="1">
      <c r="A39" s="61"/>
      <c r="B39" s="138"/>
      <c r="C39" s="33"/>
      <c r="D39" s="88"/>
      <c r="E39" s="14"/>
      <c r="F39" s="14"/>
      <c r="G39" s="14"/>
      <c r="H39" s="88"/>
      <c r="I39" s="14"/>
      <c r="J39" s="14"/>
    </row>
    <row r="40" spans="1:10" ht="16.149999999999999" customHeight="1">
      <c r="A40" s="135" t="s">
        <v>193</v>
      </c>
      <c r="B40" s="138"/>
      <c r="C40" s="33"/>
      <c r="D40" s="88"/>
      <c r="E40" s="14"/>
      <c r="F40" s="14"/>
      <c r="G40" s="14"/>
      <c r="H40" s="88"/>
      <c r="I40" s="14"/>
      <c r="J40" s="14"/>
    </row>
    <row r="41" spans="1:10" ht="16.149999999999999" customHeight="1">
      <c r="A41" s="61" t="s">
        <v>75</v>
      </c>
      <c r="B41" s="138"/>
      <c r="C41" s="33"/>
      <c r="D41" s="88">
        <v>7621627</v>
      </c>
      <c r="E41" s="14"/>
      <c r="F41" s="152">
        <v>-656480</v>
      </c>
      <c r="G41" s="165"/>
      <c r="H41" s="88">
        <v>10481736</v>
      </c>
      <c r="I41" s="165"/>
      <c r="J41" s="14">
        <v>1376197</v>
      </c>
    </row>
    <row r="42" spans="1:10" ht="16.149999999999999" customHeight="1">
      <c r="A42" s="61" t="s">
        <v>36</v>
      </c>
      <c r="B42" s="138"/>
      <c r="C42" s="33"/>
      <c r="D42" s="92">
        <v>525325</v>
      </c>
      <c r="E42" s="14"/>
      <c r="F42" s="155">
        <v>-175986</v>
      </c>
      <c r="G42" s="165"/>
      <c r="H42" s="92">
        <v>0</v>
      </c>
      <c r="I42" s="165"/>
      <c r="J42" s="15">
        <v>0</v>
      </c>
    </row>
    <row r="43" spans="1:10" ht="12" customHeight="1">
      <c r="A43" s="31"/>
      <c r="B43" s="28"/>
      <c r="C43" s="14"/>
      <c r="D43" s="88"/>
      <c r="E43" s="14"/>
      <c r="F43" s="14"/>
      <c r="G43" s="14"/>
      <c r="H43" s="88"/>
      <c r="I43" s="14"/>
      <c r="J43" s="14"/>
    </row>
    <row r="44" spans="1:10" ht="16.149999999999999" customHeight="1" thickBot="1">
      <c r="A44" s="135" t="s">
        <v>194</v>
      </c>
      <c r="B44" s="138"/>
      <c r="C44" s="33"/>
      <c r="D44" s="94">
        <f>SUM(D41:D42)</f>
        <v>8146952</v>
      </c>
      <c r="E44" s="14"/>
      <c r="F44" s="16">
        <f>SUM(F41:F42)</f>
        <v>-832466</v>
      </c>
      <c r="G44" s="14"/>
      <c r="H44" s="94">
        <f>SUM(H41:H42)</f>
        <v>10481736</v>
      </c>
      <c r="I44" s="14"/>
      <c r="J44" s="16">
        <f>SUM(J41:J42)</f>
        <v>1376197</v>
      </c>
    </row>
    <row r="45" spans="1:10" ht="16.149999999999999" customHeight="1" thickTop="1">
      <c r="A45" s="135"/>
      <c r="B45" s="138"/>
      <c r="C45" s="33"/>
      <c r="D45" s="88"/>
      <c r="E45" s="14"/>
      <c r="F45" s="14"/>
      <c r="G45" s="14"/>
      <c r="H45" s="88"/>
      <c r="I45" s="14"/>
      <c r="J45" s="14"/>
    </row>
    <row r="46" spans="1:10" ht="16.149999999999999" customHeight="1">
      <c r="A46" s="135" t="s">
        <v>174</v>
      </c>
      <c r="B46" s="138"/>
      <c r="C46" s="33"/>
      <c r="D46" s="88"/>
      <c r="E46" s="14"/>
      <c r="F46" s="14"/>
      <c r="G46" s="14"/>
      <c r="H46" s="88"/>
      <c r="I46" s="14"/>
      <c r="J46" s="14"/>
    </row>
    <row r="47" spans="1:10" ht="12" customHeight="1">
      <c r="A47" s="135"/>
      <c r="B47" s="138"/>
      <c r="C47" s="33"/>
      <c r="D47" s="88"/>
      <c r="E47" s="14"/>
      <c r="F47" s="14"/>
      <c r="G47" s="14"/>
      <c r="H47" s="88"/>
      <c r="I47" s="14"/>
      <c r="J47" s="14"/>
    </row>
    <row r="48" spans="1:10" ht="16.149999999999999" customHeight="1" thickBot="1">
      <c r="A48" s="61" t="s">
        <v>178</v>
      </c>
      <c r="B48" s="138"/>
      <c r="C48" s="33"/>
      <c r="D48" s="172">
        <f>D41/160000000</f>
        <v>4.7635168749999998E-2</v>
      </c>
      <c r="E48" s="129"/>
      <c r="F48" s="166">
        <f>F41/160000000</f>
        <v>-4.1029999999999999E-3</v>
      </c>
      <c r="G48" s="129"/>
      <c r="H48" s="172">
        <f>H41/160000000</f>
        <v>6.5510849999999995E-2</v>
      </c>
      <c r="I48" s="129"/>
      <c r="J48" s="166">
        <f>J41/160000000</f>
        <v>8.6012312500000007E-3</v>
      </c>
    </row>
    <row r="49" spans="1:10" ht="16.149999999999999" customHeight="1" thickTop="1">
      <c r="A49" s="61"/>
      <c r="B49" s="138"/>
      <c r="C49" s="33"/>
      <c r="D49" s="14"/>
      <c r="E49" s="33"/>
      <c r="F49" s="14"/>
      <c r="G49" s="33"/>
      <c r="H49" s="14"/>
      <c r="I49" s="33"/>
      <c r="J49" s="14"/>
    </row>
    <row r="50" spans="1:10" ht="19.5" customHeight="1">
      <c r="A50" s="61"/>
      <c r="B50" s="138"/>
      <c r="C50" s="33"/>
      <c r="D50" s="14"/>
      <c r="E50" s="33"/>
      <c r="F50" s="14"/>
      <c r="G50" s="33"/>
      <c r="H50" s="14"/>
      <c r="I50" s="33"/>
      <c r="J50" s="14"/>
    </row>
    <row r="51" spans="1:10" ht="16.149999999999999" customHeight="1">
      <c r="A51" s="61"/>
      <c r="B51" s="138"/>
      <c r="C51" s="33"/>
      <c r="D51" s="14"/>
      <c r="E51" s="33"/>
      <c r="F51" s="14"/>
      <c r="G51" s="33"/>
      <c r="H51" s="14"/>
      <c r="I51" s="156"/>
      <c r="J51" s="14"/>
    </row>
    <row r="52" spans="1:10" s="35" customFormat="1" ht="16.149999999999999" customHeight="1">
      <c r="A52" s="184" t="s">
        <v>79</v>
      </c>
      <c r="B52" s="184"/>
      <c r="C52" s="184"/>
      <c r="D52" s="184"/>
      <c r="E52" s="184"/>
      <c r="F52" s="184"/>
      <c r="G52" s="184"/>
      <c r="H52" s="184"/>
      <c r="I52" s="184"/>
      <c r="J52" s="184"/>
    </row>
    <row r="53" spans="1:10" s="35" customFormat="1" ht="16.149999999999999" customHeight="1">
      <c r="A53" s="185" t="s">
        <v>123</v>
      </c>
      <c r="B53" s="185"/>
      <c r="C53" s="33"/>
      <c r="D53" s="14"/>
      <c r="E53" s="33"/>
      <c r="F53" s="186" t="s">
        <v>163</v>
      </c>
      <c r="G53" s="186"/>
      <c r="H53" s="186"/>
      <c r="I53" s="186"/>
      <c r="J53" s="186"/>
    </row>
    <row r="54" spans="1:10" s="35" customFormat="1" ht="16.149999999999999" customHeight="1">
      <c r="A54" s="138"/>
      <c r="B54" s="138"/>
      <c r="C54" s="33"/>
      <c r="D54" s="14"/>
      <c r="E54" s="33"/>
      <c r="F54" s="139"/>
      <c r="G54" s="139"/>
      <c r="H54" s="139"/>
      <c r="I54" s="139"/>
      <c r="J54" s="139"/>
    </row>
    <row r="55" spans="1:10" ht="22.15" customHeight="1">
      <c r="A55" s="182" t="str">
        <f>'2-4'!A52</f>
        <v>The accompanying condensed notes are an integral part of these interim financial information.</v>
      </c>
      <c r="B55" s="183"/>
      <c r="C55" s="183"/>
      <c r="D55" s="183"/>
      <c r="E55" s="183"/>
      <c r="F55" s="183"/>
      <c r="G55" s="183"/>
      <c r="H55" s="183"/>
      <c r="I55" s="183"/>
      <c r="J55" s="183"/>
    </row>
  </sheetData>
  <mergeCells count="8">
    <mergeCell ref="A55:J55"/>
    <mergeCell ref="D6:F6"/>
    <mergeCell ref="H6:J6"/>
    <mergeCell ref="D7:F7"/>
    <mergeCell ref="H7:J7"/>
    <mergeCell ref="A52:J52"/>
    <mergeCell ref="A53:B53"/>
    <mergeCell ref="F53:J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5"/>
  <sheetViews>
    <sheetView topLeftCell="A33" zoomScale="80" zoomScaleNormal="80" zoomScaleSheetLayoutView="80" workbookViewId="0">
      <selection activeCell="N14" sqref="N14"/>
    </sheetView>
  </sheetViews>
  <sheetFormatPr defaultColWidth="9.140625" defaultRowHeight="16.5" customHeight="1"/>
  <cols>
    <col min="1" max="1" width="43" style="6" customWidth="1"/>
    <col min="2" max="2" width="5.42578125" style="6" customWidth="1"/>
    <col min="3" max="3" width="0.7109375" style="5" customWidth="1"/>
    <col min="4" max="4" width="13.42578125" style="5" customWidth="1"/>
    <col min="5" max="5" width="0.7109375" style="5" customWidth="1"/>
    <col min="6" max="6" width="13.28515625" style="5" customWidth="1"/>
    <col min="7" max="7" width="0.7109375" style="5" customWidth="1"/>
    <col min="8" max="8" width="12.42578125" style="5" customWidth="1"/>
    <col min="9" max="9" width="0.7109375" style="5" customWidth="1"/>
    <col min="10" max="10" width="12.7109375" style="5" customWidth="1"/>
    <col min="11" max="16384" width="9.140625" style="6"/>
  </cols>
  <sheetData>
    <row r="1" spans="1:10" ht="16.5" customHeight="1">
      <c r="A1" s="11" t="s">
        <v>89</v>
      </c>
      <c r="B1" s="23"/>
      <c r="C1" s="24"/>
      <c r="D1" s="3"/>
      <c r="E1" s="3"/>
      <c r="F1" s="3"/>
      <c r="G1" s="3"/>
      <c r="H1" s="25"/>
    </row>
    <row r="2" spans="1:10" ht="16.5" customHeight="1">
      <c r="A2" s="13" t="s">
        <v>96</v>
      </c>
      <c r="B2" s="23"/>
      <c r="C2" s="25"/>
      <c r="D2" s="25"/>
      <c r="E2" s="25"/>
      <c r="F2" s="25"/>
      <c r="G2" s="25"/>
      <c r="H2" s="25"/>
    </row>
    <row r="3" spans="1:10" ht="16.5" customHeight="1">
      <c r="A3" s="103" t="s">
        <v>169</v>
      </c>
      <c r="B3" s="26"/>
      <c r="C3" s="27"/>
      <c r="D3" s="27"/>
      <c r="E3" s="27"/>
      <c r="F3" s="27"/>
      <c r="G3" s="27"/>
      <c r="H3" s="27"/>
      <c r="I3" s="154"/>
      <c r="J3" s="154"/>
    </row>
    <row r="4" spans="1:10" ht="16.149999999999999" customHeight="1">
      <c r="A4" s="13"/>
      <c r="B4" s="23"/>
      <c r="C4" s="25"/>
      <c r="D4" s="25"/>
      <c r="E4" s="25"/>
      <c r="F4" s="25"/>
      <c r="G4" s="25"/>
      <c r="H4" s="25"/>
    </row>
    <row r="5" spans="1:10" ht="16.149999999999999" customHeight="1">
      <c r="A5" s="13"/>
      <c r="B5" s="23"/>
      <c r="C5" s="25"/>
      <c r="D5" s="25"/>
      <c r="E5" s="25"/>
      <c r="F5" s="25"/>
      <c r="G5" s="25"/>
      <c r="H5" s="25"/>
    </row>
    <row r="6" spans="1:10" ht="16.149999999999999" customHeight="1">
      <c r="B6" s="138"/>
      <c r="C6" s="9"/>
      <c r="D6" s="180" t="s">
        <v>81</v>
      </c>
      <c r="E6" s="180"/>
      <c r="F6" s="180"/>
      <c r="G6" s="136"/>
      <c r="H6" s="180" t="s">
        <v>82</v>
      </c>
      <c r="I6" s="180"/>
      <c r="J6" s="180"/>
    </row>
    <row r="7" spans="1:10" ht="16.149999999999999" customHeight="1">
      <c r="B7" s="138"/>
      <c r="C7" s="9"/>
      <c r="D7" s="177" t="s">
        <v>80</v>
      </c>
      <c r="E7" s="177"/>
      <c r="F7" s="177"/>
      <c r="G7" s="138"/>
      <c r="H7" s="178" t="s">
        <v>80</v>
      </c>
      <c r="I7" s="178"/>
      <c r="J7" s="178"/>
    </row>
    <row r="8" spans="1:10" ht="16.149999999999999" customHeight="1">
      <c r="C8" s="9"/>
      <c r="D8" s="18" t="s">
        <v>143</v>
      </c>
      <c r="E8" s="146"/>
      <c r="F8" s="18" t="s">
        <v>125</v>
      </c>
      <c r="G8" s="146"/>
      <c r="H8" s="18" t="s">
        <v>143</v>
      </c>
      <c r="I8" s="146"/>
      <c r="J8" s="18" t="s">
        <v>125</v>
      </c>
    </row>
    <row r="9" spans="1:10" ht="16.149999999999999" customHeight="1">
      <c r="B9" s="134" t="s">
        <v>4</v>
      </c>
      <c r="C9" s="9"/>
      <c r="D9" s="7" t="s">
        <v>0</v>
      </c>
      <c r="E9" s="10"/>
      <c r="F9" s="7" t="s">
        <v>0</v>
      </c>
      <c r="H9" s="7" t="s">
        <v>0</v>
      </c>
      <c r="I9" s="10"/>
      <c r="J9" s="7" t="s">
        <v>0</v>
      </c>
    </row>
    <row r="10" spans="1:10" ht="12" customHeight="1">
      <c r="B10" s="28"/>
      <c r="C10" s="9"/>
      <c r="D10" s="85"/>
      <c r="E10" s="10"/>
      <c r="F10" s="10"/>
      <c r="H10" s="85"/>
      <c r="I10" s="10"/>
      <c r="J10" s="10"/>
    </row>
    <row r="11" spans="1:10" ht="16.149999999999999" customHeight="1">
      <c r="A11" s="61" t="s">
        <v>49</v>
      </c>
      <c r="B11" s="28"/>
      <c r="C11" s="9"/>
      <c r="D11" s="86">
        <v>155717038</v>
      </c>
      <c r="E11" s="150"/>
      <c r="F11" s="29">
        <v>126868297</v>
      </c>
      <c r="G11" s="163"/>
      <c r="H11" s="86">
        <v>74146123</v>
      </c>
      <c r="I11" s="163"/>
      <c r="J11" s="29">
        <v>75445444</v>
      </c>
    </row>
    <row r="12" spans="1:10" ht="16.149999999999999" customHeight="1">
      <c r="A12" s="61" t="s">
        <v>61</v>
      </c>
      <c r="B12" s="138"/>
      <c r="C12" s="9"/>
      <c r="D12" s="87">
        <v>-111107340</v>
      </c>
      <c r="E12" s="150"/>
      <c r="F12" s="151">
        <v>-100512980</v>
      </c>
      <c r="G12" s="163"/>
      <c r="H12" s="87">
        <v>-59628688</v>
      </c>
      <c r="I12" s="163"/>
      <c r="J12" s="151">
        <v>-59744882</v>
      </c>
    </row>
    <row r="13" spans="1:10" ht="12" customHeight="1">
      <c r="A13" s="61"/>
      <c r="B13" s="138"/>
      <c r="C13" s="9"/>
      <c r="D13" s="88"/>
      <c r="E13" s="14"/>
      <c r="F13" s="14"/>
      <c r="G13" s="14"/>
      <c r="H13" s="88"/>
      <c r="I13" s="14"/>
      <c r="J13" s="14"/>
    </row>
    <row r="14" spans="1:10" ht="16.149999999999999" customHeight="1">
      <c r="A14" s="30" t="s">
        <v>46</v>
      </c>
      <c r="B14" s="28"/>
      <c r="C14" s="9"/>
      <c r="D14" s="89">
        <f>SUM(D11:D13)</f>
        <v>44609698</v>
      </c>
      <c r="E14" s="147"/>
      <c r="F14" s="9">
        <f>SUM(F11:F13)</f>
        <v>26355317</v>
      </c>
      <c r="G14" s="147"/>
      <c r="H14" s="89">
        <f>SUM(H11:H13)</f>
        <v>14517435</v>
      </c>
      <c r="I14" s="147"/>
      <c r="J14" s="9">
        <f>SUM(J11:J13)</f>
        <v>15700562</v>
      </c>
    </row>
    <row r="15" spans="1:10" ht="16.149999999999999" customHeight="1">
      <c r="A15" s="70" t="s">
        <v>103</v>
      </c>
      <c r="B15" s="138">
        <v>16</v>
      </c>
      <c r="C15" s="9"/>
      <c r="D15" s="89">
        <v>0</v>
      </c>
      <c r="E15" s="147"/>
      <c r="F15" s="9">
        <v>0</v>
      </c>
      <c r="G15" s="164"/>
      <c r="H15" s="89">
        <v>40889463</v>
      </c>
      <c r="I15" s="164"/>
      <c r="J15" s="9">
        <v>7399848</v>
      </c>
    </row>
    <row r="16" spans="1:10" ht="16.149999999999999" customHeight="1">
      <c r="A16" s="61" t="s">
        <v>35</v>
      </c>
      <c r="B16" s="138"/>
      <c r="C16" s="9"/>
      <c r="D16" s="90">
        <v>2840245</v>
      </c>
      <c r="E16" s="150"/>
      <c r="F16" s="152">
        <v>551643</v>
      </c>
      <c r="G16" s="163"/>
      <c r="H16" s="90">
        <v>4125337</v>
      </c>
      <c r="I16" s="163"/>
      <c r="J16" s="152">
        <v>1855489</v>
      </c>
    </row>
    <row r="17" spans="1:10" ht="16.149999999999999" customHeight="1">
      <c r="A17" s="61" t="s">
        <v>119</v>
      </c>
      <c r="B17" s="138"/>
      <c r="C17" s="14"/>
      <c r="D17" s="89">
        <v>-2489574</v>
      </c>
      <c r="E17" s="150"/>
      <c r="F17" s="9">
        <v>-2344256</v>
      </c>
      <c r="G17" s="163"/>
      <c r="H17" s="89">
        <v>-2412910</v>
      </c>
      <c r="I17" s="163"/>
      <c r="J17" s="9">
        <v>-2314057</v>
      </c>
    </row>
    <row r="18" spans="1:10" ht="16.149999999999999" customHeight="1">
      <c r="A18" s="61" t="s">
        <v>22</v>
      </c>
      <c r="B18" s="138"/>
      <c r="C18" s="14"/>
      <c r="D18" s="89">
        <v>-18402005</v>
      </c>
      <c r="E18" s="150"/>
      <c r="F18" s="9">
        <v>-18473806</v>
      </c>
      <c r="G18" s="163"/>
      <c r="H18" s="89">
        <v>-17396534</v>
      </c>
      <c r="I18" s="163"/>
      <c r="J18" s="9">
        <v>-17408780</v>
      </c>
    </row>
    <row r="19" spans="1:10" ht="16.149999999999999" customHeight="1">
      <c r="A19" s="61" t="s">
        <v>137</v>
      </c>
      <c r="B19" s="138"/>
      <c r="C19" s="14"/>
      <c r="D19" s="91">
        <v>-2158444</v>
      </c>
      <c r="E19" s="150"/>
      <c r="F19" s="153">
        <v>-2251722</v>
      </c>
      <c r="G19" s="163"/>
      <c r="H19" s="91">
        <v>-600738</v>
      </c>
      <c r="I19" s="163"/>
      <c r="J19" s="153">
        <v>-240344</v>
      </c>
    </row>
    <row r="20" spans="1:10" ht="12" customHeight="1">
      <c r="A20" s="61"/>
      <c r="B20" s="138"/>
      <c r="C20" s="14"/>
      <c r="D20" s="86"/>
      <c r="E20" s="150"/>
      <c r="F20" s="29"/>
      <c r="G20" s="150"/>
      <c r="H20" s="86"/>
      <c r="I20" s="150"/>
      <c r="J20" s="29"/>
    </row>
    <row r="21" spans="1:10" ht="16.149999999999999" customHeight="1">
      <c r="A21" s="135" t="s">
        <v>156</v>
      </c>
      <c r="B21" s="138"/>
      <c r="C21" s="14"/>
      <c r="D21" s="89">
        <f>SUM(D14:D19)</f>
        <v>24399920</v>
      </c>
      <c r="E21" s="150"/>
      <c r="F21" s="9">
        <f>SUM(F14:F19)</f>
        <v>3837176</v>
      </c>
      <c r="G21" s="150"/>
      <c r="H21" s="89">
        <f>SUM(H14:H19)</f>
        <v>39122053</v>
      </c>
      <c r="I21" s="150"/>
      <c r="J21" s="9">
        <f>SUM(J14:J19)</f>
        <v>4992718</v>
      </c>
    </row>
    <row r="22" spans="1:10" ht="16.149999999999999" customHeight="1">
      <c r="A22" s="61" t="s">
        <v>179</v>
      </c>
      <c r="B22" s="138">
        <v>10</v>
      </c>
      <c r="C22" s="14"/>
      <c r="D22" s="89">
        <v>-7651774</v>
      </c>
      <c r="E22" s="150"/>
      <c r="F22" s="9">
        <v>-1612224</v>
      </c>
      <c r="G22" s="163"/>
      <c r="H22" s="89">
        <v>0</v>
      </c>
      <c r="I22" s="163"/>
      <c r="J22" s="9">
        <v>0</v>
      </c>
    </row>
    <row r="23" spans="1:10" ht="16.149999999999999" customHeight="1">
      <c r="A23" s="61" t="s">
        <v>33</v>
      </c>
      <c r="B23" s="138"/>
      <c r="C23" s="14"/>
      <c r="D23" s="87">
        <v>-219174</v>
      </c>
      <c r="E23" s="150"/>
      <c r="F23" s="151">
        <v>-136588</v>
      </c>
      <c r="G23" s="163"/>
      <c r="H23" s="87">
        <v>-219174</v>
      </c>
      <c r="I23" s="163"/>
      <c r="J23" s="151">
        <v>-136588</v>
      </c>
    </row>
    <row r="24" spans="1:10" ht="12" customHeight="1">
      <c r="A24" s="61"/>
      <c r="B24" s="138"/>
      <c r="C24" s="14"/>
      <c r="D24" s="86"/>
      <c r="E24" s="150"/>
      <c r="F24" s="29"/>
      <c r="G24" s="150"/>
      <c r="H24" s="86"/>
      <c r="I24" s="150"/>
      <c r="J24" s="29"/>
    </row>
    <row r="25" spans="1:10" ht="16.149999999999999" customHeight="1">
      <c r="A25" s="31" t="s">
        <v>60</v>
      </c>
      <c r="B25" s="28"/>
      <c r="C25" s="14"/>
      <c r="D25" s="88">
        <f>SUM(D21:D23)</f>
        <v>16528972</v>
      </c>
      <c r="E25" s="14"/>
      <c r="F25" s="14">
        <f>SUM(F21:F23)</f>
        <v>2088364</v>
      </c>
      <c r="G25" s="14"/>
      <c r="H25" s="88">
        <f>SUM(H21:H23)</f>
        <v>38902879</v>
      </c>
      <c r="I25" s="14"/>
      <c r="J25" s="14">
        <f>SUM(J21:J23)</f>
        <v>4856130</v>
      </c>
    </row>
    <row r="26" spans="1:10" ht="16.149999999999999" customHeight="1">
      <c r="A26" s="32" t="s">
        <v>76</v>
      </c>
      <c r="B26" s="138">
        <v>15</v>
      </c>
      <c r="C26" s="14"/>
      <c r="D26" s="91">
        <v>-1935720</v>
      </c>
      <c r="E26" s="150"/>
      <c r="F26" s="153">
        <v>-992054</v>
      </c>
      <c r="G26" s="163"/>
      <c r="H26" s="91">
        <v>141363</v>
      </c>
      <c r="I26" s="163"/>
      <c r="J26" s="153">
        <v>221892</v>
      </c>
    </row>
    <row r="27" spans="1:10" ht="12" customHeight="1">
      <c r="A27" s="31"/>
      <c r="B27" s="28"/>
      <c r="C27" s="14"/>
      <c r="D27" s="88"/>
      <c r="E27" s="14"/>
      <c r="F27" s="14"/>
      <c r="G27" s="14"/>
      <c r="H27" s="88"/>
      <c r="I27" s="14"/>
      <c r="J27" s="14"/>
    </row>
    <row r="28" spans="1:10" ht="16.149999999999999" customHeight="1">
      <c r="A28" s="31" t="s">
        <v>182</v>
      </c>
      <c r="B28" s="28"/>
      <c r="C28" s="14"/>
      <c r="D28" s="92">
        <f>SUM(D25:D26)</f>
        <v>14593252</v>
      </c>
      <c r="E28" s="14"/>
      <c r="F28" s="15">
        <f>SUM(F25:F26)</f>
        <v>1096310</v>
      </c>
      <c r="G28" s="14"/>
      <c r="H28" s="92">
        <f>SUM(H25:H26)</f>
        <v>39044242</v>
      </c>
      <c r="I28" s="14"/>
      <c r="J28" s="15">
        <f>SUM(J25:J26)</f>
        <v>5078022</v>
      </c>
    </row>
    <row r="29" spans="1:10" ht="12" customHeight="1">
      <c r="A29" s="135"/>
      <c r="B29" s="28"/>
      <c r="D29" s="93"/>
      <c r="H29" s="93"/>
    </row>
    <row r="30" spans="1:10" ht="16.149999999999999" customHeight="1">
      <c r="A30" s="61" t="s">
        <v>161</v>
      </c>
      <c r="B30" s="28"/>
      <c r="D30" s="133">
        <v>0</v>
      </c>
      <c r="F30" s="154">
        <v>0</v>
      </c>
      <c r="H30" s="133">
        <v>0</v>
      </c>
      <c r="J30" s="154">
        <v>0</v>
      </c>
    </row>
    <row r="31" spans="1:10" ht="12" customHeight="1">
      <c r="A31" s="135"/>
      <c r="B31" s="28"/>
      <c r="D31" s="93"/>
      <c r="H31" s="93"/>
    </row>
    <row r="32" spans="1:10" ht="16.149999999999999" customHeight="1" thickBot="1">
      <c r="A32" s="135" t="s">
        <v>74</v>
      </c>
      <c r="B32" s="138"/>
      <c r="C32" s="33"/>
      <c r="D32" s="94">
        <f>D28</f>
        <v>14593252</v>
      </c>
      <c r="E32" s="14"/>
      <c r="F32" s="16">
        <f>F28</f>
        <v>1096310</v>
      </c>
      <c r="G32" s="14"/>
      <c r="H32" s="94">
        <f>H28</f>
        <v>39044242</v>
      </c>
      <c r="I32" s="14"/>
      <c r="J32" s="16">
        <f>J28</f>
        <v>5078022</v>
      </c>
    </row>
    <row r="33" spans="1:10" ht="16.149999999999999" customHeight="1" thickTop="1">
      <c r="A33" s="135"/>
      <c r="B33" s="28"/>
      <c r="D33" s="93"/>
      <c r="H33" s="93"/>
    </row>
    <row r="34" spans="1:10" ht="16.149999999999999" customHeight="1">
      <c r="A34" s="11" t="s">
        <v>176</v>
      </c>
      <c r="D34" s="93"/>
      <c r="H34" s="93"/>
    </row>
    <row r="35" spans="1:10" ht="16.149999999999999" customHeight="1">
      <c r="A35" s="32" t="s">
        <v>62</v>
      </c>
      <c r="B35" s="138"/>
      <c r="C35" s="9"/>
      <c r="D35" s="90">
        <v>14248053</v>
      </c>
      <c r="E35" s="150"/>
      <c r="F35" s="152">
        <v>1431251</v>
      </c>
      <c r="G35" s="163"/>
      <c r="H35" s="90">
        <v>39044242</v>
      </c>
      <c r="I35" s="163"/>
      <c r="J35" s="152">
        <v>5078022</v>
      </c>
    </row>
    <row r="36" spans="1:10" ht="16.149999999999999" customHeight="1">
      <c r="A36" s="6" t="s">
        <v>36</v>
      </c>
      <c r="B36" s="28"/>
      <c r="C36" s="4"/>
      <c r="D36" s="95">
        <v>345199</v>
      </c>
      <c r="E36" s="150"/>
      <c r="F36" s="155">
        <v>-334941</v>
      </c>
      <c r="G36" s="163"/>
      <c r="H36" s="95">
        <v>0</v>
      </c>
      <c r="I36" s="163"/>
      <c r="J36" s="155">
        <v>0</v>
      </c>
    </row>
    <row r="37" spans="1:10" ht="12" customHeight="1">
      <c r="A37" s="31"/>
      <c r="B37" s="28"/>
      <c r="C37" s="14"/>
      <c r="D37" s="88"/>
      <c r="E37" s="14"/>
      <c r="F37" s="14"/>
      <c r="G37" s="14"/>
      <c r="H37" s="88"/>
      <c r="I37" s="14"/>
      <c r="J37" s="14"/>
    </row>
    <row r="38" spans="1:10" ht="16.149999999999999" customHeight="1" thickBot="1">
      <c r="A38" s="31" t="s">
        <v>182</v>
      </c>
      <c r="B38" s="138"/>
      <c r="C38" s="33"/>
      <c r="D38" s="94">
        <f>SUM(D35:D37)</f>
        <v>14593252</v>
      </c>
      <c r="E38" s="14"/>
      <c r="F38" s="16">
        <f>SUM(F35:F37)</f>
        <v>1096310</v>
      </c>
      <c r="G38" s="14"/>
      <c r="H38" s="94">
        <f>SUM(H35:H37)</f>
        <v>39044242</v>
      </c>
      <c r="I38" s="14"/>
      <c r="J38" s="16">
        <f>SUM(J35:J37)</f>
        <v>5078022</v>
      </c>
    </row>
    <row r="39" spans="1:10" ht="16.149999999999999" customHeight="1" thickTop="1">
      <c r="A39" s="61"/>
      <c r="B39" s="138"/>
      <c r="C39" s="33"/>
      <c r="D39" s="88"/>
      <c r="E39" s="14"/>
      <c r="F39" s="14"/>
      <c r="G39" s="14"/>
      <c r="H39" s="88"/>
      <c r="I39" s="14"/>
      <c r="J39" s="14"/>
    </row>
    <row r="40" spans="1:10" ht="16.149999999999999" customHeight="1">
      <c r="A40" s="135" t="s">
        <v>193</v>
      </c>
      <c r="B40" s="138"/>
      <c r="C40" s="33"/>
      <c r="D40" s="88"/>
      <c r="E40" s="14"/>
      <c r="F40" s="14"/>
      <c r="G40" s="14"/>
      <c r="H40" s="88"/>
      <c r="I40" s="14"/>
      <c r="J40" s="14"/>
    </row>
    <row r="41" spans="1:10" ht="16.149999999999999" customHeight="1">
      <c r="A41" s="61" t="s">
        <v>75</v>
      </c>
      <c r="B41" s="138"/>
      <c r="C41" s="33"/>
      <c r="D41" s="88">
        <v>14248053</v>
      </c>
      <c r="E41" s="14"/>
      <c r="F41" s="152">
        <v>1431251</v>
      </c>
      <c r="G41" s="165"/>
      <c r="H41" s="88">
        <v>39044242</v>
      </c>
      <c r="I41" s="165"/>
      <c r="J41" s="14">
        <v>5078022</v>
      </c>
    </row>
    <row r="42" spans="1:10" ht="16.149999999999999" customHeight="1">
      <c r="A42" s="61" t="s">
        <v>36</v>
      </c>
      <c r="B42" s="138"/>
      <c r="C42" s="33"/>
      <c r="D42" s="92">
        <v>345199</v>
      </c>
      <c r="E42" s="14"/>
      <c r="F42" s="155">
        <v>-334941</v>
      </c>
      <c r="G42" s="165"/>
      <c r="H42" s="92">
        <v>0</v>
      </c>
      <c r="I42" s="165"/>
      <c r="J42" s="15">
        <v>0</v>
      </c>
    </row>
    <row r="43" spans="1:10" ht="12" customHeight="1">
      <c r="A43" s="31"/>
      <c r="B43" s="28"/>
      <c r="C43" s="14"/>
      <c r="D43" s="88"/>
      <c r="E43" s="14"/>
      <c r="F43" s="14"/>
      <c r="G43" s="14"/>
      <c r="H43" s="88"/>
      <c r="I43" s="14"/>
      <c r="J43" s="14"/>
    </row>
    <row r="44" spans="1:10" ht="16.149999999999999" customHeight="1" thickBot="1">
      <c r="A44" s="135" t="s">
        <v>74</v>
      </c>
      <c r="B44" s="138"/>
      <c r="C44" s="33"/>
      <c r="D44" s="94">
        <f>SUM(D41:D42)</f>
        <v>14593252</v>
      </c>
      <c r="E44" s="14"/>
      <c r="F44" s="16">
        <f>SUM(F41:F42)</f>
        <v>1096310</v>
      </c>
      <c r="G44" s="14"/>
      <c r="H44" s="94">
        <f>SUM(H41:H42)</f>
        <v>39044242</v>
      </c>
      <c r="I44" s="14"/>
      <c r="J44" s="16">
        <f>SUM(J41:J42)</f>
        <v>5078022</v>
      </c>
    </row>
    <row r="45" spans="1:10" ht="16.149999999999999" customHeight="1" thickTop="1">
      <c r="A45" s="135"/>
      <c r="B45" s="138"/>
      <c r="C45" s="33"/>
      <c r="D45" s="88"/>
      <c r="E45" s="14"/>
      <c r="F45" s="14"/>
      <c r="G45" s="14"/>
      <c r="H45" s="88"/>
      <c r="I45" s="14"/>
      <c r="J45" s="14"/>
    </row>
    <row r="46" spans="1:10" ht="16.149999999999999" customHeight="1">
      <c r="A46" s="135" t="s">
        <v>181</v>
      </c>
      <c r="B46" s="138"/>
      <c r="C46" s="33"/>
      <c r="D46" s="88"/>
      <c r="E46" s="14"/>
      <c r="F46" s="14"/>
      <c r="G46" s="14"/>
      <c r="H46" s="88"/>
      <c r="I46" s="14"/>
      <c r="J46" s="14"/>
    </row>
    <row r="47" spans="1:10" ht="12" customHeight="1">
      <c r="A47" s="135"/>
      <c r="B47" s="138"/>
      <c r="C47" s="33"/>
      <c r="D47" s="88"/>
      <c r="E47" s="14"/>
      <c r="F47" s="14"/>
      <c r="G47" s="14"/>
      <c r="H47" s="88"/>
      <c r="I47" s="14"/>
      <c r="J47" s="14"/>
    </row>
    <row r="48" spans="1:10" ht="16.149999999999999" customHeight="1" thickBot="1">
      <c r="A48" s="61" t="s">
        <v>180</v>
      </c>
      <c r="B48" s="138"/>
      <c r="C48" s="33"/>
      <c r="D48" s="172">
        <f>D41/160000000</f>
        <v>8.9050331250000003E-2</v>
      </c>
      <c r="E48" s="129"/>
      <c r="F48" s="166">
        <f>F41/160000000</f>
        <v>8.9453187500000003E-3</v>
      </c>
      <c r="G48" s="129"/>
      <c r="H48" s="172">
        <f>H41/160000000</f>
        <v>0.24402651249999999</v>
      </c>
      <c r="I48" s="129"/>
      <c r="J48" s="166">
        <f>J41/160000000</f>
        <v>3.1737637499999999E-2</v>
      </c>
    </row>
    <row r="49" spans="1:10" ht="16.149999999999999" customHeight="1" thickTop="1">
      <c r="A49" s="61"/>
      <c r="B49" s="138"/>
      <c r="C49" s="33"/>
      <c r="D49" s="14"/>
      <c r="E49" s="33"/>
      <c r="F49" s="14"/>
      <c r="G49" s="33"/>
      <c r="H49" s="14"/>
      <c r="I49" s="33"/>
      <c r="J49" s="14"/>
    </row>
    <row r="50" spans="1:10" ht="16.149999999999999" customHeight="1">
      <c r="A50" s="61"/>
      <c r="B50" s="176"/>
      <c r="C50" s="33"/>
      <c r="D50" s="14"/>
      <c r="E50" s="33"/>
      <c r="F50" s="14"/>
      <c r="G50" s="33"/>
      <c r="H50" s="14"/>
      <c r="I50" s="33"/>
      <c r="J50" s="14"/>
    </row>
    <row r="51" spans="1:10" ht="19.5" customHeight="1">
      <c r="A51" s="61"/>
      <c r="B51" s="138"/>
      <c r="C51" s="33"/>
      <c r="D51" s="14"/>
      <c r="E51" s="33"/>
      <c r="F51" s="14"/>
      <c r="G51" s="33"/>
      <c r="H51" s="14"/>
      <c r="I51" s="156"/>
      <c r="J51" s="14"/>
    </row>
    <row r="52" spans="1:10" s="35" customFormat="1" ht="16.149999999999999" customHeight="1">
      <c r="A52" s="184" t="s">
        <v>79</v>
      </c>
      <c r="B52" s="184"/>
      <c r="C52" s="184"/>
      <c r="D52" s="184"/>
      <c r="E52" s="184"/>
      <c r="F52" s="184"/>
      <c r="G52" s="184"/>
      <c r="H52" s="184"/>
      <c r="I52" s="184"/>
      <c r="J52" s="184"/>
    </row>
    <row r="53" spans="1:10" s="35" customFormat="1" ht="16.149999999999999" customHeight="1">
      <c r="A53" s="185" t="s">
        <v>123</v>
      </c>
      <c r="B53" s="185"/>
      <c r="C53" s="33"/>
      <c r="D53" s="14"/>
      <c r="E53" s="33"/>
      <c r="F53" s="186" t="s">
        <v>163</v>
      </c>
      <c r="G53" s="186"/>
      <c r="H53" s="186"/>
      <c r="I53" s="186"/>
      <c r="J53" s="186"/>
    </row>
    <row r="54" spans="1:10" s="35" customFormat="1" ht="16.149999999999999" customHeight="1">
      <c r="A54" s="138"/>
      <c r="B54" s="138"/>
      <c r="C54" s="33"/>
      <c r="D54" s="14"/>
      <c r="E54" s="33"/>
      <c r="F54" s="139"/>
      <c r="G54" s="139"/>
      <c r="H54" s="139"/>
      <c r="I54" s="139"/>
      <c r="J54" s="139"/>
    </row>
    <row r="55" spans="1:10" ht="22.15" customHeight="1">
      <c r="A55" s="182" t="str">
        <f>'2-4'!A52</f>
        <v>The accompanying condensed notes are an integral part of these interim financial information.</v>
      </c>
      <c r="B55" s="183"/>
      <c r="C55" s="183"/>
      <c r="D55" s="183"/>
      <c r="E55" s="183"/>
      <c r="F55" s="183"/>
      <c r="G55" s="183"/>
      <c r="H55" s="183"/>
      <c r="I55" s="183"/>
      <c r="J55" s="183"/>
    </row>
  </sheetData>
  <mergeCells count="8">
    <mergeCell ref="A55:J55"/>
    <mergeCell ref="A53:B53"/>
    <mergeCell ref="F53:J53"/>
    <mergeCell ref="D6:F6"/>
    <mergeCell ref="H6:J6"/>
    <mergeCell ref="D7:F7"/>
    <mergeCell ref="H7:J7"/>
    <mergeCell ref="A52:J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T39"/>
  <sheetViews>
    <sheetView topLeftCell="B1" zoomScale="90" zoomScaleNormal="90" zoomScaleSheetLayoutView="85" workbookViewId="0">
      <selection activeCell="N14" sqref="N14"/>
    </sheetView>
  </sheetViews>
  <sheetFormatPr defaultColWidth="9.140625" defaultRowHeight="16.5" customHeight="1"/>
  <cols>
    <col min="1" max="1" width="1.7109375" style="6" customWidth="1"/>
    <col min="2" max="2" width="35.28515625" style="6" customWidth="1"/>
    <col min="3" max="3" width="5" style="138" customWidth="1"/>
    <col min="4" max="4" width="9.140625" style="138" customWidth="1"/>
    <col min="5" max="5" width="0.85546875" style="5" customWidth="1"/>
    <col min="6" max="6" width="12.85546875" style="5" customWidth="1"/>
    <col min="7" max="7" width="0.7109375" style="5" customWidth="1"/>
    <col min="8" max="8" width="14.42578125" style="5" customWidth="1"/>
    <col min="9" max="9" width="0.7109375" style="5" customWidth="1"/>
    <col min="10" max="10" width="18.42578125" style="5" customWidth="1"/>
    <col min="11" max="11" width="0.7109375" style="5" customWidth="1"/>
    <col min="12" max="12" width="14.5703125" style="5" customWidth="1"/>
    <col min="13" max="13" width="0.7109375" style="5" customWidth="1"/>
    <col min="14" max="14" width="16.42578125" style="5" customWidth="1"/>
    <col min="15" max="15" width="0.7109375" style="5" customWidth="1"/>
    <col min="16" max="16" width="12.140625" style="5" customWidth="1"/>
    <col min="17" max="17" width="0.7109375" style="5" customWidth="1"/>
    <col min="18" max="18" width="11.7109375" style="5" customWidth="1"/>
    <col min="19" max="19" width="0.7109375" style="5" customWidth="1"/>
    <col min="20" max="20" width="13" style="5" customWidth="1"/>
    <col min="21" max="16384" width="9.140625" style="6"/>
  </cols>
  <sheetData>
    <row r="1" spans="1:20" s="19" customFormat="1" ht="16.5" customHeight="1">
      <c r="A1" s="17" t="str">
        <f>+'6_(6M)'!A1</f>
        <v>AddTech Hub Public Company Limited</v>
      </c>
      <c r="C1" s="41"/>
      <c r="D1" s="41"/>
      <c r="F1" s="38"/>
      <c r="J1" s="38"/>
      <c r="L1" s="38"/>
      <c r="N1" s="38"/>
      <c r="P1" s="38"/>
      <c r="R1" s="38"/>
      <c r="T1" s="38"/>
    </row>
    <row r="2" spans="1:20" s="19" customFormat="1" ht="16.5" customHeight="1">
      <c r="A2" s="19" t="s">
        <v>71</v>
      </c>
      <c r="C2" s="41"/>
      <c r="D2" s="41"/>
      <c r="F2" s="38"/>
      <c r="J2" s="38"/>
      <c r="L2" s="38"/>
      <c r="N2" s="38"/>
      <c r="P2" s="38"/>
      <c r="R2" s="38"/>
      <c r="T2" s="38"/>
    </row>
    <row r="3" spans="1:20" s="19" customFormat="1" ht="16.5" customHeight="1">
      <c r="A3" s="39" t="str">
        <f>'6_(6M)'!A3</f>
        <v>For the six-month period ended 30 June 2024</v>
      </c>
      <c r="B3" s="39"/>
      <c r="C3" s="141"/>
      <c r="D3" s="141"/>
      <c r="E3" s="39"/>
      <c r="F3" s="40"/>
      <c r="G3" s="39"/>
      <c r="H3" s="39"/>
      <c r="I3" s="39"/>
      <c r="J3" s="40"/>
      <c r="K3" s="39"/>
      <c r="L3" s="40"/>
      <c r="M3" s="39"/>
      <c r="N3" s="40"/>
      <c r="O3" s="39"/>
      <c r="P3" s="40"/>
      <c r="Q3" s="39"/>
      <c r="R3" s="40"/>
      <c r="S3" s="39"/>
      <c r="T3" s="40"/>
    </row>
    <row r="4" spans="1:20" ht="16.149999999999999" customHeight="1">
      <c r="A4" s="135"/>
      <c r="B4" s="135"/>
      <c r="C4" s="28"/>
      <c r="D4" s="28"/>
      <c r="E4" s="4"/>
      <c r="F4" s="4"/>
      <c r="G4" s="4"/>
      <c r="H4" s="4"/>
      <c r="I4" s="4"/>
      <c r="J4" s="4"/>
      <c r="K4" s="3"/>
    </row>
    <row r="5" spans="1:20" ht="16.149999999999999" customHeight="1">
      <c r="A5" s="135"/>
      <c r="B5" s="135"/>
      <c r="C5" s="28"/>
      <c r="D5" s="28"/>
      <c r="E5" s="4"/>
      <c r="F5" s="4"/>
      <c r="G5" s="4"/>
      <c r="H5" s="4"/>
      <c r="I5" s="4"/>
      <c r="J5" s="4"/>
      <c r="K5" s="3"/>
    </row>
    <row r="6" spans="1:20" ht="16.149999999999999" customHeight="1">
      <c r="A6" s="135"/>
      <c r="B6" s="135"/>
      <c r="C6" s="28"/>
      <c r="D6" s="28"/>
      <c r="E6" s="135"/>
      <c r="F6" s="177" t="s">
        <v>65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0" ht="16.149999999999999" customHeight="1">
      <c r="A7" s="135"/>
      <c r="B7" s="135"/>
      <c r="C7" s="28"/>
      <c r="D7" s="28"/>
      <c r="E7" s="135"/>
      <c r="F7" s="190" t="s">
        <v>37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20" ht="16.149999999999999" customHeight="1">
      <c r="A8" s="135"/>
      <c r="B8" s="11"/>
      <c r="C8" s="28"/>
      <c r="D8" s="28"/>
      <c r="F8" s="22"/>
      <c r="H8" s="4" t="s">
        <v>108</v>
      </c>
      <c r="J8" s="4" t="s">
        <v>63</v>
      </c>
      <c r="K8" s="3"/>
      <c r="P8" s="22"/>
    </row>
    <row r="9" spans="1:20" ht="16.149999999999999" customHeight="1">
      <c r="A9" s="135"/>
      <c r="B9" s="135"/>
      <c r="C9" s="28"/>
      <c r="D9" s="28"/>
      <c r="F9" s="4" t="s">
        <v>23</v>
      </c>
      <c r="H9" s="4" t="s">
        <v>109</v>
      </c>
      <c r="J9" s="4" t="s">
        <v>53</v>
      </c>
      <c r="K9" s="3"/>
      <c r="L9" s="189" t="s">
        <v>21</v>
      </c>
      <c r="M9" s="178"/>
      <c r="N9" s="178"/>
      <c r="P9" s="4" t="s">
        <v>26</v>
      </c>
      <c r="Q9" s="9"/>
      <c r="R9" s="4" t="s">
        <v>39</v>
      </c>
      <c r="S9" s="9"/>
    </row>
    <row r="10" spans="1:20" ht="16.149999999999999" customHeight="1">
      <c r="E10" s="9"/>
      <c r="F10" s="10" t="s">
        <v>38</v>
      </c>
      <c r="G10" s="9"/>
      <c r="H10" s="4" t="s">
        <v>110</v>
      </c>
      <c r="I10" s="9"/>
      <c r="J10" s="4" t="s">
        <v>94</v>
      </c>
      <c r="K10" s="4"/>
      <c r="L10" s="42" t="s">
        <v>87</v>
      </c>
      <c r="M10" s="8"/>
      <c r="N10" s="8"/>
      <c r="O10" s="9"/>
      <c r="P10" s="34" t="s">
        <v>55</v>
      </c>
      <c r="Q10" s="4"/>
      <c r="R10" s="34" t="s">
        <v>40</v>
      </c>
      <c r="S10" s="4"/>
      <c r="T10" s="4" t="s">
        <v>26</v>
      </c>
    </row>
    <row r="11" spans="1:20" ht="16.149999999999999" customHeight="1">
      <c r="E11" s="4"/>
      <c r="F11" s="10" t="s">
        <v>24</v>
      </c>
      <c r="G11" s="4"/>
      <c r="H11" s="4" t="s">
        <v>111</v>
      </c>
      <c r="I11" s="4"/>
      <c r="J11" s="4" t="s">
        <v>64</v>
      </c>
      <c r="K11" s="4"/>
      <c r="L11" s="10" t="s">
        <v>157</v>
      </c>
      <c r="M11" s="4"/>
      <c r="N11" s="10" t="s">
        <v>25</v>
      </c>
      <c r="O11" s="4"/>
      <c r="P11" s="34" t="s">
        <v>56</v>
      </c>
      <c r="Q11" s="4"/>
      <c r="R11" s="34" t="s">
        <v>41</v>
      </c>
      <c r="S11" s="4"/>
      <c r="T11" s="4" t="s">
        <v>57</v>
      </c>
    </row>
    <row r="12" spans="1:20" ht="16.149999999999999" customHeight="1">
      <c r="A12" s="11"/>
      <c r="B12" s="11"/>
      <c r="D12" s="134" t="s">
        <v>191</v>
      </c>
      <c r="E12" s="4"/>
      <c r="F12" s="12" t="s">
        <v>0</v>
      </c>
      <c r="G12" s="4"/>
      <c r="H12" s="12" t="s">
        <v>0</v>
      </c>
      <c r="I12" s="4"/>
      <c r="J12" s="7" t="s">
        <v>0</v>
      </c>
      <c r="K12" s="4"/>
      <c r="L12" s="7" t="s">
        <v>0</v>
      </c>
      <c r="M12" s="10"/>
      <c r="N12" s="7" t="s">
        <v>0</v>
      </c>
      <c r="O12" s="4"/>
      <c r="P12" s="7" t="s">
        <v>0</v>
      </c>
      <c r="Q12" s="4"/>
      <c r="R12" s="7" t="s">
        <v>0</v>
      </c>
      <c r="S12" s="4"/>
      <c r="T12" s="7" t="s">
        <v>0</v>
      </c>
    </row>
    <row r="13" spans="1:20" ht="7.5" customHeight="1">
      <c r="A13" s="36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ht="16.149999999999999" customHeight="1">
      <c r="A14" s="13" t="s">
        <v>136</v>
      </c>
      <c r="E14" s="14"/>
      <c r="F14" s="14">
        <v>80000000</v>
      </c>
      <c r="G14" s="14"/>
      <c r="H14" s="14">
        <v>409284207</v>
      </c>
      <c r="I14" s="14"/>
      <c r="J14" s="14">
        <v>-3525800</v>
      </c>
      <c r="K14" s="14"/>
      <c r="L14" s="14">
        <v>8000000</v>
      </c>
      <c r="M14" s="14"/>
      <c r="N14" s="14">
        <v>35179788</v>
      </c>
      <c r="O14" s="14"/>
      <c r="P14" s="37">
        <v>528938195</v>
      </c>
      <c r="Q14" s="14"/>
      <c r="R14" s="14">
        <v>3617571</v>
      </c>
      <c r="S14" s="14"/>
      <c r="T14" s="29">
        <f>SUM(P14:R14)</f>
        <v>532555766</v>
      </c>
    </row>
    <row r="15" spans="1:20" ht="6" customHeight="1">
      <c r="A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6.149999999999999" customHeight="1">
      <c r="A16" s="13" t="s">
        <v>50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ht="16.149999999999999" customHeight="1">
      <c r="A17" s="69" t="s">
        <v>121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-152</v>
      </c>
      <c r="S17" s="14"/>
      <c r="T17" s="29">
        <f>SUM(P17:R17)</f>
        <v>-152</v>
      </c>
    </row>
    <row r="18" spans="1:20" ht="16.149999999999999" customHeight="1">
      <c r="A18" s="69" t="s">
        <v>170</v>
      </c>
      <c r="D18" s="138">
        <v>14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-12800000</v>
      </c>
      <c r="O18" s="14"/>
      <c r="P18" s="37">
        <f>SUM(F18:N18)</f>
        <v>-12800000</v>
      </c>
      <c r="Q18" s="14"/>
      <c r="R18" s="14">
        <v>0</v>
      </c>
      <c r="S18" s="14"/>
      <c r="T18" s="29">
        <f>SUM(P18:R18)</f>
        <v>-12800000</v>
      </c>
    </row>
    <row r="19" spans="1:20" ht="16.149999999999999" customHeight="1">
      <c r="A19" s="35" t="s">
        <v>194</v>
      </c>
      <c r="E19" s="14"/>
      <c r="F19" s="15">
        <v>0</v>
      </c>
      <c r="G19" s="14"/>
      <c r="H19" s="15">
        <v>0</v>
      </c>
      <c r="I19" s="14"/>
      <c r="J19" s="15">
        <v>0</v>
      </c>
      <c r="K19" s="14"/>
      <c r="L19" s="15">
        <v>0</v>
      </c>
      <c r="M19" s="14"/>
      <c r="N19" s="15">
        <v>1431251</v>
      </c>
      <c r="O19" s="14"/>
      <c r="P19" s="67">
        <f>SUM(F19:N19)</f>
        <v>1431251</v>
      </c>
      <c r="Q19" s="14"/>
      <c r="R19" s="15">
        <v>-334941</v>
      </c>
      <c r="S19" s="14"/>
      <c r="T19" s="151">
        <f>SUM(P19:R19)</f>
        <v>1096310</v>
      </c>
    </row>
    <row r="20" spans="1:20" ht="16.149999999999999" customHeight="1">
      <c r="A20" s="6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6.149999999999999" customHeight="1" thickBot="1">
      <c r="A21" s="130" t="s">
        <v>167</v>
      </c>
      <c r="E21" s="14"/>
      <c r="F21" s="16">
        <f>SUM(F14:F19)</f>
        <v>80000000</v>
      </c>
      <c r="G21" s="14"/>
      <c r="H21" s="16">
        <f>SUM(H14:H19)</f>
        <v>409284207</v>
      </c>
      <c r="I21" s="14"/>
      <c r="J21" s="16">
        <f>SUM(J14:J19)</f>
        <v>-3525800</v>
      </c>
      <c r="K21" s="14"/>
      <c r="L21" s="16">
        <f>SUM(L14:L19)</f>
        <v>8000000</v>
      </c>
      <c r="M21" s="14"/>
      <c r="N21" s="16">
        <f>SUM(N14:N19)</f>
        <v>23811039</v>
      </c>
      <c r="O21" s="14"/>
      <c r="P21" s="16">
        <f>SUM(P14:P19)</f>
        <v>517569446</v>
      </c>
      <c r="Q21" s="14"/>
      <c r="R21" s="16">
        <f>SUM(R14:R19)</f>
        <v>3282478</v>
      </c>
      <c r="S21" s="14"/>
      <c r="T21" s="16">
        <f>SUM(T14:T19)</f>
        <v>520851924</v>
      </c>
    </row>
    <row r="22" spans="1:20" ht="16.149999999999999" customHeight="1" thickTop="1">
      <c r="A22" s="3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ht="16.149999999999999" customHeight="1">
      <c r="A23" s="36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6.149999999999999" customHeight="1">
      <c r="A24" s="13" t="s">
        <v>144</v>
      </c>
      <c r="E24" s="14"/>
      <c r="F24" s="126">
        <v>80000000</v>
      </c>
      <c r="G24" s="127"/>
      <c r="H24" s="128">
        <v>409284207</v>
      </c>
      <c r="I24" s="127"/>
      <c r="J24" s="126">
        <v>-3525800</v>
      </c>
      <c r="K24" s="127"/>
      <c r="L24" s="126">
        <v>8000000</v>
      </c>
      <c r="M24" s="127"/>
      <c r="N24" s="126">
        <v>53492451</v>
      </c>
      <c r="O24" s="14"/>
      <c r="P24" s="75">
        <f>SUM(F24:N24)</f>
        <v>547250858</v>
      </c>
      <c r="Q24" s="14"/>
      <c r="R24" s="128">
        <v>3203696</v>
      </c>
      <c r="S24" s="14"/>
      <c r="T24" s="86">
        <f>SUM(P24:R24)</f>
        <v>550454554</v>
      </c>
    </row>
    <row r="25" spans="1:20" ht="6" customHeight="1">
      <c r="A25" s="13"/>
      <c r="E25" s="14"/>
      <c r="F25" s="88"/>
      <c r="G25" s="14"/>
      <c r="H25" s="88"/>
      <c r="I25" s="14"/>
      <c r="J25" s="88"/>
      <c r="K25" s="14"/>
      <c r="L25" s="88"/>
      <c r="M25" s="14"/>
      <c r="N25" s="88"/>
      <c r="O25" s="14"/>
      <c r="P25" s="88"/>
      <c r="Q25" s="14"/>
      <c r="R25" s="88"/>
      <c r="S25" s="14"/>
      <c r="T25" s="88"/>
    </row>
    <row r="26" spans="1:20" ht="16.149999999999999" customHeight="1">
      <c r="A26" s="13" t="s">
        <v>50</v>
      </c>
      <c r="E26" s="14"/>
      <c r="F26" s="88"/>
      <c r="G26" s="14"/>
      <c r="H26" s="88"/>
      <c r="I26" s="14"/>
      <c r="J26" s="88"/>
      <c r="K26" s="14"/>
      <c r="L26" s="88"/>
      <c r="M26" s="14"/>
      <c r="N26" s="88"/>
      <c r="O26" s="14"/>
      <c r="P26" s="88"/>
      <c r="Q26" s="14"/>
      <c r="R26" s="88"/>
      <c r="S26" s="14"/>
      <c r="T26" s="88"/>
    </row>
    <row r="27" spans="1:20" ht="16.149999999999999" customHeight="1">
      <c r="A27" s="69" t="s">
        <v>121</v>
      </c>
      <c r="E27" s="14"/>
      <c r="F27" s="88">
        <v>0</v>
      </c>
      <c r="G27" s="14"/>
      <c r="H27" s="88">
        <v>0</v>
      </c>
      <c r="I27" s="14"/>
      <c r="J27" s="88">
        <v>0</v>
      </c>
      <c r="K27" s="14"/>
      <c r="L27" s="88">
        <v>0</v>
      </c>
      <c r="M27" s="14"/>
      <c r="N27" s="88">
        <v>0</v>
      </c>
      <c r="O27" s="14"/>
      <c r="P27" s="88">
        <f t="shared" ref="P27:P29" si="0">SUM(F27,J27,L27,N27,H27)</f>
        <v>0</v>
      </c>
      <c r="Q27" s="14"/>
      <c r="R27" s="88">
        <v>-538</v>
      </c>
      <c r="S27" s="14"/>
      <c r="T27" s="88">
        <f>SUM(P27,R27)</f>
        <v>-538</v>
      </c>
    </row>
    <row r="28" spans="1:20" ht="16.149999999999999" customHeight="1">
      <c r="A28" s="69" t="s">
        <v>170</v>
      </c>
      <c r="D28" s="138">
        <v>14</v>
      </c>
      <c r="E28" s="14"/>
      <c r="F28" s="88">
        <v>0</v>
      </c>
      <c r="G28" s="14"/>
      <c r="H28" s="88">
        <v>0</v>
      </c>
      <c r="I28" s="14"/>
      <c r="J28" s="88">
        <v>0</v>
      </c>
      <c r="K28" s="14"/>
      <c r="L28" s="88">
        <v>0</v>
      </c>
      <c r="M28" s="14"/>
      <c r="N28" s="88">
        <v>-51200000</v>
      </c>
      <c r="O28" s="14"/>
      <c r="P28" s="88">
        <f t="shared" si="0"/>
        <v>-51200000</v>
      </c>
      <c r="Q28" s="14"/>
      <c r="R28" s="88">
        <v>0</v>
      </c>
      <c r="S28" s="14"/>
      <c r="T28" s="88">
        <f>SUM(P28,R28)</f>
        <v>-51200000</v>
      </c>
    </row>
    <row r="29" spans="1:20" ht="16.149999999999999" customHeight="1">
      <c r="A29" s="35" t="s">
        <v>74</v>
      </c>
      <c r="E29" s="14"/>
      <c r="F29" s="92">
        <v>0</v>
      </c>
      <c r="G29" s="14"/>
      <c r="H29" s="92">
        <v>0</v>
      </c>
      <c r="I29" s="14"/>
      <c r="J29" s="92">
        <v>0</v>
      </c>
      <c r="K29" s="14"/>
      <c r="L29" s="92">
        <v>0</v>
      </c>
      <c r="M29" s="14"/>
      <c r="N29" s="92">
        <v>14248053</v>
      </c>
      <c r="O29" s="14"/>
      <c r="P29" s="92">
        <f t="shared" si="0"/>
        <v>14248053</v>
      </c>
      <c r="Q29" s="14"/>
      <c r="R29" s="92">
        <v>345199</v>
      </c>
      <c r="S29" s="14"/>
      <c r="T29" s="92">
        <f>SUM(P29,R29)</f>
        <v>14593252</v>
      </c>
    </row>
    <row r="30" spans="1:20" ht="16.149999999999999" customHeight="1">
      <c r="A30" s="61"/>
      <c r="E30" s="14"/>
      <c r="F30" s="88"/>
      <c r="G30" s="14"/>
      <c r="H30" s="88"/>
      <c r="I30" s="14"/>
      <c r="J30" s="88"/>
      <c r="K30" s="14"/>
      <c r="L30" s="88"/>
      <c r="M30" s="14"/>
      <c r="N30" s="88"/>
      <c r="O30" s="14"/>
      <c r="P30" s="88"/>
      <c r="Q30" s="14"/>
      <c r="R30" s="88"/>
      <c r="S30" s="14"/>
      <c r="T30" s="88"/>
    </row>
    <row r="31" spans="1:20" ht="16.149999999999999" customHeight="1" thickBot="1">
      <c r="A31" s="130" t="s">
        <v>168</v>
      </c>
      <c r="E31" s="14"/>
      <c r="F31" s="94">
        <f>SUM(F24:F29)</f>
        <v>80000000</v>
      </c>
      <c r="G31" s="14"/>
      <c r="H31" s="94">
        <f>SUM(H24:H29)</f>
        <v>409284207</v>
      </c>
      <c r="I31" s="14"/>
      <c r="J31" s="94">
        <f>SUM(J24:J29)</f>
        <v>-3525800</v>
      </c>
      <c r="K31" s="14"/>
      <c r="L31" s="94">
        <f>SUM(L24:L29)</f>
        <v>8000000</v>
      </c>
      <c r="M31" s="14"/>
      <c r="N31" s="94">
        <f>SUM(N24:N29)</f>
        <v>16540504</v>
      </c>
      <c r="O31" s="14"/>
      <c r="P31" s="94">
        <f>SUM(P24:P29)</f>
        <v>510298911</v>
      </c>
      <c r="Q31" s="14"/>
      <c r="R31" s="94">
        <f>SUM(R24:R29)</f>
        <v>3548357</v>
      </c>
      <c r="S31" s="14"/>
      <c r="T31" s="94">
        <f>SUM(T24:T29)</f>
        <v>513847268</v>
      </c>
    </row>
    <row r="32" spans="1:20" ht="16.149999999999999" customHeight="1" thickTop="1">
      <c r="A32" s="36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 ht="16.149999999999999" customHeight="1">
      <c r="A33" s="36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ht="16.149999999999999" customHeight="1">
      <c r="A34" s="36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 ht="17.25" customHeight="1">
      <c r="A35" s="3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ht="16.149999999999999" customHeight="1">
      <c r="A36" s="184" t="s">
        <v>79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</row>
    <row r="37" spans="1:20" ht="16.149999999999999" customHeight="1">
      <c r="A37" s="185" t="s">
        <v>124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</row>
    <row r="38" spans="1:20" ht="15" customHeight="1">
      <c r="A38" s="36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0" ht="22.15" customHeight="1">
      <c r="A39" s="187" t="str">
        <f>'2-4'!A52</f>
        <v>The accompanying condensed notes are an integral part of these interim financial information.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</row>
  </sheetData>
  <mergeCells count="6">
    <mergeCell ref="A39:T39"/>
    <mergeCell ref="L9:N9"/>
    <mergeCell ref="F6:T6"/>
    <mergeCell ref="F7:P7"/>
    <mergeCell ref="A36:T36"/>
    <mergeCell ref="A37:T3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N36"/>
  <sheetViews>
    <sheetView tabSelected="1" zoomScale="90" zoomScaleNormal="90" zoomScaleSheetLayoutView="85" workbookViewId="0">
      <selection activeCell="T10" sqref="T10"/>
    </sheetView>
  </sheetViews>
  <sheetFormatPr defaultColWidth="9.140625" defaultRowHeight="16.5" customHeight="1"/>
  <cols>
    <col min="1" max="1" width="1.7109375" style="6" customWidth="1"/>
    <col min="2" max="2" width="46.28515625" style="6" customWidth="1"/>
    <col min="3" max="3" width="7.85546875" style="138" customWidth="1"/>
    <col min="4" max="4" width="8.42578125" style="138" customWidth="1"/>
    <col min="5" max="5" width="0.85546875" style="5" customWidth="1"/>
    <col min="6" max="6" width="14.7109375" style="5" customWidth="1"/>
    <col min="7" max="7" width="0.85546875" style="5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5" customWidth="1"/>
    <col min="12" max="12" width="14.7109375" style="5" customWidth="1"/>
    <col min="13" max="13" width="0.85546875" style="5" customWidth="1"/>
    <col min="14" max="14" width="14.7109375" style="5" customWidth="1"/>
    <col min="15" max="16384" width="9.140625" style="6"/>
  </cols>
  <sheetData>
    <row r="1" spans="1:14" s="19" customFormat="1" ht="16.5" customHeight="1">
      <c r="A1" s="17" t="str">
        <f>'7'!A1</f>
        <v>AddTech Hub Public Company Limited</v>
      </c>
      <c r="C1" s="41"/>
      <c r="D1" s="41"/>
      <c r="F1" s="38"/>
      <c r="J1" s="38"/>
      <c r="L1" s="38"/>
      <c r="N1" s="38"/>
    </row>
    <row r="2" spans="1:14" s="19" customFormat="1" ht="16.5" customHeight="1">
      <c r="A2" s="19" t="s">
        <v>85</v>
      </c>
      <c r="C2" s="41"/>
      <c r="D2" s="41"/>
      <c r="F2" s="38"/>
      <c r="J2" s="38"/>
      <c r="L2" s="38"/>
      <c r="N2" s="38"/>
    </row>
    <row r="3" spans="1:14" s="19" customFormat="1" ht="16.5" customHeight="1">
      <c r="A3" s="39" t="str">
        <f>+'7'!A3</f>
        <v>For the six-month period ended 30 June 2024</v>
      </c>
      <c r="B3" s="39"/>
      <c r="C3" s="141"/>
      <c r="D3" s="141"/>
      <c r="E3" s="39"/>
      <c r="F3" s="40"/>
      <c r="G3" s="39"/>
      <c r="H3" s="39"/>
      <c r="I3" s="39"/>
      <c r="J3" s="40"/>
      <c r="K3" s="39"/>
      <c r="L3" s="40"/>
      <c r="M3" s="39"/>
      <c r="N3" s="40"/>
    </row>
    <row r="4" spans="1:14" ht="16.5" customHeight="1">
      <c r="A4" s="135"/>
      <c r="B4" s="135"/>
      <c r="C4" s="28"/>
      <c r="D4" s="28"/>
      <c r="E4" s="3"/>
      <c r="F4" s="4"/>
      <c r="G4" s="3"/>
      <c r="H4" s="3"/>
      <c r="I4" s="3"/>
    </row>
    <row r="5" spans="1:14" ht="16.5" customHeight="1">
      <c r="A5" s="135"/>
      <c r="B5" s="135"/>
      <c r="C5" s="28"/>
      <c r="D5" s="28"/>
      <c r="E5" s="3"/>
      <c r="F5" s="4"/>
      <c r="G5" s="3"/>
      <c r="H5" s="3"/>
      <c r="I5" s="3"/>
    </row>
    <row r="6" spans="1:14" ht="15.6" customHeight="1">
      <c r="A6" s="135"/>
      <c r="B6" s="135"/>
      <c r="C6" s="28"/>
      <c r="D6" s="28"/>
      <c r="E6" s="135"/>
      <c r="F6" s="177" t="s">
        <v>66</v>
      </c>
      <c r="G6" s="177"/>
      <c r="H6" s="177"/>
      <c r="I6" s="177"/>
      <c r="J6" s="177"/>
      <c r="K6" s="177"/>
      <c r="L6" s="177"/>
      <c r="M6" s="177"/>
      <c r="N6" s="177"/>
    </row>
    <row r="7" spans="1:14" ht="15.6" customHeight="1">
      <c r="A7" s="135"/>
      <c r="B7" s="135"/>
      <c r="C7" s="28"/>
      <c r="D7" s="28"/>
      <c r="E7" s="135"/>
      <c r="F7" s="28"/>
      <c r="G7" s="28"/>
      <c r="H7" s="73" t="s">
        <v>108</v>
      </c>
      <c r="I7" s="28"/>
      <c r="J7" s="28"/>
      <c r="K7" s="28"/>
      <c r="L7" s="28"/>
      <c r="M7" s="28"/>
      <c r="N7" s="28"/>
    </row>
    <row r="8" spans="1:14" ht="15.6" customHeight="1">
      <c r="E8" s="4"/>
      <c r="F8" s="4" t="s">
        <v>23</v>
      </c>
      <c r="G8" s="4"/>
      <c r="H8" s="4" t="s">
        <v>109</v>
      </c>
      <c r="I8" s="4"/>
      <c r="J8" s="178" t="s">
        <v>21</v>
      </c>
      <c r="K8" s="178"/>
      <c r="L8" s="178"/>
      <c r="M8" s="9"/>
    </row>
    <row r="9" spans="1:14" ht="15.6" customHeight="1">
      <c r="E9" s="4"/>
      <c r="F9" s="10" t="s">
        <v>38</v>
      </c>
      <c r="G9" s="4"/>
      <c r="H9" s="4" t="s">
        <v>110</v>
      </c>
      <c r="I9" s="4"/>
      <c r="J9" s="10" t="s">
        <v>87</v>
      </c>
      <c r="K9" s="4"/>
      <c r="L9" s="4"/>
      <c r="M9" s="4"/>
      <c r="N9" s="4" t="s">
        <v>26</v>
      </c>
    </row>
    <row r="10" spans="1:14" ht="15.6" customHeight="1">
      <c r="E10" s="4"/>
      <c r="F10" s="10" t="s">
        <v>24</v>
      </c>
      <c r="G10" s="4"/>
      <c r="H10" s="4" t="s">
        <v>111</v>
      </c>
      <c r="I10" s="4"/>
      <c r="J10" s="10" t="s">
        <v>158</v>
      </c>
      <c r="K10" s="4"/>
      <c r="L10" s="10" t="s">
        <v>25</v>
      </c>
      <c r="M10" s="4"/>
      <c r="N10" s="4" t="s">
        <v>57</v>
      </c>
    </row>
    <row r="11" spans="1:14" ht="15.6" customHeight="1">
      <c r="A11" s="11"/>
      <c r="B11" s="11"/>
      <c r="D11" s="134" t="s">
        <v>191</v>
      </c>
      <c r="E11" s="4"/>
      <c r="F11" s="12" t="s">
        <v>0</v>
      </c>
      <c r="G11" s="4"/>
      <c r="H11" s="12" t="s">
        <v>0</v>
      </c>
      <c r="I11" s="4"/>
      <c r="J11" s="7" t="s">
        <v>0</v>
      </c>
      <c r="K11" s="10"/>
      <c r="L11" s="7" t="s">
        <v>0</v>
      </c>
      <c r="M11" s="4"/>
      <c r="N11" s="7" t="s">
        <v>0</v>
      </c>
    </row>
    <row r="12" spans="1:14" ht="15.6" customHeight="1">
      <c r="A12" s="36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5.6" customHeight="1">
      <c r="A13" s="13" t="s">
        <v>136</v>
      </c>
      <c r="E13" s="14"/>
      <c r="F13" s="14">
        <v>80000000</v>
      </c>
      <c r="G13" s="14"/>
      <c r="H13" s="14">
        <v>409284207</v>
      </c>
      <c r="I13" s="14"/>
      <c r="J13" s="14">
        <v>8000000</v>
      </c>
      <c r="K13" s="14"/>
      <c r="L13" s="14">
        <v>14204107</v>
      </c>
      <c r="M13" s="14"/>
      <c r="N13" s="14">
        <f>SUM(F13:L13)</f>
        <v>511488314</v>
      </c>
    </row>
    <row r="14" spans="1:14" ht="8.1" customHeight="1">
      <c r="A14" s="13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5.6" customHeight="1">
      <c r="A15" s="13" t="s">
        <v>50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15.6" customHeight="1">
      <c r="A16" s="69" t="s">
        <v>170</v>
      </c>
      <c r="D16" s="138">
        <v>14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v>-12800000</v>
      </c>
      <c r="M16" s="14"/>
      <c r="N16" s="14">
        <f>SUM(F16:L16)</f>
        <v>-12800000</v>
      </c>
    </row>
    <row r="17" spans="1:14" ht="15.6" customHeight="1">
      <c r="A17" s="35" t="s">
        <v>74</v>
      </c>
      <c r="E17" s="14"/>
      <c r="F17" s="15">
        <v>0</v>
      </c>
      <c r="G17" s="14"/>
      <c r="H17" s="15">
        <v>0</v>
      </c>
      <c r="I17" s="14"/>
      <c r="J17" s="15">
        <v>0</v>
      </c>
      <c r="K17" s="14"/>
      <c r="L17" s="15">
        <v>5078022</v>
      </c>
      <c r="M17" s="14"/>
      <c r="N17" s="15">
        <f>SUM(L17,J17,F17,H17)</f>
        <v>5078022</v>
      </c>
    </row>
    <row r="18" spans="1:14" ht="15.6" customHeight="1">
      <c r="A18" s="13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.6" customHeight="1" thickBot="1">
      <c r="A19" s="130" t="s">
        <v>167</v>
      </c>
      <c r="E19" s="14"/>
      <c r="F19" s="16">
        <f>SUM(F13:F17)</f>
        <v>80000000</v>
      </c>
      <c r="G19" s="14"/>
      <c r="H19" s="16">
        <f>SUM(H13:H17)</f>
        <v>409284207</v>
      </c>
      <c r="I19" s="14"/>
      <c r="J19" s="16">
        <f>SUM(J13:J17)</f>
        <v>8000000</v>
      </c>
      <c r="K19" s="14"/>
      <c r="L19" s="16">
        <f>SUM(L13:L17)</f>
        <v>6482129</v>
      </c>
      <c r="M19" s="14"/>
      <c r="N19" s="16">
        <f>SUM(N13:N17)</f>
        <v>503766336</v>
      </c>
    </row>
    <row r="20" spans="1:14" ht="16.5" customHeight="1" thickTop="1">
      <c r="A20" s="36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6.5" customHeight="1">
      <c r="A21" s="36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5.6" customHeight="1">
      <c r="A22" s="13" t="s">
        <v>144</v>
      </c>
      <c r="E22" s="14"/>
      <c r="F22" s="128">
        <v>80000000</v>
      </c>
      <c r="G22" s="127"/>
      <c r="H22" s="128">
        <v>409284207</v>
      </c>
      <c r="I22" s="127"/>
      <c r="J22" s="128">
        <v>8000000</v>
      </c>
      <c r="K22" s="127"/>
      <c r="L22" s="128">
        <v>26234603</v>
      </c>
      <c r="M22" s="14"/>
      <c r="N22" s="88">
        <f>SUM(F22:L22)</f>
        <v>523518810</v>
      </c>
    </row>
    <row r="23" spans="1:14" ht="8.1" customHeight="1">
      <c r="A23" s="13"/>
      <c r="E23" s="14"/>
      <c r="F23" s="88"/>
      <c r="G23" s="14"/>
      <c r="H23" s="88"/>
      <c r="I23" s="14"/>
      <c r="J23" s="88"/>
      <c r="K23" s="14"/>
      <c r="L23" s="88"/>
      <c r="M23" s="14"/>
      <c r="N23" s="88"/>
    </row>
    <row r="24" spans="1:14" ht="15.6" customHeight="1">
      <c r="A24" s="13" t="s">
        <v>50</v>
      </c>
      <c r="E24" s="14"/>
      <c r="F24" s="88"/>
      <c r="G24" s="14"/>
      <c r="H24" s="88"/>
      <c r="I24" s="14"/>
      <c r="J24" s="88"/>
      <c r="K24" s="14"/>
      <c r="L24" s="88"/>
      <c r="M24" s="14"/>
      <c r="N24" s="88"/>
    </row>
    <row r="25" spans="1:14" ht="15.6" customHeight="1">
      <c r="A25" s="69" t="s">
        <v>170</v>
      </c>
      <c r="D25" s="138">
        <v>14</v>
      </c>
      <c r="E25" s="14"/>
      <c r="F25" s="88">
        <v>0</v>
      </c>
      <c r="G25" s="14"/>
      <c r="H25" s="88">
        <v>0</v>
      </c>
      <c r="I25" s="14"/>
      <c r="J25" s="88">
        <v>0</v>
      </c>
      <c r="K25" s="14"/>
      <c r="L25" s="88">
        <v>-51200000</v>
      </c>
      <c r="M25" s="14"/>
      <c r="N25" s="88">
        <f>SUM(L25,J25,F25,H25)</f>
        <v>-51200000</v>
      </c>
    </row>
    <row r="26" spans="1:14" ht="15.6" customHeight="1">
      <c r="A26" s="35" t="s">
        <v>74</v>
      </c>
      <c r="E26" s="14"/>
      <c r="F26" s="92">
        <v>0</v>
      </c>
      <c r="G26" s="14"/>
      <c r="H26" s="92">
        <v>0</v>
      </c>
      <c r="I26" s="14"/>
      <c r="J26" s="92">
        <v>0</v>
      </c>
      <c r="K26" s="14"/>
      <c r="L26" s="92">
        <v>39044242</v>
      </c>
      <c r="M26" s="14"/>
      <c r="N26" s="92">
        <f>SUM(L26,J26,F26,H26)</f>
        <v>39044242</v>
      </c>
    </row>
    <row r="27" spans="1:14" ht="15.6" customHeight="1">
      <c r="A27" s="13"/>
      <c r="E27" s="14"/>
      <c r="F27" s="88"/>
      <c r="G27" s="14"/>
      <c r="H27" s="88"/>
      <c r="I27" s="14"/>
      <c r="J27" s="88"/>
      <c r="K27" s="14"/>
      <c r="L27" s="88"/>
      <c r="M27" s="14"/>
      <c r="N27" s="88"/>
    </row>
    <row r="28" spans="1:14" ht="15.6" customHeight="1" thickBot="1">
      <c r="A28" s="130" t="s">
        <v>168</v>
      </c>
      <c r="E28" s="14"/>
      <c r="F28" s="94">
        <f>SUM(F22:F26)</f>
        <v>80000000</v>
      </c>
      <c r="G28" s="14"/>
      <c r="H28" s="94">
        <f>SUM(H22:H26)</f>
        <v>409284207</v>
      </c>
      <c r="I28" s="14"/>
      <c r="J28" s="94">
        <f>SUM(J22:J26)</f>
        <v>8000000</v>
      </c>
      <c r="K28" s="14"/>
      <c r="L28" s="94">
        <f>SUM(L22:L26)</f>
        <v>14078845</v>
      </c>
      <c r="M28" s="14"/>
      <c r="N28" s="94">
        <f>SUM(N22:N26)</f>
        <v>511363052</v>
      </c>
    </row>
    <row r="29" spans="1:14" ht="15.6" customHeight="1" thickTop="1">
      <c r="A29" s="36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15.6" customHeight="1">
      <c r="A30" s="36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.6" customHeight="1">
      <c r="A31" s="36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ht="11.25" customHeight="1">
      <c r="A32" s="36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.6" customHeight="1">
      <c r="A33" s="184" t="s">
        <v>79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</row>
    <row r="34" spans="1:14" ht="15.6" customHeight="1">
      <c r="A34" s="185" t="s">
        <v>124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</row>
    <row r="35" spans="1:14" ht="9.75" customHeight="1"/>
    <row r="36" spans="1:14" ht="22.15" customHeight="1">
      <c r="A36" s="187" t="str">
        <f>'2-4'!A52</f>
        <v>The accompanying condensed notes are an integral part of these interim financial information.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</row>
  </sheetData>
  <mergeCells count="5">
    <mergeCell ref="F6:N6"/>
    <mergeCell ref="J8:L8"/>
    <mergeCell ref="A36:N36"/>
    <mergeCell ref="A33:N33"/>
    <mergeCell ref="A34:N3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10"/>
  <sheetViews>
    <sheetView zoomScaleNormal="100" zoomScaleSheetLayoutView="100" workbookViewId="0">
      <selection activeCell="N14" sqref="N14"/>
    </sheetView>
  </sheetViews>
  <sheetFormatPr defaultColWidth="9.140625" defaultRowHeight="16.5" customHeight="1"/>
  <cols>
    <col min="1" max="2" width="1.7109375" style="107" customWidth="1"/>
    <col min="3" max="3" width="44.85546875" style="107" customWidth="1"/>
    <col min="4" max="4" width="6.28515625" style="142" customWidth="1"/>
    <col min="5" max="5" width="0.85546875" style="107" customWidth="1"/>
    <col min="6" max="6" width="12.7109375" style="108" customWidth="1"/>
    <col min="7" max="7" width="0.85546875" style="107" customWidth="1"/>
    <col min="8" max="8" width="12.7109375" style="108" customWidth="1"/>
    <col min="9" max="9" width="0.85546875" style="107" customWidth="1"/>
    <col min="10" max="10" width="12.7109375" style="108" customWidth="1"/>
    <col min="11" max="11" width="0.85546875" style="108" customWidth="1"/>
    <col min="12" max="12" width="12.7109375" style="108" customWidth="1"/>
    <col min="13" max="13" width="11.85546875" style="107" bestFit="1" customWidth="1"/>
    <col min="14" max="16384" width="9.140625" style="107"/>
  </cols>
  <sheetData>
    <row r="1" spans="1:12" s="19" customFormat="1" ht="16.5" customHeight="1">
      <c r="A1" s="17" t="s">
        <v>89</v>
      </c>
      <c r="B1" s="13"/>
      <c r="C1" s="13"/>
      <c r="D1" s="142"/>
      <c r="E1" s="100"/>
      <c r="F1" s="101"/>
      <c r="G1" s="100"/>
      <c r="H1" s="101"/>
      <c r="I1" s="100"/>
      <c r="J1" s="102"/>
      <c r="K1" s="101"/>
      <c r="L1" s="101"/>
    </row>
    <row r="2" spans="1:12" s="19" customFormat="1" ht="16.5" customHeight="1">
      <c r="A2" s="13" t="s">
        <v>30</v>
      </c>
      <c r="B2" s="13"/>
      <c r="C2" s="13"/>
      <c r="D2" s="142"/>
      <c r="E2" s="100"/>
      <c r="F2" s="101"/>
      <c r="G2" s="100"/>
      <c r="H2" s="101"/>
      <c r="I2" s="100"/>
      <c r="J2" s="101"/>
      <c r="K2" s="101"/>
      <c r="L2" s="101"/>
    </row>
    <row r="3" spans="1:12" s="19" customFormat="1" ht="16.5" customHeight="1">
      <c r="A3" s="103" t="str">
        <f>'7'!A3</f>
        <v>For the six-month period ended 30 June 2024</v>
      </c>
      <c r="B3" s="103"/>
      <c r="C3" s="103"/>
      <c r="D3" s="104"/>
      <c r="E3" s="105"/>
      <c r="F3" s="106"/>
      <c r="G3" s="105"/>
      <c r="H3" s="106"/>
      <c r="I3" s="105"/>
      <c r="J3" s="106"/>
      <c r="K3" s="106"/>
      <c r="L3" s="106"/>
    </row>
    <row r="4" spans="1:12" s="19" customFormat="1" ht="16.5" customHeight="1">
      <c r="A4" s="13"/>
      <c r="B4" s="13"/>
      <c r="C4" s="13"/>
      <c r="D4" s="142"/>
      <c r="E4" s="100"/>
      <c r="F4" s="101"/>
      <c r="G4" s="100"/>
      <c r="H4" s="101"/>
      <c r="I4" s="100"/>
      <c r="J4" s="101"/>
      <c r="K4" s="101"/>
      <c r="L4" s="101"/>
    </row>
    <row r="5" spans="1:12" s="19" customFormat="1" ht="16.5" customHeight="1">
      <c r="A5" s="13"/>
      <c r="B5" s="13"/>
      <c r="C5" s="13"/>
      <c r="D5" s="142"/>
      <c r="E5" s="100"/>
      <c r="F5" s="101"/>
      <c r="G5" s="100"/>
      <c r="H5" s="101"/>
      <c r="I5" s="100"/>
      <c r="J5" s="101"/>
      <c r="K5" s="101"/>
      <c r="L5" s="101"/>
    </row>
    <row r="6" spans="1:12" s="19" customFormat="1" ht="16.5" customHeight="1">
      <c r="A6" s="13"/>
      <c r="B6" s="13"/>
      <c r="C6" s="13"/>
      <c r="D6" s="142"/>
      <c r="E6" s="100"/>
      <c r="F6" s="195" t="s">
        <v>81</v>
      </c>
      <c r="G6" s="195"/>
      <c r="H6" s="195"/>
      <c r="I6" s="100"/>
      <c r="J6" s="195" t="s">
        <v>82</v>
      </c>
      <c r="K6" s="195"/>
      <c r="L6" s="195"/>
    </row>
    <row r="7" spans="1:12" s="19" customFormat="1" ht="16.5" customHeight="1">
      <c r="A7" s="13"/>
      <c r="B7" s="13"/>
      <c r="C7" s="13"/>
      <c r="D7" s="142"/>
      <c r="E7" s="100"/>
      <c r="F7" s="191" t="s">
        <v>80</v>
      </c>
      <c r="G7" s="191"/>
      <c r="H7" s="191"/>
      <c r="I7" s="142"/>
      <c r="J7" s="192" t="s">
        <v>80</v>
      </c>
      <c r="K7" s="192"/>
      <c r="L7" s="192"/>
    </row>
    <row r="8" spans="1:12" ht="16.5" customHeight="1">
      <c r="E8" s="108"/>
      <c r="F8" s="18" t="s">
        <v>143</v>
      </c>
      <c r="G8" s="146"/>
      <c r="H8" s="18" t="s">
        <v>125</v>
      </c>
      <c r="I8" s="146"/>
      <c r="J8" s="18" t="s">
        <v>143</v>
      </c>
      <c r="K8" s="146"/>
      <c r="L8" s="18" t="s">
        <v>125</v>
      </c>
    </row>
    <row r="9" spans="1:12" s="19" customFormat="1" ht="16.5" customHeight="1">
      <c r="A9" s="107"/>
      <c r="B9" s="107"/>
      <c r="C9" s="107"/>
      <c r="D9" s="141" t="s">
        <v>4</v>
      </c>
      <c r="E9" s="107"/>
      <c r="F9" s="7" t="s">
        <v>0</v>
      </c>
      <c r="G9" s="10"/>
      <c r="H9" s="7" t="s">
        <v>0</v>
      </c>
      <c r="I9" s="108"/>
      <c r="J9" s="7" t="s">
        <v>0</v>
      </c>
      <c r="K9" s="10"/>
      <c r="L9" s="7" t="s">
        <v>0</v>
      </c>
    </row>
    <row r="10" spans="1:12" s="19" customFormat="1" ht="16.5" customHeight="1">
      <c r="A10" s="107"/>
      <c r="B10" s="107"/>
      <c r="C10" s="107"/>
      <c r="D10" s="41"/>
      <c r="E10" s="107"/>
      <c r="F10" s="85"/>
      <c r="G10" s="157"/>
      <c r="H10" s="10"/>
      <c r="I10" s="107"/>
      <c r="J10" s="85"/>
      <c r="K10" s="157"/>
      <c r="L10" s="10"/>
    </row>
    <row r="11" spans="1:12" ht="16.5" customHeight="1">
      <c r="A11" s="13" t="s">
        <v>27</v>
      </c>
      <c r="B11" s="19"/>
      <c r="C11" s="19"/>
      <c r="D11" s="41"/>
      <c r="E11" s="142"/>
      <c r="F11" s="109"/>
      <c r="G11" s="142"/>
      <c r="H11" s="110"/>
      <c r="I11" s="142"/>
      <c r="J11" s="111"/>
      <c r="K11" s="161"/>
      <c r="L11" s="161"/>
    </row>
    <row r="12" spans="1:12" ht="16.5" customHeight="1">
      <c r="A12" s="107" t="s">
        <v>60</v>
      </c>
      <c r="B12" s="19"/>
      <c r="C12" s="19"/>
      <c r="D12" s="112"/>
      <c r="E12" s="142"/>
      <c r="F12" s="98">
        <v>16528972</v>
      </c>
      <c r="G12" s="113"/>
      <c r="H12" s="21">
        <v>2088364</v>
      </c>
      <c r="I12" s="167"/>
      <c r="J12" s="98">
        <v>38902879</v>
      </c>
      <c r="K12" s="167"/>
      <c r="L12" s="21">
        <v>4856130</v>
      </c>
    </row>
    <row r="13" spans="1:12" ht="16.5" customHeight="1">
      <c r="A13" s="107" t="s">
        <v>31</v>
      </c>
      <c r="B13" s="19"/>
      <c r="C13" s="19"/>
      <c r="E13" s="142"/>
      <c r="F13" s="98"/>
      <c r="G13" s="113"/>
      <c r="H13" s="21"/>
      <c r="I13" s="113"/>
      <c r="J13" s="98"/>
      <c r="K13" s="113"/>
      <c r="L13" s="21"/>
    </row>
    <row r="14" spans="1:12" ht="16.5" customHeight="1">
      <c r="A14" s="13"/>
      <c r="B14" s="72" t="s">
        <v>88</v>
      </c>
      <c r="C14" s="72"/>
      <c r="E14" s="142"/>
      <c r="F14" s="98"/>
      <c r="G14" s="113"/>
      <c r="H14" s="21"/>
      <c r="I14" s="113"/>
      <c r="J14" s="98"/>
      <c r="K14" s="113"/>
      <c r="L14" s="21"/>
    </row>
    <row r="15" spans="1:12" ht="16.5" customHeight="1">
      <c r="A15" s="13"/>
      <c r="B15" s="72"/>
      <c r="C15" s="72" t="s">
        <v>67</v>
      </c>
      <c r="D15" s="142">
        <v>11</v>
      </c>
      <c r="E15" s="142"/>
      <c r="F15" s="98">
        <v>328218</v>
      </c>
      <c r="G15" s="113"/>
      <c r="H15" s="21">
        <v>338980</v>
      </c>
      <c r="I15" s="167"/>
      <c r="J15" s="98">
        <v>185071</v>
      </c>
      <c r="K15" s="167"/>
      <c r="L15" s="21">
        <v>196392</v>
      </c>
    </row>
    <row r="16" spans="1:12" ht="16.5" customHeight="1">
      <c r="A16" s="13"/>
      <c r="B16" s="72" t="s">
        <v>95</v>
      </c>
      <c r="C16" s="72"/>
      <c r="D16" s="142">
        <v>11</v>
      </c>
      <c r="E16" s="142"/>
      <c r="F16" s="98">
        <v>1488293</v>
      </c>
      <c r="G16" s="113"/>
      <c r="H16" s="21">
        <v>1487980</v>
      </c>
      <c r="I16" s="167"/>
      <c r="J16" s="98">
        <v>1488293</v>
      </c>
      <c r="K16" s="167"/>
      <c r="L16" s="21">
        <v>1487980</v>
      </c>
    </row>
    <row r="17" spans="1:12" ht="16.5" customHeight="1">
      <c r="A17" s="13"/>
      <c r="B17" s="114" t="s">
        <v>104</v>
      </c>
      <c r="C17" s="114"/>
      <c r="D17" s="142">
        <v>11</v>
      </c>
      <c r="E17" s="142"/>
      <c r="F17" s="98">
        <v>90612</v>
      </c>
      <c r="G17" s="113"/>
      <c r="H17" s="21">
        <v>132545</v>
      </c>
      <c r="I17" s="167"/>
      <c r="J17" s="98">
        <v>5363</v>
      </c>
      <c r="K17" s="167"/>
      <c r="L17" s="21">
        <v>1070</v>
      </c>
    </row>
    <row r="18" spans="1:12" ht="16.5" customHeight="1">
      <c r="A18" s="13"/>
      <c r="B18" s="114" t="s">
        <v>183</v>
      </c>
      <c r="C18" s="114"/>
      <c r="E18" s="142"/>
      <c r="F18" s="98">
        <v>-48916</v>
      </c>
      <c r="G18" s="113"/>
      <c r="H18" s="21">
        <v>0</v>
      </c>
      <c r="I18" s="167"/>
      <c r="J18" s="98">
        <v>0</v>
      </c>
      <c r="K18" s="167"/>
      <c r="L18" s="21">
        <v>0</v>
      </c>
    </row>
    <row r="19" spans="1:12" ht="16.5" customHeight="1">
      <c r="A19" s="13"/>
      <c r="B19" s="114" t="s">
        <v>122</v>
      </c>
      <c r="C19" s="114"/>
      <c r="D19" s="142">
        <v>8</v>
      </c>
      <c r="E19" s="142"/>
      <c r="F19" s="98">
        <v>-95397</v>
      </c>
      <c r="G19" s="113"/>
      <c r="H19" s="21">
        <v>-53160</v>
      </c>
      <c r="I19" s="168"/>
      <c r="J19" s="98">
        <v>-95397</v>
      </c>
      <c r="K19" s="168"/>
      <c r="L19" s="21">
        <v>-53160</v>
      </c>
    </row>
    <row r="20" spans="1:12" ht="16.5" customHeight="1">
      <c r="A20" s="13"/>
      <c r="B20" s="71" t="s">
        <v>32</v>
      </c>
      <c r="C20" s="71"/>
      <c r="E20" s="142"/>
      <c r="F20" s="98">
        <v>-2589233</v>
      </c>
      <c r="G20" s="113"/>
      <c r="H20" s="21">
        <v>-414572</v>
      </c>
      <c r="I20" s="168"/>
      <c r="J20" s="98">
        <v>-2586023</v>
      </c>
      <c r="K20" s="168"/>
      <c r="L20" s="21">
        <v>-412103</v>
      </c>
    </row>
    <row r="21" spans="1:12" ht="16.5" customHeight="1">
      <c r="A21" s="13"/>
      <c r="B21" s="71" t="s">
        <v>42</v>
      </c>
      <c r="C21" s="71"/>
      <c r="E21" s="142"/>
      <c r="F21" s="98">
        <v>219174</v>
      </c>
      <c r="G21" s="113"/>
      <c r="H21" s="21">
        <v>136588</v>
      </c>
      <c r="I21" s="167"/>
      <c r="J21" s="98">
        <v>219174</v>
      </c>
      <c r="K21" s="167"/>
      <c r="L21" s="21">
        <v>136588</v>
      </c>
    </row>
    <row r="22" spans="1:12" ht="16.5" customHeight="1">
      <c r="A22" s="13"/>
      <c r="B22" s="71" t="s">
        <v>103</v>
      </c>
      <c r="C22" s="71"/>
      <c r="D22" s="142">
        <v>16</v>
      </c>
      <c r="E22" s="142"/>
      <c r="F22" s="98">
        <v>0</v>
      </c>
      <c r="G22" s="113"/>
      <c r="H22" s="21">
        <v>0</v>
      </c>
      <c r="I22" s="167"/>
      <c r="J22" s="98">
        <v>-40889463</v>
      </c>
      <c r="K22" s="167"/>
      <c r="L22" s="21">
        <v>-7399848</v>
      </c>
    </row>
    <row r="23" spans="1:12" ht="16.5" customHeight="1">
      <c r="A23" s="13"/>
      <c r="B23" s="72" t="s">
        <v>152</v>
      </c>
      <c r="C23" s="72"/>
      <c r="E23" s="142"/>
      <c r="F23" s="98">
        <v>867149</v>
      </c>
      <c r="G23" s="113"/>
      <c r="H23" s="21">
        <v>827533</v>
      </c>
      <c r="I23" s="167"/>
      <c r="J23" s="98">
        <v>610768</v>
      </c>
      <c r="K23" s="167"/>
      <c r="L23" s="21">
        <v>574097</v>
      </c>
    </row>
    <row r="24" spans="1:12" ht="16.5" customHeight="1">
      <c r="A24" s="13"/>
      <c r="B24" s="72" t="s">
        <v>184</v>
      </c>
      <c r="C24" s="72"/>
      <c r="E24" s="142"/>
      <c r="F24" s="98">
        <v>-99</v>
      </c>
      <c r="G24" s="113"/>
      <c r="H24" s="21">
        <v>0</v>
      </c>
      <c r="I24" s="113"/>
      <c r="J24" s="98">
        <v>0</v>
      </c>
      <c r="K24" s="113"/>
      <c r="L24" s="21">
        <v>0</v>
      </c>
    </row>
    <row r="25" spans="1:12" ht="16.5" customHeight="1">
      <c r="A25" s="13"/>
      <c r="B25" s="114" t="s">
        <v>185</v>
      </c>
      <c r="C25" s="72"/>
      <c r="D25" s="142">
        <v>10</v>
      </c>
      <c r="E25" s="142"/>
      <c r="F25" s="98">
        <v>7651774</v>
      </c>
      <c r="G25" s="113"/>
      <c r="H25" s="21">
        <v>1612224</v>
      </c>
      <c r="I25" s="167"/>
      <c r="J25" s="98">
        <v>0</v>
      </c>
      <c r="K25" s="167"/>
      <c r="L25" s="21">
        <v>0</v>
      </c>
    </row>
    <row r="26" spans="1:12" ht="16.5" customHeight="1">
      <c r="A26" s="13"/>
      <c r="B26" s="114" t="s">
        <v>162</v>
      </c>
      <c r="C26" s="72"/>
      <c r="E26" s="142"/>
      <c r="F26" s="98">
        <v>-1633465</v>
      </c>
      <c r="G26" s="113"/>
      <c r="H26" s="21">
        <v>726996</v>
      </c>
      <c r="I26" s="167"/>
      <c r="J26" s="98">
        <v>-678392</v>
      </c>
      <c r="K26" s="167"/>
      <c r="L26" s="21">
        <v>118769</v>
      </c>
    </row>
    <row r="27" spans="1:12" ht="16.5" customHeight="1">
      <c r="A27" s="69"/>
      <c r="B27" s="71" t="s">
        <v>45</v>
      </c>
      <c r="C27" s="71"/>
      <c r="D27" s="107"/>
      <c r="F27" s="115"/>
      <c r="J27" s="115"/>
      <c r="K27" s="107"/>
    </row>
    <row r="28" spans="1:12" ht="16.5" customHeight="1">
      <c r="A28" s="69"/>
      <c r="B28" s="116" t="s">
        <v>159</v>
      </c>
      <c r="C28" s="116"/>
      <c r="E28" s="142"/>
      <c r="F28" s="98">
        <v>33420434</v>
      </c>
      <c r="G28" s="113"/>
      <c r="H28" s="21">
        <v>21087880</v>
      </c>
      <c r="I28" s="167"/>
      <c r="J28" s="98">
        <v>13976402</v>
      </c>
      <c r="K28" s="167"/>
      <c r="L28" s="21">
        <v>10542894</v>
      </c>
    </row>
    <row r="29" spans="1:12" ht="16.5" customHeight="1">
      <c r="A29" s="69"/>
      <c r="B29" s="116" t="s">
        <v>83</v>
      </c>
      <c r="C29" s="71"/>
      <c r="E29" s="142"/>
      <c r="F29" s="98">
        <v>-903272</v>
      </c>
      <c r="G29" s="113"/>
      <c r="H29" s="21">
        <v>5332434</v>
      </c>
      <c r="I29" s="167"/>
      <c r="J29" s="98">
        <v>-74613</v>
      </c>
      <c r="K29" s="167"/>
      <c r="L29" s="21">
        <v>4704996</v>
      </c>
    </row>
    <row r="30" spans="1:12" ht="16.5" customHeight="1">
      <c r="A30" s="69"/>
      <c r="B30" s="116" t="s">
        <v>171</v>
      </c>
      <c r="C30" s="71"/>
      <c r="E30" s="142"/>
      <c r="F30" s="98">
        <v>-3000</v>
      </c>
      <c r="G30" s="113"/>
      <c r="H30" s="21">
        <v>-5096105</v>
      </c>
      <c r="I30" s="167"/>
      <c r="J30" s="98">
        <v>-3000</v>
      </c>
      <c r="K30" s="167"/>
      <c r="L30" s="21">
        <v>-4660590</v>
      </c>
    </row>
    <row r="31" spans="1:12" ht="16.5" customHeight="1">
      <c r="A31" s="13"/>
      <c r="B31" s="116" t="s">
        <v>160</v>
      </c>
      <c r="C31" s="116"/>
      <c r="E31" s="142"/>
      <c r="F31" s="98">
        <v>-15842871</v>
      </c>
      <c r="G31" s="113"/>
      <c r="H31" s="21">
        <v>-6065027</v>
      </c>
      <c r="I31" s="167"/>
      <c r="J31" s="98">
        <v>-3283692</v>
      </c>
      <c r="K31" s="167"/>
      <c r="L31" s="21">
        <v>-4092487</v>
      </c>
    </row>
    <row r="32" spans="1:12" ht="16.5" customHeight="1">
      <c r="A32" s="13"/>
      <c r="B32" s="116" t="s">
        <v>84</v>
      </c>
      <c r="C32" s="116"/>
      <c r="E32" s="142"/>
      <c r="F32" s="98">
        <v>2078385</v>
      </c>
      <c r="G32" s="113"/>
      <c r="H32" s="21">
        <v>-2045728</v>
      </c>
      <c r="I32" s="167"/>
      <c r="J32" s="98">
        <v>2203326</v>
      </c>
      <c r="K32" s="167"/>
      <c r="L32" s="21">
        <v>-2321253</v>
      </c>
    </row>
    <row r="33" spans="1:12" s="19" customFormat="1" ht="16.5" customHeight="1">
      <c r="A33" s="107"/>
      <c r="B33" s="116" t="s">
        <v>153</v>
      </c>
      <c r="D33" s="142"/>
      <c r="E33" s="142"/>
      <c r="F33" s="97">
        <v>-77122</v>
      </c>
      <c r="G33" s="113"/>
      <c r="H33" s="20">
        <v>0</v>
      </c>
      <c r="I33" s="113"/>
      <c r="J33" s="97">
        <v>0</v>
      </c>
      <c r="K33" s="113"/>
      <c r="L33" s="20">
        <v>0</v>
      </c>
    </row>
    <row r="34" spans="1:12" s="19" customFormat="1" ht="16.5" customHeight="1">
      <c r="A34" s="107"/>
      <c r="B34" s="116"/>
      <c r="D34" s="142"/>
      <c r="E34" s="142"/>
      <c r="F34" s="98"/>
      <c r="G34" s="113"/>
      <c r="H34" s="21"/>
      <c r="I34" s="113"/>
      <c r="J34" s="98"/>
      <c r="K34" s="113"/>
      <c r="L34" s="21"/>
    </row>
    <row r="35" spans="1:12" s="19" customFormat="1" ht="16.5" customHeight="1">
      <c r="A35" s="114" t="s">
        <v>112</v>
      </c>
      <c r="B35" s="114"/>
      <c r="C35" s="114"/>
      <c r="D35" s="142"/>
      <c r="E35" s="142"/>
      <c r="F35" s="96">
        <f>SUM(F12:F33)</f>
        <v>41479636</v>
      </c>
      <c r="G35" s="158"/>
      <c r="H35" s="158">
        <f>SUM(H12:H33)</f>
        <v>20096932</v>
      </c>
      <c r="I35" s="158"/>
      <c r="J35" s="96">
        <f>SUM(J12:J33)</f>
        <v>9980696</v>
      </c>
      <c r="K35" s="158"/>
      <c r="L35" s="158">
        <f>SUM(L12:L33)</f>
        <v>3679475</v>
      </c>
    </row>
    <row r="36" spans="1:12" s="19" customFormat="1" ht="16.5" customHeight="1">
      <c r="A36" s="117" t="s">
        <v>78</v>
      </c>
      <c r="B36" s="117"/>
      <c r="C36" s="117"/>
      <c r="D36" s="142"/>
      <c r="E36" s="142"/>
      <c r="F36" s="98">
        <v>-6445062</v>
      </c>
      <c r="G36" s="72"/>
      <c r="H36" s="21">
        <v>-4073410</v>
      </c>
      <c r="I36" s="169"/>
      <c r="J36" s="98">
        <v>-3131974</v>
      </c>
      <c r="K36" s="169"/>
      <c r="L36" s="21">
        <v>-2616783</v>
      </c>
    </row>
    <row r="37" spans="1:12" s="19" customFormat="1" ht="16.5" customHeight="1">
      <c r="A37" s="117" t="s">
        <v>140</v>
      </c>
      <c r="B37" s="117"/>
      <c r="C37" s="107" t="s">
        <v>138</v>
      </c>
      <c r="D37" s="142"/>
      <c r="E37" s="142"/>
      <c r="F37" s="97">
        <v>819409</v>
      </c>
      <c r="G37" s="72"/>
      <c r="H37" s="20">
        <v>520504</v>
      </c>
      <c r="I37" s="169"/>
      <c r="J37" s="97">
        <v>0</v>
      </c>
      <c r="K37" s="169"/>
      <c r="L37" s="20">
        <v>0</v>
      </c>
    </row>
    <row r="38" spans="1:12" s="19" customFormat="1" ht="16.5" customHeight="1">
      <c r="A38" s="107"/>
      <c r="D38" s="142"/>
      <c r="E38" s="142"/>
      <c r="F38" s="109"/>
      <c r="G38" s="142"/>
      <c r="H38" s="110"/>
      <c r="I38" s="142"/>
      <c r="J38" s="109"/>
      <c r="K38" s="142"/>
      <c r="L38" s="110"/>
    </row>
    <row r="39" spans="1:12" ht="16.5" customHeight="1">
      <c r="A39" s="69" t="s">
        <v>148</v>
      </c>
      <c r="B39" s="69"/>
      <c r="C39" s="13"/>
      <c r="E39" s="142"/>
      <c r="F39" s="97">
        <f>SUM(F35:F38)</f>
        <v>35853983</v>
      </c>
      <c r="G39" s="142"/>
      <c r="H39" s="20">
        <f>SUM(H35:H38)</f>
        <v>16544026</v>
      </c>
      <c r="I39" s="142"/>
      <c r="J39" s="97">
        <f>SUM(J35:J38)</f>
        <v>6848722</v>
      </c>
      <c r="K39" s="142"/>
      <c r="L39" s="20">
        <f>SUM(L35:L38)</f>
        <v>1062692</v>
      </c>
    </row>
    <row r="40" spans="1:12" ht="16.5" customHeight="1">
      <c r="A40" s="69"/>
      <c r="B40" s="69"/>
      <c r="C40" s="13"/>
      <c r="E40" s="142"/>
      <c r="F40" s="21"/>
      <c r="G40" s="142"/>
      <c r="H40" s="21"/>
      <c r="I40" s="142"/>
      <c r="J40" s="21"/>
      <c r="K40" s="21"/>
      <c r="L40" s="21"/>
    </row>
    <row r="41" spans="1:12" ht="16.5" customHeight="1">
      <c r="A41" s="69"/>
      <c r="B41" s="69"/>
      <c r="C41" s="13"/>
      <c r="E41" s="142"/>
      <c r="F41" s="21"/>
      <c r="G41" s="142"/>
      <c r="H41" s="21"/>
      <c r="I41" s="142"/>
      <c r="J41" s="21"/>
      <c r="K41" s="21"/>
      <c r="L41" s="21"/>
    </row>
    <row r="42" spans="1:12" ht="16.5" customHeight="1">
      <c r="A42" s="69"/>
      <c r="B42" s="69"/>
      <c r="C42" s="13"/>
      <c r="E42" s="142"/>
      <c r="F42" s="21"/>
      <c r="G42" s="142"/>
      <c r="H42" s="21"/>
      <c r="I42" s="142"/>
      <c r="J42" s="21"/>
      <c r="K42" s="21"/>
      <c r="L42" s="21"/>
    </row>
    <row r="43" spans="1:12" ht="16.5" customHeight="1">
      <c r="A43" s="69"/>
      <c r="B43" s="69"/>
      <c r="C43" s="13"/>
      <c r="E43" s="142"/>
      <c r="F43" s="21"/>
      <c r="G43" s="142"/>
      <c r="H43" s="21"/>
      <c r="I43" s="142"/>
      <c r="J43" s="21"/>
      <c r="K43" s="21"/>
      <c r="L43" s="21"/>
    </row>
    <row r="44" spans="1:12" ht="16.5" customHeight="1">
      <c r="A44" s="69"/>
      <c r="B44" s="69"/>
      <c r="C44" s="13"/>
      <c r="E44" s="142"/>
      <c r="F44" s="21"/>
      <c r="G44" s="142"/>
      <c r="H44" s="21"/>
      <c r="I44" s="142"/>
      <c r="J44" s="21"/>
      <c r="K44" s="21"/>
      <c r="L44" s="21"/>
    </row>
    <row r="45" spans="1:12" ht="16.5" customHeight="1">
      <c r="A45" s="69"/>
      <c r="B45" s="69"/>
      <c r="C45" s="13"/>
      <c r="E45" s="142"/>
      <c r="F45" s="21"/>
      <c r="G45" s="142"/>
      <c r="H45" s="21"/>
      <c r="I45" s="142"/>
      <c r="J45" s="21"/>
      <c r="K45" s="21"/>
      <c r="L45" s="21"/>
    </row>
    <row r="46" spans="1:12" ht="16.5" customHeight="1">
      <c r="A46" s="69"/>
      <c r="B46" s="69"/>
      <c r="C46" s="13"/>
      <c r="E46" s="142"/>
      <c r="F46" s="21"/>
      <c r="G46" s="142"/>
      <c r="H46" s="21"/>
      <c r="I46" s="142"/>
      <c r="J46" s="21"/>
      <c r="K46" s="21"/>
      <c r="L46" s="21"/>
    </row>
    <row r="47" spans="1:12" ht="9.75" customHeight="1">
      <c r="A47" s="69"/>
      <c r="B47" s="69"/>
      <c r="C47" s="13"/>
      <c r="E47" s="142"/>
      <c r="F47" s="21"/>
      <c r="G47" s="142"/>
      <c r="H47" s="21"/>
      <c r="I47" s="142"/>
      <c r="J47" s="21"/>
      <c r="K47" s="21"/>
      <c r="L47" s="21"/>
    </row>
    <row r="48" spans="1:12" ht="16.5" customHeight="1">
      <c r="A48" s="69"/>
      <c r="B48" s="69"/>
      <c r="C48" s="13"/>
      <c r="D48" s="175"/>
      <c r="E48" s="175"/>
      <c r="F48" s="21"/>
      <c r="G48" s="175"/>
      <c r="H48" s="21"/>
      <c r="I48" s="175"/>
      <c r="J48" s="21"/>
      <c r="K48" s="21"/>
      <c r="L48" s="21"/>
    </row>
    <row r="49" spans="1:12" ht="16.5" customHeight="1">
      <c r="A49" s="69"/>
      <c r="B49" s="69"/>
      <c r="C49" s="13"/>
      <c r="E49" s="142"/>
      <c r="F49" s="21"/>
      <c r="G49" s="142"/>
      <c r="H49" s="21"/>
      <c r="I49" s="142"/>
      <c r="J49" s="21"/>
      <c r="K49" s="21"/>
      <c r="L49" s="21"/>
    </row>
    <row r="50" spans="1:12" ht="16.5" customHeight="1">
      <c r="A50" s="198" t="s">
        <v>117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</row>
    <row r="51" spans="1:12" ht="16.5" customHeight="1">
      <c r="A51" s="69"/>
      <c r="B51" s="69"/>
      <c r="C51" s="199" t="s">
        <v>141</v>
      </c>
      <c r="D51" s="199"/>
      <c r="E51" s="69"/>
      <c r="F51" s="107"/>
      <c r="G51" s="69"/>
      <c r="H51" s="200" t="s">
        <v>142</v>
      </c>
      <c r="I51" s="200"/>
      <c r="J51" s="200"/>
      <c r="K51" s="200"/>
      <c r="L51" s="200"/>
    </row>
    <row r="52" spans="1:12" ht="16.5" customHeight="1">
      <c r="A52" s="69"/>
      <c r="B52" s="69"/>
      <c r="C52" s="143"/>
      <c r="D52" s="143"/>
      <c r="E52" s="69"/>
      <c r="F52" s="107"/>
      <c r="G52" s="69"/>
      <c r="H52" s="144"/>
      <c r="I52" s="144"/>
      <c r="J52" s="144"/>
      <c r="K52" s="144"/>
      <c r="L52" s="144"/>
    </row>
    <row r="53" spans="1:12" ht="16.5" customHeight="1">
      <c r="A53" s="69"/>
      <c r="B53" s="69"/>
      <c r="C53" s="143"/>
      <c r="D53" s="143"/>
      <c r="E53" s="69"/>
      <c r="F53" s="107"/>
      <c r="G53" s="69"/>
      <c r="H53" s="144"/>
      <c r="I53" s="144"/>
      <c r="J53" s="144"/>
      <c r="K53" s="144"/>
      <c r="L53" s="144"/>
    </row>
    <row r="54" spans="1:12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</row>
    <row r="55" spans="1:12" ht="22.15" customHeight="1">
      <c r="A55" s="196" t="s">
        <v>113</v>
      </c>
      <c r="B55" s="196"/>
      <c r="C55" s="196"/>
      <c r="D55" s="196"/>
      <c r="E55" s="196"/>
      <c r="F55" s="196"/>
      <c r="G55" s="196"/>
      <c r="H55" s="197"/>
      <c r="I55" s="196"/>
      <c r="J55" s="197"/>
      <c r="K55" s="196"/>
      <c r="L55" s="197"/>
    </row>
    <row r="56" spans="1:12" ht="16.5" customHeight="1">
      <c r="A56" s="13" t="str">
        <f>+A1</f>
        <v>AddTech Hub Public Company Limited</v>
      </c>
      <c r="B56" s="13"/>
      <c r="C56" s="13"/>
      <c r="E56" s="100"/>
      <c r="F56" s="101"/>
      <c r="G56" s="100"/>
      <c r="H56" s="101"/>
      <c r="I56" s="100"/>
      <c r="J56" s="102"/>
      <c r="K56" s="101"/>
      <c r="L56" s="101"/>
    </row>
    <row r="57" spans="1:12" ht="16.5" customHeight="1">
      <c r="A57" s="13" t="s">
        <v>68</v>
      </c>
      <c r="B57" s="13"/>
      <c r="C57" s="13"/>
      <c r="E57" s="100"/>
      <c r="F57" s="101"/>
      <c r="G57" s="100"/>
      <c r="H57" s="101"/>
      <c r="I57" s="100"/>
      <c r="J57" s="101"/>
      <c r="K57" s="101"/>
      <c r="L57" s="101"/>
    </row>
    <row r="58" spans="1:12" ht="16.5" customHeight="1">
      <c r="A58" s="103" t="str">
        <f>A3</f>
        <v>For the six-month period ended 30 June 2024</v>
      </c>
      <c r="B58" s="103"/>
      <c r="C58" s="103"/>
      <c r="D58" s="104"/>
      <c r="E58" s="105"/>
      <c r="F58" s="106"/>
      <c r="G58" s="105"/>
      <c r="H58" s="106"/>
      <c r="I58" s="105"/>
      <c r="J58" s="106"/>
      <c r="K58" s="106"/>
      <c r="L58" s="106"/>
    </row>
    <row r="59" spans="1:12" ht="16.5" customHeight="1">
      <c r="A59" s="13"/>
      <c r="B59" s="13"/>
      <c r="C59" s="13"/>
      <c r="E59" s="100"/>
      <c r="F59" s="101"/>
      <c r="G59" s="100"/>
      <c r="H59" s="101"/>
      <c r="I59" s="100"/>
      <c r="J59" s="101"/>
      <c r="K59" s="101"/>
      <c r="L59" s="101"/>
    </row>
    <row r="60" spans="1:12" ht="16.5" customHeight="1">
      <c r="A60" s="13"/>
      <c r="B60" s="13"/>
      <c r="C60" s="13"/>
      <c r="E60" s="100"/>
      <c r="F60" s="101"/>
      <c r="G60" s="100"/>
      <c r="H60" s="101"/>
      <c r="I60" s="100"/>
      <c r="J60" s="101"/>
      <c r="K60" s="101"/>
      <c r="L60" s="101"/>
    </row>
    <row r="61" spans="1:12" ht="16.5" customHeight="1">
      <c r="A61" s="13"/>
      <c r="B61" s="13"/>
      <c r="C61" s="13"/>
      <c r="E61" s="100"/>
      <c r="F61" s="195" t="s">
        <v>81</v>
      </c>
      <c r="G61" s="195"/>
      <c r="H61" s="195"/>
      <c r="I61" s="100"/>
      <c r="J61" s="195" t="s">
        <v>82</v>
      </c>
      <c r="K61" s="195"/>
      <c r="L61" s="195"/>
    </row>
    <row r="62" spans="1:12" ht="16.5" customHeight="1">
      <c r="A62" s="13"/>
      <c r="B62" s="13"/>
      <c r="C62" s="13"/>
      <c r="E62" s="100"/>
      <c r="F62" s="191" t="s">
        <v>80</v>
      </c>
      <c r="G62" s="191"/>
      <c r="H62" s="191"/>
      <c r="I62" s="142"/>
      <c r="J62" s="192" t="s">
        <v>80</v>
      </c>
      <c r="K62" s="192"/>
      <c r="L62" s="192"/>
    </row>
    <row r="63" spans="1:12" ht="16.5" customHeight="1">
      <c r="E63" s="108"/>
      <c r="F63" s="18" t="s">
        <v>143</v>
      </c>
      <c r="G63" s="146"/>
      <c r="H63" s="18" t="s">
        <v>125</v>
      </c>
      <c r="I63" s="146"/>
      <c r="J63" s="18" t="s">
        <v>143</v>
      </c>
      <c r="K63" s="146"/>
      <c r="L63" s="18" t="s">
        <v>125</v>
      </c>
    </row>
    <row r="64" spans="1:12" s="19" customFormat="1" ht="16.5" customHeight="1">
      <c r="A64" s="107"/>
      <c r="B64" s="107"/>
      <c r="C64" s="107"/>
      <c r="D64" s="141" t="s">
        <v>4</v>
      </c>
      <c r="E64" s="107"/>
      <c r="F64" s="7" t="s">
        <v>0</v>
      </c>
      <c r="G64" s="10"/>
      <c r="H64" s="7" t="s">
        <v>0</v>
      </c>
      <c r="I64" s="108"/>
      <c r="J64" s="7" t="s">
        <v>0</v>
      </c>
      <c r="K64" s="10"/>
      <c r="L64" s="7" t="s">
        <v>0</v>
      </c>
    </row>
    <row r="65" spans="1:12" s="19" customFormat="1" ht="16.5" customHeight="1">
      <c r="A65" s="107"/>
      <c r="B65" s="107"/>
      <c r="C65" s="107"/>
      <c r="D65" s="41"/>
      <c r="E65" s="107"/>
      <c r="F65" s="85"/>
      <c r="G65" s="157"/>
      <c r="H65" s="10"/>
      <c r="I65" s="107"/>
      <c r="J65" s="85"/>
      <c r="K65" s="157"/>
      <c r="L65" s="10"/>
    </row>
    <row r="66" spans="1:12" ht="16.5" customHeight="1">
      <c r="A66" s="19" t="s">
        <v>54</v>
      </c>
      <c r="B66" s="19"/>
      <c r="C66" s="19"/>
      <c r="E66" s="142"/>
      <c r="F66" s="109"/>
      <c r="G66" s="142"/>
      <c r="H66" s="110"/>
      <c r="I66" s="142"/>
      <c r="J66" s="118"/>
      <c r="K66" s="113"/>
      <c r="L66" s="119"/>
    </row>
    <row r="67" spans="1:12" ht="16.5" customHeight="1">
      <c r="A67" s="107" t="s">
        <v>172</v>
      </c>
      <c r="E67" s="142"/>
      <c r="F67" s="118">
        <v>0</v>
      </c>
      <c r="G67" s="142"/>
      <c r="H67" s="21">
        <v>-5000000</v>
      </c>
      <c r="I67" s="170"/>
      <c r="J67" s="118">
        <v>0</v>
      </c>
      <c r="K67" s="167"/>
      <c r="L67" s="119">
        <v>-5000000</v>
      </c>
    </row>
    <row r="68" spans="1:12" ht="16.5" customHeight="1">
      <c r="A68" s="107" t="s">
        <v>120</v>
      </c>
      <c r="D68" s="174">
        <v>10</v>
      </c>
      <c r="E68" s="142"/>
      <c r="F68" s="118">
        <v>-2250000</v>
      </c>
      <c r="G68" s="142"/>
      <c r="H68" s="21">
        <v>-79355901</v>
      </c>
      <c r="I68" s="170"/>
      <c r="J68" s="118">
        <v>-2250000</v>
      </c>
      <c r="K68" s="167"/>
      <c r="L68" s="119">
        <v>-79355901</v>
      </c>
    </row>
    <row r="69" spans="1:12" ht="16.5" customHeight="1">
      <c r="A69" s="120" t="s">
        <v>146</v>
      </c>
      <c r="D69" s="142">
        <v>11</v>
      </c>
      <c r="E69" s="142"/>
      <c r="F69" s="98">
        <v>-430823</v>
      </c>
      <c r="G69" s="72"/>
      <c r="H69" s="21">
        <v>-134808</v>
      </c>
      <c r="I69" s="169"/>
      <c r="J69" s="98">
        <v>-153124</v>
      </c>
      <c r="K69" s="169"/>
      <c r="L69" s="21">
        <v>-106808</v>
      </c>
    </row>
    <row r="70" spans="1:12" ht="16.5" customHeight="1">
      <c r="A70" s="120" t="s">
        <v>186</v>
      </c>
      <c r="D70" s="142">
        <v>11</v>
      </c>
      <c r="E70" s="142"/>
      <c r="F70" s="98">
        <v>-182400</v>
      </c>
      <c r="G70" s="72"/>
      <c r="H70" s="21">
        <v>0</v>
      </c>
      <c r="I70" s="169"/>
      <c r="J70" s="98">
        <v>-119700</v>
      </c>
      <c r="K70" s="169"/>
      <c r="L70" s="21">
        <v>0</v>
      </c>
    </row>
    <row r="71" spans="1:12" ht="16.5" customHeight="1">
      <c r="A71" s="120" t="s">
        <v>187</v>
      </c>
      <c r="E71" s="142"/>
      <c r="F71" s="98">
        <v>186916</v>
      </c>
      <c r="G71" s="72"/>
      <c r="H71" s="21">
        <v>0</v>
      </c>
      <c r="I71" s="169"/>
      <c r="J71" s="98">
        <v>0</v>
      </c>
      <c r="K71" s="169"/>
      <c r="L71" s="21">
        <v>0</v>
      </c>
    </row>
    <row r="72" spans="1:12" ht="16.5" customHeight="1">
      <c r="A72" s="71" t="s">
        <v>189</v>
      </c>
      <c r="B72" s="71"/>
      <c r="C72" s="72"/>
      <c r="E72" s="142"/>
      <c r="F72" s="98">
        <v>5389650</v>
      </c>
      <c r="G72" s="72"/>
      <c r="H72" s="159">
        <v>0</v>
      </c>
      <c r="I72" s="169"/>
      <c r="J72" s="98">
        <v>5389650</v>
      </c>
      <c r="K72" s="169"/>
      <c r="L72" s="159">
        <v>0</v>
      </c>
    </row>
    <row r="73" spans="1:12" ht="16.5" customHeight="1">
      <c r="A73" s="71" t="s">
        <v>190</v>
      </c>
      <c r="B73" s="71"/>
      <c r="C73" s="72"/>
      <c r="D73" s="173"/>
      <c r="E73" s="173"/>
      <c r="F73" s="98">
        <v>0</v>
      </c>
      <c r="G73" s="72"/>
      <c r="H73" s="159">
        <v>0</v>
      </c>
      <c r="I73" s="169"/>
      <c r="J73" s="98">
        <v>40889463</v>
      </c>
      <c r="K73" s="169"/>
      <c r="L73" s="159">
        <v>7399848</v>
      </c>
    </row>
    <row r="74" spans="1:12" ht="16.5" customHeight="1">
      <c r="A74" s="71" t="s">
        <v>43</v>
      </c>
      <c r="B74" s="71"/>
      <c r="C74" s="72"/>
      <c r="E74" s="142"/>
      <c r="F74" s="125">
        <v>2601843</v>
      </c>
      <c r="G74" s="72"/>
      <c r="H74" s="160">
        <v>414572</v>
      </c>
      <c r="I74" s="169"/>
      <c r="J74" s="125">
        <v>2599174</v>
      </c>
      <c r="K74" s="169"/>
      <c r="L74" s="160">
        <v>412103</v>
      </c>
    </row>
    <row r="75" spans="1:12" ht="16.5" customHeight="1">
      <c r="E75" s="142"/>
      <c r="F75" s="109"/>
      <c r="G75" s="142"/>
      <c r="H75" s="110"/>
      <c r="I75" s="142"/>
      <c r="J75" s="109"/>
      <c r="K75" s="142"/>
      <c r="L75" s="110"/>
    </row>
    <row r="76" spans="1:12" ht="16.5" customHeight="1">
      <c r="A76" s="120" t="s">
        <v>147</v>
      </c>
      <c r="E76" s="142"/>
      <c r="F76" s="97">
        <f>SUM(F66:F74)</f>
        <v>5315186</v>
      </c>
      <c r="G76" s="142"/>
      <c r="H76" s="20">
        <f>SUM(H66:H74)</f>
        <v>-84076137</v>
      </c>
      <c r="I76" s="142"/>
      <c r="J76" s="97">
        <f>SUM(J66:J74)</f>
        <v>46355463</v>
      </c>
      <c r="K76" s="142"/>
      <c r="L76" s="20">
        <f>SUM(L66:L74)</f>
        <v>-76650758</v>
      </c>
    </row>
    <row r="77" spans="1:12" ht="15.75" customHeight="1">
      <c r="A77" s="120"/>
      <c r="E77" s="142"/>
      <c r="F77" s="98"/>
      <c r="G77" s="142"/>
      <c r="H77" s="21"/>
      <c r="I77" s="142"/>
      <c r="J77" s="98"/>
      <c r="K77" s="142"/>
      <c r="L77" s="21"/>
    </row>
    <row r="78" spans="1:12" ht="16.5" customHeight="1">
      <c r="A78" s="121" t="s">
        <v>28</v>
      </c>
      <c r="E78" s="142"/>
      <c r="F78" s="109"/>
      <c r="G78" s="142"/>
      <c r="H78" s="110"/>
      <c r="I78" s="142"/>
      <c r="J78" s="109"/>
      <c r="K78" s="142"/>
      <c r="L78" s="110"/>
    </row>
    <row r="79" spans="1:12" ht="16.5" customHeight="1">
      <c r="A79" s="72" t="s">
        <v>93</v>
      </c>
      <c r="B79" s="72"/>
      <c r="C79" s="114"/>
      <c r="D79" s="142">
        <v>13</v>
      </c>
      <c r="E79" s="142"/>
      <c r="F79" s="98">
        <v>-1339469</v>
      </c>
      <c r="H79" s="21">
        <v>-1416154</v>
      </c>
      <c r="I79" s="171"/>
      <c r="J79" s="98">
        <v>-1339469</v>
      </c>
      <c r="K79" s="171"/>
      <c r="L79" s="21">
        <v>-1416154</v>
      </c>
    </row>
    <row r="80" spans="1:12" ht="16.5" customHeight="1">
      <c r="A80" s="72" t="s">
        <v>105</v>
      </c>
      <c r="B80" s="72"/>
      <c r="C80" s="114"/>
      <c r="D80" s="142">
        <v>13</v>
      </c>
      <c r="E80" s="142"/>
      <c r="F80" s="98">
        <v>-154242</v>
      </c>
      <c r="H80" s="21">
        <v>-77558</v>
      </c>
      <c r="I80" s="171"/>
      <c r="J80" s="98">
        <v>-154242</v>
      </c>
      <c r="K80" s="171"/>
      <c r="L80" s="21">
        <v>-77558</v>
      </c>
    </row>
    <row r="81" spans="1:12" ht="16.5" customHeight="1">
      <c r="A81" s="72" t="s">
        <v>106</v>
      </c>
      <c r="B81" s="72"/>
      <c r="C81" s="114"/>
      <c r="E81" s="142"/>
      <c r="F81" s="98">
        <v>-538</v>
      </c>
      <c r="H81" s="21">
        <v>-152</v>
      </c>
      <c r="I81" s="171"/>
      <c r="J81" s="98">
        <v>0</v>
      </c>
      <c r="K81" s="171"/>
      <c r="L81" s="21">
        <v>0</v>
      </c>
    </row>
    <row r="82" spans="1:12" ht="16.5" customHeight="1">
      <c r="A82" s="72" t="s">
        <v>173</v>
      </c>
      <c r="B82" s="72"/>
      <c r="C82" s="114"/>
      <c r="E82" s="142"/>
      <c r="F82" s="97">
        <v>-51199456</v>
      </c>
      <c r="H82" s="20">
        <v>-12799840</v>
      </c>
      <c r="I82" s="171"/>
      <c r="J82" s="97">
        <v>-51199456</v>
      </c>
      <c r="K82" s="171"/>
      <c r="L82" s="20">
        <v>-12799840</v>
      </c>
    </row>
    <row r="83" spans="1:12" ht="16.5" customHeight="1">
      <c r="A83" s="114"/>
      <c r="B83" s="122"/>
      <c r="C83" s="122"/>
      <c r="E83" s="142"/>
      <c r="F83" s="111"/>
      <c r="G83" s="142"/>
      <c r="H83" s="161"/>
      <c r="I83" s="142"/>
      <c r="J83" s="111"/>
      <c r="K83" s="162"/>
      <c r="L83" s="161"/>
    </row>
    <row r="84" spans="1:12" ht="16.5" customHeight="1">
      <c r="A84" s="114" t="s">
        <v>139</v>
      </c>
      <c r="B84" s="69"/>
      <c r="C84" s="69"/>
      <c r="E84" s="142"/>
      <c r="F84" s="97">
        <f>SUM(F79:F82)</f>
        <v>-52693705</v>
      </c>
      <c r="G84" s="142"/>
      <c r="H84" s="20">
        <f>SUM(H79:H82)</f>
        <v>-14293704</v>
      </c>
      <c r="I84" s="142"/>
      <c r="J84" s="97">
        <f>SUM(J79:J82)</f>
        <v>-52693167</v>
      </c>
      <c r="K84" s="142"/>
      <c r="L84" s="20">
        <f>SUM(L79:L82)</f>
        <v>-14293552</v>
      </c>
    </row>
    <row r="85" spans="1:12" ht="16.5" customHeight="1">
      <c r="A85" s="13"/>
      <c r="B85" s="13"/>
      <c r="C85" s="13"/>
      <c r="E85" s="142"/>
      <c r="F85" s="109"/>
      <c r="G85" s="142"/>
      <c r="H85" s="110"/>
      <c r="I85" s="142"/>
      <c r="J85" s="109"/>
      <c r="K85" s="142"/>
      <c r="L85" s="110"/>
    </row>
    <row r="86" spans="1:12" ht="16.5" customHeight="1">
      <c r="A86" s="123" t="s">
        <v>188</v>
      </c>
      <c r="B86" s="123"/>
      <c r="C86" s="13"/>
      <c r="E86" s="142"/>
      <c r="F86" s="98">
        <f>+SUM(F39,F76,F84)</f>
        <v>-11524536</v>
      </c>
      <c r="G86" s="72"/>
      <c r="H86" s="21">
        <f>+SUM(H39,H76,H84)</f>
        <v>-81825815</v>
      </c>
      <c r="I86" s="72"/>
      <c r="J86" s="98">
        <f>+SUM(J39,J76,J84)</f>
        <v>511018</v>
      </c>
      <c r="K86" s="72"/>
      <c r="L86" s="21">
        <f>+SUM(L39,L76,L84)</f>
        <v>-89881618</v>
      </c>
    </row>
    <row r="87" spans="1:12" ht="16.5" customHeight="1">
      <c r="A87" s="124" t="s">
        <v>51</v>
      </c>
      <c r="B87" s="13"/>
      <c r="C87" s="13"/>
      <c r="E87" s="142"/>
      <c r="F87" s="97">
        <v>168703471</v>
      </c>
      <c r="G87" s="72"/>
      <c r="H87" s="20">
        <v>348959767</v>
      </c>
      <c r="I87" s="169"/>
      <c r="J87" s="97">
        <v>141991073</v>
      </c>
      <c r="K87" s="169"/>
      <c r="L87" s="20">
        <v>322854740</v>
      </c>
    </row>
    <row r="88" spans="1:12" ht="16.5" customHeight="1">
      <c r="A88" s="13"/>
      <c r="B88" s="13"/>
      <c r="C88" s="13"/>
      <c r="E88" s="142"/>
      <c r="F88" s="109"/>
      <c r="G88" s="142"/>
      <c r="H88" s="110"/>
      <c r="I88" s="142"/>
      <c r="J88" s="109"/>
      <c r="K88" s="142"/>
      <c r="L88" s="110"/>
    </row>
    <row r="89" spans="1:12" ht="16.5" customHeight="1" thickBot="1">
      <c r="A89" s="123" t="s">
        <v>52</v>
      </c>
      <c r="B89" s="13"/>
      <c r="C89" s="13"/>
      <c r="E89" s="142"/>
      <c r="F89" s="99">
        <f>SUM(F86:F87)</f>
        <v>157178935</v>
      </c>
      <c r="G89" s="72"/>
      <c r="H89" s="43">
        <f>SUM(H86:H87)</f>
        <v>267133952</v>
      </c>
      <c r="I89" s="72"/>
      <c r="J89" s="99">
        <f>SUM(J86:J87)</f>
        <v>142502091</v>
      </c>
      <c r="K89" s="72"/>
      <c r="L89" s="43">
        <f>SUM(L86:L87)</f>
        <v>232973122</v>
      </c>
    </row>
    <row r="90" spans="1:12" ht="16.5" customHeight="1" thickTop="1">
      <c r="A90" s="13"/>
      <c r="B90" s="13"/>
      <c r="C90" s="13"/>
      <c r="E90" s="142"/>
      <c r="F90" s="110"/>
      <c r="G90" s="142"/>
      <c r="H90" s="110"/>
      <c r="I90" s="142"/>
      <c r="J90" s="110"/>
      <c r="K90" s="142"/>
      <c r="L90" s="21"/>
    </row>
    <row r="91" spans="1:12" ht="16.5" customHeight="1">
      <c r="A91" s="13"/>
      <c r="B91" s="13"/>
      <c r="C91" s="13"/>
      <c r="E91" s="142"/>
      <c r="F91" s="110"/>
      <c r="G91" s="142"/>
      <c r="H91" s="110"/>
      <c r="I91" s="142"/>
      <c r="J91" s="110"/>
      <c r="K91" s="142"/>
      <c r="L91" s="21"/>
    </row>
    <row r="92" spans="1:12" ht="16.5" customHeight="1">
      <c r="A92" s="13"/>
      <c r="B92" s="13"/>
      <c r="C92" s="13"/>
      <c r="E92" s="142"/>
      <c r="F92" s="110"/>
      <c r="G92" s="142"/>
      <c r="H92" s="110"/>
      <c r="I92" s="142"/>
      <c r="J92" s="110"/>
      <c r="K92" s="142"/>
      <c r="L92" s="21"/>
    </row>
    <row r="93" spans="1:12" ht="16.5" customHeight="1">
      <c r="A93" s="13"/>
      <c r="B93" s="13"/>
      <c r="C93" s="13"/>
      <c r="E93" s="142"/>
      <c r="F93" s="110"/>
      <c r="G93" s="142"/>
      <c r="H93" s="110"/>
      <c r="I93" s="142"/>
      <c r="J93" s="110"/>
      <c r="K93" s="142"/>
      <c r="L93" s="21"/>
    </row>
    <row r="94" spans="1:12" ht="16.5" customHeight="1">
      <c r="A94" s="13"/>
      <c r="B94" s="13"/>
      <c r="C94" s="13"/>
      <c r="E94" s="142"/>
      <c r="F94" s="110"/>
      <c r="G94" s="142"/>
      <c r="H94" s="110"/>
      <c r="I94" s="142"/>
      <c r="J94" s="110"/>
      <c r="K94" s="142"/>
      <c r="L94" s="21"/>
    </row>
    <row r="95" spans="1:12" ht="16.5" customHeight="1">
      <c r="A95" s="13"/>
      <c r="B95" s="13"/>
      <c r="C95" s="13"/>
      <c r="E95" s="142"/>
      <c r="F95" s="110"/>
      <c r="G95" s="142"/>
      <c r="H95" s="110"/>
      <c r="I95" s="142"/>
      <c r="J95" s="110"/>
      <c r="K95" s="142"/>
      <c r="L95" s="21"/>
    </row>
    <row r="96" spans="1:12" ht="16.5" customHeight="1">
      <c r="A96" s="13"/>
      <c r="B96" s="13"/>
      <c r="C96" s="13"/>
      <c r="E96" s="142"/>
      <c r="F96" s="110"/>
      <c r="G96" s="142"/>
      <c r="H96" s="110"/>
      <c r="I96" s="142"/>
      <c r="J96" s="110"/>
      <c r="K96" s="142"/>
      <c r="L96" s="21"/>
    </row>
    <row r="97" spans="1:12" ht="16.5" customHeight="1">
      <c r="A97" s="13"/>
      <c r="B97" s="13"/>
      <c r="C97" s="13"/>
      <c r="E97" s="142"/>
      <c r="F97" s="110"/>
      <c r="G97" s="142"/>
      <c r="H97" s="110"/>
      <c r="I97" s="142"/>
      <c r="J97" s="110"/>
      <c r="K97" s="142"/>
      <c r="L97" s="21"/>
    </row>
    <row r="98" spans="1:12" ht="16.5" customHeight="1">
      <c r="A98" s="13"/>
      <c r="B98" s="13"/>
      <c r="C98" s="13"/>
      <c r="E98" s="142"/>
      <c r="F98" s="110"/>
      <c r="G98" s="142"/>
      <c r="H98" s="110"/>
      <c r="I98" s="142"/>
      <c r="J98" s="110"/>
      <c r="K98" s="142"/>
      <c r="L98" s="21"/>
    </row>
    <row r="99" spans="1:12" ht="16.5" customHeight="1">
      <c r="A99" s="13"/>
      <c r="B99" s="13"/>
      <c r="C99" s="13"/>
      <c r="E99" s="142"/>
      <c r="F99" s="110"/>
      <c r="G99" s="142"/>
      <c r="H99" s="110"/>
      <c r="I99" s="142"/>
      <c r="J99" s="110"/>
      <c r="K99" s="142"/>
      <c r="L99" s="21"/>
    </row>
    <row r="100" spans="1:12" ht="16.5" customHeight="1">
      <c r="A100" s="13"/>
      <c r="B100" s="13"/>
      <c r="C100" s="13"/>
      <c r="E100" s="142"/>
      <c r="F100" s="110"/>
      <c r="G100" s="142"/>
      <c r="H100" s="110"/>
      <c r="I100" s="142"/>
      <c r="J100" s="110"/>
      <c r="K100" s="142"/>
      <c r="L100" s="21"/>
    </row>
    <row r="101" spans="1:12" ht="16.5" customHeight="1">
      <c r="A101" s="13"/>
      <c r="B101" s="13"/>
      <c r="C101" s="13"/>
      <c r="E101" s="142"/>
      <c r="F101" s="110"/>
      <c r="G101" s="142"/>
      <c r="H101" s="110"/>
      <c r="I101" s="142"/>
      <c r="J101" s="110"/>
      <c r="K101" s="142"/>
      <c r="L101" s="21"/>
    </row>
    <row r="102" spans="1:12" ht="16.5" customHeight="1">
      <c r="A102" s="13"/>
      <c r="B102" s="13"/>
      <c r="C102" s="13"/>
      <c r="E102" s="142"/>
      <c r="F102" s="110"/>
      <c r="G102" s="142"/>
      <c r="H102" s="110"/>
      <c r="I102" s="142"/>
      <c r="J102" s="110"/>
      <c r="K102" s="142"/>
      <c r="L102" s="21"/>
    </row>
    <row r="103" spans="1:12" ht="16.5" customHeight="1">
      <c r="A103" s="13"/>
      <c r="B103" s="13"/>
      <c r="C103" s="13"/>
      <c r="E103" s="142"/>
      <c r="F103" s="110"/>
      <c r="G103" s="142"/>
      <c r="H103" s="110"/>
      <c r="I103" s="142"/>
      <c r="J103" s="110"/>
      <c r="K103" s="142"/>
      <c r="L103" s="21"/>
    </row>
    <row r="104" spans="1:12" ht="16.5" customHeight="1">
      <c r="A104" s="13"/>
      <c r="B104" s="13"/>
      <c r="C104" s="13"/>
      <c r="D104" s="41"/>
      <c r="E104" s="142"/>
      <c r="F104" s="110"/>
      <c r="G104" s="142"/>
      <c r="H104" s="110"/>
      <c r="I104" s="142"/>
      <c r="J104" s="110"/>
      <c r="K104" s="142"/>
      <c r="L104" s="21"/>
    </row>
    <row r="105" spans="1:12" ht="16.5" customHeight="1">
      <c r="A105" s="198" t="s">
        <v>117</v>
      </c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</row>
    <row r="106" spans="1:12" ht="16.5" customHeight="1">
      <c r="A106" s="69"/>
      <c r="B106" s="69"/>
      <c r="C106" s="199" t="s">
        <v>141</v>
      </c>
      <c r="D106" s="199"/>
      <c r="E106" s="69"/>
      <c r="F106" s="107"/>
      <c r="G106" s="69"/>
      <c r="H106" s="200" t="s">
        <v>142</v>
      </c>
      <c r="I106" s="200"/>
      <c r="J106" s="200"/>
      <c r="K106" s="200"/>
      <c r="L106" s="200"/>
    </row>
    <row r="107" spans="1:12" ht="16.5" customHeight="1">
      <c r="A107" s="69"/>
      <c r="B107" s="69"/>
      <c r="C107" s="143"/>
      <c r="D107" s="143"/>
      <c r="E107" s="69"/>
      <c r="F107" s="107"/>
      <c r="G107" s="69"/>
      <c r="H107" s="144"/>
      <c r="I107" s="144"/>
      <c r="J107" s="144"/>
      <c r="K107" s="144"/>
      <c r="L107" s="144"/>
    </row>
    <row r="108" spans="1:12" ht="16.5" customHeight="1">
      <c r="A108" s="69"/>
      <c r="B108" s="69"/>
      <c r="C108" s="143"/>
      <c r="D108" s="143"/>
      <c r="E108" s="69"/>
      <c r="F108" s="107"/>
      <c r="G108" s="69"/>
      <c r="H108" s="144"/>
      <c r="I108" s="144"/>
      <c r="J108" s="144"/>
      <c r="K108" s="144"/>
      <c r="L108" s="144"/>
    </row>
    <row r="109" spans="1:12" ht="9.75" customHeight="1">
      <c r="A109" s="142"/>
      <c r="B109" s="142"/>
      <c r="C109" s="142"/>
      <c r="E109" s="142"/>
      <c r="F109" s="110"/>
      <c r="G109" s="142"/>
      <c r="H109" s="110"/>
      <c r="I109" s="142"/>
      <c r="J109" s="110"/>
      <c r="K109" s="142"/>
      <c r="L109" s="110"/>
    </row>
    <row r="110" spans="1:12" ht="22.15" customHeight="1">
      <c r="A110" s="193" t="str">
        <f>A55</f>
        <v>The accompanying notes form part of this interim financial information.</v>
      </c>
      <c r="B110" s="193"/>
      <c r="C110" s="193"/>
      <c r="D110" s="193"/>
      <c r="E110" s="193"/>
      <c r="F110" s="193"/>
      <c r="G110" s="193"/>
      <c r="H110" s="194"/>
      <c r="I110" s="193"/>
      <c r="J110" s="194"/>
      <c r="K110" s="193"/>
      <c r="L110" s="194"/>
    </row>
  </sheetData>
  <mergeCells count="16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  <mergeCell ref="A50:L50"/>
    <mergeCell ref="C51:D51"/>
    <mergeCell ref="H51:L51"/>
    <mergeCell ref="A105:L105"/>
    <mergeCell ref="C106:D106"/>
    <mergeCell ref="H106:L10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I63 F63:H63 J63:L63 I8 F8:H8 J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5_(3M)</vt:lpstr>
      <vt:lpstr>6_(6M)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2024-08-08T03:49:10Z</cp:lastPrinted>
  <dcterms:created xsi:type="dcterms:W3CDTF">2011-05-06T12:04:42Z</dcterms:created>
  <dcterms:modified xsi:type="dcterms:W3CDTF">2024-08-08T03:49:22Z</dcterms:modified>
</cp:coreProperties>
</file>