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4\Q2'2024\"/>
    </mc:Choice>
  </mc:AlternateContent>
  <xr:revisionPtr revIDLastSave="0" documentId="13_ncr:1_{20AA7A84-5646-4935-A4DF-F17D75C791A2}" xr6:coauthVersionLast="47" xr6:coauthVersionMax="47" xr10:uidLastSave="{00000000-0000-0000-0000-000000000000}"/>
  <bookViews>
    <workbookView xWindow="-120" yWindow="-120" windowWidth="29040" windowHeight="15840" tabRatio="666" activeTab="4" xr2:uid="{00000000-000D-0000-FFFF-FFFF00000000}"/>
  </bookViews>
  <sheets>
    <sheet name="BS" sheetId="1" r:id="rId1"/>
    <sheet name="PL" sheetId="7" r:id="rId2"/>
    <sheet name="CE(Conso)" sheetId="8" r:id="rId3"/>
    <sheet name="CE(Separate)" sheetId="9" r:id="rId4"/>
    <sheet name="CF" sheetId="10" r:id="rId5"/>
  </sheets>
  <definedNames>
    <definedName name="_xlnm._FilterDatabase" localSheetId="0" hidden="1">BS!$D$14:$D$19</definedName>
    <definedName name="_xlnm.Print_Area" localSheetId="0">BS!$A$1:$J$97</definedName>
    <definedName name="_xlnm.Print_Area" localSheetId="2">'CE(Conso)'!$A$1:$M$27</definedName>
    <definedName name="_xlnm.Print_Area" localSheetId="3">'CE(Separate)'!$A$1:$K$20</definedName>
    <definedName name="_xlnm.Print_Area" localSheetId="4">CF!$A$1:$K$85</definedName>
    <definedName name="_xlnm.Print_Area" localSheetId="1">PL!$A$1:$K$69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G18" i="9"/>
  <c r="E18" i="9"/>
  <c r="C18" i="9"/>
  <c r="K17" i="9"/>
  <c r="M17" i="8"/>
  <c r="J73" i="10"/>
  <c r="J67" i="10"/>
  <c r="F73" i="10"/>
  <c r="F67" i="10"/>
  <c r="K10" i="9"/>
  <c r="M10" i="8"/>
  <c r="J53" i="7"/>
  <c r="J48" i="7"/>
  <c r="F53" i="7"/>
  <c r="F48" i="7"/>
  <c r="F54" i="7" s="1"/>
  <c r="F57" i="7" s="1"/>
  <c r="F59" i="7" s="1"/>
  <c r="F64" i="7" s="1"/>
  <c r="F67" i="7" s="1"/>
  <c r="J18" i="7"/>
  <c r="J13" i="7"/>
  <c r="F18" i="7"/>
  <c r="F13" i="7"/>
  <c r="A52" i="10"/>
  <c r="K15" i="9"/>
  <c r="G13" i="9"/>
  <c r="E13" i="9"/>
  <c r="C13" i="9"/>
  <c r="K12" i="9"/>
  <c r="I20" i="8"/>
  <c r="G20" i="8"/>
  <c r="E20" i="8"/>
  <c r="C20" i="8"/>
  <c r="M19" i="8"/>
  <c r="M15" i="8"/>
  <c r="I13" i="8"/>
  <c r="G13" i="8"/>
  <c r="E13" i="8"/>
  <c r="C13" i="8"/>
  <c r="M12" i="8"/>
  <c r="H18" i="7"/>
  <c r="D18" i="7"/>
  <c r="H13" i="7"/>
  <c r="D56" i="1" l="1"/>
  <c r="H67" i="10"/>
  <c r="D53" i="7"/>
  <c r="D73" i="10"/>
  <c r="H73" i="10"/>
  <c r="D48" i="7"/>
  <c r="H53" i="7"/>
  <c r="H48" i="7"/>
  <c r="J54" i="7"/>
  <c r="J57" i="7" s="1"/>
  <c r="J59" i="7" s="1"/>
  <c r="J64" i="7" s="1"/>
  <c r="J67" i="7" s="1"/>
  <c r="J19" i="7"/>
  <c r="J22" i="7" s="1"/>
  <c r="J24" i="7" s="1"/>
  <c r="J29" i="7" s="1"/>
  <c r="J32" i="7" s="1"/>
  <c r="F19" i="7"/>
  <c r="F22" i="7" s="1"/>
  <c r="F24" i="7" s="1"/>
  <c r="F29" i="7" s="1"/>
  <c r="F32" i="7" s="1"/>
  <c r="F9" i="10"/>
  <c r="F26" i="10" s="1"/>
  <c r="H19" i="7"/>
  <c r="D19" i="7"/>
  <c r="D22" i="7" s="1"/>
  <c r="D24" i="7" s="1"/>
  <c r="D29" i="7" s="1"/>
  <c r="D32" i="7" s="1"/>
  <c r="K11" i="8"/>
  <c r="D54" i="7" l="1"/>
  <c r="D57" i="7" s="1"/>
  <c r="D9" i="10" s="1"/>
  <c r="H54" i="7"/>
  <c r="H57" i="7" s="1"/>
  <c r="F44" i="10"/>
  <c r="F48" i="10" s="1"/>
  <c r="F74" i="10" s="1"/>
  <c r="F76" i="10" s="1"/>
  <c r="J9" i="10"/>
  <c r="J26" i="10" s="1"/>
  <c r="I11" i="9"/>
  <c r="M11" i="8"/>
  <c r="M13" i="8" s="1"/>
  <c r="K13" i="8"/>
  <c r="H59" i="7" l="1"/>
  <c r="I16" i="9"/>
  <c r="I18" i="9" s="1"/>
  <c r="H64" i="7"/>
  <c r="H67" i="7" s="1"/>
  <c r="H9" i="10"/>
  <c r="H26" i="10" s="1"/>
  <c r="H44" i="10" s="1"/>
  <c r="H48" i="10" s="1"/>
  <c r="H74" i="10" s="1"/>
  <c r="H76" i="10" s="1"/>
  <c r="H77" i="10" s="1"/>
  <c r="J44" i="10"/>
  <c r="J48" i="10" s="1"/>
  <c r="J74" i="10" s="1"/>
  <c r="J76" i="10" s="1"/>
  <c r="K11" i="9"/>
  <c r="K13" i="9" s="1"/>
  <c r="I13" i="9"/>
  <c r="K16" i="9" l="1"/>
  <c r="K18" i="9" s="1"/>
  <c r="J86" i="1"/>
  <c r="F86" i="1"/>
  <c r="J63" i="1"/>
  <c r="J56" i="1"/>
  <c r="F63" i="1"/>
  <c r="F56" i="1"/>
  <c r="J30" i="1"/>
  <c r="J20" i="1"/>
  <c r="F30" i="1"/>
  <c r="F20" i="1"/>
  <c r="J64" i="1" l="1"/>
  <c r="J87" i="1" s="1"/>
  <c r="F64" i="1"/>
  <c r="F87" i="1" s="1"/>
  <c r="J31" i="1"/>
  <c r="F31" i="1"/>
  <c r="J88" i="1" l="1"/>
  <c r="F88" i="1"/>
  <c r="H20" i="1" l="1"/>
  <c r="H63" i="1" l="1"/>
  <c r="H30" i="1"/>
  <c r="H31" i="1" s="1"/>
  <c r="H56" i="1" l="1"/>
  <c r="H64" i="1" l="1"/>
  <c r="D63" i="1"/>
  <c r="D20" i="1"/>
  <c r="D64" i="1" l="1"/>
  <c r="H86" i="1"/>
  <c r="K19" i="9" s="1"/>
  <c r="H87" i="1" l="1"/>
  <c r="H88" i="1" s="1"/>
  <c r="H22" i="7" l="1"/>
  <c r="H24" i="7" l="1"/>
  <c r="H29" i="7" s="1"/>
  <c r="H32" i="7" s="1"/>
  <c r="D26" i="10" l="1"/>
  <c r="D44" i="10" s="1"/>
  <c r="D67" i="10" l="1"/>
  <c r="D30" i="1"/>
  <c r="D31" i="1" s="1"/>
  <c r="D59" i="7" l="1"/>
  <c r="K16" i="8" l="1"/>
  <c r="D64" i="7"/>
  <c r="D67" i="7" s="1"/>
  <c r="M16" i="8" l="1"/>
  <c r="M20" i="8" s="1"/>
  <c r="K20" i="8"/>
  <c r="D48" i="10" l="1"/>
  <c r="D74" i="10" s="1"/>
  <c r="D76" i="10" s="1"/>
  <c r="D77" i="10" s="1"/>
  <c r="D86" i="1" l="1"/>
  <c r="D87" i="1" l="1"/>
  <c r="D88" i="1" s="1"/>
  <c r="M21" i="8"/>
</calcChain>
</file>

<file path=xl/sharedStrings.xml><?xml version="1.0" encoding="utf-8"?>
<sst xmlns="http://schemas.openxmlformats.org/spreadsheetml/2006/main" count="316" uniqueCount="190">
  <si>
    <t>บริษัท ซีวิลเอนจีเนียริง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</si>
  <si>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</si>
  <si>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</si>
  <si>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</si>
  <si>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</si>
  <si>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</si>
  <si>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</si>
  <si>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</si>
  <si>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</si>
  <si>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</si>
  <si>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</si>
  <si>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</si>
  <si>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</si>
  <si>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</si>
  <si>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</si>
  <si>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</si>
  <si>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</si>
  <si>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</si>
  <si>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</si>
  <si>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</si>
  <si>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</si>
  <si>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</si>
  <si>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</si>
  <si>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</si>
  <si>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</si>
  <si>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</si>
  <si>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</si>
  <si>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</si>
  <si>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</si>
  <si>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</si>
  <si>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</si>
  <si>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</si>
  <si>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</si>
  <si>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</si>
  <si>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</si>
  <si>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</si>
  <si>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</si>
  <si>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</si>
  <si>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</si>
  <si>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</si>
  <si>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</si>
  <si>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</si>
  <si>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</si>
  <si>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</si>
  <si>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</si>
  <si>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</si>
  <si>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เงินรับล่วงหน้าจากผู้ว่าจ้าง</t>
  </si>
  <si>
    <t>ภาษีเงินได้ค้างจ่าย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</si>
  <si>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</si>
  <si>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</si>
  <si>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</si>
  <si>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</si>
  <si>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</si>
  <si>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</si>
  <si>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</si>
  <si>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</si>
  <si>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</si>
  <si>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</si>
  <si>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</si>
  <si>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</si>
  <si>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</si>
  <si>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</si>
  <si>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</si>
  <si>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</si>
  <si>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</si>
  <si>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</si>
  <si>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</si>
  <si>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</si>
  <si>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</si>
  <si>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</si>
  <si>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</si>
  <si>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</si>
  <si>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</si>
  <si>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2567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</si>
  <si>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</si>
  <si>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</si>
  <si>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</si>
  <si>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</si>
  <si>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</si>
  <si>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</si>
  <si>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</si>
  <si>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</si>
  <si>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</si>
  <si>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</si>
  <si>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</si>
  <si>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</si>
  <si>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</si>
  <si>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</si>
  <si>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</si>
  <si>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</si>
  <si>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</si>
  <si>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</si>
  <si>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</si>
  <si>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 xml:space="preserve"> 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</si>
  <si>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</si>
  <si>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</si>
  <si>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</si>
  <si>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กำไรส่วนที่เป็นของผู้ถือหุ้นของบริษัทฯ</t>
  </si>
  <si>
    <t>สำหรับงวดหกเดือนสิ้นสุดวันที่ 30 มิถุนายน 2567</t>
  </si>
  <si>
    <t>รายได้เงินปันผล</t>
  </si>
  <si>
    <t>งบการเปลี่ยนแปลงส่วนของผู้ถือหุ้น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</si>
  <si>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</si>
  <si>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</si>
  <si>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</si>
  <si>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</si>
  <si>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</si>
  <si>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</si>
  <si>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</si>
  <si>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</si>
  <si>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</si>
  <si>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</si>
  <si>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</si>
  <si>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2566</t>
  </si>
  <si>
    <t>เงินปันผลจ่าย (หมายเหตุ 9)</t>
  </si>
  <si>
    <t>ยอดคงเหลือ ณ วันที่ 30 มิถุนายน 2566</t>
  </si>
  <si>
    <t>ยอดคงเหลือ ณ วันที่ 1 มกราคม 2567</t>
  </si>
  <si>
    <t>โอนกำไรสะสมที่ยังไม่ได้จัดสรรเป็น</t>
  </si>
  <si>
    <t xml:space="preserve">   สำรองตามกฎหมาย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</si>
  <si>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</si>
  <si>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</si>
  <si>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</si>
  <si>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</si>
  <si>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</si>
  <si>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</si>
  <si>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</si>
  <si>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</si>
  <si>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</si>
  <si>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กำไรจากการจำหน่ายสินทรัพย์ทางการเงิน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</si>
  <si>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</si>
  <si>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</si>
  <si>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</si>
  <si>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</si>
  <si>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</si>
  <si>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</si>
  <si>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</si>
  <si>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</si>
  <si>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</si>
  <si>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</si>
  <si>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</si>
  <si>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</si>
  <si>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</si>
  <si>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</si>
  <si>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</si>
  <si>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รายได้ค่าก่อสร้างรับล่วงหน้า</t>
  </si>
  <si>
    <t xml:space="preserve">   หนี้สินหมุนเวียนอื่น</t>
  </si>
  <si>
    <t xml:space="preserve">   จ่ายชำระหนี้สินจากการรับประกันโครงการก่อสร้าง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</si>
  <si>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</si>
  <si>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</si>
  <si>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เงินสดใช้ไปในกิจกรรมดำเนินงาน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</si>
  <si>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</si>
  <si>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</si>
  <si>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</si>
  <si>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</si>
  <si>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</si>
  <si>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</si>
  <si>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</si>
  <si>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เงินให้กู้ยืมระยะสั้นแก่กิจการที่เกี่ยวข้องกันลดลง</t>
  </si>
  <si>
    <t>เงินสดรับจากการจำหน่ายเงินลงทุนในกองทุนเปิด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</si>
  <si>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</si>
  <si>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</si>
  <si>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</si>
  <si>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เงินสดรับจากเงินปันผล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</si>
  <si>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</si>
  <si>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</si>
  <si>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</si>
  <si>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</si>
  <si>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เงินกู้ยืมระยะสั้นจากกิจการที่เกี่ยวข้องกันเพิ่มขึ้น</t>
  </si>
  <si>
    <t>จ่ายชำระหนี้สินตามสัญญาเช่า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</si>
  <si>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</si>
  <si>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</si>
  <si>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</si>
  <si>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</si>
  <si>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</si>
  <si>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</si>
  <si>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</si>
  <si>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</si>
  <si>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</si>
  <si>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 xml:space="preserve">   โอนอสังหาริมทรัพย์เพื่อการลงทุนไปเป็นที่ดิน อาคารและอุปกรณ์</t>
  </si>
  <si>
    <t xml:space="preserve">   เจ้าหนี้ค่าซื้อส่วนปรับปรุงอาคารและอุปกรณ์</t>
  </si>
  <si>
    <t xml:space="preserve">   ขาดทุน (กำไร) จากการจำหน่ายเครื่องจักรและอุปกรณ์</t>
  </si>
  <si>
    <t xml:space="preserve">   โอนกลับประมาณการหนี้สินจากการรับประกันโครงการก่อสร้าง</t>
  </si>
  <si>
    <t xml:space="preserve">   สำรองเผื่อผลขาดทุนสำหรับโครงการก่อสร้าง (โอนกลับ)</t>
  </si>
  <si>
    <t xml:space="preserve">   ขาดทุน (กำไร) จากอัตราแลกเปลี่ยนที่ยังไม่เกิดขึ้นจริง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</si>
  <si>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</si>
  <si>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</si>
  <si>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</si>
  <si>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</si>
  <si>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</si>
  <si>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 xml:space="preserve">   ประมาณการหนี้สินจากคดีความ</t>
  </si>
  <si>
    <t xml:space="preserve">   ขาดทุนจากการตัดจำหน่ายภาษีเงินได้หัก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</si>
</sst>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</cellStyleXfs>
  <cellXfs count="129">
    <xf numFmtId="0" fontId="0" fillId="0" borderId="0" xfId="0"/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38" fontId="1" fillId="0" borderId="3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169" fontId="2" fillId="0" borderId="2" xfId="0" applyNumberFormat="1" applyFont="1" applyBorder="1" applyAlignment="1">
      <alignment vertical="top"/>
    </xf>
    <xf numFmtId="170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7" xfId="0" applyNumberFormat="1" applyFont="1" applyBorder="1" applyAlignment="1">
      <alignment vertical="top"/>
    </xf>
    <xf numFmtId="49" fontId="1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1" fontId="2" fillId="0" borderId="0" xfId="0" applyNumberFormat="1" applyFont="1" applyAlignment="1">
      <alignment horizontal="centerContinuous"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1" fillId="0" borderId="3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9" fontId="2" fillId="0" borderId="0" xfId="12" applyFont="1" applyAlignment="1">
      <alignment vertical="top"/>
    </xf>
    <xf numFmtId="41" fontId="2" fillId="0" borderId="0" xfId="12" applyNumberFormat="1" applyFont="1" applyAlignment="1">
      <alignment vertical="top"/>
    </xf>
    <xf numFmtId="9" fontId="2" fillId="0" borderId="0" xfId="0" applyNumberFormat="1" applyFont="1" applyAlignment="1">
      <alignment vertical="top"/>
    </xf>
    <xf numFmtId="37" fontId="1" fillId="4" borderId="0" xfId="0" applyNumberFormat="1" applyFont="1" applyFill="1" applyAlignment="1">
      <alignment horizontal="left" vertical="top"/>
    </xf>
    <xf numFmtId="37" fontId="2" fillId="4" borderId="0" xfId="0" applyNumberFormat="1" applyFont="1" applyFill="1" applyAlignment="1">
      <alignment horizontal="centerContinuous" vertical="top"/>
    </xf>
    <xf numFmtId="41" fontId="2" fillId="4" borderId="0" xfId="0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37" fontId="3" fillId="4" borderId="0" xfId="0" applyNumberFormat="1" applyFont="1" applyFill="1" applyAlignment="1">
      <alignment horizontal="center" vertical="top"/>
    </xf>
    <xf numFmtId="0" fontId="3" fillId="4" borderId="0" xfId="0" quotePrefix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0" fontId="2" fillId="4" borderId="0" xfId="0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164" fontId="2" fillId="4" borderId="0" xfId="0" applyNumberFormat="1" applyFont="1" applyFill="1" applyAlignment="1">
      <alignment vertical="top"/>
    </xf>
    <xf numFmtId="0" fontId="4" fillId="4" borderId="0" xfId="0" applyFont="1" applyFill="1" applyAlignment="1">
      <alignment horizontal="center" vertical="top"/>
    </xf>
    <xf numFmtId="41" fontId="2" fillId="4" borderId="0" xfId="0" applyNumberFormat="1" applyFont="1" applyFill="1" applyAlignment="1">
      <alignment horizontal="right" vertical="top"/>
    </xf>
    <xf numFmtId="164" fontId="4" fillId="4" borderId="0" xfId="0" applyNumberFormat="1" applyFont="1" applyFill="1" applyAlignment="1">
      <alignment horizontal="center" vertical="top"/>
    </xf>
    <xf numFmtId="0" fontId="2" fillId="4" borderId="0" xfId="0" quotePrefix="1" applyFont="1" applyFill="1" applyAlignment="1">
      <alignment horizontal="left" vertical="top"/>
    </xf>
    <xf numFmtId="41" fontId="2" fillId="4" borderId="1" xfId="0" applyNumberFormat="1" applyFont="1" applyFill="1" applyBorder="1" applyAlignment="1">
      <alignment horizontal="right" vertical="top"/>
    </xf>
    <xf numFmtId="0" fontId="2" fillId="4" borderId="0" xfId="0" applyFont="1" applyFill="1" applyAlignment="1">
      <alignment horizontal="left" vertical="top"/>
    </xf>
    <xf numFmtId="41" fontId="2" fillId="4" borderId="3" xfId="0" applyNumberFormat="1" applyFont="1" applyFill="1" applyBorder="1" applyAlignment="1">
      <alignment horizontal="right" vertical="top"/>
    </xf>
    <xf numFmtId="41" fontId="2" fillId="4" borderId="8" xfId="0" applyNumberFormat="1" applyFont="1" applyFill="1" applyBorder="1" applyAlignment="1">
      <alignment horizontal="right" vertical="top"/>
    </xf>
    <xf numFmtId="41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center" vertical="top"/>
    </xf>
    <xf numFmtId="37" fontId="2" fillId="4" borderId="0" xfId="0" applyNumberFormat="1" applyFont="1" applyFill="1"/>
    <xf numFmtId="37" fontId="2" fillId="4" borderId="0" xfId="0" applyNumberFormat="1" applyFont="1" applyFill="1" applyAlignment="1">
      <alignment horizontal="left"/>
    </xf>
    <xf numFmtId="164" fontId="2" fillId="4" borderId="0" xfId="13" applyNumberFormat="1" applyFont="1" applyFill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2" fillId="4" borderId="3" xfId="13" applyNumberFormat="1" applyFont="1" applyFill="1" applyBorder="1" applyAlignment="1">
      <alignment horizontal="center" vertical="top"/>
    </xf>
    <xf numFmtId="43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164" fontId="2" fillId="4" borderId="3" xfId="0" applyNumberFormat="1" applyFont="1" applyFill="1" applyBorder="1" applyAlignment="1">
      <alignment horizontal="right" vertical="top"/>
    </xf>
    <xf numFmtId="0" fontId="1" fillId="4" borderId="0" xfId="0" applyFont="1" applyFill="1" applyAlignment="1">
      <alignment horizontal="left" vertical="top"/>
    </xf>
    <xf numFmtId="43" fontId="2" fillId="4" borderId="0" xfId="1" applyFont="1" applyFill="1" applyAlignment="1">
      <alignment horizontal="right" vertical="top"/>
    </xf>
    <xf numFmtId="37" fontId="2" fillId="4" borderId="4" xfId="0" applyNumberFormat="1" applyFont="1" applyFill="1" applyBorder="1" applyAlignment="1">
      <alignment vertical="top"/>
    </xf>
    <xf numFmtId="41" fontId="2" fillId="4" borderId="0" xfId="12" applyNumberFormat="1" applyFont="1" applyFill="1" applyAlignment="1">
      <alignment vertical="top"/>
    </xf>
    <xf numFmtId="164" fontId="2" fillId="4" borderId="0" xfId="2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7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horizontal="right" vertical="top"/>
    </xf>
    <xf numFmtId="164" fontId="2" fillId="4" borderId="0" xfId="2" applyNumberFormat="1" applyFont="1" applyFill="1" applyAlignment="1">
      <alignment horizontal="center" vertical="top"/>
    </xf>
    <xf numFmtId="164" fontId="2" fillId="4" borderId="3" xfId="2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0" fontId="1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vertical="top"/>
    </xf>
    <xf numFmtId="41" fontId="2" fillId="4" borderId="0" xfId="2" applyNumberFormat="1" applyFont="1" applyFill="1" applyAlignment="1">
      <alignment horizontal="right" vertical="top"/>
    </xf>
    <xf numFmtId="0" fontId="2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horizontal="center" vertical="top"/>
    </xf>
    <xf numFmtId="41" fontId="2" fillId="4" borderId="8" xfId="2" applyNumberFormat="1" applyFont="1" applyFill="1" applyBorder="1" applyAlignment="1">
      <alignment vertical="top"/>
    </xf>
    <xf numFmtId="164" fontId="2" fillId="4" borderId="0" xfId="2" applyNumberFormat="1" applyFont="1" applyFill="1"/>
    <xf numFmtId="37" fontId="1" fillId="4" borderId="0" xfId="0" applyNumberFormat="1" applyFont="1" applyFill="1" applyAlignment="1">
      <alignment horizontal="left"/>
    </xf>
    <xf numFmtId="37" fontId="2" fillId="4" borderId="0" xfId="2" applyNumberFormat="1" applyFont="1" applyFill="1"/>
    <xf numFmtId="37" fontId="2" fillId="4" borderId="0" xfId="2" applyNumberFormat="1" applyFont="1" applyFill="1" applyAlignment="1">
      <alignment horizontal="right"/>
    </xf>
    <xf numFmtId="164" fontId="2" fillId="4" borderId="0" xfId="2" applyNumberFormat="1" applyFont="1" applyFill="1" applyAlignment="1">
      <alignment horizontal="center" vertical="center"/>
    </xf>
    <xf numFmtId="164" fontId="2" fillId="4" borderId="0" xfId="2" applyNumberFormat="1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41" fontId="2" fillId="4" borderId="0" xfId="2" applyNumberFormat="1" applyFont="1" applyFill="1" applyAlignment="1">
      <alignment horizontal="right"/>
    </xf>
    <xf numFmtId="41" fontId="2" fillId="4" borderId="0" xfId="2" applyNumberFormat="1" applyFont="1" applyFill="1"/>
    <xf numFmtId="37" fontId="4" fillId="4" borderId="0" xfId="0" applyNumberFormat="1" applyFont="1" applyFill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8" fontId="1" fillId="4" borderId="3" xfId="0" applyNumberFormat="1" applyFont="1" applyFill="1" applyBorder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41" fontId="2" fillId="4" borderId="0" xfId="0" applyNumberFormat="1" applyFont="1" applyFill="1" applyAlignment="1">
      <alignment horizontal="center" vertical="top"/>
    </xf>
    <xf numFmtId="41" fontId="15" fillId="4" borderId="0" xfId="0" applyNumberFormat="1" applyFont="1" applyFill="1" applyAlignment="1">
      <alignment horizontal="right" vertical="top"/>
    </xf>
    <xf numFmtId="41" fontId="2" fillId="4" borderId="3" xfId="0" applyNumberFormat="1" applyFont="1" applyFill="1" applyBorder="1" applyAlignment="1">
      <alignment horizontal="center"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7" xfId="0" applyNumberFormat="1" applyFont="1" applyFill="1" applyBorder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41" fontId="2" fillId="4" borderId="0" xfId="0" applyNumberFormat="1" applyFont="1" applyFill="1"/>
    <xf numFmtId="167" fontId="2" fillId="0" borderId="0" xfId="12" applyNumberFormat="1" applyFont="1" applyAlignment="1">
      <alignment vertical="top"/>
    </xf>
    <xf numFmtId="170" fontId="2" fillId="0" borderId="2" xfId="0" applyNumberFormat="1" applyFont="1" applyBorder="1" applyAlignment="1">
      <alignment vertical="top"/>
    </xf>
    <xf numFmtId="37" fontId="1" fillId="4" borderId="3" xfId="0" applyNumberFormat="1" applyFont="1" applyFill="1" applyBorder="1" applyAlignment="1">
      <alignment horizontal="center" vertical="top"/>
    </xf>
    <xf numFmtId="9" fontId="2" fillId="4" borderId="0" xfId="12" applyFont="1" applyFill="1" applyAlignment="1">
      <alignment vertical="top"/>
    </xf>
    <xf numFmtId="37" fontId="1" fillId="4" borderId="3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37" fontId="1" fillId="4" borderId="0" xfId="0" applyNumberFormat="1" applyFont="1" applyFill="1" applyAlignment="1">
      <alignment horizontal="left" vertical="top"/>
    </xf>
    <xf numFmtId="37" fontId="1" fillId="4" borderId="3" xfId="2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left"/>
    </xf>
    <xf numFmtId="37" fontId="1" fillId="4" borderId="3" xfId="2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02"/>
  <sheetViews>
    <sheetView view="pageBreakPreview" zoomScale="80" zoomScaleNormal="85" zoomScaleSheetLayoutView="80" workbookViewId="0">
      <selection activeCell="L5" sqref="L5"/>
    </sheetView>
  </sheetViews>
  <sheetFormatPr defaultColWidth="10.85546875" defaultRowHeight="24" customHeight="1"/>
  <cols>
    <col min="1" max="1" width="46.140625" style="39" customWidth="1"/>
    <col min="2" max="2" width="8.140625" style="39" customWidth="1"/>
    <col min="3" max="3" width="0.85546875" style="39" customWidth="1"/>
    <col min="4" max="4" width="15.85546875" style="60" customWidth="1"/>
    <col min="5" max="5" width="1.42578125" style="39" customWidth="1"/>
    <col min="6" max="6" width="15.85546875" style="60" customWidth="1"/>
    <col min="7" max="7" width="1.42578125" style="39" customWidth="1"/>
    <col min="8" max="8" width="15.85546875" style="60" customWidth="1"/>
    <col min="9" max="9" width="1.42578125" style="39" customWidth="1"/>
    <col min="10" max="10" width="15.85546875" style="60" customWidth="1"/>
    <col min="11" max="11" width="1.42578125" style="39" customWidth="1"/>
    <col min="12" max="16384" width="10.85546875" style="39"/>
  </cols>
  <sheetData>
    <row r="1" spans="1:21" ht="24" customHeight="1">
      <c r="A1" s="36" t="s">
        <v>0</v>
      </c>
      <c r="B1" s="37"/>
      <c r="C1" s="37"/>
      <c r="D1" s="38"/>
      <c r="E1" s="37"/>
      <c r="F1" s="38"/>
      <c r="G1" s="37"/>
      <c r="H1" s="38"/>
      <c r="I1" s="37"/>
      <c r="J1" s="38"/>
    </row>
    <row r="2" spans="1:21" ht="24" customHeight="1">
      <c r="A2" s="36" t="s">
        <v>1</v>
      </c>
      <c r="B2" s="37"/>
      <c r="C2" s="37"/>
      <c r="D2" s="38"/>
      <c r="E2" s="37"/>
      <c r="F2" s="38"/>
      <c r="G2" s="37"/>
      <c r="H2" s="38"/>
      <c r="I2" s="37"/>
      <c r="J2" s="38"/>
    </row>
    <row r="3" spans="1:21" ht="24" customHeight="1">
      <c r="A3" s="36" t="s">
        <v>2</v>
      </c>
      <c r="B3" s="37"/>
      <c r="C3" s="37"/>
      <c r="D3" s="38"/>
      <c r="E3" s="37"/>
      <c r="F3" s="38"/>
      <c r="G3" s="37"/>
      <c r="H3" s="38"/>
      <c r="I3" s="37"/>
      <c r="J3" s="38"/>
    </row>
    <row r="4" spans="1:21" ht="24" customHeight="1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21" s="40" customFormat="1" ht="24" customHeight="1">
      <c r="B5" s="41"/>
      <c r="C5" s="41"/>
      <c r="D5" s="120" t="s">
        <v>4</v>
      </c>
      <c r="E5" s="120"/>
      <c r="F5" s="120"/>
      <c r="G5" s="42"/>
      <c r="H5" s="120" t="s">
        <v>5</v>
      </c>
      <c r="I5" s="120"/>
      <c r="J5" s="120"/>
    </row>
    <row r="6" spans="1:21" ht="24" customHeight="1">
      <c r="A6" s="37"/>
      <c r="B6" s="43" t="s">
        <v>6</v>
      </c>
      <c r="C6" s="43"/>
      <c r="D6" s="44" t="s">
        <v>7</v>
      </c>
      <c r="E6" s="45"/>
      <c r="F6" s="44" t="s">
        <v>8</v>
      </c>
      <c r="G6" s="46"/>
      <c r="H6" s="44" t="s">
        <v>7</v>
      </c>
      <c r="I6" s="45"/>
      <c r="J6" s="44" t="s">
        <v>8</v>
      </c>
      <c r="U6" s="119"/>
    </row>
    <row r="7" spans="1:21" ht="24" customHeight="1">
      <c r="A7" s="37"/>
      <c r="B7" s="43"/>
      <c r="C7" s="43"/>
      <c r="D7" s="47" t="s">
        <v>9</v>
      </c>
      <c r="E7" s="45"/>
      <c r="F7" s="48" t="s">
        <v>10</v>
      </c>
      <c r="G7" s="46"/>
      <c r="H7" s="47" t="s">
        <v>9</v>
      </c>
      <c r="I7" s="45"/>
      <c r="J7" s="48" t="s">
        <v>10</v>
      </c>
    </row>
    <row r="8" spans="1:21" ht="24" customHeight="1">
      <c r="A8" s="37"/>
      <c r="B8" s="43"/>
      <c r="C8" s="43"/>
      <c r="D8" s="47" t="s">
        <v>11</v>
      </c>
      <c r="E8" s="45"/>
      <c r="F8" s="48"/>
      <c r="G8" s="46"/>
      <c r="H8" s="47" t="s">
        <v>11</v>
      </c>
      <c r="I8" s="45"/>
      <c r="J8" s="48"/>
    </row>
    <row r="9" spans="1:21" s="51" customFormat="1" ht="24" customHeight="1">
      <c r="A9" s="49" t="s">
        <v>12</v>
      </c>
      <c r="B9" s="50"/>
    </row>
    <row r="10" spans="1:21" s="51" customFormat="1" ht="24" customHeight="1">
      <c r="A10" s="49" t="s">
        <v>13</v>
      </c>
      <c r="B10" s="52"/>
      <c r="D10" s="53"/>
    </row>
    <row r="11" spans="1:21" s="51" customFormat="1" ht="24" customHeight="1">
      <c r="A11" s="50" t="s">
        <v>14</v>
      </c>
      <c r="B11" s="52"/>
      <c r="D11" s="53">
        <v>180679</v>
      </c>
      <c r="E11" s="53"/>
      <c r="F11" s="53">
        <v>474814</v>
      </c>
      <c r="G11" s="53"/>
      <c r="H11" s="53">
        <v>64895</v>
      </c>
      <c r="I11" s="53"/>
      <c r="J11" s="53">
        <v>94515</v>
      </c>
    </row>
    <row r="12" spans="1:21" s="51" customFormat="1" ht="24" customHeight="1">
      <c r="A12" s="50" t="s">
        <v>15</v>
      </c>
      <c r="B12" s="52">
        <v>3</v>
      </c>
      <c r="C12" s="54"/>
      <c r="D12" s="53">
        <v>490764</v>
      </c>
      <c r="E12" s="53"/>
      <c r="F12" s="53">
        <v>321835</v>
      </c>
      <c r="G12" s="53"/>
      <c r="H12" s="53">
        <v>218253</v>
      </c>
      <c r="I12" s="53"/>
      <c r="J12" s="53">
        <v>173559</v>
      </c>
    </row>
    <row r="13" spans="1:21" s="51" customFormat="1" ht="24" customHeight="1">
      <c r="A13" s="50" t="s">
        <v>16</v>
      </c>
      <c r="B13" s="52"/>
      <c r="C13" s="54"/>
      <c r="D13" s="53"/>
      <c r="E13" s="53"/>
      <c r="F13" s="53"/>
      <c r="G13" s="53"/>
      <c r="H13" s="53"/>
      <c r="I13" s="53"/>
      <c r="J13" s="53"/>
    </row>
    <row r="14" spans="1:21" s="51" customFormat="1" ht="24" customHeight="1">
      <c r="A14" s="50" t="s">
        <v>17</v>
      </c>
      <c r="B14" s="52">
        <v>4</v>
      </c>
      <c r="C14" s="54"/>
      <c r="D14" s="53">
        <v>4345561</v>
      </c>
      <c r="E14" s="53"/>
      <c r="F14" s="53">
        <v>4023669</v>
      </c>
      <c r="G14" s="53"/>
      <c r="H14" s="53">
        <v>2677651</v>
      </c>
      <c r="I14" s="53"/>
      <c r="J14" s="53">
        <v>2282591</v>
      </c>
    </row>
    <row r="15" spans="1:21" s="51" customFormat="1" ht="24" customHeight="1">
      <c r="A15" s="50" t="s">
        <v>18</v>
      </c>
      <c r="B15" s="52"/>
      <c r="C15" s="54"/>
      <c r="D15" s="53">
        <v>377094</v>
      </c>
      <c r="E15" s="53"/>
      <c r="F15" s="53">
        <v>346368</v>
      </c>
      <c r="G15" s="53"/>
      <c r="H15" s="53">
        <v>118239</v>
      </c>
      <c r="I15" s="53"/>
      <c r="J15" s="53">
        <v>119469</v>
      </c>
    </row>
    <row r="16" spans="1:21" s="51" customFormat="1" ht="24" customHeight="1">
      <c r="A16" s="50" t="s">
        <v>19</v>
      </c>
      <c r="B16" s="52">
        <v>2</v>
      </c>
      <c r="C16" s="54"/>
      <c r="D16" s="53">
        <v>0</v>
      </c>
      <c r="E16" s="53"/>
      <c r="F16" s="53">
        <v>0</v>
      </c>
      <c r="G16" s="53"/>
      <c r="H16" s="53">
        <v>150000</v>
      </c>
      <c r="I16" s="53"/>
      <c r="J16" s="53">
        <v>160000</v>
      </c>
    </row>
    <row r="17" spans="1:10" s="51" customFormat="1" ht="24" customHeight="1">
      <c r="A17" s="55" t="s">
        <v>20</v>
      </c>
      <c r="B17" s="52"/>
      <c r="D17" s="53">
        <v>199491</v>
      </c>
      <c r="E17" s="53"/>
      <c r="F17" s="53">
        <v>230458</v>
      </c>
      <c r="G17" s="53"/>
      <c r="H17" s="53">
        <v>113731</v>
      </c>
      <c r="I17" s="53"/>
      <c r="J17" s="53">
        <v>103849</v>
      </c>
    </row>
    <row r="18" spans="1:10" s="51" customFormat="1" ht="24" customHeight="1">
      <c r="A18" s="55" t="s">
        <v>21</v>
      </c>
      <c r="B18" s="52"/>
      <c r="D18" s="53">
        <v>294597</v>
      </c>
      <c r="E18" s="53"/>
      <c r="F18" s="53">
        <v>350687</v>
      </c>
      <c r="G18" s="53"/>
      <c r="H18" s="53">
        <v>122436</v>
      </c>
      <c r="I18" s="53"/>
      <c r="J18" s="53">
        <v>87954</v>
      </c>
    </row>
    <row r="19" spans="1:10" s="51" customFormat="1" ht="24" customHeight="1">
      <c r="A19" s="50" t="s">
        <v>22</v>
      </c>
      <c r="B19" s="52"/>
      <c r="D19" s="53">
        <v>386921</v>
      </c>
      <c r="E19" s="53"/>
      <c r="F19" s="53">
        <v>295440</v>
      </c>
      <c r="G19" s="53"/>
      <c r="H19" s="53">
        <v>159058</v>
      </c>
      <c r="I19" s="53"/>
      <c r="J19" s="53">
        <v>134396</v>
      </c>
    </row>
    <row r="20" spans="1:10" s="51" customFormat="1" ht="24" customHeight="1">
      <c r="A20" s="49" t="s">
        <v>23</v>
      </c>
      <c r="B20" s="52"/>
      <c r="D20" s="56">
        <f>SUM(D11:D19)</f>
        <v>6275107</v>
      </c>
      <c r="E20" s="53"/>
      <c r="F20" s="56">
        <f>SUM(F11:F19)</f>
        <v>6043271</v>
      </c>
      <c r="G20" s="53"/>
      <c r="H20" s="56">
        <f>SUM(H11:H19)</f>
        <v>3624263</v>
      </c>
      <c r="I20" s="53"/>
      <c r="J20" s="56">
        <f>SUM(J11:J19)</f>
        <v>3156333</v>
      </c>
    </row>
    <row r="21" spans="1:10" s="51" customFormat="1" ht="24" customHeight="1">
      <c r="A21" s="49" t="s">
        <v>24</v>
      </c>
      <c r="B21" s="52"/>
      <c r="D21" s="53"/>
      <c r="E21" s="53"/>
      <c r="F21" s="53"/>
      <c r="G21" s="53"/>
      <c r="H21" s="53"/>
      <c r="I21" s="53"/>
      <c r="J21" s="53"/>
    </row>
    <row r="22" spans="1:10" s="51" customFormat="1" ht="24" customHeight="1">
      <c r="A22" s="50" t="s">
        <v>25</v>
      </c>
      <c r="B22" s="52"/>
      <c r="D22" s="53">
        <v>441869</v>
      </c>
      <c r="E22" s="53"/>
      <c r="F22" s="53">
        <v>379506</v>
      </c>
      <c r="G22" s="53"/>
      <c r="H22" s="53">
        <v>241355</v>
      </c>
      <c r="I22" s="53"/>
      <c r="J22" s="53">
        <v>182444</v>
      </c>
    </row>
    <row r="23" spans="1:10" s="51" customFormat="1" ht="24" customHeight="1">
      <c r="A23" s="50" t="s">
        <v>26</v>
      </c>
      <c r="B23" s="52"/>
      <c r="D23" s="53">
        <v>0</v>
      </c>
      <c r="E23" s="53"/>
      <c r="F23" s="53">
        <v>0</v>
      </c>
      <c r="G23" s="53"/>
      <c r="H23" s="53">
        <v>700980</v>
      </c>
      <c r="I23" s="53"/>
      <c r="J23" s="53">
        <v>700980</v>
      </c>
    </row>
    <row r="24" spans="1:10" s="51" customFormat="1" ht="24" customHeight="1">
      <c r="A24" s="50" t="s">
        <v>27</v>
      </c>
      <c r="B24" s="52"/>
      <c r="D24" s="53">
        <v>115566</v>
      </c>
      <c r="E24" s="53"/>
      <c r="F24" s="53">
        <v>121563</v>
      </c>
      <c r="G24" s="53"/>
      <c r="H24" s="53">
        <v>0</v>
      </c>
      <c r="I24" s="53"/>
      <c r="J24" s="53">
        <v>0</v>
      </c>
    </row>
    <row r="25" spans="1:10" s="51" customFormat="1" ht="24" customHeight="1">
      <c r="A25" s="55" t="s">
        <v>28</v>
      </c>
      <c r="B25" s="52">
        <v>6</v>
      </c>
      <c r="D25" s="53">
        <v>725657</v>
      </c>
      <c r="E25" s="53"/>
      <c r="F25" s="53">
        <v>760933</v>
      </c>
      <c r="G25" s="53"/>
      <c r="H25" s="53">
        <v>258157</v>
      </c>
      <c r="I25" s="53"/>
      <c r="J25" s="53">
        <v>268555</v>
      </c>
    </row>
    <row r="26" spans="1:10" s="51" customFormat="1" ht="24" customHeight="1">
      <c r="A26" s="55" t="s">
        <v>29</v>
      </c>
      <c r="B26" s="52"/>
      <c r="D26" s="53">
        <v>97434</v>
      </c>
      <c r="E26" s="53"/>
      <c r="F26" s="53">
        <v>123340</v>
      </c>
      <c r="G26" s="53"/>
      <c r="H26" s="53">
        <v>60142</v>
      </c>
      <c r="I26" s="53"/>
      <c r="J26" s="53">
        <v>61273</v>
      </c>
    </row>
    <row r="27" spans="1:10" s="51" customFormat="1" ht="24" customHeight="1">
      <c r="A27" s="57" t="s">
        <v>30</v>
      </c>
      <c r="B27" s="52"/>
      <c r="D27" s="53">
        <v>12327</v>
      </c>
      <c r="E27" s="53"/>
      <c r="F27" s="53">
        <v>12856</v>
      </c>
      <c r="G27" s="53"/>
      <c r="H27" s="53">
        <v>6086</v>
      </c>
      <c r="I27" s="53"/>
      <c r="J27" s="53">
        <v>6365</v>
      </c>
    </row>
    <row r="28" spans="1:10" s="51" customFormat="1" ht="24" customHeight="1">
      <c r="A28" s="57" t="s">
        <v>31</v>
      </c>
      <c r="B28" s="52"/>
      <c r="D28" s="53">
        <v>53479</v>
      </c>
      <c r="E28" s="53"/>
      <c r="F28" s="53">
        <v>56453</v>
      </c>
      <c r="G28" s="53"/>
      <c r="H28" s="53">
        <v>6607</v>
      </c>
      <c r="I28" s="53"/>
      <c r="J28" s="53">
        <v>7804</v>
      </c>
    </row>
    <row r="29" spans="1:10" s="51" customFormat="1" ht="24" customHeight="1">
      <c r="A29" s="50" t="s">
        <v>32</v>
      </c>
      <c r="B29" s="52"/>
      <c r="D29" s="58">
        <v>146812</v>
      </c>
      <c r="E29" s="53"/>
      <c r="F29" s="58">
        <v>165433</v>
      </c>
      <c r="G29" s="53"/>
      <c r="H29" s="58">
        <v>21967</v>
      </c>
      <c r="I29" s="53"/>
      <c r="J29" s="58">
        <v>39070</v>
      </c>
    </row>
    <row r="30" spans="1:10" s="51" customFormat="1" ht="24" customHeight="1">
      <c r="A30" s="49" t="s">
        <v>33</v>
      </c>
      <c r="B30" s="52"/>
      <c r="D30" s="53">
        <f>SUM(D22:D29)</f>
        <v>1593144</v>
      </c>
      <c r="E30" s="53"/>
      <c r="F30" s="53">
        <f>SUM(F22:F29)</f>
        <v>1620084</v>
      </c>
      <c r="G30" s="53"/>
      <c r="H30" s="53">
        <f>SUM(H22:H29)</f>
        <v>1295294</v>
      </c>
      <c r="I30" s="53"/>
      <c r="J30" s="53">
        <f>SUM(J22:J29)</f>
        <v>1266491</v>
      </c>
    </row>
    <row r="31" spans="1:10" s="51" customFormat="1" ht="24" customHeight="1" thickBot="1">
      <c r="A31" s="49" t="s">
        <v>34</v>
      </c>
      <c r="B31" s="50"/>
      <c r="D31" s="59">
        <f>D20+D30</f>
        <v>7868251</v>
      </c>
      <c r="E31" s="53"/>
      <c r="F31" s="59">
        <f>F20+F30</f>
        <v>7663355</v>
      </c>
      <c r="G31" s="53"/>
      <c r="H31" s="59">
        <f>H20+H30</f>
        <v>4919557</v>
      </c>
      <c r="I31" s="53"/>
      <c r="J31" s="59">
        <f>J20+J30</f>
        <v>4422824</v>
      </c>
    </row>
    <row r="32" spans="1:10" s="51" customFormat="1" ht="24" customHeight="1" thickTop="1">
      <c r="A32" s="49"/>
      <c r="B32" s="50"/>
      <c r="D32" s="53"/>
      <c r="E32" s="53"/>
    </row>
    <row r="33" spans="1:14" ht="24" customHeight="1">
      <c r="A33" s="39" t="s">
        <v>35</v>
      </c>
      <c r="C33" s="60"/>
      <c r="D33" s="39"/>
      <c r="E33" s="60"/>
      <c r="F33" s="39"/>
      <c r="G33" s="60"/>
      <c r="H33" s="39"/>
      <c r="I33" s="60"/>
      <c r="J33" s="39"/>
      <c r="L33" s="51"/>
      <c r="M33" s="51"/>
      <c r="N33" s="51"/>
    </row>
    <row r="34" spans="1:14" ht="24" customHeight="1">
      <c r="A34" s="36" t="s">
        <v>0</v>
      </c>
      <c r="B34" s="37"/>
      <c r="C34" s="37"/>
      <c r="D34" s="38"/>
      <c r="E34" s="37"/>
      <c r="F34" s="38"/>
      <c r="G34" s="37"/>
      <c r="H34" s="38"/>
      <c r="I34" s="37"/>
      <c r="J34" s="38"/>
      <c r="L34" s="51"/>
      <c r="M34" s="51"/>
      <c r="N34" s="51"/>
    </row>
    <row r="35" spans="1:14" ht="24" customHeight="1">
      <c r="A35" s="36" t="s">
        <v>36</v>
      </c>
      <c r="B35" s="37"/>
      <c r="C35" s="37"/>
      <c r="D35" s="38"/>
      <c r="E35" s="37"/>
      <c r="F35" s="38"/>
      <c r="G35" s="37"/>
      <c r="H35" s="38"/>
      <c r="I35" s="37"/>
      <c r="J35" s="38"/>
      <c r="L35" s="51"/>
      <c r="M35" s="51"/>
      <c r="N35" s="51"/>
    </row>
    <row r="36" spans="1:14" ht="24" customHeight="1">
      <c r="A36" s="36" t="s">
        <v>2</v>
      </c>
      <c r="B36" s="37"/>
      <c r="C36" s="37"/>
      <c r="D36" s="38"/>
      <c r="E36" s="37"/>
      <c r="F36" s="38"/>
      <c r="G36" s="37"/>
      <c r="H36" s="38"/>
      <c r="I36" s="37"/>
      <c r="J36" s="38"/>
      <c r="L36" s="51"/>
      <c r="M36" s="51"/>
      <c r="N36" s="51"/>
    </row>
    <row r="37" spans="1:14" ht="24" customHeight="1">
      <c r="A37" s="121" t="s">
        <v>3</v>
      </c>
      <c r="B37" s="121"/>
      <c r="C37" s="121"/>
      <c r="D37" s="121"/>
      <c r="E37" s="121"/>
      <c r="F37" s="121"/>
      <c r="G37" s="121"/>
      <c r="H37" s="121"/>
      <c r="I37" s="121"/>
      <c r="J37" s="121"/>
      <c r="L37" s="51"/>
      <c r="M37" s="51"/>
      <c r="N37" s="51"/>
    </row>
    <row r="38" spans="1:14" s="40" customFormat="1" ht="24" customHeight="1">
      <c r="B38" s="41"/>
      <c r="C38" s="41"/>
      <c r="D38" s="120" t="s">
        <v>4</v>
      </c>
      <c r="E38" s="120"/>
      <c r="F38" s="120"/>
      <c r="G38" s="42"/>
      <c r="H38" s="120" t="s">
        <v>5</v>
      </c>
      <c r="I38" s="120"/>
      <c r="J38" s="120"/>
      <c r="L38" s="51"/>
      <c r="M38" s="51"/>
      <c r="N38" s="51"/>
    </row>
    <row r="39" spans="1:14" ht="24" customHeight="1">
      <c r="A39" s="37"/>
      <c r="B39" s="43" t="s">
        <v>6</v>
      </c>
      <c r="C39" s="43"/>
      <c r="D39" s="44" t="s">
        <v>7</v>
      </c>
      <c r="E39" s="45"/>
      <c r="F39" s="44" t="s">
        <v>8</v>
      </c>
      <c r="G39" s="46"/>
      <c r="H39" s="44" t="s">
        <v>7</v>
      </c>
      <c r="I39" s="45"/>
      <c r="J39" s="44" t="s">
        <v>8</v>
      </c>
      <c r="L39" s="51"/>
      <c r="M39" s="51"/>
      <c r="N39" s="51"/>
    </row>
    <row r="40" spans="1:14" ht="24" customHeight="1">
      <c r="A40" s="37"/>
      <c r="B40" s="43"/>
      <c r="C40" s="43"/>
      <c r="D40" s="47" t="s">
        <v>9</v>
      </c>
      <c r="E40" s="45"/>
      <c r="F40" s="48" t="s">
        <v>10</v>
      </c>
      <c r="G40" s="46"/>
      <c r="H40" s="47" t="s">
        <v>9</v>
      </c>
      <c r="I40" s="45"/>
      <c r="J40" s="48" t="s">
        <v>10</v>
      </c>
      <c r="L40" s="51"/>
      <c r="M40" s="51"/>
      <c r="N40" s="51"/>
    </row>
    <row r="41" spans="1:14" ht="24" customHeight="1">
      <c r="A41" s="37"/>
      <c r="B41" s="43"/>
      <c r="C41" s="43"/>
      <c r="D41" s="47" t="s">
        <v>11</v>
      </c>
      <c r="E41" s="45"/>
      <c r="F41" s="48"/>
      <c r="G41" s="46"/>
      <c r="H41" s="47" t="s">
        <v>11</v>
      </c>
      <c r="I41" s="45"/>
      <c r="J41" s="48"/>
      <c r="L41" s="51"/>
      <c r="M41" s="51"/>
      <c r="N41" s="51"/>
    </row>
    <row r="42" spans="1:14" s="51" customFormat="1" ht="24" customHeight="1">
      <c r="A42" s="49" t="s">
        <v>37</v>
      </c>
      <c r="B42" s="50"/>
    </row>
    <row r="43" spans="1:14" s="51" customFormat="1" ht="24" customHeight="1">
      <c r="A43" s="49" t="s">
        <v>38</v>
      </c>
      <c r="B43" s="50"/>
    </row>
    <row r="44" spans="1:14" s="51" customFormat="1" ht="24" customHeight="1">
      <c r="A44" s="55" t="s">
        <v>39</v>
      </c>
      <c r="B44" s="52">
        <v>7</v>
      </c>
      <c r="D44" s="61">
        <v>2045662</v>
      </c>
      <c r="E44" s="61"/>
      <c r="F44" s="61">
        <v>2015824</v>
      </c>
      <c r="G44" s="61"/>
      <c r="H44" s="61">
        <v>1280697</v>
      </c>
      <c r="I44" s="61"/>
      <c r="J44" s="61">
        <v>1195846</v>
      </c>
    </row>
    <row r="45" spans="1:14" s="51" customFormat="1" ht="24" customHeight="1">
      <c r="A45" s="55" t="s">
        <v>40</v>
      </c>
      <c r="B45" s="52"/>
      <c r="D45" s="61">
        <v>1451831</v>
      </c>
      <c r="E45" s="61"/>
      <c r="F45" s="61">
        <v>1178726</v>
      </c>
      <c r="G45" s="61"/>
      <c r="H45" s="61">
        <v>988183</v>
      </c>
      <c r="I45" s="61"/>
      <c r="J45" s="61">
        <v>665437</v>
      </c>
    </row>
    <row r="46" spans="1:14" s="51" customFormat="1" ht="24" customHeight="1">
      <c r="A46" s="62" t="s">
        <v>41</v>
      </c>
      <c r="B46" s="52">
        <v>2</v>
      </c>
      <c r="D46" s="53">
        <v>20000</v>
      </c>
      <c r="E46" s="61"/>
      <c r="F46" s="53">
        <v>0</v>
      </c>
      <c r="G46" s="61"/>
      <c r="H46" s="53">
        <v>10000</v>
      </c>
      <c r="I46" s="61"/>
      <c r="J46" s="53">
        <v>10000</v>
      </c>
    </row>
    <row r="47" spans="1:14" s="51" customFormat="1" ht="24" customHeight="1">
      <c r="A47" s="63" t="s">
        <v>42</v>
      </c>
      <c r="B47" s="52"/>
      <c r="D47" s="61"/>
      <c r="E47" s="61"/>
      <c r="F47" s="61"/>
      <c r="G47" s="61"/>
      <c r="H47" s="61"/>
      <c r="I47" s="61"/>
      <c r="J47" s="61"/>
    </row>
    <row r="48" spans="1:14" s="51" customFormat="1" ht="24" customHeight="1">
      <c r="A48" s="63" t="s">
        <v>43</v>
      </c>
      <c r="B48" s="52"/>
      <c r="D48" s="64">
        <v>38614</v>
      </c>
      <c r="E48" s="61"/>
      <c r="F48" s="64">
        <v>50733</v>
      </c>
      <c r="G48" s="61"/>
      <c r="H48" s="64">
        <v>20420</v>
      </c>
      <c r="I48" s="61"/>
      <c r="J48" s="64">
        <v>22586</v>
      </c>
    </row>
    <row r="49" spans="1:15" s="51" customFormat="1" ht="24" customHeight="1">
      <c r="A49" s="62" t="s">
        <v>44</v>
      </c>
      <c r="B49" s="52"/>
      <c r="D49" s="64">
        <v>291320</v>
      </c>
      <c r="E49" s="61"/>
      <c r="F49" s="64">
        <v>318146</v>
      </c>
      <c r="G49" s="61"/>
      <c r="H49" s="64">
        <v>109001</v>
      </c>
      <c r="I49" s="61"/>
      <c r="J49" s="64">
        <v>101976</v>
      </c>
    </row>
    <row r="50" spans="1:15" s="51" customFormat="1" ht="24" customHeight="1">
      <c r="A50" s="62" t="s">
        <v>45</v>
      </c>
      <c r="B50" s="52"/>
    </row>
    <row r="51" spans="1:15" s="51" customFormat="1" ht="24" customHeight="1">
      <c r="A51" s="62" t="s">
        <v>143</v>
      </c>
      <c r="B51" s="52"/>
      <c r="D51" s="29">
        <v>35192</v>
      </c>
      <c r="F51" s="53">
        <v>0</v>
      </c>
      <c r="H51" s="29">
        <v>33092</v>
      </c>
      <c r="J51" s="53">
        <v>0</v>
      </c>
    </row>
    <row r="52" spans="1:15" s="51" customFormat="1" ht="24" customHeight="1">
      <c r="A52" s="62" t="s">
        <v>46</v>
      </c>
      <c r="B52" s="52"/>
      <c r="D52" s="53">
        <v>1741248</v>
      </c>
      <c r="E52" s="61"/>
      <c r="F52" s="53">
        <v>1944687</v>
      </c>
      <c r="G52" s="61"/>
      <c r="H52" s="53">
        <v>793646</v>
      </c>
      <c r="I52" s="61"/>
      <c r="J52" s="53">
        <v>790933</v>
      </c>
    </row>
    <row r="53" spans="1:15" s="51" customFormat="1" ht="24" customHeight="1">
      <c r="A53" s="63" t="s">
        <v>47</v>
      </c>
      <c r="B53" s="52"/>
      <c r="D53" s="64">
        <v>4157</v>
      </c>
      <c r="E53" s="61"/>
      <c r="F53" s="64">
        <v>7677</v>
      </c>
      <c r="G53" s="61"/>
      <c r="H53" s="53">
        <v>0</v>
      </c>
      <c r="I53" s="61"/>
      <c r="J53" s="53">
        <v>0</v>
      </c>
    </row>
    <row r="54" spans="1:15" s="51" customFormat="1" ht="24" customHeight="1">
      <c r="A54" s="63" t="s">
        <v>48</v>
      </c>
      <c r="B54" s="52">
        <v>8</v>
      </c>
      <c r="D54" s="64">
        <v>52933</v>
      </c>
      <c r="E54" s="61"/>
      <c r="F54" s="64">
        <v>49161</v>
      </c>
      <c r="G54" s="61"/>
      <c r="H54" s="53">
        <v>0</v>
      </c>
      <c r="I54" s="61"/>
      <c r="J54" s="53">
        <v>0</v>
      </c>
    </row>
    <row r="55" spans="1:15" s="51" customFormat="1" ht="24" customHeight="1">
      <c r="A55" s="50" t="s">
        <v>49</v>
      </c>
      <c r="B55" s="52"/>
      <c r="D55" s="64">
        <v>72428</v>
      </c>
      <c r="E55" s="61">
        <v>7259</v>
      </c>
      <c r="F55" s="64">
        <v>36140</v>
      </c>
      <c r="G55" s="61">
        <v>7259</v>
      </c>
      <c r="H55" s="64">
        <v>4899</v>
      </c>
      <c r="I55" s="61">
        <v>7259</v>
      </c>
      <c r="J55" s="64">
        <v>2310</v>
      </c>
    </row>
    <row r="56" spans="1:15" s="51" customFormat="1" ht="24" customHeight="1">
      <c r="A56" s="49" t="s">
        <v>50</v>
      </c>
      <c r="B56" s="52"/>
      <c r="D56" s="65">
        <f>SUM(D44:D55)</f>
        <v>5753385</v>
      </c>
      <c r="E56" s="61"/>
      <c r="F56" s="65">
        <f>SUM(F44:F55)</f>
        <v>5601094</v>
      </c>
      <c r="G56" s="61"/>
      <c r="H56" s="65">
        <f>SUM(H44:H55)</f>
        <v>3239938</v>
      </c>
      <c r="I56" s="61"/>
      <c r="J56" s="65">
        <f>SUM(J44:J55)</f>
        <v>2789088</v>
      </c>
    </row>
    <row r="57" spans="1:15" s="51" customFormat="1" ht="24" customHeight="1">
      <c r="A57" s="49" t="s">
        <v>51</v>
      </c>
      <c r="B57" s="52"/>
      <c r="D57" s="61"/>
      <c r="E57" s="61"/>
      <c r="F57" s="61"/>
      <c r="G57" s="61"/>
      <c r="H57" s="61"/>
      <c r="I57" s="61"/>
      <c r="J57" s="61"/>
    </row>
    <row r="58" spans="1:15" s="51" customFormat="1" ht="24" customHeight="1">
      <c r="A58" s="39" t="s">
        <v>52</v>
      </c>
      <c r="D58" s="61"/>
      <c r="E58" s="61"/>
      <c r="F58" s="61"/>
      <c r="G58" s="61"/>
      <c r="H58" s="61"/>
      <c r="I58" s="61"/>
      <c r="J58" s="61"/>
    </row>
    <row r="59" spans="1:15" s="51" customFormat="1" ht="24" customHeight="1">
      <c r="A59" s="39" t="s">
        <v>43</v>
      </c>
      <c r="B59" s="52"/>
      <c r="D59" s="64">
        <v>77521</v>
      </c>
      <c r="E59" s="61"/>
      <c r="F59" s="64">
        <v>87622</v>
      </c>
      <c r="G59" s="61"/>
      <c r="H59" s="64">
        <v>18649</v>
      </c>
      <c r="I59" s="61"/>
      <c r="J59" s="64">
        <v>21454</v>
      </c>
    </row>
    <row r="60" spans="1:15" s="51" customFormat="1" ht="24" customHeight="1">
      <c r="A60" s="39" t="s">
        <v>53</v>
      </c>
      <c r="B60" s="52"/>
      <c r="D60" s="64">
        <v>20608</v>
      </c>
      <c r="E60" s="61"/>
      <c r="F60" s="64">
        <v>34303</v>
      </c>
      <c r="G60" s="61"/>
      <c r="H60" s="64">
        <v>6935</v>
      </c>
      <c r="I60" s="61"/>
      <c r="J60" s="64">
        <v>10733</v>
      </c>
    </row>
    <row r="61" spans="1:15" s="51" customFormat="1" ht="24" customHeight="1">
      <c r="A61" s="50" t="s">
        <v>54</v>
      </c>
      <c r="B61" s="52"/>
      <c r="D61" s="64">
        <v>82307</v>
      </c>
      <c r="E61" s="61"/>
      <c r="F61" s="64">
        <v>80088</v>
      </c>
      <c r="G61" s="61"/>
      <c r="H61" s="64">
        <v>41083</v>
      </c>
      <c r="I61" s="61"/>
      <c r="J61" s="64">
        <v>40076</v>
      </c>
    </row>
    <row r="62" spans="1:15" s="51" customFormat="1" ht="24" customHeight="1">
      <c r="A62" s="50" t="s">
        <v>55</v>
      </c>
      <c r="B62" s="52"/>
      <c r="D62" s="66">
        <v>97645</v>
      </c>
      <c r="E62" s="61"/>
      <c r="F62" s="66">
        <v>60582</v>
      </c>
      <c r="G62" s="61"/>
      <c r="H62" s="66">
        <v>97148</v>
      </c>
      <c r="I62" s="61"/>
      <c r="J62" s="66">
        <v>60000</v>
      </c>
    </row>
    <row r="63" spans="1:15" s="51" customFormat="1" ht="24" customHeight="1">
      <c r="A63" s="49" t="s">
        <v>56</v>
      </c>
      <c r="B63" s="52"/>
      <c r="D63" s="61">
        <f>SUM(D58:D62)</f>
        <v>278081</v>
      </c>
      <c r="E63" s="61"/>
      <c r="F63" s="61">
        <f>SUM(F58:F62)</f>
        <v>262595</v>
      </c>
      <c r="G63" s="61"/>
      <c r="H63" s="61">
        <f>SUM(H58:H62)</f>
        <v>163815</v>
      </c>
      <c r="I63" s="61"/>
      <c r="J63" s="61">
        <f>SUM(J58:J62)</f>
        <v>132263</v>
      </c>
    </row>
    <row r="64" spans="1:15" s="51" customFormat="1" ht="24" customHeight="1">
      <c r="A64" s="49" t="s">
        <v>57</v>
      </c>
      <c r="B64" s="50"/>
      <c r="D64" s="65">
        <f>D56+D63</f>
        <v>6031466</v>
      </c>
      <c r="E64" s="61"/>
      <c r="F64" s="65">
        <f>F56+F63</f>
        <v>5863689</v>
      </c>
      <c r="G64" s="61"/>
      <c r="H64" s="65">
        <f>H56+H63</f>
        <v>3403753</v>
      </c>
      <c r="I64" s="61"/>
      <c r="J64" s="65">
        <f>J56+J63</f>
        <v>2921351</v>
      </c>
      <c r="K64" s="67"/>
      <c r="O64" s="67"/>
    </row>
    <row r="65" spans="1:14" s="51" customFormat="1" ht="24" customHeight="1">
      <c r="A65" s="49"/>
      <c r="B65" s="50"/>
      <c r="D65" s="53"/>
      <c r="E65" s="53"/>
      <c r="F65" s="53"/>
      <c r="G65" s="53"/>
      <c r="H65" s="53"/>
      <c r="I65" s="53"/>
      <c r="J65" s="53"/>
    </row>
    <row r="66" spans="1:14" ht="24" customHeight="1">
      <c r="A66" s="39" t="s">
        <v>35</v>
      </c>
      <c r="C66" s="60"/>
      <c r="D66" s="39"/>
      <c r="E66" s="60"/>
      <c r="F66" s="39"/>
      <c r="G66" s="60"/>
      <c r="H66" s="39"/>
      <c r="I66" s="60"/>
      <c r="J66" s="39"/>
      <c r="L66" s="51"/>
      <c r="M66" s="51"/>
      <c r="N66" s="51"/>
    </row>
    <row r="67" spans="1:14" ht="24" customHeight="1">
      <c r="A67" s="36" t="s">
        <v>0</v>
      </c>
      <c r="L67" s="51"/>
      <c r="M67" s="51"/>
      <c r="N67" s="51"/>
    </row>
    <row r="68" spans="1:14" ht="24" customHeight="1">
      <c r="A68" s="36" t="s">
        <v>36</v>
      </c>
      <c r="L68" s="51"/>
      <c r="M68" s="51"/>
      <c r="N68" s="51"/>
    </row>
    <row r="69" spans="1:14" ht="24" customHeight="1">
      <c r="A69" s="36" t="s">
        <v>2</v>
      </c>
      <c r="L69" s="51"/>
      <c r="M69" s="51"/>
      <c r="N69" s="51"/>
    </row>
    <row r="70" spans="1:14" ht="24" customHeight="1">
      <c r="A70" s="121" t="s">
        <v>3</v>
      </c>
      <c r="B70" s="121"/>
      <c r="C70" s="121"/>
      <c r="D70" s="121"/>
      <c r="E70" s="121"/>
      <c r="F70" s="121"/>
      <c r="G70" s="121"/>
      <c r="H70" s="121"/>
      <c r="I70" s="121"/>
      <c r="J70" s="121"/>
      <c r="L70" s="51"/>
      <c r="M70" s="51"/>
      <c r="N70" s="51"/>
    </row>
    <row r="71" spans="1:14" s="40" customFormat="1" ht="24" customHeight="1">
      <c r="B71" s="41"/>
      <c r="C71" s="41"/>
      <c r="D71" s="120" t="s">
        <v>4</v>
      </c>
      <c r="E71" s="120"/>
      <c r="F71" s="120"/>
      <c r="G71" s="42"/>
      <c r="H71" s="120" t="s">
        <v>5</v>
      </c>
      <c r="I71" s="120"/>
      <c r="J71" s="120"/>
      <c r="L71" s="51"/>
      <c r="M71" s="51"/>
      <c r="N71" s="51"/>
    </row>
    <row r="72" spans="1:14" ht="24" customHeight="1">
      <c r="A72" s="37"/>
      <c r="B72" s="43"/>
      <c r="C72" s="43"/>
      <c r="D72" s="44" t="s">
        <v>7</v>
      </c>
      <c r="E72" s="45"/>
      <c r="F72" s="44" t="s">
        <v>8</v>
      </c>
      <c r="G72" s="46"/>
      <c r="H72" s="44" t="s">
        <v>7</v>
      </c>
      <c r="I72" s="45"/>
      <c r="J72" s="44" t="s">
        <v>8</v>
      </c>
      <c r="L72" s="51"/>
      <c r="M72" s="51"/>
      <c r="N72" s="51"/>
    </row>
    <row r="73" spans="1:14" ht="24" customHeight="1">
      <c r="A73" s="37"/>
      <c r="B73" s="43"/>
      <c r="C73" s="43"/>
      <c r="D73" s="47" t="s">
        <v>9</v>
      </c>
      <c r="E73" s="45"/>
      <c r="F73" s="48" t="s">
        <v>10</v>
      </c>
      <c r="G73" s="46"/>
      <c r="H73" s="47" t="s">
        <v>9</v>
      </c>
      <c r="I73" s="45"/>
      <c r="J73" s="48" t="s">
        <v>10</v>
      </c>
      <c r="L73" s="51"/>
      <c r="M73" s="51"/>
      <c r="N73" s="51"/>
    </row>
    <row r="74" spans="1:14" ht="24" customHeight="1">
      <c r="A74" s="37"/>
      <c r="B74" s="43"/>
      <c r="C74" s="43"/>
      <c r="D74" s="47" t="s">
        <v>11</v>
      </c>
      <c r="E74" s="45"/>
      <c r="F74" s="48"/>
      <c r="G74" s="46"/>
      <c r="H74" s="47" t="s">
        <v>11</v>
      </c>
      <c r="I74" s="45"/>
      <c r="J74" s="48"/>
      <c r="L74" s="51"/>
      <c r="M74" s="51"/>
      <c r="N74" s="51"/>
    </row>
    <row r="75" spans="1:14" s="51" customFormat="1" ht="24" customHeight="1">
      <c r="A75" s="49" t="s">
        <v>58</v>
      </c>
      <c r="B75" s="50"/>
      <c r="D75" s="68"/>
      <c r="E75" s="68"/>
      <c r="F75" s="68"/>
      <c r="H75" s="68"/>
      <c r="I75" s="68"/>
      <c r="J75" s="68"/>
    </row>
    <row r="76" spans="1:14" s="51" customFormat="1" ht="24" customHeight="1">
      <c r="A76" s="50" t="s">
        <v>59</v>
      </c>
      <c r="B76" s="52"/>
      <c r="D76" s="68"/>
      <c r="E76" s="68"/>
      <c r="F76" s="68"/>
      <c r="H76" s="68"/>
      <c r="I76" s="68"/>
      <c r="J76" s="68"/>
    </row>
    <row r="77" spans="1:14" s="51" customFormat="1" ht="24" customHeight="1">
      <c r="A77" s="57" t="s">
        <v>60</v>
      </c>
      <c r="B77" s="52"/>
      <c r="D77" s="68"/>
      <c r="E77" s="68"/>
      <c r="F77" s="68"/>
      <c r="H77" s="68"/>
      <c r="I77" s="68"/>
      <c r="J77" s="68"/>
    </row>
    <row r="78" spans="1:14" s="51" customFormat="1" ht="24" customHeight="1" thickBot="1">
      <c r="A78" s="57" t="s">
        <v>61</v>
      </c>
      <c r="B78" s="52"/>
      <c r="D78" s="69">
        <v>700000</v>
      </c>
      <c r="E78" s="68"/>
      <c r="F78" s="69">
        <v>700000</v>
      </c>
      <c r="G78" s="68"/>
      <c r="H78" s="69">
        <v>700000</v>
      </c>
      <c r="I78" s="68"/>
      <c r="J78" s="69">
        <v>700000</v>
      </c>
    </row>
    <row r="79" spans="1:14" s="51" customFormat="1" ht="24" customHeight="1" thickTop="1">
      <c r="A79" s="57" t="s">
        <v>62</v>
      </c>
      <c r="B79" s="52"/>
      <c r="D79" s="68"/>
      <c r="E79" s="68"/>
      <c r="F79" s="68"/>
      <c r="G79" s="68"/>
      <c r="H79" s="68"/>
      <c r="I79" s="68"/>
      <c r="J79" s="68"/>
    </row>
    <row r="80" spans="1:14" s="51" customFormat="1" ht="24" customHeight="1">
      <c r="A80" s="57" t="s">
        <v>61</v>
      </c>
      <c r="B80" s="50"/>
      <c r="D80" s="68">
        <v>700000</v>
      </c>
      <c r="E80" s="68"/>
      <c r="F80" s="68">
        <v>700000</v>
      </c>
      <c r="G80" s="68"/>
      <c r="H80" s="51">
        <v>700000</v>
      </c>
      <c r="J80" s="68">
        <v>700000</v>
      </c>
    </row>
    <row r="81" spans="1:10" s="51" customFormat="1" ht="24" customHeight="1">
      <c r="A81" s="57" t="s">
        <v>63</v>
      </c>
      <c r="B81" s="52"/>
      <c r="D81" s="68">
        <v>698535</v>
      </c>
      <c r="E81" s="68"/>
      <c r="F81" s="68">
        <v>698535</v>
      </c>
      <c r="G81" s="68"/>
      <c r="H81" s="53">
        <v>698535</v>
      </c>
      <c r="I81" s="68"/>
      <c r="J81" s="68">
        <v>698535</v>
      </c>
    </row>
    <row r="82" spans="1:10" s="51" customFormat="1" ht="24" customHeight="1">
      <c r="A82" s="57" t="s">
        <v>64</v>
      </c>
      <c r="B82" s="50"/>
      <c r="D82" s="68">
        <v>-77880</v>
      </c>
      <c r="E82" s="68"/>
      <c r="F82" s="68">
        <v>-77880</v>
      </c>
      <c r="G82" s="68"/>
      <c r="H82" s="53">
        <v>0</v>
      </c>
      <c r="I82" s="68"/>
      <c r="J82" s="53">
        <v>0</v>
      </c>
    </row>
    <row r="83" spans="1:10" s="51" customFormat="1" ht="24" customHeight="1">
      <c r="A83" s="57" t="s">
        <v>65</v>
      </c>
      <c r="B83" s="52"/>
      <c r="D83" s="68"/>
      <c r="E83" s="68"/>
      <c r="F83" s="68"/>
      <c r="G83" s="68"/>
      <c r="H83" s="68"/>
      <c r="I83" s="68"/>
      <c r="J83" s="68"/>
    </row>
    <row r="84" spans="1:10" s="51" customFormat="1" ht="24" customHeight="1">
      <c r="A84" s="57" t="s">
        <v>66</v>
      </c>
      <c r="B84" s="52"/>
      <c r="D84" s="68">
        <v>49377</v>
      </c>
      <c r="E84" s="68"/>
      <c r="F84" s="68">
        <v>40910</v>
      </c>
      <c r="G84" s="68"/>
      <c r="H84" s="68">
        <v>38410</v>
      </c>
      <c r="I84" s="68"/>
      <c r="J84" s="68">
        <v>38410</v>
      </c>
    </row>
    <row r="85" spans="1:10" s="51" customFormat="1" ht="24" customHeight="1">
      <c r="A85" s="57" t="s">
        <v>67</v>
      </c>
      <c r="B85" s="50"/>
      <c r="D85" s="70">
        <v>466753</v>
      </c>
      <c r="E85" s="68"/>
      <c r="F85" s="70">
        <v>438101</v>
      </c>
      <c r="G85" s="68"/>
      <c r="H85" s="70">
        <v>78859</v>
      </c>
      <c r="I85" s="68"/>
      <c r="J85" s="70">
        <v>64528</v>
      </c>
    </row>
    <row r="86" spans="1:10" s="51" customFormat="1" ht="24" customHeight="1">
      <c r="A86" s="71" t="s">
        <v>68</v>
      </c>
      <c r="B86" s="50"/>
      <c r="D86" s="70">
        <f>SUM(D80:D85)</f>
        <v>1836785</v>
      </c>
      <c r="E86" s="68"/>
      <c r="F86" s="70">
        <f>SUM(F80:F85)</f>
        <v>1799666</v>
      </c>
      <c r="H86" s="70">
        <f>SUM(H80:H85)</f>
        <v>1515804</v>
      </c>
      <c r="I86" s="68"/>
      <c r="J86" s="70">
        <f>SUM(J80:J85)</f>
        <v>1501473</v>
      </c>
    </row>
    <row r="87" spans="1:10" s="51" customFormat="1" ht="24" customHeight="1" thickBot="1">
      <c r="A87" s="49" t="s">
        <v>69</v>
      </c>
      <c r="B87" s="50"/>
      <c r="D87" s="69">
        <f>SUM(D86,D64)</f>
        <v>7868251</v>
      </c>
      <c r="E87" s="68"/>
      <c r="F87" s="69">
        <f>SUM(F86,F64)</f>
        <v>7663355</v>
      </c>
      <c r="H87" s="69">
        <f>SUM(H86,H64)</f>
        <v>4919557</v>
      </c>
      <c r="I87" s="68"/>
      <c r="J87" s="69">
        <f>SUM(J86,J64)</f>
        <v>4422824</v>
      </c>
    </row>
    <row r="88" spans="1:10" s="51" customFormat="1" ht="24" customHeight="1" thickTop="1">
      <c r="A88" s="50"/>
      <c r="B88" s="48"/>
      <c r="D88" s="72">
        <f>D87-D31</f>
        <v>0</v>
      </c>
      <c r="F88" s="72">
        <f>F87-F31</f>
        <v>0</v>
      </c>
      <c r="H88" s="72">
        <f>H87-H31</f>
        <v>0</v>
      </c>
      <c r="J88" s="72">
        <f>J87-J31</f>
        <v>0</v>
      </c>
    </row>
    <row r="89" spans="1:10" ht="24" customHeight="1">
      <c r="A89" s="39" t="s">
        <v>35</v>
      </c>
      <c r="D89" s="39"/>
      <c r="F89" s="39"/>
      <c r="H89" s="39"/>
      <c r="J89" s="39"/>
    </row>
    <row r="94" spans="1:10" ht="24" customHeight="1">
      <c r="A94" s="73"/>
      <c r="B94" s="73"/>
    </row>
    <row r="96" spans="1:10" ht="24" customHeight="1">
      <c r="D96" s="39" t="s">
        <v>70</v>
      </c>
    </row>
    <row r="97" spans="1:10" ht="24" customHeight="1">
      <c r="A97" s="73"/>
      <c r="B97" s="73"/>
    </row>
    <row r="102" spans="1:10" ht="24" customHeight="1">
      <c r="D102" s="74"/>
      <c r="F102" s="74"/>
      <c r="H102" s="74"/>
      <c r="J102" s="74"/>
    </row>
  </sheetData>
  <mergeCells count="9">
    <mergeCell ref="D71:F71"/>
    <mergeCell ref="H71:J71"/>
    <mergeCell ref="A4:J4"/>
    <mergeCell ref="A37:J37"/>
    <mergeCell ref="A70:J70"/>
    <mergeCell ref="D5:F5"/>
    <mergeCell ref="H5:J5"/>
    <mergeCell ref="D38:F38"/>
    <mergeCell ref="H38:J38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5133E-C826-4E9F-822E-939A3BFCF6A6}">
  <dimension ref="A1:R92"/>
  <sheetViews>
    <sheetView showGridLines="0" view="pageBreakPreview" topLeftCell="A46" zoomScale="80" zoomScaleNormal="85" zoomScaleSheetLayoutView="80" workbookViewId="0">
      <selection activeCell="N7" sqref="N7"/>
    </sheetView>
  </sheetViews>
  <sheetFormatPr defaultColWidth="10.5703125" defaultRowHeight="24" customHeight="1"/>
  <cols>
    <col min="1" max="1" width="42.42578125" style="1" customWidth="1"/>
    <col min="2" max="2" width="7.5703125" style="1" customWidth="1"/>
    <col min="3" max="3" width="1.42578125" style="1" customWidth="1"/>
    <col min="4" max="4" width="15.42578125" style="18" customWidth="1"/>
    <col min="5" max="5" width="1.42578125" style="1" customWidth="1"/>
    <col min="6" max="6" width="15.42578125" style="18" customWidth="1"/>
    <col min="7" max="7" width="1.42578125" style="1" customWidth="1"/>
    <col min="8" max="8" width="15.42578125" style="18" customWidth="1"/>
    <col min="9" max="9" width="1.42578125" style="1" customWidth="1"/>
    <col min="10" max="10" width="15.42578125" style="18" customWidth="1"/>
    <col min="11" max="11" width="1.42578125" style="1" customWidth="1"/>
    <col min="12" max="12" width="13.5703125" style="1" bestFit="1" customWidth="1"/>
    <col min="13" max="16384" width="10.5703125" style="1"/>
  </cols>
  <sheetData>
    <row r="1" spans="1:18" ht="24" customHeight="1">
      <c r="J1" s="11" t="s">
        <v>71</v>
      </c>
    </row>
    <row r="2" spans="1:18" ht="24" customHeight="1">
      <c r="A2" s="7" t="s">
        <v>0</v>
      </c>
      <c r="B2" s="12"/>
      <c r="C2" s="12"/>
      <c r="D2" s="25"/>
      <c r="E2" s="12"/>
      <c r="F2" s="25"/>
      <c r="G2" s="12"/>
      <c r="H2" s="25"/>
      <c r="I2" s="12"/>
      <c r="J2" s="25"/>
    </row>
    <row r="3" spans="1:18" ht="24" customHeight="1">
      <c r="A3" s="7" t="s">
        <v>72</v>
      </c>
      <c r="B3" s="12"/>
      <c r="C3" s="12"/>
      <c r="D3" s="25"/>
      <c r="E3" s="12"/>
      <c r="F3" s="25"/>
      <c r="G3" s="12"/>
      <c r="H3" s="25"/>
      <c r="I3" s="12"/>
      <c r="J3" s="25"/>
    </row>
    <row r="4" spans="1:18" ht="24" customHeight="1">
      <c r="A4" s="7" t="s">
        <v>73</v>
      </c>
      <c r="B4" s="12"/>
      <c r="C4" s="12"/>
      <c r="D4" s="25"/>
      <c r="E4" s="12"/>
      <c r="F4" s="25"/>
      <c r="G4" s="12"/>
      <c r="H4" s="25"/>
      <c r="I4" s="12"/>
      <c r="J4" s="25"/>
    </row>
    <row r="5" spans="1:18" ht="24" customHeight="1">
      <c r="A5" s="122" t="s">
        <v>74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8" ht="24" customHeight="1">
      <c r="A6" s="12"/>
      <c r="B6" s="4"/>
      <c r="C6" s="12"/>
      <c r="D6" s="8"/>
      <c r="E6" s="31" t="s">
        <v>4</v>
      </c>
      <c r="F6" s="8"/>
      <c r="G6" s="3"/>
      <c r="H6" s="8"/>
      <c r="I6" s="31" t="s">
        <v>5</v>
      </c>
      <c r="J6" s="8"/>
    </row>
    <row r="7" spans="1:18" ht="24" customHeight="1">
      <c r="A7" s="12"/>
      <c r="B7" s="4"/>
      <c r="C7" s="12"/>
      <c r="D7" s="5">
        <v>2567</v>
      </c>
      <c r="E7" s="5"/>
      <c r="F7" s="5">
        <v>2566</v>
      </c>
      <c r="G7" s="6"/>
      <c r="H7" s="5">
        <v>2567</v>
      </c>
      <c r="I7" s="5"/>
      <c r="J7" s="5">
        <v>2566</v>
      </c>
    </row>
    <row r="8" spans="1:18" ht="24" customHeight="1">
      <c r="A8" s="2" t="s">
        <v>75</v>
      </c>
      <c r="B8" s="4"/>
      <c r="C8" s="12"/>
      <c r="D8" s="5"/>
      <c r="E8" s="5"/>
      <c r="F8" s="5"/>
      <c r="G8" s="6"/>
      <c r="H8" s="5"/>
      <c r="I8" s="5"/>
      <c r="J8" s="5"/>
    </row>
    <row r="9" spans="1:18" ht="24" customHeight="1">
      <c r="A9" s="2" t="s">
        <v>76</v>
      </c>
    </row>
    <row r="10" spans="1:18" ht="24" customHeight="1">
      <c r="A10" s="1" t="s">
        <v>77</v>
      </c>
      <c r="B10" s="9"/>
      <c r="D10" s="18">
        <v>1268249</v>
      </c>
      <c r="E10" s="18"/>
      <c r="F10" s="18">
        <v>1156549</v>
      </c>
      <c r="H10" s="18">
        <v>695606</v>
      </c>
      <c r="I10" s="18"/>
      <c r="J10" s="18">
        <v>605758</v>
      </c>
      <c r="L10" s="34"/>
      <c r="M10" s="34"/>
      <c r="N10" s="34"/>
      <c r="O10" s="34"/>
      <c r="R10" s="33"/>
    </row>
    <row r="11" spans="1:18" ht="24" customHeight="1">
      <c r="A11" s="1" t="s">
        <v>78</v>
      </c>
      <c r="B11" s="9"/>
      <c r="D11" s="18">
        <v>5441</v>
      </c>
      <c r="E11" s="18"/>
      <c r="F11" s="18">
        <v>5448</v>
      </c>
      <c r="H11" s="18">
        <v>8590</v>
      </c>
      <c r="I11" s="18"/>
      <c r="J11" s="18">
        <v>8352</v>
      </c>
      <c r="L11" s="116"/>
      <c r="M11" s="116"/>
      <c r="N11" s="116"/>
      <c r="O11" s="116"/>
      <c r="P11" s="33"/>
      <c r="R11" s="33"/>
    </row>
    <row r="12" spans="1:18" ht="24" customHeight="1">
      <c r="A12" s="1" t="s">
        <v>79</v>
      </c>
      <c r="B12" s="9"/>
      <c r="D12" s="26">
        <v>4078</v>
      </c>
      <c r="E12" s="18"/>
      <c r="F12" s="26">
        <v>8458</v>
      </c>
      <c r="H12" s="26">
        <v>2539</v>
      </c>
      <c r="I12" s="18"/>
      <c r="J12" s="26">
        <v>7930</v>
      </c>
    </row>
    <row r="13" spans="1:18" ht="24" customHeight="1">
      <c r="A13" s="2" t="s">
        <v>80</v>
      </c>
      <c r="D13" s="27">
        <f>SUM(D10:D12)</f>
        <v>1277768</v>
      </c>
      <c r="E13" s="18"/>
      <c r="F13" s="27">
        <f>SUM(F10:F12)</f>
        <v>1170455</v>
      </c>
      <c r="H13" s="27">
        <f>SUM(H10:H12)</f>
        <v>706735</v>
      </c>
      <c r="I13" s="18"/>
      <c r="J13" s="27">
        <f>SUM(J10:J12)</f>
        <v>622040</v>
      </c>
      <c r="L13" s="116"/>
      <c r="M13" s="116"/>
      <c r="N13" s="116"/>
      <c r="O13" s="116"/>
    </row>
    <row r="14" spans="1:18" ht="24" customHeight="1">
      <c r="A14" s="2" t="s">
        <v>81</v>
      </c>
      <c r="E14" s="18"/>
      <c r="I14" s="18"/>
    </row>
    <row r="15" spans="1:18" ht="24" customHeight="1">
      <c r="A15" s="1" t="s">
        <v>82</v>
      </c>
      <c r="D15" s="18">
        <v>1168389</v>
      </c>
      <c r="E15" s="18"/>
      <c r="F15" s="18">
        <v>1079047</v>
      </c>
      <c r="H15" s="18">
        <v>646742</v>
      </c>
      <c r="I15" s="18"/>
      <c r="J15" s="18">
        <v>557785</v>
      </c>
    </row>
    <row r="16" spans="1:18" ht="24" customHeight="1">
      <c r="A16" s="1" t="s">
        <v>83</v>
      </c>
      <c r="D16" s="18">
        <v>3632</v>
      </c>
      <c r="E16" s="18"/>
      <c r="F16" s="18">
        <v>3080</v>
      </c>
      <c r="H16" s="18">
        <v>4362</v>
      </c>
      <c r="I16" s="18"/>
      <c r="J16" s="18">
        <v>3000</v>
      </c>
    </row>
    <row r="17" spans="1:18" ht="24" customHeight="1">
      <c r="A17" s="1" t="s">
        <v>84</v>
      </c>
      <c r="D17" s="18">
        <v>83257</v>
      </c>
      <c r="E17" s="18"/>
      <c r="F17" s="18">
        <v>73539</v>
      </c>
      <c r="H17" s="18">
        <v>58430</v>
      </c>
      <c r="I17" s="18"/>
      <c r="J17" s="18">
        <v>47312</v>
      </c>
    </row>
    <row r="18" spans="1:18" ht="24" customHeight="1">
      <c r="A18" s="2" t="s">
        <v>85</v>
      </c>
      <c r="D18" s="28">
        <f>SUM(D15:D17)</f>
        <v>1255278</v>
      </c>
      <c r="E18" s="18"/>
      <c r="F18" s="28">
        <f>SUM(F15:F17)</f>
        <v>1155666</v>
      </c>
      <c r="H18" s="28">
        <f>SUM(H15:H17)</f>
        <v>709534</v>
      </c>
      <c r="I18" s="18"/>
      <c r="J18" s="28">
        <f>SUM(J15:J17)</f>
        <v>608097</v>
      </c>
    </row>
    <row r="19" spans="1:18" ht="24" customHeight="1">
      <c r="A19" s="24" t="s">
        <v>183</v>
      </c>
      <c r="D19" s="20">
        <f>D13-D18</f>
        <v>22490</v>
      </c>
      <c r="E19" s="18"/>
      <c r="F19" s="20">
        <f>F13-F18</f>
        <v>14789</v>
      </c>
      <c r="H19" s="20">
        <f>H13-H18</f>
        <v>-2799</v>
      </c>
      <c r="I19" s="18"/>
      <c r="J19" s="20">
        <f>J13-J18</f>
        <v>13943</v>
      </c>
    </row>
    <row r="20" spans="1:18" ht="24" customHeight="1">
      <c r="A20" s="1" t="s">
        <v>87</v>
      </c>
      <c r="D20" s="18">
        <v>2046</v>
      </c>
      <c r="E20" s="18"/>
      <c r="F20" s="18">
        <v>1361</v>
      </c>
      <c r="H20" s="18">
        <v>3006</v>
      </c>
      <c r="I20" s="18"/>
      <c r="J20" s="18">
        <v>3047</v>
      </c>
    </row>
    <row r="21" spans="1:18" ht="24" customHeight="1">
      <c r="A21" s="1" t="s">
        <v>88</v>
      </c>
      <c r="D21" s="26">
        <v>-1519</v>
      </c>
      <c r="E21" s="18"/>
      <c r="F21" s="26">
        <v>-1383</v>
      </c>
      <c r="H21" s="26">
        <v>-1093</v>
      </c>
      <c r="I21" s="18"/>
      <c r="J21" s="26">
        <v>-463</v>
      </c>
    </row>
    <row r="22" spans="1:18" ht="24" customHeight="1">
      <c r="A22" s="24" t="s">
        <v>184</v>
      </c>
      <c r="D22" s="18">
        <f>SUM(D19:D21)</f>
        <v>23017</v>
      </c>
      <c r="E22" s="18"/>
      <c r="F22" s="18">
        <f>SUM(F19:F21)</f>
        <v>14767</v>
      </c>
      <c r="H22" s="18">
        <f>SUM(H19:H21)</f>
        <v>-886</v>
      </c>
      <c r="I22" s="18"/>
      <c r="J22" s="18">
        <f>SUM(J19:J21)</f>
        <v>16527</v>
      </c>
      <c r="L22" s="33"/>
      <c r="M22" s="33"/>
      <c r="N22" s="33"/>
      <c r="O22" s="33"/>
    </row>
    <row r="23" spans="1:18" ht="24" customHeight="1">
      <c r="A23" s="1" t="s">
        <v>90</v>
      </c>
      <c r="B23" s="9"/>
      <c r="C23" s="29"/>
      <c r="D23" s="26">
        <v>-2545</v>
      </c>
      <c r="E23" s="18"/>
      <c r="F23" s="26">
        <v>-1550</v>
      </c>
      <c r="G23" s="29"/>
      <c r="H23" s="26">
        <v>-242</v>
      </c>
      <c r="I23" s="18"/>
      <c r="J23" s="26">
        <v>-2020</v>
      </c>
      <c r="N23" s="33"/>
      <c r="P23" s="33"/>
      <c r="R23" s="33"/>
    </row>
    <row r="24" spans="1:18" ht="24" customHeight="1">
      <c r="A24" s="7" t="s">
        <v>185</v>
      </c>
      <c r="D24" s="28">
        <f>SUM(D22:D23)</f>
        <v>20472</v>
      </c>
      <c r="E24" s="18"/>
      <c r="F24" s="28">
        <f>SUM(F22:F23)</f>
        <v>13217</v>
      </c>
      <c r="H24" s="28">
        <f>SUM(H22:H23)</f>
        <v>-1128</v>
      </c>
      <c r="I24" s="18"/>
      <c r="J24" s="28">
        <f>SUM(J22:J23)</f>
        <v>14507</v>
      </c>
      <c r="L24" s="33"/>
    </row>
    <row r="25" spans="1:18" ht="24" customHeight="1">
      <c r="A25" s="30"/>
      <c r="B25" s="9"/>
    </row>
    <row r="26" spans="1:18" ht="24" customHeight="1">
      <c r="A26" s="21" t="s">
        <v>92</v>
      </c>
      <c r="B26" s="22"/>
      <c r="C26" s="9"/>
      <c r="D26" s="53"/>
      <c r="E26" s="13"/>
      <c r="F26" s="23"/>
      <c r="G26" s="13"/>
      <c r="H26" s="23" t="s">
        <v>93</v>
      </c>
      <c r="I26" s="13"/>
      <c r="J26" s="23"/>
      <c r="L26" s="33"/>
      <c r="P26" s="33"/>
    </row>
    <row r="27" spans="1:18" ht="24" customHeight="1">
      <c r="A27" s="2" t="s">
        <v>94</v>
      </c>
      <c r="B27" s="9"/>
      <c r="C27" s="9"/>
      <c r="D27" s="19">
        <v>0</v>
      </c>
      <c r="E27" s="13"/>
      <c r="F27" s="19">
        <v>0</v>
      </c>
      <c r="G27" s="13"/>
      <c r="H27" s="19">
        <v>0</v>
      </c>
      <c r="I27" s="13"/>
      <c r="J27" s="19">
        <v>0</v>
      </c>
    </row>
    <row r="28" spans="1:18" ht="24" customHeight="1">
      <c r="B28" s="9"/>
      <c r="C28" s="9"/>
      <c r="D28" s="13"/>
      <c r="E28" s="13"/>
      <c r="F28" s="13"/>
      <c r="G28" s="13"/>
      <c r="H28" s="13"/>
      <c r="I28" s="13"/>
      <c r="J28" s="13"/>
    </row>
    <row r="29" spans="1:18" ht="24" customHeight="1" thickBot="1">
      <c r="A29" s="2" t="s">
        <v>95</v>
      </c>
      <c r="B29" s="9"/>
      <c r="C29" s="9"/>
      <c r="D29" s="14">
        <f>D24+D27</f>
        <v>20472</v>
      </c>
      <c r="E29" s="13"/>
      <c r="F29" s="14">
        <f>F24+F27</f>
        <v>13217</v>
      </c>
      <c r="G29" s="13"/>
      <c r="H29" s="14">
        <f>H24+H27</f>
        <v>-1128</v>
      </c>
      <c r="I29" s="13"/>
      <c r="J29" s="14">
        <f>J24+J27</f>
        <v>14507</v>
      </c>
    </row>
    <row r="30" spans="1:18" ht="24" customHeight="1" thickTop="1">
      <c r="A30" s="2"/>
      <c r="B30" s="9"/>
      <c r="C30" s="9"/>
      <c r="D30" s="13"/>
      <c r="E30" s="13"/>
      <c r="F30" s="13"/>
      <c r="G30" s="13"/>
      <c r="H30" s="13"/>
      <c r="I30" s="13"/>
      <c r="J30" s="13"/>
    </row>
    <row r="31" spans="1:18" ht="24" customHeight="1">
      <c r="A31" s="2" t="s">
        <v>186</v>
      </c>
      <c r="B31" s="9"/>
      <c r="C31" s="9"/>
      <c r="D31" s="10"/>
      <c r="F31" s="10"/>
      <c r="H31" s="10"/>
      <c r="J31" s="10"/>
    </row>
    <row r="32" spans="1:18" ht="24" customHeight="1" thickBot="1">
      <c r="A32" s="1" t="s">
        <v>187</v>
      </c>
      <c r="B32" s="9"/>
      <c r="C32" s="9"/>
      <c r="D32" s="15">
        <f>D29/700000</f>
        <v>2.9245714285714285E-2</v>
      </c>
      <c r="E32" s="16"/>
      <c r="F32" s="15">
        <f>F29/700000</f>
        <v>1.888142857142857E-2</v>
      </c>
      <c r="G32" s="16"/>
      <c r="H32" s="117">
        <f>H29/700000</f>
        <v>-1.6114285714285714E-3</v>
      </c>
      <c r="I32" s="16"/>
      <c r="J32" s="15">
        <f>J29/700000</f>
        <v>2.0724285714285716E-2</v>
      </c>
    </row>
    <row r="33" spans="1:18" ht="24" customHeight="1" thickTop="1">
      <c r="B33" s="9"/>
      <c r="C33" s="9"/>
      <c r="D33" s="17"/>
      <c r="E33" s="16"/>
      <c r="F33" s="17"/>
      <c r="G33" s="16"/>
      <c r="H33" s="17"/>
      <c r="I33" s="16"/>
      <c r="J33" s="17"/>
    </row>
    <row r="34" spans="1:18" ht="24" customHeight="1">
      <c r="A34" s="1" t="s">
        <v>35</v>
      </c>
      <c r="B34" s="9"/>
    </row>
    <row r="35" spans="1:18" ht="24" customHeight="1">
      <c r="J35" s="11" t="s">
        <v>71</v>
      </c>
    </row>
    <row r="36" spans="1:18" ht="24" customHeight="1">
      <c r="A36" s="7" t="s">
        <v>0</v>
      </c>
      <c r="B36" s="12"/>
      <c r="C36" s="12"/>
      <c r="D36" s="25"/>
      <c r="E36" s="12"/>
      <c r="F36" s="25"/>
      <c r="G36" s="12"/>
      <c r="H36" s="25"/>
      <c r="I36" s="12"/>
      <c r="J36" s="25"/>
    </row>
    <row r="37" spans="1:18" ht="24" customHeight="1">
      <c r="A37" s="7" t="s">
        <v>72</v>
      </c>
      <c r="B37" s="12"/>
      <c r="C37" s="12"/>
      <c r="D37" s="25"/>
      <c r="E37" s="12"/>
      <c r="F37" s="25"/>
      <c r="G37" s="12"/>
      <c r="H37" s="25"/>
      <c r="I37" s="12"/>
      <c r="J37" s="25"/>
    </row>
    <row r="38" spans="1:18" ht="24" customHeight="1">
      <c r="A38" s="7" t="s">
        <v>98</v>
      </c>
      <c r="B38" s="12"/>
      <c r="C38" s="12"/>
      <c r="D38" s="25"/>
      <c r="E38" s="12"/>
      <c r="F38" s="25"/>
      <c r="G38" s="12"/>
      <c r="H38" s="25"/>
      <c r="I38" s="12"/>
      <c r="J38" s="25"/>
    </row>
    <row r="39" spans="1:18" ht="24" customHeight="1">
      <c r="A39" s="122" t="s">
        <v>74</v>
      </c>
      <c r="B39" s="122"/>
      <c r="C39" s="122"/>
      <c r="D39" s="122"/>
      <c r="E39" s="122"/>
      <c r="F39" s="122"/>
      <c r="G39" s="122"/>
      <c r="H39" s="122"/>
      <c r="I39" s="122"/>
      <c r="J39" s="122"/>
    </row>
    <row r="40" spans="1:18" ht="24" customHeight="1">
      <c r="A40" s="12"/>
      <c r="C40" s="12"/>
      <c r="D40" s="8"/>
      <c r="E40" s="31" t="s">
        <v>4</v>
      </c>
      <c r="F40" s="8"/>
      <c r="G40" s="3"/>
      <c r="H40" s="8"/>
      <c r="I40" s="31" t="s">
        <v>5</v>
      </c>
      <c r="J40" s="8"/>
    </row>
    <row r="41" spans="1:18" ht="24" customHeight="1">
      <c r="A41" s="12"/>
      <c r="B41" s="4" t="s">
        <v>6</v>
      </c>
      <c r="C41" s="12"/>
      <c r="D41" s="5">
        <v>2567</v>
      </c>
      <c r="E41" s="5"/>
      <c r="F41" s="5">
        <v>2566</v>
      </c>
      <c r="G41" s="6"/>
      <c r="H41" s="5">
        <v>2567</v>
      </c>
      <c r="I41" s="5"/>
      <c r="J41" s="5">
        <v>2566</v>
      </c>
    </row>
    <row r="42" spans="1:18" ht="24" customHeight="1">
      <c r="A42" s="2" t="s">
        <v>75</v>
      </c>
      <c r="B42" s="4"/>
      <c r="C42" s="12"/>
      <c r="D42" s="5"/>
      <c r="E42" s="5"/>
      <c r="F42" s="5"/>
      <c r="G42" s="6"/>
      <c r="H42" s="5"/>
      <c r="I42" s="5"/>
      <c r="J42" s="5"/>
    </row>
    <row r="43" spans="1:18" ht="24" customHeight="1">
      <c r="A43" s="2" t="s">
        <v>76</v>
      </c>
    </row>
    <row r="44" spans="1:18" ht="24" customHeight="1">
      <c r="A44" s="1" t="s">
        <v>77</v>
      </c>
      <c r="B44" s="9"/>
      <c r="D44" s="18">
        <v>2284351</v>
      </c>
      <c r="E44" s="18"/>
      <c r="F44" s="18">
        <v>2591611</v>
      </c>
      <c r="H44" s="18">
        <v>1270880</v>
      </c>
      <c r="I44" s="18"/>
      <c r="J44" s="18">
        <v>1309081</v>
      </c>
      <c r="L44" s="34"/>
      <c r="M44" s="34"/>
      <c r="N44" s="34"/>
      <c r="O44" s="34"/>
      <c r="P44" s="33"/>
      <c r="R44" s="33"/>
    </row>
    <row r="45" spans="1:18" ht="24" customHeight="1">
      <c r="A45" s="1" t="s">
        <v>78</v>
      </c>
      <c r="B45" s="9"/>
      <c r="D45" s="18">
        <v>10668</v>
      </c>
      <c r="E45" s="18"/>
      <c r="F45" s="18">
        <v>9380</v>
      </c>
      <c r="H45" s="18">
        <v>17079</v>
      </c>
      <c r="I45" s="18"/>
      <c r="J45" s="18">
        <v>16187</v>
      </c>
      <c r="L45" s="116"/>
      <c r="M45" s="116"/>
      <c r="N45" s="116"/>
      <c r="O45" s="116"/>
      <c r="P45" s="33"/>
      <c r="R45" s="33"/>
    </row>
    <row r="46" spans="1:18" ht="24" customHeight="1">
      <c r="A46" s="1" t="s">
        <v>99</v>
      </c>
      <c r="B46" s="32">
        <v>2</v>
      </c>
      <c r="D46" s="18">
        <v>0</v>
      </c>
      <c r="F46" s="18">
        <v>0</v>
      </c>
      <c r="H46" s="18">
        <v>30000</v>
      </c>
      <c r="J46" s="18">
        <v>0</v>
      </c>
      <c r="P46" s="33"/>
      <c r="R46" s="33"/>
    </row>
    <row r="47" spans="1:18" ht="24" customHeight="1">
      <c r="A47" s="1" t="s">
        <v>79</v>
      </c>
      <c r="B47" s="9"/>
      <c r="D47" s="26">
        <v>12885</v>
      </c>
      <c r="E47" s="18"/>
      <c r="F47" s="26">
        <v>16558</v>
      </c>
      <c r="H47" s="26">
        <v>12789</v>
      </c>
      <c r="I47" s="18"/>
      <c r="J47" s="26">
        <v>14351</v>
      </c>
      <c r="L47" s="116"/>
      <c r="M47" s="116"/>
      <c r="N47" s="116"/>
      <c r="O47" s="116"/>
    </row>
    <row r="48" spans="1:18" ht="24" customHeight="1">
      <c r="A48" s="2" t="s">
        <v>80</v>
      </c>
      <c r="D48" s="27">
        <f>SUM(D44:D47)</f>
        <v>2307904</v>
      </c>
      <c r="E48" s="18"/>
      <c r="F48" s="27">
        <f>SUM(F44:F47)</f>
        <v>2617549</v>
      </c>
      <c r="H48" s="27">
        <f>SUM(H44:H47)</f>
        <v>1330748</v>
      </c>
      <c r="I48" s="18"/>
      <c r="J48" s="27">
        <f>SUM(J44:J47)</f>
        <v>1339619</v>
      </c>
    </row>
    <row r="49" spans="1:18" ht="24" customHeight="1">
      <c r="A49" s="2" t="s">
        <v>81</v>
      </c>
      <c r="E49" s="18"/>
      <c r="I49" s="18"/>
    </row>
    <row r="50" spans="1:18" ht="24" customHeight="1">
      <c r="A50" s="1" t="s">
        <v>82</v>
      </c>
      <c r="D50" s="18">
        <v>2086299</v>
      </c>
      <c r="E50" s="18"/>
      <c r="F50" s="18">
        <v>2389491</v>
      </c>
      <c r="H50" s="18">
        <v>1192303</v>
      </c>
      <c r="I50" s="18"/>
      <c r="J50" s="18">
        <v>1215417</v>
      </c>
    </row>
    <row r="51" spans="1:18" ht="24" customHeight="1">
      <c r="A51" s="1" t="s">
        <v>83</v>
      </c>
      <c r="D51" s="18">
        <v>6827</v>
      </c>
      <c r="E51" s="18"/>
      <c r="F51" s="18">
        <v>5550</v>
      </c>
      <c r="H51" s="18">
        <v>8429</v>
      </c>
      <c r="I51" s="18"/>
      <c r="J51" s="18">
        <v>6582</v>
      </c>
    </row>
    <row r="52" spans="1:18" ht="24" customHeight="1">
      <c r="A52" s="1" t="s">
        <v>84</v>
      </c>
      <c r="D52" s="18">
        <v>158619</v>
      </c>
      <c r="E52" s="18"/>
      <c r="F52" s="18">
        <v>143513</v>
      </c>
      <c r="H52" s="18">
        <v>109887</v>
      </c>
      <c r="I52" s="18"/>
      <c r="J52" s="18">
        <v>90886</v>
      </c>
    </row>
    <row r="53" spans="1:18" ht="24" customHeight="1">
      <c r="A53" s="2" t="s">
        <v>85</v>
      </c>
      <c r="D53" s="28">
        <f>SUM(D50:D52)</f>
        <v>2251745</v>
      </c>
      <c r="E53" s="18"/>
      <c r="F53" s="28">
        <f>SUM(F50:F52)</f>
        <v>2538554</v>
      </c>
      <c r="H53" s="28">
        <f>SUM(H50:H52)</f>
        <v>1310619</v>
      </c>
      <c r="I53" s="18"/>
      <c r="J53" s="28">
        <f>SUM(J50:J52)</f>
        <v>1312885</v>
      </c>
    </row>
    <row r="54" spans="1:18" ht="24" customHeight="1">
      <c r="A54" s="24" t="s">
        <v>86</v>
      </c>
      <c r="D54" s="20">
        <f>D48-D53</f>
        <v>56159</v>
      </c>
      <c r="E54" s="18"/>
      <c r="F54" s="20">
        <f>F48-F53</f>
        <v>78995</v>
      </c>
      <c r="H54" s="20">
        <f>H48-H53</f>
        <v>20129</v>
      </c>
      <c r="I54" s="18"/>
      <c r="J54" s="20">
        <f>J48-J53</f>
        <v>26734</v>
      </c>
    </row>
    <row r="55" spans="1:18" ht="24" customHeight="1">
      <c r="A55" s="1" t="s">
        <v>87</v>
      </c>
      <c r="D55" s="18">
        <v>3070</v>
      </c>
      <c r="E55" s="18"/>
      <c r="F55" s="18">
        <v>1641</v>
      </c>
      <c r="H55" s="18">
        <v>5651</v>
      </c>
      <c r="I55" s="18"/>
      <c r="J55" s="18">
        <v>5769</v>
      </c>
    </row>
    <row r="56" spans="1:18" ht="24" customHeight="1">
      <c r="A56" s="1" t="s">
        <v>88</v>
      </c>
      <c r="D56" s="26">
        <v>-2983</v>
      </c>
      <c r="E56" s="18"/>
      <c r="F56" s="26">
        <v>-2354</v>
      </c>
      <c r="H56" s="26">
        <v>-1852</v>
      </c>
      <c r="I56" s="18"/>
      <c r="J56" s="26">
        <v>-845</v>
      </c>
    </row>
    <row r="57" spans="1:18" ht="24" customHeight="1">
      <c r="A57" s="24" t="s">
        <v>89</v>
      </c>
      <c r="D57" s="18">
        <f>SUM(D54:D56)</f>
        <v>56246</v>
      </c>
      <c r="E57" s="18"/>
      <c r="F57" s="18">
        <f>SUM(F54:F56)</f>
        <v>78282</v>
      </c>
      <c r="H57" s="18">
        <f>SUM(H54:H56)</f>
        <v>23928</v>
      </c>
      <c r="I57" s="18"/>
      <c r="J57" s="18">
        <f>SUM(J54:J56)</f>
        <v>31658</v>
      </c>
      <c r="L57" s="33"/>
      <c r="M57" s="33"/>
      <c r="N57" s="33"/>
      <c r="O57" s="33"/>
    </row>
    <row r="58" spans="1:18" ht="24" customHeight="1">
      <c r="A58" s="1" t="s">
        <v>90</v>
      </c>
      <c r="B58" s="9"/>
      <c r="C58" s="29"/>
      <c r="D58" s="26">
        <v>-10727</v>
      </c>
      <c r="E58" s="18"/>
      <c r="F58" s="26">
        <v>-17076</v>
      </c>
      <c r="G58" s="29"/>
      <c r="H58" s="26">
        <v>-1197</v>
      </c>
      <c r="I58" s="18"/>
      <c r="J58" s="26">
        <v>-5601</v>
      </c>
      <c r="L58" s="33"/>
      <c r="M58" s="35"/>
      <c r="N58" s="33"/>
      <c r="O58" s="35"/>
      <c r="P58" s="33"/>
      <c r="Q58" s="35"/>
      <c r="R58" s="33"/>
    </row>
    <row r="59" spans="1:18" ht="24" customHeight="1">
      <c r="A59" s="7" t="s">
        <v>91</v>
      </c>
      <c r="D59" s="28">
        <f>SUM(D57:D58)</f>
        <v>45519</v>
      </c>
      <c r="E59" s="18"/>
      <c r="F59" s="28">
        <f>SUM(F57:F58)</f>
        <v>61206</v>
      </c>
      <c r="H59" s="28">
        <f>SUM(H57:H58)</f>
        <v>22731</v>
      </c>
      <c r="I59" s="18"/>
      <c r="J59" s="28">
        <f>SUM(J57:J58)</f>
        <v>26057</v>
      </c>
      <c r="L59" s="33"/>
      <c r="M59" s="33"/>
      <c r="O59" s="33"/>
      <c r="Q59" s="33"/>
    </row>
    <row r="60" spans="1:18" ht="24" customHeight="1">
      <c r="A60" s="30"/>
      <c r="B60" s="9"/>
    </row>
    <row r="61" spans="1:18" ht="24" customHeight="1">
      <c r="A61" s="21" t="s">
        <v>92</v>
      </c>
      <c r="B61" s="22"/>
      <c r="C61" s="9"/>
      <c r="D61" s="23"/>
      <c r="E61" s="13"/>
      <c r="F61" s="23"/>
      <c r="G61" s="13"/>
      <c r="H61" s="23"/>
      <c r="I61" s="13"/>
      <c r="J61" s="23"/>
    </row>
    <row r="62" spans="1:18" ht="24" customHeight="1">
      <c r="A62" s="2" t="s">
        <v>94</v>
      </c>
      <c r="B62" s="9"/>
      <c r="C62" s="9"/>
      <c r="D62" s="19">
        <v>0</v>
      </c>
      <c r="E62" s="13"/>
      <c r="F62" s="19">
        <v>0</v>
      </c>
      <c r="G62" s="13"/>
      <c r="H62" s="19">
        <v>0</v>
      </c>
      <c r="I62" s="13"/>
      <c r="J62" s="19">
        <v>0</v>
      </c>
    </row>
    <row r="63" spans="1:18" ht="24" customHeight="1">
      <c r="B63" s="9"/>
      <c r="C63" s="9"/>
      <c r="D63" s="13"/>
      <c r="E63" s="13"/>
      <c r="F63" s="13"/>
      <c r="G63" s="13"/>
      <c r="H63" s="13"/>
      <c r="I63" s="13"/>
      <c r="J63" s="13"/>
    </row>
    <row r="64" spans="1:18" ht="24" customHeight="1" thickBot="1">
      <c r="A64" s="2" t="s">
        <v>95</v>
      </c>
      <c r="B64" s="9"/>
      <c r="C64" s="9"/>
      <c r="D64" s="14">
        <f>D59+D62</f>
        <v>45519</v>
      </c>
      <c r="E64" s="13"/>
      <c r="F64" s="14">
        <f>F59+F62</f>
        <v>61206</v>
      </c>
      <c r="G64" s="13"/>
      <c r="H64" s="14">
        <f>H59+H62</f>
        <v>22731</v>
      </c>
      <c r="I64" s="13"/>
      <c r="J64" s="14">
        <f>J59+J62</f>
        <v>26057</v>
      </c>
    </row>
    <row r="65" spans="1:10" ht="24" customHeight="1" thickTop="1">
      <c r="A65" s="2"/>
      <c r="B65" s="9"/>
      <c r="C65" s="9"/>
      <c r="D65" s="13"/>
      <c r="E65" s="13"/>
      <c r="F65" s="13"/>
      <c r="G65" s="13"/>
      <c r="H65" s="13"/>
      <c r="I65" s="13"/>
      <c r="J65" s="13"/>
    </row>
    <row r="66" spans="1:10" ht="24" customHeight="1">
      <c r="A66" s="2" t="s">
        <v>96</v>
      </c>
      <c r="B66" s="9"/>
      <c r="C66" s="9"/>
      <c r="D66" s="10"/>
      <c r="F66" s="10"/>
      <c r="H66" s="10"/>
      <c r="J66" s="10"/>
    </row>
    <row r="67" spans="1:10" ht="24" customHeight="1" thickBot="1">
      <c r="A67" s="1" t="s">
        <v>97</v>
      </c>
      <c r="B67" s="9"/>
      <c r="C67" s="9"/>
      <c r="D67" s="15">
        <f>D64/700000</f>
        <v>6.5027142857142853E-2</v>
      </c>
      <c r="E67" s="16"/>
      <c r="F67" s="15">
        <f>F64/700000</f>
        <v>8.7437142857142852E-2</v>
      </c>
      <c r="G67" s="16"/>
      <c r="H67" s="15">
        <f>H64/700000</f>
        <v>3.2472857142857144E-2</v>
      </c>
      <c r="I67" s="16"/>
      <c r="J67" s="15">
        <f>J64/700000</f>
        <v>3.7224285714285717E-2</v>
      </c>
    </row>
    <row r="68" spans="1:10" ht="24" customHeight="1" thickTop="1">
      <c r="B68" s="9"/>
      <c r="C68" s="9"/>
      <c r="D68" s="17"/>
      <c r="E68" s="16"/>
      <c r="F68" s="17"/>
      <c r="G68" s="16"/>
      <c r="H68" s="17"/>
      <c r="I68" s="16"/>
      <c r="J68" s="17"/>
    </row>
    <row r="69" spans="1:10" ht="24" customHeight="1">
      <c r="A69" s="1" t="s">
        <v>35</v>
      </c>
      <c r="B69" s="9"/>
    </row>
    <row r="70" spans="1:10" ht="24" customHeight="1">
      <c r="A70" s="2"/>
    </row>
    <row r="92" spans="1:1" ht="24" customHeight="1">
      <c r="A92" s="2"/>
    </row>
  </sheetData>
  <mergeCells count="2">
    <mergeCell ref="A5:J5"/>
    <mergeCell ref="A39:J39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1375-CF2C-45FC-A059-4D46E00E0AE6}">
  <dimension ref="A1:M98"/>
  <sheetViews>
    <sheetView view="pageBreakPreview" topLeftCell="A4" zoomScale="90" zoomScaleNormal="85" zoomScaleSheetLayoutView="90" workbookViewId="0">
      <selection activeCell="M22" sqref="M22"/>
    </sheetView>
  </sheetViews>
  <sheetFormatPr defaultColWidth="9.42578125" defaultRowHeight="24" customHeight="1"/>
  <cols>
    <col min="1" max="1" width="33" style="75" customWidth="1"/>
    <col min="2" max="2" width="1.5703125" style="75" customWidth="1"/>
    <col min="3" max="3" width="15.42578125" style="75" customWidth="1"/>
    <col min="4" max="4" width="1.5703125" style="75" customWidth="1"/>
    <col min="5" max="5" width="13.42578125" style="75" customWidth="1"/>
    <col min="6" max="6" width="1.5703125" style="75" customWidth="1"/>
    <col min="7" max="7" width="15.42578125" style="75" customWidth="1"/>
    <col min="8" max="8" width="1.5703125" style="75" customWidth="1"/>
    <col min="9" max="9" width="15.5703125" style="75" customWidth="1"/>
    <col min="10" max="10" width="1.5703125" style="75" customWidth="1"/>
    <col min="11" max="11" width="15.5703125" style="75" customWidth="1"/>
    <col min="12" max="12" width="1.5703125" style="75" customWidth="1"/>
    <col min="13" max="13" width="15.5703125" style="75" customWidth="1"/>
    <col min="14" max="14" width="1.5703125" style="75" customWidth="1"/>
    <col min="15" max="16384" width="9.42578125" style="75"/>
  </cols>
  <sheetData>
    <row r="1" spans="1:13" ht="24" customHeight="1">
      <c r="M1" s="76" t="s">
        <v>71</v>
      </c>
    </row>
    <row r="2" spans="1:13" ht="24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ht="24" customHeight="1">
      <c r="A3" s="36" t="s">
        <v>100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4" customHeight="1">
      <c r="A4" s="36" t="s">
        <v>98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2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8" t="s">
        <v>3</v>
      </c>
    </row>
    <row r="6" spans="1:13" ht="24" customHeight="1">
      <c r="A6" s="77"/>
      <c r="B6" s="77"/>
      <c r="C6" s="124" t="s">
        <v>4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s="79" customFormat="1" ht="24" customHeight="1">
      <c r="C7" s="79" t="s">
        <v>101</v>
      </c>
      <c r="G7" s="79" t="s">
        <v>102</v>
      </c>
    </row>
    <row r="8" spans="1:13" s="79" customFormat="1" ht="24" customHeight="1">
      <c r="C8" s="79" t="s">
        <v>103</v>
      </c>
      <c r="D8" s="75"/>
      <c r="E8" s="79" t="s">
        <v>104</v>
      </c>
      <c r="F8" s="75"/>
      <c r="G8" s="79" t="s">
        <v>105</v>
      </c>
      <c r="H8" s="75"/>
      <c r="I8" s="125" t="s">
        <v>65</v>
      </c>
      <c r="J8" s="125"/>
      <c r="K8" s="125"/>
      <c r="M8" s="79" t="s">
        <v>106</v>
      </c>
    </row>
    <row r="9" spans="1:13" s="79" customFormat="1" ht="24" customHeight="1">
      <c r="C9" s="80" t="s">
        <v>107</v>
      </c>
      <c r="E9" s="80" t="s">
        <v>108</v>
      </c>
      <c r="G9" s="81" t="s">
        <v>109</v>
      </c>
      <c r="I9" s="81" t="s">
        <v>110</v>
      </c>
      <c r="J9" s="61"/>
      <c r="K9" s="81" t="s">
        <v>111</v>
      </c>
      <c r="M9" s="80" t="s">
        <v>58</v>
      </c>
    </row>
    <row r="10" spans="1:13" ht="24" customHeight="1">
      <c r="A10" s="82" t="s">
        <v>112</v>
      </c>
      <c r="C10" s="83">
        <v>700000</v>
      </c>
      <c r="D10" s="83"/>
      <c r="E10" s="83">
        <v>698535</v>
      </c>
      <c r="F10" s="83"/>
      <c r="G10" s="83">
        <v>-77880</v>
      </c>
      <c r="H10" s="83"/>
      <c r="I10" s="83">
        <v>39800</v>
      </c>
      <c r="J10" s="83"/>
      <c r="K10" s="83">
        <v>359285</v>
      </c>
      <c r="L10" s="84"/>
      <c r="M10" s="83">
        <f>SUM(C10:K10)</f>
        <v>1719740</v>
      </c>
    </row>
    <row r="11" spans="1:13" ht="24" customHeight="1">
      <c r="A11" s="85" t="s">
        <v>95</v>
      </c>
      <c r="C11" s="84">
        <v>0</v>
      </c>
      <c r="D11" s="83"/>
      <c r="E11" s="84">
        <v>0</v>
      </c>
      <c r="F11" s="83"/>
      <c r="G11" s="84">
        <v>0</v>
      </c>
      <c r="H11" s="83"/>
      <c r="I11" s="83">
        <v>0</v>
      </c>
      <c r="J11" s="83"/>
      <c r="K11" s="83">
        <f>PL!F59</f>
        <v>61206</v>
      </c>
      <c r="L11" s="84"/>
      <c r="M11" s="83">
        <f>SUM(C11:K11)</f>
        <v>61206</v>
      </c>
    </row>
    <row r="12" spans="1:13" ht="24" customHeight="1">
      <c r="A12" s="50" t="s">
        <v>113</v>
      </c>
      <c r="C12" s="84">
        <v>0</v>
      </c>
      <c r="D12" s="84"/>
      <c r="E12" s="84">
        <v>0</v>
      </c>
      <c r="F12" s="84"/>
      <c r="G12" s="84">
        <v>0</v>
      </c>
      <c r="H12" s="84"/>
      <c r="I12" s="84">
        <v>0</v>
      </c>
      <c r="J12" s="83"/>
      <c r="K12" s="86">
        <v>-13993</v>
      </c>
      <c r="L12" s="83"/>
      <c r="M12" s="86">
        <f>SUM(C12:K12)</f>
        <v>-13993</v>
      </c>
    </row>
    <row r="13" spans="1:13" ht="24" customHeight="1" thickBot="1">
      <c r="A13" s="82" t="s">
        <v>114</v>
      </c>
      <c r="C13" s="87">
        <f>SUM(C10:C12)</f>
        <v>700000</v>
      </c>
      <c r="D13" s="83"/>
      <c r="E13" s="87">
        <f>SUM(E10:E12)</f>
        <v>698535</v>
      </c>
      <c r="F13" s="83"/>
      <c r="G13" s="87">
        <f>SUM(G10:G12)</f>
        <v>-77880</v>
      </c>
      <c r="H13" s="83"/>
      <c r="I13" s="87">
        <f>SUM(I10:I12)</f>
        <v>39800</v>
      </c>
      <c r="J13" s="83"/>
      <c r="K13" s="87">
        <f>SUM(K10:K12)</f>
        <v>406498</v>
      </c>
      <c r="L13" s="83"/>
      <c r="M13" s="87">
        <f>SUM(M10:M12)</f>
        <v>1766953</v>
      </c>
    </row>
    <row r="14" spans="1:13" ht="24" customHeight="1" thickTop="1">
      <c r="A14" s="85"/>
      <c r="C14" s="83"/>
      <c r="D14" s="83"/>
      <c r="E14" s="83"/>
      <c r="F14" s="83"/>
      <c r="G14" s="83"/>
      <c r="H14" s="83"/>
      <c r="I14" s="83"/>
      <c r="J14" s="83"/>
      <c r="K14" s="83"/>
      <c r="L14" s="84"/>
      <c r="M14" s="83"/>
    </row>
    <row r="15" spans="1:13" ht="24" customHeight="1">
      <c r="A15" s="82" t="s">
        <v>115</v>
      </c>
      <c r="C15" s="83">
        <v>700000</v>
      </c>
      <c r="D15" s="83"/>
      <c r="E15" s="83">
        <v>698535</v>
      </c>
      <c r="F15" s="83"/>
      <c r="G15" s="83">
        <v>-77880</v>
      </c>
      <c r="H15" s="83"/>
      <c r="I15" s="83">
        <v>40910</v>
      </c>
      <c r="J15" s="83"/>
      <c r="K15" s="83">
        <v>438101</v>
      </c>
      <c r="L15" s="84"/>
      <c r="M15" s="83">
        <f>SUM(C15:K15)</f>
        <v>1799666</v>
      </c>
    </row>
    <row r="16" spans="1:13" ht="24" customHeight="1">
      <c r="A16" s="85" t="s">
        <v>95</v>
      </c>
      <c r="C16" s="84">
        <v>0</v>
      </c>
      <c r="D16" s="83"/>
      <c r="E16" s="84">
        <v>0</v>
      </c>
      <c r="F16" s="83"/>
      <c r="G16" s="84">
        <v>0</v>
      </c>
      <c r="H16" s="83"/>
      <c r="I16" s="83">
        <v>0</v>
      </c>
      <c r="J16" s="83"/>
      <c r="K16" s="83">
        <f>PL!D59</f>
        <v>45519</v>
      </c>
      <c r="L16" s="84"/>
      <c r="M16" s="83">
        <f>SUM(C16:K16)</f>
        <v>45519</v>
      </c>
    </row>
    <row r="17" spans="1:13" ht="24" customHeight="1">
      <c r="A17" s="50" t="s">
        <v>113</v>
      </c>
      <c r="C17" s="84">
        <v>0</v>
      </c>
      <c r="D17" s="83"/>
      <c r="E17" s="84">
        <v>0</v>
      </c>
      <c r="F17" s="83"/>
      <c r="G17" s="84">
        <v>0</v>
      </c>
      <c r="H17" s="83"/>
      <c r="I17" s="83">
        <v>0</v>
      </c>
      <c r="J17" s="83"/>
      <c r="K17" s="83">
        <v>-8400</v>
      </c>
      <c r="L17" s="84"/>
      <c r="M17" s="83">
        <f>SUM(C17:K17)</f>
        <v>-8400</v>
      </c>
    </row>
    <row r="18" spans="1:13" ht="24" customHeight="1">
      <c r="A18" s="85" t="s">
        <v>116</v>
      </c>
      <c r="C18" s="84"/>
      <c r="D18" s="83"/>
      <c r="E18" s="84"/>
      <c r="F18" s="83"/>
      <c r="G18" s="84"/>
      <c r="H18" s="83"/>
      <c r="I18" s="83"/>
      <c r="J18" s="83"/>
      <c r="K18" s="83"/>
      <c r="L18" s="84"/>
      <c r="M18" s="83"/>
    </row>
    <row r="19" spans="1:13" ht="24" customHeight="1">
      <c r="A19" s="50" t="s">
        <v>117</v>
      </c>
      <c r="C19" s="84">
        <v>0</v>
      </c>
      <c r="D19" s="84"/>
      <c r="E19" s="84">
        <v>0</v>
      </c>
      <c r="F19" s="84"/>
      <c r="G19" s="84">
        <v>0</v>
      </c>
      <c r="H19" s="84"/>
      <c r="I19" s="84">
        <v>8467</v>
      </c>
      <c r="J19" s="83"/>
      <c r="K19" s="86">
        <v>-8467</v>
      </c>
      <c r="L19" s="83"/>
      <c r="M19" s="86">
        <f>SUM(C19:K19)</f>
        <v>0</v>
      </c>
    </row>
    <row r="20" spans="1:13" ht="24" customHeight="1" thickBot="1">
      <c r="A20" s="82" t="s">
        <v>118</v>
      </c>
      <c r="C20" s="87">
        <f>SUM(C15:C19)</f>
        <v>700000</v>
      </c>
      <c r="D20" s="83"/>
      <c r="E20" s="87">
        <f>SUM(E15:E19)</f>
        <v>698535</v>
      </c>
      <c r="F20" s="83"/>
      <c r="G20" s="87">
        <f>SUM(G15:G19)</f>
        <v>-77880</v>
      </c>
      <c r="H20" s="83"/>
      <c r="I20" s="87">
        <f>SUM(I15:I19)</f>
        <v>49377</v>
      </c>
      <c r="J20" s="83"/>
      <c r="K20" s="87">
        <f>SUM(K15:K19)</f>
        <v>466753</v>
      </c>
      <c r="L20" s="83"/>
      <c r="M20" s="87">
        <f>SUM(M15:M19)</f>
        <v>1836785</v>
      </c>
    </row>
    <row r="21" spans="1:13" ht="24" customHeight="1" thickTop="1">
      <c r="A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>
        <f>M20-BS!D86</f>
        <v>0</v>
      </c>
    </row>
    <row r="22" spans="1:13" ht="24" customHeight="1">
      <c r="A22" s="39" t="s">
        <v>35</v>
      </c>
    </row>
    <row r="23" spans="1:13" ht="24" customHeight="1">
      <c r="A23" s="77"/>
    </row>
    <row r="24" spans="1:13" ht="24" customHeight="1">
      <c r="A24" s="77"/>
    </row>
    <row r="25" spans="1:13" ht="24" customHeight="1">
      <c r="A25" s="77"/>
    </row>
    <row r="26" spans="1:13" ht="24" customHeight="1">
      <c r="A26" s="77"/>
    </row>
    <row r="76" spans="1:1" ht="24" customHeight="1">
      <c r="A76" s="75" t="s">
        <v>35</v>
      </c>
    </row>
    <row r="98" spans="1:1" ht="24" customHeight="1">
      <c r="A98" s="75" t="s">
        <v>35</v>
      </c>
    </row>
  </sheetData>
  <mergeCells count="3">
    <mergeCell ref="A2:M2"/>
    <mergeCell ref="C6:M6"/>
    <mergeCell ref="I8:K8"/>
  </mergeCells>
  <pageMargins left="0.61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7207-AEA4-42EC-8CB9-ABAC25703587}">
  <dimension ref="A1:K96"/>
  <sheetViews>
    <sheetView view="pageBreakPreview" topLeftCell="A4" zoomScale="90" zoomScaleNormal="85" zoomScaleSheetLayoutView="90" workbookViewId="0">
      <selection activeCell="I16" sqref="I16"/>
    </sheetView>
  </sheetViews>
  <sheetFormatPr defaultColWidth="9.42578125" defaultRowHeight="24" customHeight="1"/>
  <cols>
    <col min="1" max="1" width="36.42578125" style="88" customWidth="1"/>
    <col min="2" max="2" width="1.5703125" style="88" customWidth="1"/>
    <col min="3" max="3" width="14.5703125" style="88" customWidth="1"/>
    <col min="4" max="4" width="1.5703125" style="88" customWidth="1"/>
    <col min="5" max="5" width="12.5703125" style="88" customWidth="1"/>
    <col min="6" max="6" width="1.5703125" style="88" customWidth="1"/>
    <col min="7" max="7" width="14.5703125" style="88" customWidth="1"/>
    <col min="8" max="8" width="1.5703125" style="88" customWidth="1"/>
    <col min="9" max="9" width="15.5703125" style="88" customWidth="1"/>
    <col min="10" max="10" width="1.5703125" style="88" customWidth="1"/>
    <col min="11" max="11" width="15.5703125" style="88" customWidth="1"/>
    <col min="12" max="12" width="1.5703125" style="88" customWidth="1"/>
    <col min="13" max="16384" width="9.42578125" style="88"/>
  </cols>
  <sheetData>
    <row r="1" spans="1:11" ht="24" customHeight="1">
      <c r="K1" s="76" t="s">
        <v>71</v>
      </c>
    </row>
    <row r="2" spans="1:11" ht="24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4" customHeight="1">
      <c r="A3" s="89" t="s">
        <v>119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ht="24" customHeight="1">
      <c r="A4" s="36" t="s">
        <v>98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1" t="s">
        <v>3</v>
      </c>
    </row>
    <row r="6" spans="1:11" ht="24" customHeight="1">
      <c r="A6" s="90"/>
      <c r="B6" s="90"/>
      <c r="C6" s="127" t="s">
        <v>5</v>
      </c>
      <c r="D6" s="127"/>
      <c r="E6" s="127"/>
      <c r="F6" s="127"/>
      <c r="G6" s="127"/>
      <c r="H6" s="127"/>
      <c r="I6" s="127"/>
      <c r="J6" s="127"/>
      <c r="K6" s="127"/>
    </row>
    <row r="7" spans="1:11" s="93" customFormat="1" ht="24" customHeight="1">
      <c r="A7" s="92"/>
      <c r="C7" s="79" t="s">
        <v>101</v>
      </c>
    </row>
    <row r="8" spans="1:11" s="93" customFormat="1" ht="24" customHeight="1">
      <c r="A8" s="92"/>
      <c r="C8" s="79" t="s">
        <v>103</v>
      </c>
      <c r="D8" s="75"/>
      <c r="E8" s="79" t="s">
        <v>104</v>
      </c>
      <c r="F8" s="75"/>
      <c r="G8" s="128" t="s">
        <v>65</v>
      </c>
      <c r="H8" s="128"/>
      <c r="I8" s="128"/>
      <c r="K8" s="79" t="s">
        <v>106</v>
      </c>
    </row>
    <row r="9" spans="1:11" s="93" customFormat="1" ht="24" customHeight="1">
      <c r="A9" s="92"/>
      <c r="C9" s="80" t="s">
        <v>107</v>
      </c>
      <c r="D9" s="79"/>
      <c r="E9" s="80" t="s">
        <v>108</v>
      </c>
      <c r="F9" s="79"/>
      <c r="G9" s="94" t="s">
        <v>110</v>
      </c>
      <c r="H9" s="95"/>
      <c r="I9" s="94" t="s">
        <v>111</v>
      </c>
      <c r="K9" s="80" t="s">
        <v>58</v>
      </c>
    </row>
    <row r="10" spans="1:11" ht="24" customHeight="1">
      <c r="A10" s="82" t="s">
        <v>112</v>
      </c>
      <c r="C10" s="83">
        <v>700000</v>
      </c>
      <c r="D10" s="83"/>
      <c r="E10" s="83">
        <v>698535</v>
      </c>
      <c r="F10" s="83"/>
      <c r="G10" s="83">
        <v>37300</v>
      </c>
      <c r="H10" s="83"/>
      <c r="I10" s="83">
        <v>57502</v>
      </c>
      <c r="J10" s="96"/>
      <c r="K10" s="83">
        <f>SUM(C10:I10)</f>
        <v>1493337</v>
      </c>
    </row>
    <row r="11" spans="1:11" ht="24" customHeight="1">
      <c r="A11" s="85" t="s">
        <v>95</v>
      </c>
      <c r="C11" s="83">
        <v>0</v>
      </c>
      <c r="D11" s="83"/>
      <c r="E11" s="83">
        <v>0</v>
      </c>
      <c r="F11" s="83"/>
      <c r="G11" s="83">
        <v>0</v>
      </c>
      <c r="H11" s="83"/>
      <c r="I11" s="83">
        <f>PL!J59</f>
        <v>26057</v>
      </c>
      <c r="J11" s="96"/>
      <c r="K11" s="83">
        <f t="shared" ref="K11" si="0">SUM(C11:I11)</f>
        <v>26057</v>
      </c>
    </row>
    <row r="12" spans="1:11" ht="24" customHeight="1">
      <c r="A12" s="50" t="s">
        <v>113</v>
      </c>
      <c r="C12" s="83">
        <v>0</v>
      </c>
      <c r="D12" s="83"/>
      <c r="E12" s="83">
        <v>0</v>
      </c>
      <c r="F12" s="83"/>
      <c r="G12" s="83">
        <v>0</v>
      </c>
      <c r="H12" s="83"/>
      <c r="I12" s="83">
        <v>-13993</v>
      </c>
      <c r="J12" s="96"/>
      <c r="K12" s="83">
        <f t="shared" ref="K12" si="1">SUM(C12:I12)</f>
        <v>-13993</v>
      </c>
    </row>
    <row r="13" spans="1:11" ht="24" customHeight="1" thickBot="1">
      <c r="A13" s="82" t="s">
        <v>114</v>
      </c>
      <c r="C13" s="87">
        <f>SUM(C10:C12)</f>
        <v>700000</v>
      </c>
      <c r="D13" s="83"/>
      <c r="E13" s="87">
        <f>SUM(E10:E12)</f>
        <v>698535</v>
      </c>
      <c r="F13" s="83"/>
      <c r="G13" s="87">
        <f>SUM(G10:G12)</f>
        <v>37300</v>
      </c>
      <c r="H13" s="83"/>
      <c r="I13" s="87">
        <f>SUM(I10:I12)</f>
        <v>69566</v>
      </c>
      <c r="J13" s="97"/>
      <c r="K13" s="87">
        <f>SUM(K10:K12)</f>
        <v>1505401</v>
      </c>
    </row>
    <row r="14" spans="1:11" ht="24" customHeight="1" thickTop="1">
      <c r="A14" s="82"/>
      <c r="C14" s="83"/>
      <c r="D14" s="83"/>
      <c r="E14" s="83"/>
      <c r="F14" s="83"/>
      <c r="G14" s="83"/>
      <c r="H14" s="83"/>
      <c r="I14" s="83"/>
      <c r="J14" s="97"/>
      <c r="K14" s="83"/>
    </row>
    <row r="15" spans="1:11" ht="24" customHeight="1">
      <c r="A15" s="82" t="s">
        <v>115</v>
      </c>
      <c r="C15" s="83">
        <v>700000</v>
      </c>
      <c r="D15" s="83"/>
      <c r="E15" s="83">
        <v>698535</v>
      </c>
      <c r="F15" s="83"/>
      <c r="G15" s="83">
        <v>38410</v>
      </c>
      <c r="H15" s="83"/>
      <c r="I15" s="83">
        <v>64528</v>
      </c>
      <c r="J15" s="96"/>
      <c r="K15" s="83">
        <f>SUM(C15:I15)</f>
        <v>1501473</v>
      </c>
    </row>
    <row r="16" spans="1:11" ht="24" customHeight="1">
      <c r="A16" s="85" t="s">
        <v>95</v>
      </c>
      <c r="C16" s="83">
        <v>0</v>
      </c>
      <c r="D16" s="83"/>
      <c r="E16" s="83">
        <v>0</v>
      </c>
      <c r="F16" s="83"/>
      <c r="G16" s="83">
        <v>0</v>
      </c>
      <c r="H16" s="83"/>
      <c r="I16" s="83">
        <f>PL!H59</f>
        <v>22731</v>
      </c>
      <c r="J16" s="96"/>
      <c r="K16" s="83">
        <f t="shared" ref="K16:K17" si="2">SUM(C16:I16)</f>
        <v>22731</v>
      </c>
    </row>
    <row r="17" spans="1:11" ht="24" customHeight="1">
      <c r="A17" s="50" t="s">
        <v>113</v>
      </c>
      <c r="C17" s="83">
        <v>0</v>
      </c>
      <c r="D17" s="83"/>
      <c r="E17" s="83">
        <v>0</v>
      </c>
      <c r="F17" s="83"/>
      <c r="G17" s="83">
        <v>0</v>
      </c>
      <c r="H17" s="83"/>
      <c r="I17" s="83">
        <v>-8400</v>
      </c>
      <c r="J17" s="96"/>
      <c r="K17" s="83">
        <f t="shared" si="2"/>
        <v>-8400</v>
      </c>
    </row>
    <row r="18" spans="1:11" ht="24" customHeight="1" thickBot="1">
      <c r="A18" s="82" t="s">
        <v>118</v>
      </c>
      <c r="C18" s="87">
        <f>SUM(C15:C17)</f>
        <v>700000</v>
      </c>
      <c r="D18" s="83"/>
      <c r="E18" s="87">
        <f>SUM(E15:E17)</f>
        <v>698535</v>
      </c>
      <c r="F18" s="83"/>
      <c r="G18" s="87">
        <f>SUM(G15:G17)</f>
        <v>38410</v>
      </c>
      <c r="H18" s="83"/>
      <c r="I18" s="87">
        <f>SUM(I15:I17)</f>
        <v>78859</v>
      </c>
      <c r="J18" s="97"/>
      <c r="K18" s="87">
        <f>SUM(K15:K17)</f>
        <v>1515804</v>
      </c>
    </row>
    <row r="19" spans="1:11" ht="24" customHeight="1" thickTop="1">
      <c r="A19" s="82"/>
      <c r="C19" s="97"/>
      <c r="D19" s="97"/>
      <c r="E19" s="97"/>
      <c r="F19" s="97"/>
      <c r="G19" s="97"/>
      <c r="H19" s="97"/>
      <c r="I19" s="97"/>
      <c r="J19" s="97"/>
      <c r="K19" s="97">
        <f>K18-BS!H86</f>
        <v>0</v>
      </c>
    </row>
    <row r="20" spans="1:11" ht="24" customHeight="1">
      <c r="A20" s="39" t="s">
        <v>35</v>
      </c>
    </row>
    <row r="21" spans="1:11" ht="24" customHeight="1">
      <c r="A21" s="90"/>
    </row>
    <row r="22" spans="1:11" ht="24" customHeight="1">
      <c r="A22" s="90"/>
    </row>
    <row r="23" spans="1:11" ht="24" customHeight="1">
      <c r="A23" s="90"/>
    </row>
    <row r="24" spans="1:11" ht="24" customHeight="1">
      <c r="A24" s="90"/>
    </row>
    <row r="25" spans="1:11" ht="24" customHeight="1">
      <c r="A25" s="90"/>
    </row>
    <row r="26" spans="1:11" ht="24" customHeight="1">
      <c r="A26" s="90"/>
    </row>
    <row r="27" spans="1:11" ht="24" customHeight="1">
      <c r="A27" s="90"/>
    </row>
    <row r="28" spans="1:11" ht="24" customHeight="1">
      <c r="A28" s="90"/>
    </row>
    <row r="74" spans="1:1" ht="24" customHeight="1">
      <c r="A74" s="88" t="s">
        <v>35</v>
      </c>
    </row>
    <row r="96" spans="1:1" ht="24" customHeight="1">
      <c r="A96" s="88" t="s">
        <v>35</v>
      </c>
    </row>
  </sheetData>
  <mergeCells count="3">
    <mergeCell ref="A2:K2"/>
    <mergeCell ref="C6:K6"/>
    <mergeCell ref="G8:I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ACEA-606E-4CF4-BE71-DA90442D33BE}">
  <dimension ref="A1:J101"/>
  <sheetViews>
    <sheetView tabSelected="1" view="pageBreakPreview" topLeftCell="A28" zoomScale="70" zoomScaleNormal="85" zoomScaleSheetLayoutView="70" workbookViewId="0">
      <selection activeCell="D48" sqref="D48"/>
    </sheetView>
  </sheetViews>
  <sheetFormatPr defaultColWidth="10.5703125" defaultRowHeight="24" customHeight="1"/>
  <cols>
    <col min="1" max="1" width="49.42578125" style="62" customWidth="1"/>
    <col min="2" max="2" width="12.42578125" style="62" customWidth="1"/>
    <col min="3" max="3" width="6.42578125" style="62" customWidth="1"/>
    <col min="4" max="4" width="15.5703125" style="115" customWidth="1"/>
    <col min="5" max="5" width="1.42578125" style="62" customWidth="1"/>
    <col min="6" max="6" width="15.5703125" style="115" customWidth="1"/>
    <col min="7" max="7" width="1.42578125" style="62" customWidth="1"/>
    <col min="8" max="8" width="15.5703125" style="115" customWidth="1"/>
    <col min="9" max="9" width="1.42578125" style="62" customWidth="1"/>
    <col min="10" max="10" width="15.5703125" style="115" customWidth="1"/>
    <col min="11" max="11" width="1.42578125" style="62" customWidth="1"/>
    <col min="12" max="16384" width="10.5703125" style="62"/>
  </cols>
  <sheetData>
    <row r="1" spans="1:10" s="39" customFormat="1" ht="24" customHeight="1">
      <c r="B1" s="98"/>
      <c r="C1" s="98"/>
      <c r="D1" s="99"/>
      <c r="F1" s="99"/>
      <c r="H1" s="99"/>
      <c r="J1" s="76" t="s">
        <v>71</v>
      </c>
    </row>
    <row r="2" spans="1:10" s="39" customFormat="1" ht="24" customHeight="1">
      <c r="A2" s="89" t="s">
        <v>0</v>
      </c>
      <c r="B2" s="100"/>
      <c r="C2" s="100"/>
      <c r="D2" s="101"/>
      <c r="E2" s="37"/>
      <c r="F2" s="101"/>
      <c r="G2" s="37"/>
      <c r="H2" s="101"/>
      <c r="I2" s="37"/>
      <c r="J2" s="101"/>
    </row>
    <row r="3" spans="1:10" s="39" customFormat="1" ht="24" customHeight="1">
      <c r="A3" s="89" t="s">
        <v>120</v>
      </c>
      <c r="B3" s="100"/>
      <c r="C3" s="100"/>
      <c r="D3" s="101"/>
      <c r="E3" s="37"/>
      <c r="F3" s="101"/>
      <c r="G3" s="37"/>
      <c r="H3" s="101"/>
      <c r="I3" s="102"/>
      <c r="J3" s="101"/>
    </row>
    <row r="4" spans="1:10" s="39" customFormat="1" ht="24" customHeight="1">
      <c r="A4" s="89" t="s">
        <v>98</v>
      </c>
      <c r="B4" s="100"/>
      <c r="C4" s="100"/>
      <c r="D4" s="101"/>
      <c r="E4" s="37"/>
      <c r="F4" s="101"/>
      <c r="G4" s="37"/>
      <c r="H4" s="101"/>
      <c r="I4" s="37"/>
    </row>
    <row r="5" spans="1:10" s="39" customFormat="1" ht="24" customHeight="1">
      <c r="J5" s="103" t="s">
        <v>3</v>
      </c>
    </row>
    <row r="6" spans="1:10" s="40" customFormat="1" ht="24" customHeight="1">
      <c r="B6" s="41"/>
      <c r="C6" s="41"/>
      <c r="D6" s="104"/>
      <c r="E6" s="118" t="s">
        <v>4</v>
      </c>
      <c r="F6" s="104"/>
      <c r="G6" s="42"/>
      <c r="H6" s="104"/>
      <c r="I6" s="118" t="s">
        <v>5</v>
      </c>
      <c r="J6" s="104"/>
    </row>
    <row r="7" spans="1:10" s="39" customFormat="1" ht="24" customHeight="1">
      <c r="B7" s="43"/>
      <c r="C7" s="105"/>
      <c r="D7" s="45">
        <v>2567</v>
      </c>
      <c r="E7" s="45"/>
      <c r="F7" s="45">
        <v>2566</v>
      </c>
      <c r="G7" s="46"/>
      <c r="H7" s="45">
        <v>2567</v>
      </c>
      <c r="I7" s="45"/>
      <c r="J7" s="45">
        <v>2566</v>
      </c>
    </row>
    <row r="8" spans="1:10" s="39" customFormat="1" ht="24" customHeight="1">
      <c r="A8" s="40" t="s">
        <v>121</v>
      </c>
      <c r="B8" s="98"/>
      <c r="C8" s="98"/>
      <c r="D8" s="99"/>
      <c r="F8" s="99"/>
      <c r="G8" s="46"/>
      <c r="H8" s="45"/>
      <c r="I8" s="45"/>
      <c r="J8" s="45"/>
    </row>
    <row r="9" spans="1:10" s="39" customFormat="1" ht="24" customHeight="1">
      <c r="A9" s="39" t="s">
        <v>122</v>
      </c>
      <c r="B9" s="98"/>
      <c r="C9" s="98"/>
      <c r="D9" s="61">
        <f>PL!D57</f>
        <v>56246</v>
      </c>
      <c r="E9" s="61"/>
      <c r="F9" s="61">
        <f>PL!F57</f>
        <v>78282</v>
      </c>
      <c r="G9" s="61"/>
      <c r="H9" s="61">
        <f>PL!H57</f>
        <v>23928</v>
      </c>
      <c r="I9" s="61"/>
      <c r="J9" s="61">
        <f>PL!J57</f>
        <v>31658</v>
      </c>
    </row>
    <row r="10" spans="1:10" s="39" customFormat="1" ht="24" customHeight="1">
      <c r="A10" s="39" t="s">
        <v>123</v>
      </c>
      <c r="B10" s="98"/>
      <c r="C10" s="98"/>
      <c r="D10" s="106"/>
      <c r="E10" s="61"/>
      <c r="F10" s="106"/>
      <c r="G10" s="61"/>
      <c r="H10" s="106"/>
      <c r="I10" s="61"/>
      <c r="J10" s="61"/>
    </row>
    <row r="11" spans="1:10" s="39" customFormat="1" ht="24" customHeight="1">
      <c r="A11" s="39" t="s">
        <v>124</v>
      </c>
      <c r="B11" s="98"/>
      <c r="C11" s="98"/>
      <c r="D11" s="106"/>
      <c r="E11" s="61"/>
      <c r="F11" s="106"/>
      <c r="G11" s="106"/>
      <c r="H11" s="106"/>
      <c r="I11" s="61"/>
      <c r="J11" s="106"/>
    </row>
    <row r="12" spans="1:10" s="39" customFormat="1" ht="24" customHeight="1">
      <c r="A12" s="39" t="s">
        <v>125</v>
      </c>
      <c r="B12" s="98"/>
      <c r="C12" s="98"/>
      <c r="D12" s="106">
        <v>93448</v>
      </c>
      <c r="E12" s="61"/>
      <c r="F12" s="106">
        <v>92859</v>
      </c>
      <c r="G12" s="61"/>
      <c r="H12" s="106">
        <v>33650</v>
      </c>
      <c r="I12" s="61"/>
      <c r="J12" s="106">
        <v>33466</v>
      </c>
    </row>
    <row r="13" spans="1:10" s="39" customFormat="1" ht="24" customHeight="1">
      <c r="A13" s="39" t="s">
        <v>126</v>
      </c>
      <c r="B13" s="98"/>
      <c r="C13" s="98"/>
      <c r="D13" s="61">
        <v>297</v>
      </c>
      <c r="E13" s="61"/>
      <c r="F13" s="107">
        <v>0</v>
      </c>
      <c r="G13" s="61"/>
      <c r="H13" s="61">
        <v>40</v>
      </c>
      <c r="I13" s="61"/>
      <c r="J13" s="107">
        <v>0</v>
      </c>
    </row>
    <row r="14" spans="1:10" s="39" customFormat="1" ht="24" customHeight="1">
      <c r="A14" s="39" t="s">
        <v>189</v>
      </c>
      <c r="B14" s="98"/>
      <c r="C14" s="98"/>
      <c r="D14" s="61">
        <v>35</v>
      </c>
      <c r="E14" s="61"/>
      <c r="F14" s="107">
        <v>0</v>
      </c>
      <c r="G14" s="61"/>
      <c r="H14" s="107">
        <v>0</v>
      </c>
      <c r="I14" s="61"/>
      <c r="J14" s="107">
        <v>0</v>
      </c>
    </row>
    <row r="15" spans="1:10" s="39" customFormat="1" ht="24" customHeight="1">
      <c r="A15" s="39" t="s">
        <v>179</v>
      </c>
      <c r="B15" s="98"/>
      <c r="C15" s="98"/>
      <c r="D15" s="61">
        <v>-3939</v>
      </c>
      <c r="E15" s="61"/>
      <c r="F15" s="61">
        <v>-3700</v>
      </c>
      <c r="G15" s="61"/>
      <c r="H15" s="61">
        <v>-1469</v>
      </c>
      <c r="I15" s="61"/>
      <c r="J15" s="107">
        <v>111</v>
      </c>
    </row>
    <row r="16" spans="1:10" s="39" customFormat="1" ht="24" customHeight="1">
      <c r="A16" s="39" t="s">
        <v>127</v>
      </c>
      <c r="B16" s="98"/>
      <c r="C16" s="98"/>
      <c r="D16" s="107">
        <v>0</v>
      </c>
      <c r="E16" s="106"/>
      <c r="F16" s="107">
        <v>-1315</v>
      </c>
      <c r="G16" s="106"/>
      <c r="H16" s="107">
        <v>0</v>
      </c>
      <c r="I16" s="106"/>
      <c r="J16" s="107">
        <v>-1315</v>
      </c>
    </row>
    <row r="17" spans="1:10" s="39" customFormat="1" ht="24" customHeight="1">
      <c r="A17" s="39" t="s">
        <v>188</v>
      </c>
      <c r="B17" s="98"/>
      <c r="C17" s="98"/>
      <c r="D17" s="107">
        <v>20</v>
      </c>
      <c r="E17" s="106"/>
      <c r="F17" s="107">
        <v>0</v>
      </c>
      <c r="G17" s="106"/>
      <c r="H17" s="107">
        <v>0</v>
      </c>
      <c r="I17" s="106"/>
      <c r="J17" s="107">
        <v>0</v>
      </c>
    </row>
    <row r="18" spans="1:10" s="39" customFormat="1" ht="24" customHeight="1">
      <c r="A18" s="39" t="s">
        <v>180</v>
      </c>
      <c r="B18" s="98"/>
      <c r="C18" s="98"/>
      <c r="D18" s="107">
        <v>-6314</v>
      </c>
      <c r="E18" s="106"/>
      <c r="F18" s="107">
        <v>-3425</v>
      </c>
      <c r="G18" s="106"/>
      <c r="H18" s="107">
        <v>-2499</v>
      </c>
      <c r="I18" s="106"/>
      <c r="J18" s="107">
        <v>-1622</v>
      </c>
    </row>
    <row r="19" spans="1:10" s="39" customFormat="1" ht="24" customHeight="1">
      <c r="A19" s="39" t="s">
        <v>128</v>
      </c>
      <c r="B19" s="98"/>
      <c r="C19" s="98"/>
      <c r="D19" s="107">
        <v>3025</v>
      </c>
      <c r="E19" s="106"/>
      <c r="F19" s="107">
        <v>3033</v>
      </c>
      <c r="G19" s="106"/>
      <c r="H19" s="107">
        <v>1813</v>
      </c>
      <c r="I19" s="106"/>
      <c r="J19" s="107">
        <v>1780</v>
      </c>
    </row>
    <row r="20" spans="1:10" s="39" customFormat="1" ht="24" customHeight="1">
      <c r="A20" s="39" t="s">
        <v>181</v>
      </c>
      <c r="B20" s="98"/>
      <c r="C20" s="98"/>
      <c r="D20" s="107">
        <v>507</v>
      </c>
      <c r="E20" s="106"/>
      <c r="F20" s="107">
        <v>-664</v>
      </c>
      <c r="G20" s="106"/>
      <c r="H20" s="107">
        <v>0</v>
      </c>
      <c r="I20" s="106"/>
      <c r="J20" s="107">
        <v>0</v>
      </c>
    </row>
    <row r="21" spans="1:10" s="39" customFormat="1" ht="24" customHeight="1">
      <c r="A21" s="57" t="s">
        <v>182</v>
      </c>
      <c r="B21" s="98"/>
      <c r="C21" s="98"/>
      <c r="D21" s="107">
        <v>3752</v>
      </c>
      <c r="E21" s="106"/>
      <c r="F21" s="107">
        <v>1452</v>
      </c>
      <c r="G21" s="106"/>
      <c r="H21" s="107">
        <v>-11</v>
      </c>
      <c r="I21" s="106"/>
      <c r="J21" s="107">
        <v>0</v>
      </c>
    </row>
    <row r="22" spans="1:10" s="39" customFormat="1" ht="24" customHeight="1">
      <c r="A22" s="57" t="s">
        <v>129</v>
      </c>
      <c r="B22" s="98"/>
      <c r="C22" s="98"/>
      <c r="D22" s="107">
        <v>0</v>
      </c>
      <c r="E22" s="106"/>
      <c r="F22" s="107">
        <v>0</v>
      </c>
      <c r="G22" s="106"/>
      <c r="H22" s="107">
        <v>-30000</v>
      </c>
      <c r="I22" s="106"/>
      <c r="J22" s="107">
        <v>0</v>
      </c>
    </row>
    <row r="23" spans="1:10" s="39" customFormat="1" ht="24.6" customHeight="1">
      <c r="A23" s="57" t="s">
        <v>130</v>
      </c>
      <c r="B23" s="98"/>
      <c r="C23" s="98"/>
      <c r="D23" s="106">
        <v>-3070</v>
      </c>
      <c r="E23" s="106"/>
      <c r="F23" s="106">
        <v>-1641</v>
      </c>
      <c r="G23" s="106"/>
      <c r="H23" s="106">
        <v>-5651</v>
      </c>
      <c r="I23" s="106"/>
      <c r="J23" s="107">
        <v>-5769</v>
      </c>
    </row>
    <row r="24" spans="1:10" s="39" customFormat="1" ht="24" customHeight="1">
      <c r="A24" s="57" t="s">
        <v>131</v>
      </c>
      <c r="B24" s="98"/>
      <c r="C24" s="98"/>
      <c r="D24" s="108">
        <v>2983</v>
      </c>
      <c r="E24" s="106"/>
      <c r="F24" s="108">
        <v>2354</v>
      </c>
      <c r="G24" s="106"/>
      <c r="H24" s="108">
        <v>1852</v>
      </c>
      <c r="I24" s="106"/>
      <c r="J24" s="108">
        <v>845</v>
      </c>
    </row>
    <row r="25" spans="1:10" s="39" customFormat="1" ht="24" customHeight="1">
      <c r="A25" s="39" t="s">
        <v>132</v>
      </c>
      <c r="B25" s="98"/>
      <c r="C25" s="98"/>
      <c r="D25" s="106"/>
      <c r="E25" s="106"/>
      <c r="F25" s="106"/>
      <c r="G25" s="106"/>
      <c r="H25" s="106"/>
      <c r="I25" s="106"/>
      <c r="J25" s="106"/>
    </row>
    <row r="26" spans="1:10" s="39" customFormat="1" ht="24" customHeight="1">
      <c r="A26" s="39" t="s">
        <v>133</v>
      </c>
      <c r="B26" s="98"/>
      <c r="C26" s="98"/>
      <c r="D26" s="106">
        <f>SUM(D9:D24)</f>
        <v>146990</v>
      </c>
      <c r="E26" s="106"/>
      <c r="F26" s="106">
        <f>SUM(F9:F24)</f>
        <v>167235</v>
      </c>
      <c r="G26" s="106"/>
      <c r="H26" s="106">
        <f>SUM(H9:H24)</f>
        <v>21653</v>
      </c>
      <c r="I26" s="106"/>
      <c r="J26" s="106">
        <f>SUM(J9:J24)</f>
        <v>59154</v>
      </c>
    </row>
    <row r="27" spans="1:10" s="39" customFormat="1" ht="24" customHeight="1">
      <c r="A27" s="39" t="s">
        <v>134</v>
      </c>
      <c r="B27" s="98"/>
      <c r="C27" s="98"/>
      <c r="D27" s="106"/>
      <c r="E27" s="106"/>
      <c r="F27" s="106"/>
      <c r="G27" s="106"/>
      <c r="H27" s="106"/>
      <c r="I27" s="106"/>
      <c r="J27" s="106"/>
    </row>
    <row r="28" spans="1:10" s="39" customFormat="1" ht="24" customHeight="1">
      <c r="A28" s="39" t="s">
        <v>135</v>
      </c>
      <c r="B28" s="98"/>
      <c r="C28" s="98"/>
      <c r="D28" s="106">
        <v>-168686</v>
      </c>
      <c r="E28" s="106"/>
      <c r="F28" s="106">
        <v>256340</v>
      </c>
      <c r="G28" s="106"/>
      <c r="H28" s="106">
        <v>-40146</v>
      </c>
      <c r="I28" s="106"/>
      <c r="J28" s="106">
        <v>156502</v>
      </c>
    </row>
    <row r="29" spans="1:10" s="39" customFormat="1" ht="24" customHeight="1">
      <c r="A29" s="39" t="s">
        <v>17</v>
      </c>
      <c r="B29" s="98"/>
      <c r="C29" s="98"/>
      <c r="D29" s="106">
        <v>-321892</v>
      </c>
      <c r="E29" s="106"/>
      <c r="F29" s="106">
        <v>-236597</v>
      </c>
      <c r="G29" s="106"/>
      <c r="H29" s="106">
        <v>-395060</v>
      </c>
      <c r="I29" s="106"/>
      <c r="J29" s="106">
        <v>-139231</v>
      </c>
    </row>
    <row r="30" spans="1:10" s="39" customFormat="1" ht="24" customHeight="1">
      <c r="A30" s="39" t="s">
        <v>18</v>
      </c>
      <c r="B30" s="98"/>
      <c r="C30" s="98"/>
      <c r="D30" s="106">
        <v>-30726</v>
      </c>
      <c r="E30" s="106"/>
      <c r="F30" s="106">
        <v>-133014</v>
      </c>
      <c r="G30" s="106"/>
      <c r="H30" s="106">
        <v>1230</v>
      </c>
      <c r="I30" s="106"/>
      <c r="J30" s="106">
        <v>-115222</v>
      </c>
    </row>
    <row r="31" spans="1:10" s="39" customFormat="1" ht="24" customHeight="1">
      <c r="A31" s="39" t="s">
        <v>136</v>
      </c>
      <c r="B31" s="98"/>
      <c r="C31" s="98"/>
      <c r="D31" s="106">
        <v>30967</v>
      </c>
      <c r="E31" s="106"/>
      <c r="F31" s="106">
        <v>-31920</v>
      </c>
      <c r="G31" s="106"/>
      <c r="H31" s="106">
        <v>-9882</v>
      </c>
      <c r="I31" s="106"/>
      <c r="J31" s="106">
        <v>-6321</v>
      </c>
    </row>
    <row r="32" spans="1:10" s="39" customFormat="1" ht="24" customHeight="1">
      <c r="A32" s="50" t="s">
        <v>137</v>
      </c>
      <c r="B32" s="98"/>
      <c r="C32" s="98"/>
      <c r="D32" s="106">
        <v>56090</v>
      </c>
      <c r="E32" s="106"/>
      <c r="F32" s="106">
        <v>37017</v>
      </c>
      <c r="G32" s="106"/>
      <c r="H32" s="106">
        <v>-34471</v>
      </c>
      <c r="I32" s="106"/>
      <c r="J32" s="106">
        <v>39925</v>
      </c>
    </row>
    <row r="33" spans="1:10" s="39" customFormat="1" ht="24" customHeight="1">
      <c r="A33" s="39" t="s">
        <v>138</v>
      </c>
      <c r="B33" s="98"/>
      <c r="C33" s="98"/>
      <c r="D33" s="106">
        <v>-59509</v>
      </c>
      <c r="E33" s="106"/>
      <c r="F33" s="106">
        <v>-23322</v>
      </c>
      <c r="G33" s="106"/>
      <c r="H33" s="106">
        <v>-10289</v>
      </c>
      <c r="I33" s="106"/>
      <c r="J33" s="106">
        <v>-1182</v>
      </c>
    </row>
    <row r="34" spans="1:10" s="39" customFormat="1" ht="24" customHeight="1">
      <c r="A34" s="39" t="s">
        <v>139</v>
      </c>
      <c r="B34" s="98"/>
      <c r="C34" s="98"/>
      <c r="D34" s="106">
        <v>1504</v>
      </c>
      <c r="E34" s="106"/>
      <c r="F34" s="106">
        <v>3340</v>
      </c>
      <c r="G34" s="106"/>
      <c r="H34" s="106">
        <v>414</v>
      </c>
      <c r="I34" s="106"/>
      <c r="J34" s="106">
        <v>32</v>
      </c>
    </row>
    <row r="35" spans="1:10" s="39" customFormat="1" ht="24" customHeight="1">
      <c r="A35" s="39" t="s">
        <v>140</v>
      </c>
      <c r="B35" s="98"/>
      <c r="C35" s="98"/>
      <c r="D35" s="106"/>
      <c r="E35" s="106"/>
      <c r="F35" s="106"/>
      <c r="G35" s="106"/>
      <c r="H35" s="106"/>
      <c r="I35" s="106"/>
      <c r="J35" s="106"/>
    </row>
    <row r="36" spans="1:10" s="39" customFormat="1" ht="24" customHeight="1">
      <c r="A36" s="39" t="s">
        <v>141</v>
      </c>
      <c r="B36" s="98"/>
      <c r="C36" s="98"/>
      <c r="D36" s="106">
        <v>262430</v>
      </c>
      <c r="E36" s="106"/>
      <c r="F36" s="106">
        <v>-75494</v>
      </c>
      <c r="G36" s="106"/>
      <c r="H36" s="106">
        <v>314636</v>
      </c>
      <c r="I36" s="106"/>
      <c r="J36" s="106">
        <v>-79411</v>
      </c>
    </row>
    <row r="37" spans="1:10" s="39" customFormat="1" ht="24" customHeight="1">
      <c r="A37" s="57" t="s">
        <v>142</v>
      </c>
      <c r="B37" s="98"/>
      <c r="C37" s="98"/>
      <c r="D37" s="106">
        <v>-26826</v>
      </c>
      <c r="E37" s="106"/>
      <c r="F37" s="106">
        <v>25884</v>
      </c>
      <c r="G37" s="106"/>
      <c r="H37" s="106">
        <v>7025</v>
      </c>
      <c r="I37" s="106"/>
      <c r="J37" s="106">
        <v>23399</v>
      </c>
    </row>
    <row r="38" spans="1:10" s="39" customFormat="1" ht="24" customHeight="1">
      <c r="A38" s="39" t="s">
        <v>143</v>
      </c>
      <c r="B38" s="98"/>
      <c r="C38" s="98"/>
      <c r="D38" s="106">
        <v>35192</v>
      </c>
      <c r="E38" s="106"/>
      <c r="F38" s="106">
        <v>-14685</v>
      </c>
      <c r="G38" s="106"/>
      <c r="H38" s="106">
        <v>33092</v>
      </c>
      <c r="I38" s="106"/>
      <c r="J38" s="106">
        <v>0</v>
      </c>
    </row>
    <row r="39" spans="1:10" s="39" customFormat="1" ht="24" customHeight="1">
      <c r="A39" s="39" t="s">
        <v>46</v>
      </c>
      <c r="B39" s="98"/>
      <c r="C39" s="98"/>
      <c r="D39" s="106">
        <v>-203439</v>
      </c>
      <c r="E39" s="106"/>
      <c r="F39" s="106">
        <v>-150634</v>
      </c>
      <c r="G39" s="106"/>
      <c r="H39" s="106">
        <v>2713</v>
      </c>
      <c r="I39" s="106"/>
      <c r="J39" s="106">
        <v>-201724</v>
      </c>
    </row>
    <row r="40" spans="1:10" s="39" customFormat="1" ht="24" customHeight="1">
      <c r="A40" s="39" t="s">
        <v>144</v>
      </c>
      <c r="B40" s="98"/>
      <c r="C40" s="98"/>
      <c r="D40" s="106">
        <v>35781</v>
      </c>
      <c r="E40" s="106"/>
      <c r="F40" s="106">
        <v>-30753</v>
      </c>
      <c r="G40" s="106"/>
      <c r="H40" s="106">
        <v>2589</v>
      </c>
      <c r="I40" s="106"/>
      <c r="J40" s="106">
        <v>-5809</v>
      </c>
    </row>
    <row r="41" spans="1:10" s="39" customFormat="1" ht="24" customHeight="1">
      <c r="A41" s="39" t="s">
        <v>145</v>
      </c>
      <c r="B41" s="98"/>
      <c r="C41" s="98"/>
      <c r="D41" s="106">
        <v>-7381</v>
      </c>
      <c r="E41" s="106"/>
      <c r="F41" s="106">
        <v>-884</v>
      </c>
      <c r="G41" s="106"/>
      <c r="H41" s="106">
        <v>-1299</v>
      </c>
      <c r="I41" s="106"/>
      <c r="J41" s="106">
        <v>-137</v>
      </c>
    </row>
    <row r="42" spans="1:10" s="39" customFormat="1" ht="24" customHeight="1">
      <c r="A42" s="39" t="s">
        <v>146</v>
      </c>
      <c r="B42" s="98"/>
      <c r="C42" s="98"/>
      <c r="D42" s="106">
        <v>-806</v>
      </c>
      <c r="E42" s="106"/>
      <c r="F42" s="106">
        <v>-237</v>
      </c>
      <c r="G42" s="106"/>
      <c r="H42" s="106">
        <v>-806</v>
      </c>
      <c r="I42" s="106"/>
      <c r="J42" s="106">
        <v>-237</v>
      </c>
    </row>
    <row r="43" spans="1:10" s="39" customFormat="1" ht="24" customHeight="1">
      <c r="A43" s="39" t="s">
        <v>147</v>
      </c>
      <c r="B43" s="98"/>
      <c r="C43" s="98"/>
      <c r="D43" s="106">
        <v>37063</v>
      </c>
      <c r="E43" s="106"/>
      <c r="F43" s="106">
        <v>0</v>
      </c>
      <c r="G43" s="106"/>
      <c r="H43" s="106">
        <v>37148</v>
      </c>
      <c r="I43" s="106"/>
      <c r="J43" s="106">
        <v>0</v>
      </c>
    </row>
    <row r="44" spans="1:10" s="39" customFormat="1" ht="24" customHeight="1">
      <c r="A44" s="39" t="s">
        <v>148</v>
      </c>
      <c r="B44" s="98"/>
      <c r="C44" s="98"/>
      <c r="D44" s="109">
        <f>SUM(D26:D43)</f>
        <v>-213248</v>
      </c>
      <c r="E44" s="106"/>
      <c r="F44" s="109">
        <f>SUM(F26:F43)</f>
        <v>-207724</v>
      </c>
      <c r="G44" s="106"/>
      <c r="H44" s="109">
        <f>SUM(H26:H43)</f>
        <v>-71453</v>
      </c>
      <c r="I44" s="106"/>
      <c r="J44" s="109">
        <f>SUM(J26:J43)</f>
        <v>-270262</v>
      </c>
    </row>
    <row r="45" spans="1:10" s="39" customFormat="1" ht="24" customHeight="1">
      <c r="A45" s="39" t="s">
        <v>149</v>
      </c>
      <c r="B45" s="98"/>
      <c r="C45" s="98"/>
      <c r="D45" s="106">
        <v>-3081</v>
      </c>
      <c r="E45" s="106"/>
      <c r="F45" s="106">
        <v>-2574</v>
      </c>
      <c r="G45" s="106"/>
      <c r="H45" s="106">
        <v>-652</v>
      </c>
      <c r="I45" s="106"/>
      <c r="J45" s="106">
        <v>-671</v>
      </c>
    </row>
    <row r="46" spans="1:10" s="39" customFormat="1" ht="24" customHeight="1">
      <c r="A46" s="39" t="s">
        <v>150</v>
      </c>
      <c r="B46" s="98"/>
      <c r="C46" s="98"/>
      <c r="D46" s="106">
        <v>17082</v>
      </c>
      <c r="E46" s="106"/>
      <c r="F46" s="106">
        <v>0</v>
      </c>
      <c r="G46" s="106"/>
      <c r="H46" s="106">
        <v>16689</v>
      </c>
      <c r="I46" s="106"/>
      <c r="J46" s="106">
        <v>0</v>
      </c>
    </row>
    <row r="47" spans="1:10" s="39" customFormat="1" ht="24" customHeight="1">
      <c r="A47" s="39" t="s">
        <v>151</v>
      </c>
      <c r="B47" s="98"/>
      <c r="C47" s="98"/>
      <c r="D47" s="106">
        <v>-43244</v>
      </c>
      <c r="E47" s="106"/>
      <c r="F47" s="106">
        <v>-52202</v>
      </c>
      <c r="G47" s="106"/>
      <c r="H47" s="106">
        <v>-14373</v>
      </c>
      <c r="I47" s="106"/>
      <c r="J47" s="106">
        <v>-13391</v>
      </c>
    </row>
    <row r="48" spans="1:10" s="39" customFormat="1" ht="24" customHeight="1">
      <c r="A48" s="40" t="s">
        <v>152</v>
      </c>
      <c r="B48" s="98"/>
      <c r="C48" s="98"/>
      <c r="D48" s="110">
        <f>SUM(D44:D47)</f>
        <v>-242491</v>
      </c>
      <c r="E48" s="106"/>
      <c r="F48" s="110">
        <f>SUM(F44:F47)</f>
        <v>-262500</v>
      </c>
      <c r="G48" s="106"/>
      <c r="H48" s="110">
        <f>SUM(H44:H47)</f>
        <v>-69789</v>
      </c>
      <c r="I48" s="106"/>
      <c r="J48" s="110">
        <f>SUM(J44:J47)</f>
        <v>-284324</v>
      </c>
    </row>
    <row r="49" spans="1:10" s="39" customFormat="1" ht="24" customHeight="1">
      <c r="A49" s="40"/>
      <c r="B49" s="98"/>
      <c r="C49" s="98"/>
      <c r="D49" s="106"/>
      <c r="E49" s="106"/>
      <c r="F49" s="106"/>
      <c r="G49" s="106"/>
      <c r="H49" s="106"/>
      <c r="I49" s="106"/>
      <c r="J49" s="106"/>
    </row>
    <row r="50" spans="1:10" s="39" customFormat="1" ht="24" customHeight="1">
      <c r="A50" s="39" t="s">
        <v>35</v>
      </c>
      <c r="B50" s="98"/>
      <c r="C50" s="98"/>
      <c r="D50" s="99"/>
      <c r="F50" s="99"/>
      <c r="H50" s="99"/>
      <c r="J50" s="99"/>
    </row>
    <row r="51" spans="1:10" s="39" customFormat="1" ht="24" customHeight="1">
      <c r="B51" s="98"/>
      <c r="C51" s="98"/>
      <c r="D51" s="99"/>
      <c r="F51" s="99"/>
      <c r="H51" s="99"/>
      <c r="J51" s="76" t="s">
        <v>71</v>
      </c>
    </row>
    <row r="52" spans="1:10" s="39" customFormat="1" ht="24" customHeight="1">
      <c r="A52" s="89" t="str">
        <f>A2</f>
        <v>บริษัท ซีวิลเอนจีเนียริง จำกัด (มหาชน) และบริษัทย่อย</v>
      </c>
      <c r="B52" s="100"/>
      <c r="C52" s="100"/>
      <c r="D52" s="101"/>
      <c r="E52" s="37"/>
      <c r="F52" s="101"/>
      <c r="G52" s="37"/>
      <c r="H52" s="101"/>
      <c r="I52" s="37"/>
      <c r="J52" s="101"/>
    </row>
    <row r="53" spans="1:10" s="39" customFormat="1" ht="24" customHeight="1">
      <c r="A53" s="89" t="s">
        <v>153</v>
      </c>
      <c r="B53" s="100"/>
      <c r="C53" s="100"/>
      <c r="D53" s="101"/>
      <c r="E53" s="37"/>
      <c r="F53" s="101"/>
      <c r="G53" s="37"/>
      <c r="H53" s="101"/>
      <c r="I53" s="102"/>
      <c r="J53" s="101"/>
    </row>
    <row r="54" spans="1:10" s="39" customFormat="1" ht="24" customHeight="1">
      <c r="A54" s="89" t="s">
        <v>98</v>
      </c>
      <c r="B54" s="100"/>
      <c r="C54" s="100"/>
      <c r="D54" s="101"/>
      <c r="E54" s="37"/>
      <c r="F54" s="101"/>
      <c r="G54" s="37"/>
      <c r="H54" s="101"/>
      <c r="I54" s="37"/>
      <c r="J54" s="101"/>
    </row>
    <row r="55" spans="1:10" s="39" customFormat="1" ht="24" customHeight="1">
      <c r="B55" s="121" t="s">
        <v>3</v>
      </c>
      <c r="C55" s="121"/>
      <c r="D55" s="121"/>
      <c r="E55" s="121"/>
      <c r="F55" s="121"/>
      <c r="G55" s="121"/>
      <c r="H55" s="121"/>
      <c r="I55" s="121"/>
      <c r="J55" s="121"/>
    </row>
    <row r="56" spans="1:10" s="40" customFormat="1" ht="24" customHeight="1">
      <c r="B56" s="41"/>
      <c r="C56" s="41"/>
      <c r="D56" s="104"/>
      <c r="E56" s="118" t="s">
        <v>4</v>
      </c>
      <c r="F56" s="104"/>
      <c r="G56" s="42"/>
      <c r="H56" s="104"/>
      <c r="I56" s="118" t="s">
        <v>5</v>
      </c>
      <c r="J56" s="104"/>
    </row>
    <row r="57" spans="1:10" s="39" customFormat="1" ht="24" customHeight="1">
      <c r="B57" s="43"/>
      <c r="C57" s="105"/>
      <c r="D57" s="45">
        <v>2567</v>
      </c>
      <c r="E57" s="45"/>
      <c r="F57" s="45">
        <v>2566</v>
      </c>
      <c r="G57" s="46"/>
      <c r="H57" s="45">
        <v>2567</v>
      </c>
      <c r="I57" s="45"/>
      <c r="J57" s="45">
        <v>2566</v>
      </c>
    </row>
    <row r="58" spans="1:10" s="39" customFormat="1" ht="24" customHeight="1">
      <c r="A58" s="40" t="s">
        <v>154</v>
      </c>
      <c r="B58" s="98"/>
      <c r="C58" s="98"/>
      <c r="D58" s="103"/>
      <c r="F58" s="103"/>
      <c r="G58" s="46"/>
      <c r="H58" s="45"/>
      <c r="I58" s="45"/>
      <c r="J58" s="45"/>
    </row>
    <row r="59" spans="1:10" s="39" customFormat="1" ht="24" customHeight="1">
      <c r="A59" s="39" t="s">
        <v>155</v>
      </c>
      <c r="B59" s="98"/>
      <c r="C59" s="98"/>
      <c r="D59" s="106">
        <v>-62363</v>
      </c>
      <c r="E59" s="106"/>
      <c r="F59" s="106">
        <v>-16910</v>
      </c>
      <c r="G59" s="106"/>
      <c r="H59" s="106">
        <v>-58911</v>
      </c>
      <c r="I59" s="106"/>
      <c r="J59" s="106">
        <v>-1000</v>
      </c>
    </row>
    <row r="60" spans="1:10" s="39" customFormat="1" ht="24" customHeight="1">
      <c r="A60" s="39" t="s">
        <v>156</v>
      </c>
      <c r="B60" s="98"/>
      <c r="C60" s="98"/>
      <c r="D60" s="106">
        <v>0</v>
      </c>
      <c r="E60" s="106"/>
      <c r="F60" s="106">
        <v>0</v>
      </c>
      <c r="G60" s="106"/>
      <c r="H60" s="106">
        <v>10000</v>
      </c>
      <c r="I60" s="106"/>
      <c r="J60" s="106">
        <v>20000</v>
      </c>
    </row>
    <row r="61" spans="1:10" s="39" customFormat="1" ht="24" customHeight="1">
      <c r="A61" s="39" t="s">
        <v>157</v>
      </c>
      <c r="B61" s="98"/>
      <c r="C61" s="98"/>
      <c r="D61" s="106">
        <v>0</v>
      </c>
      <c r="E61" s="106"/>
      <c r="F61" s="106">
        <v>252776</v>
      </c>
      <c r="G61" s="106"/>
      <c r="H61" s="106">
        <v>0</v>
      </c>
      <c r="I61" s="106"/>
      <c r="J61" s="106">
        <v>252776</v>
      </c>
    </row>
    <row r="62" spans="1:10" s="39" customFormat="1" ht="24" customHeight="1">
      <c r="A62" s="39" t="s">
        <v>158</v>
      </c>
      <c r="B62" s="98"/>
      <c r="C62" s="98"/>
      <c r="D62" s="106">
        <v>-7521</v>
      </c>
      <c r="E62" s="106"/>
      <c r="F62" s="106">
        <v>-68693</v>
      </c>
      <c r="G62" s="106"/>
      <c r="H62" s="106">
        <v>-5443</v>
      </c>
      <c r="I62" s="106"/>
      <c r="J62" s="106">
        <v>-52681</v>
      </c>
    </row>
    <row r="63" spans="1:10" s="39" customFormat="1" ht="24" customHeight="1">
      <c r="A63" s="39" t="s">
        <v>159</v>
      </c>
      <c r="B63" s="98"/>
      <c r="C63" s="98"/>
      <c r="D63" s="106">
        <v>-363</v>
      </c>
      <c r="E63" s="106"/>
      <c r="F63" s="106">
        <v>0</v>
      </c>
      <c r="G63" s="106"/>
      <c r="H63" s="106">
        <v>-363</v>
      </c>
      <c r="I63" s="106"/>
      <c r="J63" s="106">
        <v>0</v>
      </c>
    </row>
    <row r="64" spans="1:10" s="39" customFormat="1" ht="24" customHeight="1">
      <c r="A64" s="39" t="s">
        <v>160</v>
      </c>
      <c r="B64" s="98"/>
      <c r="C64" s="98"/>
      <c r="D64" s="106">
        <v>8767</v>
      </c>
      <c r="E64" s="106"/>
      <c r="F64" s="106">
        <v>11078</v>
      </c>
      <c r="G64" s="106"/>
      <c r="H64" s="106">
        <v>3017</v>
      </c>
      <c r="I64" s="106"/>
      <c r="J64" s="106">
        <v>5265</v>
      </c>
    </row>
    <row r="65" spans="1:10" s="39" customFormat="1" ht="24" customHeight="1">
      <c r="A65" s="39" t="s">
        <v>161</v>
      </c>
      <c r="B65" s="98"/>
      <c r="C65" s="98"/>
      <c r="D65" s="106">
        <v>0</v>
      </c>
      <c r="E65" s="106"/>
      <c r="F65" s="106">
        <v>0</v>
      </c>
      <c r="G65" s="106"/>
      <c r="H65" s="106">
        <v>30000</v>
      </c>
      <c r="I65" s="106"/>
      <c r="J65" s="106">
        <v>0</v>
      </c>
    </row>
    <row r="66" spans="1:10" s="39" customFormat="1" ht="24" customHeight="1">
      <c r="A66" s="39" t="s">
        <v>162</v>
      </c>
      <c r="B66" s="98"/>
      <c r="C66" s="98"/>
      <c r="D66" s="106">
        <v>2530</v>
      </c>
      <c r="E66" s="106"/>
      <c r="F66" s="106">
        <v>1326</v>
      </c>
      <c r="G66" s="106"/>
      <c r="H66" s="106">
        <v>1065</v>
      </c>
      <c r="I66" s="106"/>
      <c r="J66" s="106">
        <v>583</v>
      </c>
    </row>
    <row r="67" spans="1:10" s="39" customFormat="1" ht="24" customHeight="1">
      <c r="A67" s="40" t="s">
        <v>163</v>
      </c>
      <c r="B67" s="111"/>
      <c r="C67" s="111"/>
      <c r="D67" s="110">
        <f>SUM(D59:D66)</f>
        <v>-58950</v>
      </c>
      <c r="E67" s="106"/>
      <c r="F67" s="110">
        <f>SUM(F59:F66)</f>
        <v>179577</v>
      </c>
      <c r="G67" s="106"/>
      <c r="H67" s="110">
        <f>SUM(H59:H66)</f>
        <v>-20635</v>
      </c>
      <c r="I67" s="106"/>
      <c r="J67" s="110">
        <f>SUM(J59:J66)</f>
        <v>224943</v>
      </c>
    </row>
    <row r="68" spans="1:10" s="39" customFormat="1" ht="24" customHeight="1">
      <c r="A68" s="40" t="s">
        <v>164</v>
      </c>
      <c r="B68" s="98"/>
      <c r="C68" s="98"/>
      <c r="D68" s="106"/>
      <c r="E68" s="106"/>
      <c r="F68" s="106"/>
      <c r="G68" s="106"/>
      <c r="H68" s="106"/>
      <c r="I68" s="106"/>
      <c r="J68" s="106"/>
    </row>
    <row r="69" spans="1:10" s="39" customFormat="1" ht="24" customHeight="1">
      <c r="A69" s="39" t="s">
        <v>165</v>
      </c>
      <c r="B69" s="98"/>
      <c r="C69" s="98"/>
      <c r="D69" s="106">
        <v>29838</v>
      </c>
      <c r="E69" s="106"/>
      <c r="F69" s="106">
        <v>83057</v>
      </c>
      <c r="G69" s="106"/>
      <c r="H69" s="106">
        <v>84851</v>
      </c>
      <c r="I69" s="106"/>
      <c r="J69" s="106">
        <v>167996</v>
      </c>
    </row>
    <row r="70" spans="1:10" s="39" customFormat="1" ht="24" customHeight="1">
      <c r="A70" s="39" t="s">
        <v>166</v>
      </c>
      <c r="B70" s="98"/>
      <c r="C70" s="98"/>
      <c r="D70" s="106">
        <v>20000</v>
      </c>
      <c r="E70" s="106"/>
      <c r="F70" s="106">
        <v>0</v>
      </c>
      <c r="G70" s="106"/>
      <c r="H70" s="106">
        <v>0</v>
      </c>
      <c r="I70" s="106"/>
      <c r="J70" s="106">
        <v>0</v>
      </c>
    </row>
    <row r="71" spans="1:10" s="39" customFormat="1" ht="24" customHeight="1">
      <c r="A71" s="39" t="s">
        <v>167</v>
      </c>
      <c r="B71" s="98"/>
      <c r="C71" s="98"/>
      <c r="D71" s="106">
        <v>-34132</v>
      </c>
      <c r="E71" s="106"/>
      <c r="F71" s="106">
        <v>-46666</v>
      </c>
      <c r="G71" s="106"/>
      <c r="H71" s="106">
        <v>-15647</v>
      </c>
      <c r="I71" s="106"/>
      <c r="J71" s="106">
        <v>-24483</v>
      </c>
    </row>
    <row r="72" spans="1:10" s="39" customFormat="1" ht="24" customHeight="1">
      <c r="A72" s="39" t="s">
        <v>168</v>
      </c>
      <c r="B72" s="98"/>
      <c r="C72" s="98"/>
      <c r="D72" s="106">
        <v>-8400</v>
      </c>
      <c r="E72" s="106"/>
      <c r="F72" s="106">
        <v>-13993</v>
      </c>
      <c r="G72" s="106"/>
      <c r="H72" s="106">
        <v>-8400</v>
      </c>
      <c r="I72" s="106"/>
      <c r="J72" s="106">
        <v>-13993</v>
      </c>
    </row>
    <row r="73" spans="1:10" s="39" customFormat="1" ht="24" customHeight="1">
      <c r="A73" s="40" t="s">
        <v>169</v>
      </c>
      <c r="B73" s="98"/>
      <c r="C73" s="98"/>
      <c r="D73" s="56">
        <f>SUM(D69:D72)</f>
        <v>7306</v>
      </c>
      <c r="E73" s="53"/>
      <c r="F73" s="56">
        <f>SUM(F69:F72)</f>
        <v>22398</v>
      </c>
      <c r="G73" s="53"/>
      <c r="H73" s="56">
        <f>SUM(H69:H72)</f>
        <v>60804</v>
      </c>
      <c r="I73" s="106"/>
      <c r="J73" s="56">
        <f>SUM(J69:J72)</f>
        <v>129520</v>
      </c>
    </row>
    <row r="74" spans="1:10" s="39" customFormat="1" ht="24" customHeight="1">
      <c r="A74" s="40" t="s">
        <v>170</v>
      </c>
      <c r="B74" s="98"/>
      <c r="C74" s="98"/>
      <c r="D74" s="112">
        <f>D48+D67+D73</f>
        <v>-294135</v>
      </c>
      <c r="E74" s="60"/>
      <c r="F74" s="112">
        <f>F48+F67+F73</f>
        <v>-60525</v>
      </c>
      <c r="G74" s="60"/>
      <c r="H74" s="112">
        <f>H48+H67+H73</f>
        <v>-29620</v>
      </c>
      <c r="I74" s="60"/>
      <c r="J74" s="112">
        <f>J48+J67+J73</f>
        <v>70139</v>
      </c>
    </row>
    <row r="75" spans="1:10" s="39" customFormat="1" ht="24" customHeight="1">
      <c r="A75" s="39" t="s">
        <v>171</v>
      </c>
      <c r="B75" s="98"/>
      <c r="C75" s="98"/>
      <c r="D75" s="106">
        <v>474814</v>
      </c>
      <c r="E75" s="60"/>
      <c r="F75" s="106">
        <v>547470</v>
      </c>
      <c r="G75" s="60"/>
      <c r="H75" s="99">
        <v>94515</v>
      </c>
      <c r="I75" s="60"/>
      <c r="J75" s="99">
        <v>179028</v>
      </c>
    </row>
    <row r="76" spans="1:10" s="39" customFormat="1" ht="24" customHeight="1" thickBot="1">
      <c r="A76" s="40" t="s">
        <v>172</v>
      </c>
      <c r="B76" s="98"/>
      <c r="C76" s="98"/>
      <c r="D76" s="113">
        <f>SUM(D74:D75)</f>
        <v>180679</v>
      </c>
      <c r="E76" s="60"/>
      <c r="F76" s="113">
        <f>SUM(F74:F75)</f>
        <v>486945</v>
      </c>
      <c r="G76" s="60"/>
      <c r="H76" s="113">
        <f>SUM(H74:H75)</f>
        <v>64895</v>
      </c>
      <c r="I76" s="60"/>
      <c r="J76" s="113">
        <f>SUM(J74:J75)</f>
        <v>249167</v>
      </c>
    </row>
    <row r="77" spans="1:10" s="39" customFormat="1" ht="24" customHeight="1" thickTop="1">
      <c r="A77" s="40"/>
      <c r="B77" s="98"/>
      <c r="C77" s="98"/>
      <c r="D77" s="60">
        <f>D76-BS!D11</f>
        <v>0</v>
      </c>
      <c r="E77" s="60"/>
      <c r="F77" s="60"/>
      <c r="G77" s="60"/>
      <c r="H77" s="60">
        <f>H76-BS!H11</f>
        <v>0</v>
      </c>
      <c r="I77" s="60"/>
      <c r="J77" s="60"/>
    </row>
    <row r="78" spans="1:10" s="39" customFormat="1" ht="24" customHeight="1">
      <c r="A78" s="40" t="s">
        <v>173</v>
      </c>
      <c r="B78" s="98"/>
      <c r="C78" s="98"/>
      <c r="D78" s="106"/>
      <c r="E78" s="106"/>
      <c r="F78" s="106"/>
      <c r="G78" s="106"/>
      <c r="H78" s="106"/>
      <c r="I78" s="106"/>
      <c r="J78" s="106"/>
    </row>
    <row r="79" spans="1:10" s="39" customFormat="1" ht="24" customHeight="1">
      <c r="A79" s="39" t="s">
        <v>174</v>
      </c>
      <c r="B79" s="98"/>
      <c r="C79" s="98"/>
      <c r="E79" s="106"/>
      <c r="G79" s="106"/>
      <c r="H79" s="60"/>
      <c r="I79" s="106"/>
      <c r="J79" s="60"/>
    </row>
    <row r="80" spans="1:10" s="39" customFormat="1" ht="24" customHeight="1">
      <c r="A80" s="39" t="s">
        <v>175</v>
      </c>
      <c r="B80" s="98"/>
      <c r="C80" s="98"/>
      <c r="D80" s="39">
        <v>11912</v>
      </c>
      <c r="E80" s="60"/>
      <c r="F80" s="39">
        <v>36037</v>
      </c>
      <c r="G80" s="60"/>
      <c r="H80" s="39">
        <v>10675</v>
      </c>
      <c r="I80" s="60"/>
      <c r="J80" s="39">
        <v>22149</v>
      </c>
    </row>
    <row r="81" spans="1:10" s="39" customFormat="1" ht="24" customHeight="1">
      <c r="A81" s="39" t="s">
        <v>177</v>
      </c>
      <c r="B81" s="98"/>
      <c r="C81" s="98"/>
      <c r="D81" s="60">
        <v>0</v>
      </c>
      <c r="E81" s="60"/>
      <c r="F81" s="114">
        <v>371</v>
      </c>
      <c r="G81" s="60"/>
      <c r="H81" s="60">
        <v>0</v>
      </c>
      <c r="I81" s="60"/>
      <c r="J81" s="60">
        <v>0</v>
      </c>
    </row>
    <row r="82" spans="1:10" s="39" customFormat="1" ht="24" customHeight="1">
      <c r="A82" s="39" t="s">
        <v>176</v>
      </c>
      <c r="B82" s="98"/>
      <c r="C82" s="98"/>
      <c r="D82" s="114">
        <v>27446</v>
      </c>
      <c r="E82" s="60"/>
      <c r="F82" s="114">
        <v>30388</v>
      </c>
      <c r="G82" s="60"/>
      <c r="H82" s="114">
        <v>4062</v>
      </c>
      <c r="I82" s="60"/>
      <c r="J82" s="114">
        <v>14784</v>
      </c>
    </row>
    <row r="83" spans="1:10" s="39" customFormat="1" ht="24" customHeight="1">
      <c r="A83" s="39" t="s">
        <v>178</v>
      </c>
      <c r="B83" s="98"/>
      <c r="C83" s="98"/>
      <c r="D83" s="99">
        <v>10772.975</v>
      </c>
      <c r="F83" s="60">
        <v>5624</v>
      </c>
      <c r="H83" s="99">
        <v>6909.4958499999993</v>
      </c>
      <c r="J83" s="60">
        <v>4562.3929200000002</v>
      </c>
    </row>
    <row r="84" spans="1:10" s="39" customFormat="1" ht="24" customHeight="1">
      <c r="B84" s="98"/>
      <c r="C84" s="98"/>
      <c r="D84" s="99"/>
      <c r="F84" s="99"/>
      <c r="H84" s="99"/>
      <c r="J84" s="99"/>
    </row>
    <row r="85" spans="1:10" s="39" customFormat="1" ht="24" customHeight="1">
      <c r="A85" s="57" t="s">
        <v>35</v>
      </c>
      <c r="B85" s="98"/>
      <c r="C85" s="98"/>
      <c r="D85" s="99"/>
      <c r="F85" s="99"/>
      <c r="H85" s="99"/>
      <c r="J85" s="99"/>
    </row>
    <row r="101" spans="1:1" ht="24" customHeight="1">
      <c r="A101" s="57"/>
    </row>
  </sheetData>
  <mergeCells count="1">
    <mergeCell ref="B55:J55"/>
  </mergeCells>
  <pageMargins left="0.78740157480314965" right="0.39370078740157483" top="0.55000000000000004" bottom="0.39370078740157483" header="0.19685039370078741" footer="0.19685039370078741"/>
  <pageSetup paperSize="9" scale="65" fitToHeight="5" orientation="portrait" r:id="rId1"/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ecf13d6fb10b1121c9730e50de9d782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5936ac13b8d49a26b4be7dadf45a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SharedWithUsers xmlns="d79e943a-e67b-4c34-af88-ed0d57ceedce">
      <UserInfo>
        <DisplayName/>
        <AccountId xsi:nil="true"/>
        <AccountType/>
      </UserInfo>
    </SharedWithUsers>
    <MediaLengthInSeconds xmlns="faa8e590-93ae-4df1-a31f-7b4aa6ed80c2" xsi:nil="true"/>
  </documentManagement>
</p:properties>
</file>

<file path=customXml/itemProps1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4FF5D1-42AA-4178-A9BC-03116FA108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23A8AC-E6FB-47EA-ABAE-BB51508FCD24}">
  <ds:schemaRefs>
    <ds:schemaRef ds:uri="http://schemas.microsoft.com/office/2006/metadata/properties"/>
    <ds:schemaRef ds:uri="http://schemas.microsoft.com/office/infopath/2007/PartnerControls"/>
    <ds:schemaRef ds:uri="faa8e590-93ae-4df1-a31f-7b4aa6ed80c2"/>
    <ds:schemaRef ds:uri="d79e943a-e67b-4c34-af88-ed0d57ceed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2024-07-31T10:47:47Z</cp:lastPrinted>
  <dcterms:created xsi:type="dcterms:W3CDTF">2013-03-01T03:57:53Z</dcterms:created>
  <dcterms:modified xsi:type="dcterms:W3CDTF">2024-07-31T10:47:52Z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