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ivil Engineering\2024\Q2'2024\"/>
    </mc:Choice>
  </mc:AlternateContent>
  <xr:revisionPtr revIDLastSave="0" documentId="13_ncr:1_{881860FC-AEA3-4E8D-B603-E387467F85C9}" xr6:coauthVersionLast="47" xr6:coauthVersionMax="47" xr10:uidLastSave="{00000000-0000-0000-0000-000000000000}"/>
  <bookViews>
    <workbookView xWindow="-120" yWindow="-120" windowWidth="29040" windowHeight="15840" xr2:uid="{A9A6DAFC-3CFE-40AC-87A4-AC304CC9B21E}"/>
  </bookViews>
  <sheets>
    <sheet name="BS" sheetId="4" r:id="rId1"/>
    <sheet name="PL" sheetId="8" r:id="rId2"/>
    <sheet name="CE(Conso)" sheetId="9" r:id="rId3"/>
    <sheet name="CE(Separate)" sheetId="10" r:id="rId4"/>
    <sheet name="CF" sheetId="11" r:id="rId5"/>
  </sheets>
  <externalReferences>
    <externalReference r:id="rId6"/>
  </externalReferences>
  <definedNames>
    <definedName name="_xlnm.Print_Area" localSheetId="0">BS!$A$1:$K$97</definedName>
    <definedName name="_xlnm.Print_Area" localSheetId="2">'CE(Conso)'!$A$1:$M$29</definedName>
    <definedName name="_xlnm.Print_Area" localSheetId="3">'CE(Separate)'!$A$1:$L$20</definedName>
    <definedName name="_xlnm.Print_Area" localSheetId="4">CF!$A$1:$I$89</definedName>
    <definedName name="_xlnm.Print_Area" localSheetId="1">PL!$A$1:$K$73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1" i="8" l="1"/>
  <c r="G71" i="8"/>
  <c r="G76" i="11" l="1"/>
  <c r="C76" i="11"/>
  <c r="I37" i="11"/>
  <c r="E37" i="11"/>
  <c r="G20" i="9" l="1"/>
  <c r="E20" i="9"/>
  <c r="C20" i="9"/>
  <c r="I74" i="11" l="1"/>
  <c r="I68" i="11"/>
  <c r="E74" i="11"/>
  <c r="E68" i="11"/>
  <c r="L10" i="10"/>
  <c r="M10" i="9"/>
  <c r="K57" i="8"/>
  <c r="K51" i="8"/>
  <c r="G57" i="8"/>
  <c r="G51" i="8"/>
  <c r="K20" i="8"/>
  <c r="K14" i="8"/>
  <c r="G20" i="8"/>
  <c r="G14" i="8"/>
  <c r="H18" i="10"/>
  <c r="F18" i="10"/>
  <c r="D18" i="10"/>
  <c r="L17" i="10"/>
  <c r="L15" i="10"/>
  <c r="H13" i="10"/>
  <c r="F13" i="10"/>
  <c r="D13" i="10"/>
  <c r="L12" i="10"/>
  <c r="M17" i="9"/>
  <c r="M15" i="9"/>
  <c r="I13" i="9"/>
  <c r="G13" i="9"/>
  <c r="E13" i="9"/>
  <c r="C13" i="9"/>
  <c r="M12" i="9"/>
  <c r="K58" i="8" l="1"/>
  <c r="K61" i="8" s="1"/>
  <c r="K63" i="8" s="1"/>
  <c r="K68" i="8" s="1"/>
  <c r="G58" i="8"/>
  <c r="G61" i="8" s="1"/>
  <c r="G63" i="8" s="1"/>
  <c r="G68" i="8" s="1"/>
  <c r="I9" i="11"/>
  <c r="I26" i="11" s="1"/>
  <c r="K21" i="8"/>
  <c r="K24" i="8" s="1"/>
  <c r="K26" i="8" s="1"/>
  <c r="K31" i="8" s="1"/>
  <c r="K34" i="8" s="1"/>
  <c r="G21" i="8"/>
  <c r="G24" i="8" s="1"/>
  <c r="G26" i="8" s="1"/>
  <c r="G31" i="8" s="1"/>
  <c r="G34" i="8" s="1"/>
  <c r="I45" i="11" l="1"/>
  <c r="I49" i="11" s="1"/>
  <c r="I75" i="11" s="1"/>
  <c r="I77" i="11" s="1"/>
  <c r="E9" i="11"/>
  <c r="E26" i="11" s="1"/>
  <c r="J11" i="10"/>
  <c r="K11" i="9"/>
  <c r="E45" i="11" l="1"/>
  <c r="E49" i="11" s="1"/>
  <c r="E75" i="11" s="1"/>
  <c r="E77" i="11" s="1"/>
  <c r="L11" i="10"/>
  <c r="L13" i="10" s="1"/>
  <c r="J13" i="10"/>
  <c r="M11" i="9"/>
  <c r="M13" i="9" s="1"/>
  <c r="K13" i="9"/>
  <c r="K86" i="4" l="1"/>
  <c r="G86" i="4"/>
  <c r="K62" i="4" l="1"/>
  <c r="K56" i="4"/>
  <c r="K63" i="4" s="1"/>
  <c r="K87" i="4" s="1"/>
  <c r="G62" i="4"/>
  <c r="G56" i="4"/>
  <c r="K31" i="4"/>
  <c r="K21" i="4"/>
  <c r="K32" i="4" s="1"/>
  <c r="G31" i="4"/>
  <c r="G21" i="4"/>
  <c r="G32" i="4" s="1"/>
  <c r="G63" i="4" l="1"/>
  <c r="G87" i="4" s="1"/>
  <c r="G88" i="4" s="1"/>
  <c r="K88" i="4"/>
  <c r="I62" i="4" l="1"/>
  <c r="I31" i="4"/>
  <c r="I51" i="8" l="1"/>
  <c r="I21" i="4"/>
  <c r="I32" i="4" s="1"/>
  <c r="I57" i="8" l="1"/>
  <c r="I58" i="8" s="1"/>
  <c r="I61" i="8" s="1"/>
  <c r="G74" i="11"/>
  <c r="I14" i="8"/>
  <c r="M19" i="9"/>
  <c r="I20" i="9"/>
  <c r="I63" i="8" l="1"/>
  <c r="G9" i="11"/>
  <c r="I56" i="4"/>
  <c r="I63" i="4" s="1"/>
  <c r="I20" i="8" l="1"/>
  <c r="I21" i="8" s="1"/>
  <c r="I24" i="8" s="1"/>
  <c r="I26" i="8" s="1"/>
  <c r="I31" i="8" s="1"/>
  <c r="I34" i="8" s="1"/>
  <c r="G26" i="11"/>
  <c r="J16" i="10"/>
  <c r="I68" i="8"/>
  <c r="I71" i="8" s="1"/>
  <c r="L16" i="10" l="1"/>
  <c r="L18" i="10" s="1"/>
  <c r="J18" i="10"/>
  <c r="E62" i="4" l="1"/>
  <c r="E21" i="4"/>
  <c r="E51" i="8"/>
  <c r="E56" i="4" l="1"/>
  <c r="E63" i="4" s="1"/>
  <c r="I86" i="4" l="1"/>
  <c r="L19" i="10" l="1"/>
  <c r="I87" i="4"/>
  <c r="I88" i="4" s="1"/>
  <c r="E14" i="8" l="1"/>
  <c r="C74" i="11" l="1"/>
  <c r="E57" i="8" l="1"/>
  <c r="E58" i="8" s="1"/>
  <c r="E61" i="8" s="1"/>
  <c r="E20" i="8" l="1"/>
  <c r="E21" i="8" s="1"/>
  <c r="E24" i="8" s="1"/>
  <c r="C9" i="11"/>
  <c r="C26" i="11" s="1"/>
  <c r="G45" i="11" l="1"/>
  <c r="G49" i="11" s="1"/>
  <c r="G68" i="11" l="1"/>
  <c r="G75" i="11" s="1"/>
  <c r="G77" i="11" s="1"/>
  <c r="C45" i="11" l="1"/>
  <c r="E31" i="4" l="1"/>
  <c r="E32" i="4" s="1"/>
  <c r="C68" i="11" l="1"/>
  <c r="E63" i="8" l="1"/>
  <c r="E26" i="8" l="1"/>
  <c r="E31" i="8" s="1"/>
  <c r="E34" i="8" s="1"/>
  <c r="K16" i="9"/>
  <c r="E68" i="8"/>
  <c r="E71" i="8" s="1"/>
  <c r="M16" i="9" l="1"/>
  <c r="M20" i="9" s="1"/>
  <c r="K20" i="9"/>
  <c r="C49" i="11" l="1"/>
  <c r="C75" i="11" s="1"/>
  <c r="C77" i="11" s="1"/>
  <c r="E86" i="4" l="1"/>
  <c r="E87" i="4" l="1"/>
  <c r="E88" i="4" s="1"/>
  <c r="M21" i="9"/>
</calcChain>
</file>

<file path=xl/sharedStrings.xml><?xml version="1.0" encoding="utf-8"?>
<sst xmlns="http://schemas.openxmlformats.org/spreadsheetml/2006/main" count="326" uniqueCount="200">
  <si>
    <t>Civil Engineering Public Company Limited and its subsidiaries</t>
  </si>
  <si>
    <t>Statements of financial position</t>
  </si>
  <si>
    <t>(Unit: Thousand Baht)</t>
  </si>
  <si>
    <t>Consolidated financial statements</t>
  </si>
  <si>
    <t>Separate financial statements</t>
  </si>
  <si>
    <t>Note</t>
  </si>
  <si>
    <t>31 December 2023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</si>
  <si>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</si>
  <si>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</si>
  <si>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</si>
  <si>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</si>
  <si>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</si>
  <si>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</si>
  <si>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</si>
  <si>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Contract assets</t>
  </si>
  <si>
    <t xml:space="preserve">   Unbilled receivables </t>
  </si>
  <si>
    <t xml:space="preserve">   Retention receivables </t>
  </si>
  <si>
    <t>Short-term loans to a related party</t>
  </si>
  <si>
    <t>Inventories and construction supplies</t>
  </si>
  <si>
    <t xml:space="preserve">Advance payment to contractors and </t>
  </si>
  <si>
    <t xml:space="preserve">   deposit for purchases of goods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</si>
  <si>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</si>
  <si>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</si>
  <si>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</si>
  <si>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</si>
  <si>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</si>
  <si>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</si>
  <si>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</si>
  <si>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</si>
  <si>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</si>
  <si>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</si>
  <si>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</si>
  <si>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</si>
  <si>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</si>
  <si>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</si>
  <si>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Statements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</si>
  <si>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</si>
  <si>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</si>
  <si>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</si>
  <si>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</si>
  <si>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Short-term loans from a related party</t>
  </si>
  <si>
    <t xml:space="preserve">Current portion of lease iabilities </t>
  </si>
  <si>
    <t>Retention payables</t>
  </si>
  <si>
    <t>Contract liabilities</t>
  </si>
  <si>
    <t xml:space="preserve">   Construction revenue received in advance</t>
  </si>
  <si>
    <t xml:space="preserve">   Advances received from hirers</t>
  </si>
  <si>
    <t>Income tax payable</t>
  </si>
  <si>
    <t>Provision for liabilities arising from legal cases</t>
  </si>
  <si>
    <t>Other current liabilities</t>
  </si>
  <si>
    <t>Total current liabilities</t>
  </si>
  <si>
    <t>Non-current liabilities</t>
  </si>
  <si>
    <t>Lease liabilities - net of current portion</t>
  </si>
  <si>
    <t>Provision for warranty on construction projects</t>
  </si>
  <si>
    <t>Provision for long-term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</si>
  <si>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</si>
  <si>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</si>
  <si>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</si>
  <si>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</si>
  <si>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</si>
  <si>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</si>
  <si>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700,000,000 ordinary shares of Baht 1 each </t>
  </si>
  <si>
    <t xml:space="preserve">   Issued and fully paid </t>
  </si>
  <si>
    <t xml:space="preserve">      700,000,000 ordinary shares of Baht 1 each</t>
  </si>
  <si>
    <t>Share premium</t>
  </si>
  <si>
    <t xml:space="preserve">Deficit on business combination under </t>
  </si>
  <si>
    <t xml:space="preserve">   common control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</si>
  <si>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</si>
  <si>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</si>
  <si>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</si>
  <si>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</si>
  <si>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</si>
  <si>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</si>
  <si>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</si>
  <si>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Statements of comprehensive income</t>
  </si>
  <si>
    <t>(Unit: Thousand Baht, except earnings per share expressed in Baht)</t>
  </si>
  <si>
    <t>Profit or loss:</t>
  </si>
  <si>
    <t>Revenues</t>
  </si>
  <si>
    <t>Rental income</t>
  </si>
  <si>
    <t>Other income</t>
  </si>
  <si>
    <t>Total revenues</t>
  </si>
  <si>
    <t>Expenses</t>
  </si>
  <si>
    <t>Administrative expenses</t>
  </si>
  <si>
    <t>Total expenses</t>
  </si>
  <si>
    <t>Operating profit</t>
  </si>
  <si>
    <t>Finance income</t>
  </si>
  <si>
    <t>Finance cost</t>
  </si>
  <si>
    <t>Income tax expenses</t>
  </si>
  <si>
    <t>Profit for the period</t>
  </si>
  <si>
    <t>Other comprehensive income:</t>
  </si>
  <si>
    <t>Other comprehensive income for the period</t>
  </si>
  <si>
    <t>Total comprehensive income for the period</t>
  </si>
  <si>
    <t>Basic earnings per share</t>
  </si>
  <si>
    <t>Profit attributable to equity holders of the Company</t>
  </si>
  <si>
    <t>Statements of changes in shareholders' equity</t>
  </si>
  <si>
    <t>Issued and</t>
  </si>
  <si>
    <t>Deficit on business</t>
  </si>
  <si>
    <t>Total</t>
  </si>
  <si>
    <t>fully paid-up</t>
  </si>
  <si>
    <t>combination under</t>
  </si>
  <si>
    <t>shareholders'</t>
  </si>
  <si>
    <t>share capital</t>
  </si>
  <si>
    <t>common control</t>
  </si>
  <si>
    <t>Appropriated</t>
  </si>
  <si>
    <t>Unappropriated</t>
  </si>
  <si>
    <t>equity</t>
  </si>
  <si>
    <t>Balance as at 1 January 2023</t>
  </si>
  <si>
    <t xml:space="preserve">Balance as at 1 January 2024 </t>
  </si>
  <si>
    <t>Statements of changes in shareholders' equity (continued)</t>
  </si>
  <si>
    <t>Balance as at 1 January 2024</t>
  </si>
  <si>
    <t xml:space="preserve">Total comprehensive income for the period </t>
  </si>
  <si>
    <t>Cash flow statements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</si>
  <si>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</si>
  <si>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</si>
  <si>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</si>
  <si>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</si>
  <si>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</si>
  <si>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Provision for long-term employee benefits</t>
  </si>
  <si>
    <t xml:space="preserve">   Finance income</t>
  </si>
  <si>
    <t xml:space="preserve">   Finance cost</t>
  </si>
  <si>
    <t xml:space="preserve">Profit from operating activities before changes in </t>
  </si>
  <si>
    <t xml:space="preserve">   operating assets and liabilities</t>
  </si>
  <si>
    <t>Operating assets (increase) decrease</t>
  </si>
  <si>
    <t xml:space="preserve">   Trade and other receivables</t>
  </si>
  <si>
    <t xml:space="preserve">   Unbilled receivables</t>
  </si>
  <si>
    <t xml:space="preserve">   Inventories and construction supplies</t>
  </si>
  <si>
    <t xml:space="preserve">   Advance payment to contractors and deposit for </t>
  </si>
  <si>
    <t xml:space="preserve">      purchases of goods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</si>
  <si>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</si>
  <si>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</si>
  <si>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</si>
  <si>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</si>
  <si>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Retention payables</t>
  </si>
  <si>
    <t xml:space="preserve">   Other current liabilities</t>
  </si>
  <si>
    <t xml:space="preserve">   Payment of long-term employee benefits </t>
  </si>
  <si>
    <t xml:space="preserve">   Cash paid for interest expenses</t>
  </si>
  <si>
    <t xml:space="preserve">   Cash paid for corporate income tax</t>
  </si>
  <si>
    <t>Cash flow statements (continued)</t>
  </si>
  <si>
    <t>Cash flows from investing activities</t>
  </si>
  <si>
    <t>Cash paid for purchases of building improvements and equipment</t>
  </si>
  <si>
    <t>Cash paid for purchases of intangible assets</t>
  </si>
  <si>
    <t>Proceeds from sales of machinery and equipment</t>
  </si>
  <si>
    <t>Cash flows from financing activities</t>
  </si>
  <si>
    <t>Payment of lease liabilities</t>
  </si>
  <si>
    <t>Net increase (decrease) in cash and cash equivalents</t>
  </si>
  <si>
    <t>Cash and cash equivalents at beginning of period</t>
  </si>
  <si>
    <t>Cash and cash equivalents at end of period</t>
  </si>
  <si>
    <t>Supplemental disclosures of cash flow information</t>
  </si>
  <si>
    <t>Non-cash transactions</t>
  </si>
  <si>
    <t xml:space="preserve">   Increase in right-of-use assets due to entering into</t>
  </si>
  <si>
    <t xml:space="preserve">      lease agreements</t>
  </si>
  <si>
    <t xml:space="preserve">   Transfer right-of-use assets to property, plant and equipment</t>
  </si>
  <si>
    <t xml:space="preserve">   Transfer investment properties to property, plant and equipment  </t>
  </si>
  <si>
    <t>Increase in short-term loans from financial institutions</t>
  </si>
  <si>
    <t>As at 30 June 2024</t>
  </si>
  <si>
    <t>30 June 2024</t>
  </si>
  <si>
    <t>Cost of rent</t>
  </si>
  <si>
    <t>Profit before income tax expenses</t>
  </si>
  <si>
    <t>Balance as at 30 June 2023</t>
  </si>
  <si>
    <t xml:space="preserve">   Gain on sales of financial assets</t>
  </si>
  <si>
    <t>Cash flows used in operating activities</t>
  </si>
  <si>
    <t>Net cash flows used in operating activities</t>
  </si>
  <si>
    <t xml:space="preserve">Increase in restricted bank deposits </t>
  </si>
  <si>
    <t>Cash received from disposal of investments in open-end funds</t>
  </si>
  <si>
    <t>Cash received from interest</t>
  </si>
  <si>
    <t>Net cash flows from (used in) investing activities</t>
  </si>
  <si>
    <t>Dividend paid</t>
  </si>
  <si>
    <t>Net cash flows from financing activities</t>
  </si>
  <si>
    <t>For the three-month period ended 30 June 2024</t>
  </si>
  <si>
    <t>For the six-month period ended 30 June 2024</t>
  </si>
  <si>
    <t>Balance as at 30 June 2024</t>
  </si>
  <si>
    <t>Revenues from construction services and</t>
  </si>
  <si>
    <t xml:space="preserve">   sales of construction materials</t>
  </si>
  <si>
    <t>Cost of construction services and</t>
  </si>
  <si>
    <t xml:space="preserve">   cost of sales of construction materials</t>
  </si>
  <si>
    <t>Dividend income</t>
  </si>
  <si>
    <t>Dividend paid (Note 9)</t>
  </si>
  <si>
    <t>Unappropriated retained earnings transfer</t>
  </si>
  <si>
    <t xml:space="preserve">   to statutory reserve</t>
  </si>
  <si>
    <t xml:space="preserve">   Dividend income</t>
  </si>
  <si>
    <t xml:space="preserve">   Other non-current liabilities</t>
  </si>
  <si>
    <t>Cash received from dividend income</t>
  </si>
  <si>
    <t xml:space="preserve">   Account payables from purchase of</t>
  </si>
  <si>
    <t xml:space="preserve">      building improvements and equipment</t>
  </si>
  <si>
    <t xml:space="preserve">   Provision for liabilities arising from legal cases</t>
  </si>
  <si>
    <t>Increase in short-term loans from a related party</t>
  </si>
  <si>
    <t xml:space="preserve">   Loss on write-off of withholding tax </t>
  </si>
  <si>
    <t>Decrease in short-term loans to a related party</t>
  </si>
  <si>
    <t>Short-term loans from related parties</t>
  </si>
  <si>
    <t>Profit (loss) before income tax expenses</t>
  </si>
  <si>
    <t>Profit (loss) for the period</t>
  </si>
  <si>
    <t>Basic earnings (loss) per share</t>
  </si>
  <si>
    <t>Profit (loss) attributable to equity holders of the Company</t>
  </si>
  <si>
    <t xml:space="preserve">   Allowance for expected credit losses </t>
  </si>
  <si>
    <t xml:space="preserve">   Reversal of provision for warranty on construction projects</t>
  </si>
  <si>
    <t xml:space="preserve">   Provision for losses on construction project (reversal) </t>
  </si>
  <si>
    <t xml:space="preserve">   Unrealised loss (gain) on foreign exchange</t>
  </si>
  <si>
    <t xml:space="preserve">   Payment of warranty claim</t>
  </si>
  <si>
    <t xml:space="preserve">   Cash received from refund of corporate income tax</t>
  </si>
  <si>
    <t>Operating profit (loss)</t>
  </si>
  <si>
    <t xml:space="preserve">   Loss (gain) on sales of machinery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</si>
</sst>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_);_(@_)"/>
  </numFmts>
  <fonts count="1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166" fontId="10" fillId="0" borderId="0"/>
    <xf numFmtId="167" fontId="10" fillId="0" borderId="0"/>
    <xf numFmtId="168" fontId="10" fillId="0" borderId="0"/>
    <xf numFmtId="38" fontId="11" fillId="2" borderId="0" applyNumberFormat="0" applyBorder="0" applyAlignment="0" applyProtection="0"/>
    <xf numFmtId="10" fontId="11" fillId="3" borderId="7" applyNumberFormat="0" applyBorder="0" applyAlignment="0" applyProtection="0"/>
    <xf numFmtId="37" fontId="12" fillId="0" borderId="0"/>
    <xf numFmtId="169" fontId="13" fillId="0" borderId="0"/>
    <xf numFmtId="10" fontId="14" fillId="0" borderId="0" applyFont="0" applyFill="0" applyBorder="0" applyAlignment="0" applyProtection="0"/>
    <xf numFmtId="1" fontId="14" fillId="0" borderId="8" applyNumberFormat="0" applyFill="0" applyAlignment="0" applyProtection="0">
      <alignment horizontal="center" vertical="center"/>
    </xf>
    <xf numFmtId="0" fontId="8" fillId="0" borderId="0"/>
  </cellStyleXfs>
  <cellXfs count="81">
    <xf numFmtId="0" fontId="0" fillId="0" borderId="0" xfId="0"/>
    <xf numFmtId="164" fontId="3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38" fontId="2" fillId="0" borderId="0" xfId="3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1" fillId="4" borderId="0" xfId="0" applyFont="1" applyFill="1" applyAlignment="1">
      <alignment vertical="center"/>
    </xf>
    <xf numFmtId="164" fontId="2" fillId="4" borderId="0" xfId="0" quotePrefix="1" applyNumberFormat="1" applyFont="1" applyFill="1" applyAlignment="1">
      <alignment horizontal="centerContinuous" vertical="center"/>
    </xf>
    <xf numFmtId="0" fontId="2" fillId="4" borderId="0" xfId="0" applyFont="1" applyFill="1" applyAlignment="1">
      <alignment horizontal="center" vertical="center"/>
    </xf>
    <xf numFmtId="164" fontId="2" fillId="4" borderId="0" xfId="0" applyNumberFormat="1" applyFont="1" applyFill="1" applyAlignment="1">
      <alignment horizontal="centerContinuous" vertical="center"/>
    </xf>
    <xf numFmtId="164" fontId="5" fillId="4" borderId="0" xfId="0" applyNumberFormat="1" applyFont="1" applyFill="1" applyAlignment="1">
      <alignment horizontal="centerContinuous" vertical="center"/>
    </xf>
    <xf numFmtId="0" fontId="7" fillId="4" borderId="0" xfId="0" applyFont="1" applyFill="1" applyAlignment="1">
      <alignment vertical="center"/>
    </xf>
    <xf numFmtId="37" fontId="1" fillId="4" borderId="0" xfId="1" applyNumberFormat="1" applyFont="1" applyFill="1" applyAlignment="1">
      <alignment horizontal="left" vertical="center"/>
    </xf>
    <xf numFmtId="164" fontId="2" fillId="4" borderId="0" xfId="0" applyNumberFormat="1" applyFont="1" applyFill="1" applyAlignment="1">
      <alignment horizontal="left" vertical="center"/>
    </xf>
    <xf numFmtId="0" fontId="2" fillId="4" borderId="0" xfId="0" applyFont="1" applyFill="1" applyAlignment="1">
      <alignment horizontal="right" vertical="center"/>
    </xf>
    <xf numFmtId="38" fontId="2" fillId="4" borderId="0" xfId="3" applyNumberFormat="1" applyFont="1" applyFill="1" applyAlignment="1">
      <alignment horizontal="right" vertical="center"/>
    </xf>
    <xf numFmtId="0" fontId="2" fillId="4" borderId="0" xfId="0" applyFont="1" applyFill="1" applyAlignment="1">
      <alignment vertical="center"/>
    </xf>
    <xf numFmtId="164" fontId="2" fillId="4" borderId="0" xfId="0" applyNumberFormat="1" applyFont="1" applyFill="1" applyAlignment="1">
      <alignment vertical="center"/>
    </xf>
    <xf numFmtId="0" fontId="3" fillId="4" borderId="0" xfId="0" quotePrefix="1" applyFont="1" applyFill="1" applyAlignment="1">
      <alignment horizontal="center" vertical="center"/>
    </xf>
    <xf numFmtId="49" fontId="3" fillId="4" borderId="0" xfId="0" applyNumberFormat="1" applyFont="1" applyFill="1" applyAlignment="1">
      <alignment horizontal="right" vertical="center"/>
    </xf>
    <xf numFmtId="0" fontId="3" fillId="4" borderId="0" xfId="0" applyFont="1" applyFill="1" applyAlignment="1">
      <alignment horizontal="center" vertical="center"/>
    </xf>
    <xf numFmtId="49" fontId="3" fillId="4" borderId="0" xfId="3" applyNumberFormat="1" applyFont="1" applyFill="1" applyAlignment="1">
      <alignment horizontal="center" vertical="center"/>
    </xf>
    <xf numFmtId="164" fontId="2" fillId="4" borderId="0" xfId="0" quotePrefix="1" applyNumberFormat="1" applyFont="1" applyFill="1" applyAlignment="1">
      <alignment horizontal="left" vertical="center"/>
    </xf>
    <xf numFmtId="41" fontId="2" fillId="4" borderId="0" xfId="0" applyNumberFormat="1" applyFont="1" applyFill="1" applyAlignment="1">
      <alignment horizontal="right" vertical="center"/>
    </xf>
    <xf numFmtId="41" fontId="2" fillId="4" borderId="2" xfId="0" applyNumberFormat="1" applyFont="1" applyFill="1" applyBorder="1" applyAlignment="1">
      <alignment horizontal="right" vertical="center"/>
    </xf>
    <xf numFmtId="41" fontId="2" fillId="4" borderId="1" xfId="0" applyNumberFormat="1" applyFont="1" applyFill="1" applyBorder="1" applyAlignment="1">
      <alignment horizontal="right" vertical="center"/>
    </xf>
    <xf numFmtId="41" fontId="2" fillId="4" borderId="3" xfId="0" applyNumberFormat="1" applyFont="1" applyFill="1" applyBorder="1" applyAlignment="1">
      <alignment horizontal="right" vertical="center"/>
    </xf>
    <xf numFmtId="0" fontId="2" fillId="4" borderId="0" xfId="0" quotePrefix="1" applyFont="1" applyFill="1" applyAlignment="1">
      <alignment horizontal="left" vertical="center"/>
    </xf>
    <xf numFmtId="164" fontId="2" fillId="4" borderId="0" xfId="0" applyNumberFormat="1" applyFont="1" applyFill="1" applyAlignment="1">
      <alignment horizontal="right" vertical="center"/>
    </xf>
    <xf numFmtId="164" fontId="2" fillId="4" borderId="0" xfId="0" applyNumberFormat="1" applyFont="1" applyFill="1" applyAlignment="1">
      <alignment horizontal="center" vertical="center"/>
    </xf>
    <xf numFmtId="164" fontId="2" fillId="4" borderId="0" xfId="13" applyNumberFormat="1" applyFont="1" applyFill="1" applyAlignment="1">
      <alignment horizontal="center" vertical="center"/>
    </xf>
    <xf numFmtId="164" fontId="2" fillId="4" borderId="1" xfId="13" applyNumberFormat="1" applyFont="1" applyFill="1" applyBorder="1" applyAlignment="1">
      <alignment horizontal="center" vertical="center"/>
    </xf>
    <xf numFmtId="41" fontId="7" fillId="4" borderId="0" xfId="0" applyNumberFormat="1" applyFont="1" applyFill="1" applyAlignment="1">
      <alignment vertical="center"/>
    </xf>
    <xf numFmtId="41" fontId="2" fillId="4" borderId="4" xfId="0" applyNumberFormat="1" applyFont="1" applyFill="1" applyBorder="1" applyAlignment="1">
      <alignment horizontal="right" vertical="center"/>
    </xf>
    <xf numFmtId="164" fontId="2" fillId="4" borderId="4" xfId="0" applyNumberFormat="1" applyFont="1" applyFill="1" applyBorder="1" applyAlignment="1">
      <alignment horizontal="right" vertical="center"/>
    </xf>
    <xf numFmtId="41" fontId="2" fillId="4" borderId="0" xfId="0" applyNumberFormat="1" applyFont="1" applyFill="1" applyAlignment="1">
      <alignment vertical="center"/>
    </xf>
    <xf numFmtId="164" fontId="2" fillId="4" borderId="1" xfId="0" applyNumberFormat="1" applyFont="1" applyFill="1" applyBorder="1" applyAlignment="1">
      <alignment horizontal="right" vertical="center"/>
    </xf>
    <xf numFmtId="43" fontId="2" fillId="4" borderId="0" xfId="2" applyFont="1" applyFill="1" applyAlignment="1">
      <alignment horizontal="right" vertical="center"/>
    </xf>
    <xf numFmtId="0" fontId="2" fillId="4" borderId="0" xfId="0" quotePrefix="1" applyFont="1" applyFill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37" fontId="2" fillId="4" borderId="0" xfId="0" applyNumberFormat="1" applyFont="1" applyFill="1" applyAlignment="1">
      <alignment horizontal="right" vertical="center"/>
    </xf>
    <xf numFmtId="37" fontId="2" fillId="4" borderId="0" xfId="0" applyNumberFormat="1" applyFont="1" applyFill="1" applyAlignment="1">
      <alignment vertical="center"/>
    </xf>
    <xf numFmtId="0" fontId="1" fillId="4" borderId="0" xfId="0" applyFont="1" applyFill="1" applyAlignment="1">
      <alignment horizontal="center" vertical="center"/>
    </xf>
    <xf numFmtId="41" fontId="2" fillId="4" borderId="6" xfId="0" applyNumberFormat="1" applyFont="1" applyFill="1" applyBorder="1" applyAlignment="1">
      <alignment horizontal="right" vertical="center"/>
    </xf>
    <xf numFmtId="0" fontId="9" fillId="4" borderId="0" xfId="0" applyFont="1" applyFill="1" applyAlignment="1">
      <alignment horizontal="left" vertical="center"/>
    </xf>
    <xf numFmtId="0" fontId="1" fillId="4" borderId="0" xfId="0" quotePrefix="1" applyFont="1" applyFill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165" fontId="2" fillId="4" borderId="4" xfId="0" applyNumberFormat="1" applyFont="1" applyFill="1" applyBorder="1" applyAlignment="1">
      <alignment horizontal="right" vertical="center"/>
    </xf>
    <xf numFmtId="0" fontId="2" fillId="4" borderId="0" xfId="0" applyFont="1" applyFill="1" applyAlignment="1">
      <alignment horizontal="centerContinuous" vertical="center"/>
    </xf>
    <xf numFmtId="0" fontId="4" fillId="4" borderId="0" xfId="0" applyFont="1" applyFill="1" applyAlignment="1">
      <alignment horizontal="centerContinuous" vertical="center"/>
    </xf>
    <xf numFmtId="0" fontId="1" fillId="4" borderId="0" xfId="0" applyFont="1" applyFill="1" applyAlignment="1">
      <alignment horizontal="left" vertical="center"/>
    </xf>
    <xf numFmtId="37" fontId="1" fillId="4" borderId="0" xfId="0" applyNumberFormat="1" applyFont="1" applyFill="1" applyAlignment="1">
      <alignment horizontal="left" vertical="center"/>
    </xf>
    <xf numFmtId="41" fontId="2" fillId="4" borderId="0" xfId="0" applyNumberFormat="1" applyFont="1" applyFill="1" applyAlignment="1">
      <alignment horizontal="center" vertical="center"/>
    </xf>
    <xf numFmtId="41" fontId="2" fillId="4" borderId="1" xfId="0" applyNumberFormat="1" applyFont="1" applyFill="1" applyBorder="1" applyAlignment="1">
      <alignment horizontal="center" vertical="center"/>
    </xf>
    <xf numFmtId="41" fontId="2" fillId="4" borderId="6" xfId="0" applyNumberFormat="1" applyFont="1" applyFill="1" applyBorder="1" applyAlignment="1">
      <alignment horizontal="center" vertical="center"/>
    </xf>
    <xf numFmtId="164" fontId="2" fillId="4" borderId="0" xfId="2" applyNumberFormat="1" applyFont="1" applyFill="1" applyAlignment="1">
      <alignment vertical="center"/>
    </xf>
    <xf numFmtId="41" fontId="2" fillId="4" borderId="0" xfId="2" applyNumberFormat="1" applyFont="1" applyFill="1" applyAlignment="1">
      <alignment vertical="center"/>
    </xf>
    <xf numFmtId="41" fontId="2" fillId="4" borderId="2" xfId="0" applyNumberFormat="1" applyFont="1" applyFill="1" applyBorder="1" applyAlignment="1">
      <alignment horizontal="center" vertical="center"/>
    </xf>
    <xf numFmtId="41" fontId="2" fillId="4" borderId="1" xfId="0" applyNumberFormat="1" applyFont="1" applyFill="1" applyBorder="1" applyAlignment="1">
      <alignment vertical="center"/>
    </xf>
    <xf numFmtId="37" fontId="15" fillId="4" borderId="0" xfId="0" applyNumberFormat="1" applyFont="1" applyFill="1" applyAlignment="1">
      <alignment vertical="top"/>
    </xf>
    <xf numFmtId="41" fontId="2" fillId="4" borderId="4" xfId="0" applyNumberFormat="1" applyFont="1" applyFill="1" applyBorder="1" applyAlignment="1">
      <alignment horizontal="center" vertical="center"/>
    </xf>
    <xf numFmtId="41" fontId="4" fillId="4" borderId="0" xfId="0" applyNumberFormat="1" applyFont="1" applyFill="1" applyAlignment="1">
      <alignment vertical="center"/>
    </xf>
    <xf numFmtId="164" fontId="7" fillId="4" borderId="0" xfId="2" applyNumberFormat="1" applyFont="1" applyFill="1" applyAlignment="1">
      <alignment vertical="center"/>
    </xf>
    <xf numFmtId="170" fontId="2" fillId="4" borderId="4" xfId="0" applyNumberFormat="1" applyFont="1" applyFill="1" applyBorder="1" applyAlignment="1">
      <alignment horizontal="right" vertical="center"/>
    </xf>
    <xf numFmtId="0" fontId="2" fillId="4" borderId="0" xfId="0" applyFont="1" applyFill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14">
    <cellStyle name="Comma" xfId="2" builtinId="3"/>
    <cellStyle name="comma zerodec" xfId="4" xr:uid="{00000000-0005-0000-0000-000001000000}"/>
    <cellStyle name="Currency1" xfId="5" xr:uid="{00000000-0005-0000-0000-000002000000}"/>
    <cellStyle name="Dollar (zero dec)" xfId="6" xr:uid="{00000000-0005-0000-0000-000003000000}"/>
    <cellStyle name="Grey" xfId="7" xr:uid="{00000000-0005-0000-0000-000004000000}"/>
    <cellStyle name="Input [yellow]" xfId="8" xr:uid="{00000000-0005-0000-0000-000005000000}"/>
    <cellStyle name="no dec" xfId="9" xr:uid="{00000000-0005-0000-0000-000006000000}"/>
    <cellStyle name="Normal" xfId="0" builtinId="0"/>
    <cellStyle name="Normal - Style1" xfId="10" xr:uid="{00000000-0005-0000-0000-000008000000}"/>
    <cellStyle name="Normal 2" xfId="3" xr:uid="{00000000-0005-0000-0000-000009000000}"/>
    <cellStyle name="Normal 2 4" xfId="13" xr:uid="{00000000-0005-0000-0000-00000A000000}"/>
    <cellStyle name="Normal_BS - E" xfId="1" xr:uid="{00000000-0005-0000-0000-00000B000000}"/>
    <cellStyle name="Percent [2]" xfId="11" xr:uid="{00000000-0005-0000-0000-00000C000000}"/>
    <cellStyle name="Quantity" xfId="12" xr:uid="{00000000-0005-0000-0000-00000D000000}"/>
  </cellStyles>
  <dxfs count="0"/>
  <tableStyles count="0" defaultTableStyle="TableStyleMedium9" defaultPivotStyle="PivotStyleLight16"/>
  <colors>
    <mruColors>
      <color rgb="FFFFCCFF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Civil%20Engineering\2024\Q2'2024\T_Civil_Q2'24_FS.xlsx" TargetMode="External"/><Relationship Id="rId1" Type="http://schemas.openxmlformats.org/officeDocument/2006/relationships/externalLinkPath" Target="T_Civil_Q2'24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E(Conso)"/>
      <sheetName val="CE(Separate)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6">
          <cell r="F36">
            <v>-75494</v>
          </cell>
          <cell r="J36">
            <v>-79411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7"/>
  <sheetViews>
    <sheetView tabSelected="1" view="pageBreakPreview" zoomScale="70" zoomScaleNormal="100" zoomScaleSheetLayoutView="70" workbookViewId="0">
      <selection activeCell="A51" sqref="A51"/>
    </sheetView>
  </sheetViews>
  <sheetFormatPr defaultColWidth="9.140625" defaultRowHeight="24" customHeight="1"/>
  <cols>
    <col min="1" max="1" width="41.85546875" style="24" customWidth="1"/>
    <col min="2" max="2" width="6.140625" style="24" customWidth="1"/>
    <col min="3" max="3" width="6.5703125" style="24" customWidth="1"/>
    <col min="4" max="4" width="1.85546875" style="24" customWidth="1"/>
    <col min="5" max="5" width="19.140625" style="24" customWidth="1"/>
    <col min="6" max="6" width="1.42578125" style="24" customWidth="1"/>
    <col min="7" max="7" width="18.42578125" style="24" customWidth="1"/>
    <col min="8" max="8" width="1.42578125" style="24" customWidth="1"/>
    <col min="9" max="9" width="17.85546875" style="24" customWidth="1"/>
    <col min="10" max="10" width="1.42578125" style="24" customWidth="1"/>
    <col min="11" max="11" width="17.85546875" style="24" customWidth="1"/>
    <col min="12" max="12" width="9.140625" style="24"/>
    <col min="13" max="13" width="13.42578125" style="24" customWidth="1"/>
    <col min="14" max="16384" width="9.140625" style="24"/>
  </cols>
  <sheetData>
    <row r="1" spans="1:11" ht="24" customHeight="1">
      <c r="A1" s="19" t="s">
        <v>0</v>
      </c>
      <c r="B1" s="20"/>
      <c r="C1" s="21"/>
      <c r="D1" s="22"/>
      <c r="E1" s="22"/>
      <c r="F1" s="22"/>
      <c r="G1" s="23"/>
      <c r="H1" s="22"/>
      <c r="I1" s="22"/>
      <c r="J1" s="22"/>
      <c r="K1" s="23"/>
    </row>
    <row r="2" spans="1:11" ht="24" customHeight="1">
      <c r="A2" s="19" t="s">
        <v>1</v>
      </c>
      <c r="B2" s="22"/>
      <c r="C2" s="21"/>
      <c r="D2" s="22"/>
      <c r="E2" s="22"/>
      <c r="F2" s="22"/>
      <c r="G2" s="22"/>
      <c r="H2" s="22"/>
      <c r="I2" s="22"/>
      <c r="J2" s="22"/>
      <c r="K2" s="22"/>
    </row>
    <row r="3" spans="1:11" ht="24" customHeight="1">
      <c r="A3" s="25" t="s">
        <v>153</v>
      </c>
      <c r="B3" s="22"/>
      <c r="C3" s="21"/>
      <c r="D3" s="22"/>
      <c r="E3" s="22"/>
      <c r="F3" s="22"/>
      <c r="G3" s="22"/>
      <c r="H3" s="22"/>
      <c r="I3" s="22"/>
      <c r="J3" s="22"/>
      <c r="K3" s="22"/>
    </row>
    <row r="4" spans="1:11" ht="24" customHeight="1">
      <c r="A4" s="26"/>
      <c r="B4" s="22"/>
      <c r="C4" s="21"/>
      <c r="D4" s="22"/>
      <c r="E4" s="22"/>
      <c r="F4" s="22"/>
      <c r="G4" s="27"/>
      <c r="H4" s="22"/>
      <c r="I4" s="22"/>
      <c r="J4" s="22"/>
      <c r="K4" s="28" t="s">
        <v>2</v>
      </c>
    </row>
    <row r="5" spans="1:11" ht="24" customHeight="1">
      <c r="A5" s="26"/>
      <c r="B5" s="22"/>
      <c r="C5" s="21"/>
      <c r="D5" s="22"/>
      <c r="E5" s="78" t="s">
        <v>3</v>
      </c>
      <c r="F5" s="78"/>
      <c r="G5" s="78"/>
      <c r="H5" s="19"/>
      <c r="I5" s="78" t="s">
        <v>4</v>
      </c>
      <c r="J5" s="78"/>
      <c r="K5" s="78"/>
    </row>
    <row r="6" spans="1:11" ht="24" customHeight="1">
      <c r="A6" s="29"/>
      <c r="B6" s="30"/>
      <c r="C6" s="1" t="s">
        <v>5</v>
      </c>
      <c r="D6" s="30"/>
      <c r="E6" s="31" t="s">
        <v>154</v>
      </c>
      <c r="F6" s="32"/>
      <c r="G6" s="31" t="s">
        <v>6</v>
      </c>
      <c r="H6" s="32"/>
      <c r="I6" s="31" t="s">
        <v>154</v>
      </c>
      <c r="J6" s="32"/>
      <c r="K6" s="31" t="s">
        <v>6</v>
      </c>
    </row>
    <row r="7" spans="1:11" ht="24" customHeight="1">
      <c r="A7" s="29"/>
      <c r="B7" s="30"/>
      <c r="C7" s="1"/>
      <c r="D7" s="30"/>
      <c r="E7" s="21" t="s">
        <v>7</v>
      </c>
      <c r="F7" s="33"/>
      <c r="G7" s="21" t="s">
        <v>8</v>
      </c>
      <c r="H7" s="34"/>
      <c r="I7" s="21" t="s">
        <v>7</v>
      </c>
      <c r="J7" s="33"/>
      <c r="K7" s="21" t="s">
        <v>8</v>
      </c>
    </row>
    <row r="8" spans="1:11" ht="24" customHeight="1">
      <c r="A8" s="29"/>
      <c r="B8" s="30"/>
      <c r="C8" s="1"/>
      <c r="D8" s="30"/>
      <c r="E8" s="21" t="s">
        <v>9</v>
      </c>
      <c r="F8" s="33"/>
      <c r="G8" s="21"/>
      <c r="H8" s="34"/>
      <c r="I8" s="21" t="s">
        <v>9</v>
      </c>
      <c r="J8" s="33"/>
      <c r="K8" s="21"/>
    </row>
    <row r="9" spans="1:11" ht="21.75" customHeight="1">
      <c r="A9" s="19" t="s">
        <v>10</v>
      </c>
      <c r="B9" s="30"/>
      <c r="C9" s="2"/>
      <c r="D9" s="30"/>
      <c r="E9" s="30"/>
      <c r="F9" s="30"/>
      <c r="G9" s="30"/>
      <c r="H9" s="30"/>
      <c r="I9" s="30"/>
      <c r="J9" s="30"/>
      <c r="K9" s="30"/>
    </row>
    <row r="10" spans="1:11" ht="21.75" customHeight="1">
      <c r="A10" s="19" t="s">
        <v>11</v>
      </c>
      <c r="B10" s="30"/>
      <c r="C10" s="2"/>
      <c r="D10" s="30"/>
      <c r="E10" s="30"/>
      <c r="F10" s="30"/>
      <c r="G10" s="30"/>
      <c r="H10" s="30"/>
      <c r="I10" s="30"/>
      <c r="J10" s="30"/>
      <c r="K10" s="30"/>
    </row>
    <row r="11" spans="1:11" ht="21.75" customHeight="1">
      <c r="A11" s="29" t="s">
        <v>12</v>
      </c>
      <c r="B11" s="35"/>
      <c r="C11" s="2"/>
      <c r="D11" s="30"/>
      <c r="E11" s="36">
        <v>180679</v>
      </c>
      <c r="F11" s="36"/>
      <c r="G11" s="36">
        <v>474814</v>
      </c>
      <c r="H11" s="36"/>
      <c r="I11" s="36">
        <v>64895</v>
      </c>
      <c r="J11" s="36"/>
      <c r="K11" s="36">
        <v>94515</v>
      </c>
    </row>
    <row r="12" spans="1:11" ht="21.75" customHeight="1">
      <c r="A12" s="29" t="s">
        <v>13</v>
      </c>
      <c r="B12" s="35"/>
      <c r="C12" s="2">
        <v>3</v>
      </c>
      <c r="D12" s="30"/>
      <c r="E12" s="36">
        <v>490764</v>
      </c>
      <c r="F12" s="36"/>
      <c r="G12" s="36">
        <v>321835</v>
      </c>
      <c r="H12" s="36"/>
      <c r="I12" s="36">
        <v>218253</v>
      </c>
      <c r="J12" s="36"/>
      <c r="K12" s="36">
        <v>173559</v>
      </c>
    </row>
    <row r="13" spans="1:11" ht="21.75" customHeight="1">
      <c r="A13" s="29" t="s">
        <v>14</v>
      </c>
      <c r="B13" s="35"/>
      <c r="D13" s="30"/>
      <c r="E13" s="36"/>
      <c r="F13" s="36"/>
      <c r="G13" s="36"/>
      <c r="H13" s="36"/>
      <c r="I13" s="36"/>
      <c r="J13" s="36"/>
      <c r="K13" s="36"/>
    </row>
    <row r="14" spans="1:11" ht="21.75" customHeight="1">
      <c r="A14" s="29" t="s">
        <v>15</v>
      </c>
      <c r="B14" s="35"/>
      <c r="C14" s="2">
        <v>4</v>
      </c>
      <c r="D14" s="30"/>
      <c r="E14" s="36">
        <v>4345561</v>
      </c>
      <c r="F14" s="36"/>
      <c r="G14" s="36">
        <v>4023669</v>
      </c>
      <c r="H14" s="36"/>
      <c r="I14" s="36">
        <v>2677651</v>
      </c>
      <c r="J14" s="36"/>
      <c r="K14" s="36">
        <v>2282591</v>
      </c>
    </row>
    <row r="15" spans="1:11" ht="21.75" customHeight="1">
      <c r="A15" s="29" t="s">
        <v>16</v>
      </c>
      <c r="B15" s="35"/>
      <c r="C15" s="2"/>
      <c r="D15" s="30"/>
      <c r="E15" s="36">
        <v>377094</v>
      </c>
      <c r="F15" s="36"/>
      <c r="G15" s="36">
        <v>346368</v>
      </c>
      <c r="H15" s="36"/>
      <c r="I15" s="36">
        <v>118239</v>
      </c>
      <c r="J15" s="36"/>
      <c r="K15" s="36">
        <v>119469</v>
      </c>
    </row>
    <row r="16" spans="1:11" ht="21.75" customHeight="1">
      <c r="A16" s="29" t="s">
        <v>17</v>
      </c>
      <c r="B16" s="35"/>
      <c r="C16" s="2">
        <v>2</v>
      </c>
      <c r="D16" s="30"/>
      <c r="E16" s="36">
        <v>0</v>
      </c>
      <c r="F16" s="36"/>
      <c r="G16" s="36">
        <v>0</v>
      </c>
      <c r="H16" s="36"/>
      <c r="I16" s="36">
        <v>150000</v>
      </c>
      <c r="J16" s="36"/>
      <c r="K16" s="36">
        <v>160000</v>
      </c>
    </row>
    <row r="17" spans="1:11" ht="21.75" customHeight="1">
      <c r="A17" s="29" t="s">
        <v>18</v>
      </c>
      <c r="B17" s="26"/>
      <c r="C17" s="2"/>
      <c r="D17" s="30"/>
      <c r="E17" s="36">
        <v>199491</v>
      </c>
      <c r="F17" s="36"/>
      <c r="G17" s="36">
        <v>230458</v>
      </c>
      <c r="H17" s="36"/>
      <c r="I17" s="36">
        <v>113731</v>
      </c>
      <c r="J17" s="36"/>
      <c r="K17" s="36">
        <v>103849</v>
      </c>
    </row>
    <row r="18" spans="1:11" ht="21.75" customHeight="1">
      <c r="A18" s="29" t="s">
        <v>19</v>
      </c>
      <c r="B18" s="26"/>
      <c r="D18" s="30"/>
      <c r="E18" s="36"/>
      <c r="F18" s="36"/>
      <c r="I18" s="36"/>
    </row>
    <row r="19" spans="1:11" ht="21.75" customHeight="1">
      <c r="A19" s="29" t="s">
        <v>20</v>
      </c>
      <c r="B19" s="26"/>
      <c r="C19" s="2"/>
      <c r="D19" s="30"/>
      <c r="E19" s="36">
        <v>294597</v>
      </c>
      <c r="F19" s="36"/>
      <c r="G19" s="36">
        <v>350687</v>
      </c>
      <c r="H19" s="36"/>
      <c r="I19" s="36">
        <v>122436</v>
      </c>
      <c r="J19" s="36"/>
      <c r="K19" s="36">
        <v>87954</v>
      </c>
    </row>
    <row r="20" spans="1:11" ht="21.75" customHeight="1">
      <c r="A20" s="29" t="s">
        <v>21</v>
      </c>
      <c r="B20" s="30"/>
      <c r="C20" s="2"/>
      <c r="D20" s="30"/>
      <c r="E20" s="36">
        <v>386921</v>
      </c>
      <c r="F20" s="36"/>
      <c r="G20" s="36">
        <v>295440</v>
      </c>
      <c r="H20" s="36"/>
      <c r="I20" s="36">
        <v>159058</v>
      </c>
      <c r="J20" s="36"/>
      <c r="K20" s="36">
        <v>134396</v>
      </c>
    </row>
    <row r="21" spans="1:11" ht="21.75" customHeight="1">
      <c r="A21" s="19" t="s">
        <v>22</v>
      </c>
      <c r="B21" s="30"/>
      <c r="C21" s="2"/>
      <c r="D21" s="30"/>
      <c r="E21" s="37">
        <f>SUM(E11:E20)</f>
        <v>6275107</v>
      </c>
      <c r="F21" s="36"/>
      <c r="G21" s="37">
        <f>SUM(G11:G20)</f>
        <v>6043271</v>
      </c>
      <c r="H21" s="36"/>
      <c r="I21" s="37">
        <f>SUM(I11:I20)</f>
        <v>3624263</v>
      </c>
      <c r="J21" s="36"/>
      <c r="K21" s="37">
        <f>SUM(K11:K20)</f>
        <v>3156333</v>
      </c>
    </row>
    <row r="22" spans="1:11" ht="21.75" customHeight="1">
      <c r="A22" s="19" t="s">
        <v>23</v>
      </c>
      <c r="B22" s="30"/>
      <c r="C22" s="2"/>
      <c r="D22" s="30"/>
      <c r="E22" s="36"/>
      <c r="F22" s="36"/>
      <c r="G22" s="36"/>
      <c r="H22" s="36"/>
      <c r="I22" s="36"/>
      <c r="J22" s="36"/>
      <c r="K22" s="36"/>
    </row>
    <row r="23" spans="1:11" ht="21.75" customHeight="1">
      <c r="A23" s="29" t="s">
        <v>24</v>
      </c>
      <c r="B23" s="30"/>
      <c r="C23" s="2"/>
      <c r="D23" s="30"/>
      <c r="E23" s="36">
        <v>441869</v>
      </c>
      <c r="F23" s="36"/>
      <c r="G23" s="36">
        <v>379506</v>
      </c>
      <c r="H23" s="36"/>
      <c r="I23" s="36">
        <v>241355</v>
      </c>
      <c r="J23" s="36"/>
      <c r="K23" s="36">
        <v>182444</v>
      </c>
    </row>
    <row r="24" spans="1:11" ht="21.75" customHeight="1">
      <c r="A24" s="29" t="s">
        <v>25</v>
      </c>
      <c r="B24" s="30"/>
      <c r="C24" s="2"/>
      <c r="D24" s="30"/>
      <c r="E24" s="36">
        <v>0</v>
      </c>
      <c r="F24" s="36"/>
      <c r="G24" s="36">
        <v>0</v>
      </c>
      <c r="H24" s="36"/>
      <c r="I24" s="36">
        <v>700980</v>
      </c>
      <c r="J24" s="36"/>
      <c r="K24" s="36">
        <v>700980</v>
      </c>
    </row>
    <row r="25" spans="1:11" ht="21.75" customHeight="1">
      <c r="A25" s="29" t="s">
        <v>26</v>
      </c>
      <c r="B25" s="30"/>
      <c r="C25" s="2"/>
      <c r="D25" s="30"/>
      <c r="E25" s="36">
        <v>115566</v>
      </c>
      <c r="F25" s="36"/>
      <c r="G25" s="36">
        <v>121563</v>
      </c>
      <c r="H25" s="36"/>
      <c r="I25" s="36">
        <v>0</v>
      </c>
      <c r="J25" s="36"/>
      <c r="K25" s="36">
        <v>0</v>
      </c>
    </row>
    <row r="26" spans="1:11" ht="21.75" customHeight="1">
      <c r="A26" s="29" t="s">
        <v>27</v>
      </c>
      <c r="B26" s="26"/>
      <c r="C26" s="2">
        <v>6</v>
      </c>
      <c r="D26" s="30"/>
      <c r="E26" s="36">
        <v>725657</v>
      </c>
      <c r="F26" s="36"/>
      <c r="G26" s="36">
        <v>760933</v>
      </c>
      <c r="H26" s="36"/>
      <c r="I26" s="36">
        <v>258157</v>
      </c>
      <c r="J26" s="36"/>
      <c r="K26" s="36">
        <v>268555</v>
      </c>
    </row>
    <row r="27" spans="1:11" ht="21.75" customHeight="1">
      <c r="A27" s="29" t="s">
        <v>28</v>
      </c>
      <c r="B27" s="30"/>
      <c r="C27" s="2"/>
      <c r="D27" s="30"/>
      <c r="E27" s="36">
        <v>97434</v>
      </c>
      <c r="F27" s="36"/>
      <c r="G27" s="36">
        <v>123340</v>
      </c>
      <c r="H27" s="36"/>
      <c r="I27" s="36">
        <v>60142</v>
      </c>
      <c r="J27" s="36"/>
      <c r="K27" s="36">
        <v>61273</v>
      </c>
    </row>
    <row r="28" spans="1:11" ht="21.75" customHeight="1">
      <c r="A28" s="29" t="s">
        <v>29</v>
      </c>
      <c r="B28" s="26"/>
      <c r="C28" s="2"/>
      <c r="D28" s="30"/>
      <c r="E28" s="36">
        <v>12327</v>
      </c>
      <c r="F28" s="36"/>
      <c r="G28" s="36">
        <v>12856</v>
      </c>
      <c r="H28" s="36"/>
      <c r="I28" s="36">
        <v>6086</v>
      </c>
      <c r="J28" s="36"/>
      <c r="K28" s="36">
        <v>6365</v>
      </c>
    </row>
    <row r="29" spans="1:11" ht="21.75" customHeight="1">
      <c r="A29" s="29" t="s">
        <v>30</v>
      </c>
      <c r="B29" s="26"/>
      <c r="C29" s="2"/>
      <c r="D29" s="30"/>
      <c r="E29" s="36">
        <v>53479</v>
      </c>
      <c r="F29" s="36"/>
      <c r="G29" s="36">
        <v>56453</v>
      </c>
      <c r="H29" s="36"/>
      <c r="I29" s="36">
        <v>6607</v>
      </c>
      <c r="J29" s="36"/>
      <c r="K29" s="36">
        <v>7804</v>
      </c>
    </row>
    <row r="30" spans="1:11" ht="21.75" customHeight="1">
      <c r="A30" s="29" t="s">
        <v>31</v>
      </c>
      <c r="B30" s="26"/>
      <c r="C30" s="2"/>
      <c r="D30" s="30"/>
      <c r="E30" s="36">
        <v>146812</v>
      </c>
      <c r="F30" s="36"/>
      <c r="G30" s="38">
        <v>165433</v>
      </c>
      <c r="H30" s="36"/>
      <c r="I30" s="36">
        <v>21967</v>
      </c>
      <c r="J30" s="36"/>
      <c r="K30" s="38">
        <v>39070</v>
      </c>
    </row>
    <row r="31" spans="1:11" ht="21.75" customHeight="1">
      <c r="A31" s="19" t="s">
        <v>32</v>
      </c>
      <c r="B31" s="30"/>
      <c r="C31" s="2"/>
      <c r="D31" s="30"/>
      <c r="E31" s="37">
        <f>SUM(E23:E30)</f>
        <v>1593144</v>
      </c>
      <c r="F31" s="36"/>
      <c r="G31" s="37">
        <f>SUM(G23:G30)</f>
        <v>1620084</v>
      </c>
      <c r="H31" s="36"/>
      <c r="I31" s="37">
        <f>SUM(I23:I30)</f>
        <v>1295294</v>
      </c>
      <c r="J31" s="36"/>
      <c r="K31" s="37">
        <f>SUM(K23:K30)</f>
        <v>1266491</v>
      </c>
    </row>
    <row r="32" spans="1:11" ht="21.75" customHeight="1" thickBot="1">
      <c r="A32" s="19" t="s">
        <v>33</v>
      </c>
      <c r="B32" s="30"/>
      <c r="C32" s="21"/>
      <c r="D32" s="30"/>
      <c r="E32" s="39">
        <f>SUM(E21,E31)</f>
        <v>7868251</v>
      </c>
      <c r="F32" s="36"/>
      <c r="G32" s="39">
        <f>SUM(G21,G31)</f>
        <v>7663355</v>
      </c>
      <c r="H32" s="36"/>
      <c r="I32" s="39">
        <f>SUM(I21,I31)</f>
        <v>4919557</v>
      </c>
      <c r="J32" s="36"/>
      <c r="K32" s="39">
        <f>SUM(K21,K31)</f>
        <v>4422824</v>
      </c>
    </row>
    <row r="33" spans="1:11" ht="21.75" customHeight="1" thickTop="1">
      <c r="A33" s="19"/>
      <c r="B33" s="30"/>
      <c r="C33" s="21"/>
      <c r="D33" s="30"/>
      <c r="E33" s="36"/>
      <c r="F33" s="36"/>
      <c r="G33" s="36"/>
      <c r="H33" s="36"/>
      <c r="I33" s="36"/>
      <c r="J33" s="36"/>
      <c r="K33" s="36"/>
    </row>
    <row r="34" spans="1:11" ht="24" customHeight="1">
      <c r="A34" s="40" t="s">
        <v>34</v>
      </c>
      <c r="B34" s="35"/>
      <c r="C34" s="21"/>
      <c r="D34" s="30"/>
      <c r="E34" s="41"/>
      <c r="F34" s="41"/>
      <c r="G34" s="41"/>
      <c r="H34" s="41"/>
      <c r="I34" s="41"/>
      <c r="J34" s="41"/>
      <c r="K34" s="41"/>
    </row>
    <row r="35" spans="1:11" ht="24" customHeight="1">
      <c r="A35" s="19" t="s">
        <v>0</v>
      </c>
      <c r="B35" s="20"/>
      <c r="C35" s="21"/>
      <c r="D35" s="22"/>
      <c r="E35" s="22"/>
      <c r="F35" s="22"/>
      <c r="G35" s="22"/>
      <c r="H35" s="22"/>
      <c r="I35" s="22"/>
      <c r="J35" s="22"/>
      <c r="K35" s="22"/>
    </row>
    <row r="36" spans="1:11" ht="24" customHeight="1">
      <c r="A36" s="19" t="s">
        <v>35</v>
      </c>
      <c r="B36" s="22"/>
      <c r="C36" s="21"/>
      <c r="D36" s="22"/>
      <c r="E36" s="22"/>
      <c r="F36" s="22"/>
      <c r="G36" s="22"/>
      <c r="H36" s="22"/>
      <c r="I36" s="22"/>
      <c r="J36" s="22"/>
      <c r="K36" s="22"/>
    </row>
    <row r="37" spans="1:11" ht="24" customHeight="1">
      <c r="A37" s="25" t="s">
        <v>153</v>
      </c>
      <c r="B37" s="22"/>
      <c r="C37" s="21"/>
      <c r="D37" s="22"/>
      <c r="E37" s="22"/>
      <c r="F37" s="22"/>
      <c r="G37" s="22"/>
      <c r="H37" s="22"/>
      <c r="I37" s="22"/>
      <c r="J37" s="22"/>
      <c r="K37" s="22"/>
    </row>
    <row r="38" spans="1:11" ht="24" customHeight="1">
      <c r="A38" s="25"/>
      <c r="B38" s="22"/>
      <c r="C38" s="21"/>
      <c r="D38" s="22"/>
      <c r="E38" s="22"/>
      <c r="F38" s="22"/>
      <c r="G38" s="27"/>
      <c r="H38" s="22"/>
      <c r="I38" s="22"/>
      <c r="J38" s="22"/>
      <c r="K38" s="28" t="s">
        <v>2</v>
      </c>
    </row>
    <row r="39" spans="1:11" ht="24" customHeight="1">
      <c r="A39" s="26"/>
      <c r="B39" s="22"/>
      <c r="C39" s="21"/>
      <c r="D39" s="22"/>
      <c r="E39" s="78" t="s">
        <v>3</v>
      </c>
      <c r="F39" s="78"/>
      <c r="G39" s="78"/>
      <c r="H39" s="19"/>
      <c r="I39" s="78" t="s">
        <v>4</v>
      </c>
      <c r="J39" s="78"/>
      <c r="K39" s="78"/>
    </row>
    <row r="40" spans="1:11" ht="24" customHeight="1">
      <c r="A40" s="29"/>
      <c r="B40" s="30"/>
      <c r="C40" s="1" t="s">
        <v>5</v>
      </c>
      <c r="D40" s="30"/>
      <c r="E40" s="31" t="s">
        <v>154</v>
      </c>
      <c r="F40" s="32"/>
      <c r="G40" s="31" t="s">
        <v>6</v>
      </c>
      <c r="H40" s="32"/>
      <c r="I40" s="31" t="s">
        <v>154</v>
      </c>
      <c r="J40" s="32"/>
      <c r="K40" s="31" t="s">
        <v>6</v>
      </c>
    </row>
    <row r="41" spans="1:11" ht="24" customHeight="1">
      <c r="A41" s="29"/>
      <c r="B41" s="30"/>
      <c r="C41" s="1"/>
      <c r="D41" s="30"/>
      <c r="E41" s="21" t="s">
        <v>7</v>
      </c>
      <c r="F41" s="33"/>
      <c r="G41" s="21" t="s">
        <v>8</v>
      </c>
      <c r="H41" s="34"/>
      <c r="I41" s="21" t="s">
        <v>7</v>
      </c>
      <c r="J41" s="33"/>
      <c r="K41" s="21" t="s">
        <v>8</v>
      </c>
    </row>
    <row r="42" spans="1:11" ht="24" customHeight="1">
      <c r="A42" s="29"/>
      <c r="B42" s="30"/>
      <c r="C42" s="1"/>
      <c r="D42" s="30"/>
      <c r="E42" s="21" t="s">
        <v>9</v>
      </c>
      <c r="F42" s="33"/>
      <c r="G42" s="21"/>
      <c r="H42" s="34"/>
      <c r="I42" s="21" t="s">
        <v>9</v>
      </c>
      <c r="J42" s="33"/>
      <c r="K42" s="21"/>
    </row>
    <row r="43" spans="1:11" ht="21.75" customHeight="1">
      <c r="A43" s="19" t="s">
        <v>36</v>
      </c>
      <c r="B43" s="30"/>
      <c r="C43" s="2"/>
      <c r="D43" s="30"/>
      <c r="E43" s="30"/>
      <c r="F43" s="30"/>
      <c r="G43" s="30"/>
      <c r="H43" s="30"/>
      <c r="I43" s="30"/>
      <c r="J43" s="30"/>
      <c r="K43" s="30"/>
    </row>
    <row r="44" spans="1:11" ht="21.75" customHeight="1">
      <c r="A44" s="19" t="s">
        <v>37</v>
      </c>
      <c r="B44" s="30"/>
      <c r="C44" s="2"/>
      <c r="D44" s="30"/>
      <c r="E44" s="30"/>
      <c r="F44" s="30"/>
      <c r="G44" s="30"/>
      <c r="H44" s="30"/>
      <c r="I44" s="30"/>
      <c r="J44" s="30"/>
      <c r="K44" s="30"/>
    </row>
    <row r="45" spans="1:11" ht="21.75" customHeight="1">
      <c r="A45" s="29" t="s">
        <v>38</v>
      </c>
      <c r="B45" s="2"/>
      <c r="C45" s="2">
        <v>7</v>
      </c>
      <c r="D45" s="30"/>
      <c r="E45" s="36">
        <v>2045662</v>
      </c>
      <c r="F45" s="36"/>
      <c r="G45" s="42">
        <v>2015824</v>
      </c>
      <c r="H45" s="42"/>
      <c r="I45" s="36">
        <v>1280697</v>
      </c>
      <c r="J45" s="42"/>
      <c r="K45" s="42">
        <v>1195846</v>
      </c>
    </row>
    <row r="46" spans="1:11" ht="21.75" customHeight="1">
      <c r="A46" s="29" t="s">
        <v>39</v>
      </c>
      <c r="B46" s="2"/>
      <c r="C46" s="2"/>
      <c r="D46" s="30"/>
      <c r="E46" s="36">
        <v>1451831</v>
      </c>
      <c r="F46" s="36"/>
      <c r="G46" s="42">
        <v>1178726</v>
      </c>
      <c r="H46" s="42"/>
      <c r="I46" s="36">
        <v>988183</v>
      </c>
      <c r="J46" s="42"/>
      <c r="K46" s="42">
        <v>665437</v>
      </c>
    </row>
    <row r="47" spans="1:11" ht="21.75" customHeight="1">
      <c r="A47" s="29" t="s">
        <v>187</v>
      </c>
      <c r="B47" s="2"/>
      <c r="C47" s="2">
        <v>2</v>
      </c>
      <c r="D47" s="30"/>
      <c r="E47" s="36">
        <v>20000</v>
      </c>
      <c r="F47" s="36"/>
      <c r="G47" s="36">
        <v>0</v>
      </c>
      <c r="H47" s="42"/>
      <c r="I47" s="36">
        <v>10000</v>
      </c>
      <c r="J47" s="42"/>
      <c r="K47" s="36">
        <v>10000</v>
      </c>
    </row>
    <row r="48" spans="1:11" ht="21.75" customHeight="1">
      <c r="A48" s="29" t="s">
        <v>41</v>
      </c>
      <c r="B48" s="2"/>
      <c r="C48" s="2"/>
      <c r="D48" s="30"/>
      <c r="E48" s="36">
        <v>38614</v>
      </c>
      <c r="F48" s="36"/>
      <c r="G48" s="43">
        <v>50733</v>
      </c>
      <c r="H48" s="42"/>
      <c r="I48" s="36">
        <v>20420</v>
      </c>
      <c r="J48" s="42"/>
      <c r="K48" s="43">
        <v>22586</v>
      </c>
    </row>
    <row r="49" spans="1:27" ht="21.75" customHeight="1">
      <c r="A49" s="29" t="s">
        <v>42</v>
      </c>
      <c r="B49" s="2"/>
      <c r="C49" s="2"/>
      <c r="D49" s="30"/>
      <c r="E49" s="36">
        <v>291320</v>
      </c>
      <c r="F49" s="36"/>
      <c r="G49" s="43">
        <v>318146</v>
      </c>
      <c r="H49" s="42"/>
      <c r="I49" s="36">
        <v>109001</v>
      </c>
      <c r="J49" s="42"/>
      <c r="K49" s="43">
        <v>101976</v>
      </c>
    </row>
    <row r="50" spans="1:27" ht="21.75" customHeight="1">
      <c r="A50" s="29" t="s">
        <v>43</v>
      </c>
      <c r="B50" s="2"/>
      <c r="C50" s="2"/>
      <c r="E50" s="36"/>
      <c r="I50" s="36"/>
    </row>
    <row r="51" spans="1:27" ht="21.75" customHeight="1">
      <c r="A51" s="29" t="s">
        <v>44</v>
      </c>
      <c r="B51" s="2"/>
      <c r="C51" s="2"/>
      <c r="E51" s="36">
        <v>35192</v>
      </c>
      <c r="G51" s="36">
        <v>0</v>
      </c>
      <c r="I51" s="36">
        <v>33092</v>
      </c>
      <c r="K51" s="36">
        <v>0</v>
      </c>
    </row>
    <row r="52" spans="1:27" ht="21.75" customHeight="1">
      <c r="A52" s="29" t="s">
        <v>45</v>
      </c>
      <c r="B52" s="2"/>
      <c r="C52" s="2"/>
      <c r="D52" s="30"/>
      <c r="E52" s="36">
        <v>1741248</v>
      </c>
      <c r="F52" s="36"/>
      <c r="G52" s="36">
        <v>1944687</v>
      </c>
      <c r="H52" s="42"/>
      <c r="I52" s="36">
        <v>793646</v>
      </c>
      <c r="J52" s="42"/>
      <c r="K52" s="36">
        <v>790933</v>
      </c>
    </row>
    <row r="53" spans="1:27" ht="21.75" customHeight="1">
      <c r="A53" s="29" t="s">
        <v>46</v>
      </c>
      <c r="B53" s="2"/>
      <c r="C53" s="2"/>
      <c r="D53" s="30"/>
      <c r="E53" s="36">
        <v>4157</v>
      </c>
      <c r="F53" s="36"/>
      <c r="G53" s="43">
        <v>7677</v>
      </c>
      <c r="H53" s="42"/>
      <c r="I53" s="36">
        <v>0</v>
      </c>
      <c r="J53" s="42"/>
      <c r="K53" s="36">
        <v>0</v>
      </c>
    </row>
    <row r="54" spans="1:27" ht="21.75" customHeight="1">
      <c r="A54" s="29" t="s">
        <v>47</v>
      </c>
      <c r="B54" s="2"/>
      <c r="C54" s="2">
        <v>8</v>
      </c>
      <c r="D54" s="30"/>
      <c r="E54" s="36">
        <v>52933</v>
      </c>
      <c r="F54" s="36"/>
      <c r="G54" s="43">
        <v>49161</v>
      </c>
      <c r="H54" s="42"/>
      <c r="I54" s="36">
        <v>0</v>
      </c>
      <c r="J54" s="42"/>
      <c r="K54" s="36">
        <v>0</v>
      </c>
    </row>
    <row r="55" spans="1:27" ht="21.75" customHeight="1">
      <c r="A55" s="29" t="s">
        <v>48</v>
      </c>
      <c r="B55" s="30"/>
      <c r="C55" s="2"/>
      <c r="D55" s="30"/>
      <c r="E55" s="36">
        <v>72428</v>
      </c>
      <c r="F55" s="36">
        <v>7259</v>
      </c>
      <c r="G55" s="43">
        <v>36140</v>
      </c>
      <c r="H55" s="42">
        <v>7259</v>
      </c>
      <c r="I55" s="36">
        <v>4899</v>
      </c>
      <c r="J55" s="42">
        <v>7259</v>
      </c>
      <c r="K55" s="43">
        <v>2310</v>
      </c>
    </row>
    <row r="56" spans="1:27" ht="21.75" customHeight="1">
      <c r="A56" s="19" t="s">
        <v>49</v>
      </c>
      <c r="B56" s="30"/>
      <c r="C56" s="2"/>
      <c r="D56" s="30"/>
      <c r="E56" s="37">
        <f>SUM(E45:E55)</f>
        <v>5753385</v>
      </c>
      <c r="F56" s="36"/>
      <c r="G56" s="37">
        <f>SUM(G45:G55)</f>
        <v>5601094</v>
      </c>
      <c r="H56" s="36"/>
      <c r="I56" s="37">
        <f>SUM(I45:I55)</f>
        <v>3239938</v>
      </c>
      <c r="J56" s="36"/>
      <c r="K56" s="37">
        <f>SUM(K45:K55)</f>
        <v>2789088</v>
      </c>
    </row>
    <row r="57" spans="1:27" ht="21.75" customHeight="1">
      <c r="A57" s="19" t="s">
        <v>50</v>
      </c>
      <c r="B57" s="30"/>
      <c r="C57" s="2"/>
      <c r="D57" s="30"/>
      <c r="E57" s="36"/>
      <c r="F57" s="36"/>
      <c r="G57" s="36"/>
      <c r="H57" s="36"/>
      <c r="I57" s="36"/>
      <c r="J57" s="36"/>
      <c r="K57" s="36"/>
    </row>
    <row r="58" spans="1:27" ht="21.75" customHeight="1">
      <c r="A58" s="29" t="s">
        <v>51</v>
      </c>
      <c r="B58" s="30"/>
      <c r="C58" s="2"/>
      <c r="D58" s="30"/>
      <c r="E58" s="36">
        <v>77521</v>
      </c>
      <c r="F58" s="36"/>
      <c r="G58" s="43">
        <v>87622</v>
      </c>
      <c r="H58" s="42"/>
      <c r="I58" s="36">
        <v>18649</v>
      </c>
      <c r="J58" s="42"/>
      <c r="K58" s="43">
        <v>21454</v>
      </c>
    </row>
    <row r="59" spans="1:27" ht="21.75" customHeight="1">
      <c r="A59" s="29" t="s">
        <v>52</v>
      </c>
      <c r="B59" s="30"/>
      <c r="C59" s="2"/>
      <c r="D59" s="30"/>
      <c r="E59" s="36">
        <v>20608</v>
      </c>
      <c r="F59" s="36"/>
      <c r="G59" s="43">
        <v>34303</v>
      </c>
      <c r="H59" s="42"/>
      <c r="I59" s="36">
        <v>6935</v>
      </c>
      <c r="J59" s="42"/>
      <c r="K59" s="43">
        <v>10733</v>
      </c>
    </row>
    <row r="60" spans="1:27" ht="21.75" customHeight="1">
      <c r="A60" s="29" t="s">
        <v>53</v>
      </c>
      <c r="B60" s="30"/>
      <c r="C60" s="2"/>
      <c r="D60" s="30"/>
      <c r="E60" s="36">
        <v>82307</v>
      </c>
      <c r="F60" s="36"/>
      <c r="G60" s="43">
        <v>80088</v>
      </c>
      <c r="H60" s="42"/>
      <c r="I60" s="36">
        <v>41083</v>
      </c>
      <c r="J60" s="42"/>
      <c r="K60" s="43">
        <v>40076</v>
      </c>
    </row>
    <row r="61" spans="1:27" ht="21.75" customHeight="1">
      <c r="A61" s="29" t="s">
        <v>54</v>
      </c>
      <c r="B61" s="30"/>
      <c r="C61" s="2"/>
      <c r="D61" s="30"/>
      <c r="E61" s="36">
        <v>97645</v>
      </c>
      <c r="F61" s="36"/>
      <c r="G61" s="44">
        <v>60582</v>
      </c>
      <c r="H61" s="42"/>
      <c r="I61" s="36">
        <v>97148</v>
      </c>
      <c r="J61" s="42"/>
      <c r="K61" s="44">
        <v>60000</v>
      </c>
    </row>
    <row r="62" spans="1:27" ht="21.75" customHeight="1">
      <c r="A62" s="19" t="s">
        <v>55</v>
      </c>
      <c r="B62" s="30"/>
      <c r="C62" s="2"/>
      <c r="D62" s="30"/>
      <c r="E62" s="37">
        <f>SUM(E58:E61)</f>
        <v>278081</v>
      </c>
      <c r="F62" s="36"/>
      <c r="G62" s="37">
        <f>SUM(G58:G61)</f>
        <v>262595</v>
      </c>
      <c r="H62" s="36"/>
      <c r="I62" s="37">
        <f>SUM(I58:I61)</f>
        <v>163815</v>
      </c>
      <c r="J62" s="36"/>
      <c r="K62" s="37">
        <f>SUM(K58:K61)</f>
        <v>132263</v>
      </c>
    </row>
    <row r="63" spans="1:27" ht="21.75" customHeight="1">
      <c r="A63" s="19" t="s">
        <v>56</v>
      </c>
      <c r="B63" s="30"/>
      <c r="C63" s="21"/>
      <c r="D63" s="30"/>
      <c r="E63" s="37">
        <f>SUM(E56,E62)</f>
        <v>6031466</v>
      </c>
      <c r="F63" s="36"/>
      <c r="G63" s="37">
        <f>SUM(G56,G62)</f>
        <v>5863689</v>
      </c>
      <c r="H63" s="36"/>
      <c r="I63" s="37">
        <f>SUM(I56,I62)</f>
        <v>3403753</v>
      </c>
      <c r="J63" s="36"/>
      <c r="K63" s="37">
        <f>SUM(K56,K62)</f>
        <v>2921351</v>
      </c>
    </row>
    <row r="64" spans="1:27" ht="24" customHeight="1">
      <c r="A64" s="40"/>
      <c r="B64" s="35"/>
      <c r="C64" s="21"/>
      <c r="D64" s="30"/>
      <c r="E64" s="36"/>
      <c r="F64" s="36"/>
      <c r="G64" s="36"/>
      <c r="H64" s="36"/>
      <c r="I64" s="36"/>
      <c r="J64" s="36"/>
      <c r="K64" s="36"/>
      <c r="T64" s="45"/>
      <c r="U64" s="45"/>
      <c r="V64" s="45"/>
      <c r="W64" s="45"/>
      <c r="X64" s="45"/>
      <c r="Y64" s="45"/>
      <c r="Z64" s="45"/>
      <c r="AA64" s="45"/>
    </row>
    <row r="65" spans="1:27" ht="24" customHeight="1">
      <c r="A65" s="40" t="s">
        <v>34</v>
      </c>
      <c r="B65" s="35"/>
      <c r="C65" s="21"/>
      <c r="D65" s="30"/>
      <c r="E65" s="41"/>
      <c r="F65" s="41"/>
      <c r="G65" s="41"/>
      <c r="H65" s="41"/>
      <c r="I65" s="41"/>
      <c r="J65" s="41"/>
      <c r="K65" s="41"/>
      <c r="T65" s="45"/>
      <c r="U65" s="45"/>
      <c r="V65" s="45"/>
      <c r="W65" s="45"/>
      <c r="X65" s="45"/>
      <c r="Y65" s="45"/>
      <c r="Z65" s="45"/>
      <c r="AA65" s="45"/>
    </row>
    <row r="66" spans="1:27" ht="24" customHeight="1">
      <c r="A66" s="19" t="s">
        <v>0</v>
      </c>
      <c r="B66" s="20"/>
      <c r="C66" s="21"/>
      <c r="D66" s="22"/>
      <c r="E66" s="22"/>
      <c r="F66" s="22"/>
      <c r="G66" s="22"/>
      <c r="H66" s="22"/>
      <c r="I66" s="22"/>
      <c r="J66" s="22"/>
      <c r="K66" s="22"/>
    </row>
    <row r="67" spans="1:27" ht="24" customHeight="1">
      <c r="A67" s="19" t="s">
        <v>35</v>
      </c>
      <c r="B67" s="22"/>
      <c r="C67" s="21"/>
      <c r="D67" s="22"/>
      <c r="E67" s="22"/>
      <c r="F67" s="22"/>
      <c r="G67" s="22"/>
      <c r="H67" s="22"/>
      <c r="I67" s="22"/>
      <c r="J67" s="22"/>
      <c r="K67" s="22"/>
    </row>
    <row r="68" spans="1:27" ht="24" customHeight="1">
      <c r="A68" s="25" t="s">
        <v>153</v>
      </c>
      <c r="B68" s="22"/>
      <c r="C68" s="21"/>
      <c r="D68" s="22"/>
      <c r="E68" s="22"/>
      <c r="F68" s="22"/>
      <c r="G68" s="22"/>
      <c r="H68" s="22"/>
      <c r="I68" s="22"/>
      <c r="J68" s="22"/>
      <c r="K68" s="22"/>
    </row>
    <row r="69" spans="1:27" ht="24" customHeight="1">
      <c r="A69" s="25"/>
      <c r="B69" s="22"/>
      <c r="C69" s="21"/>
      <c r="D69" s="22"/>
      <c r="E69" s="22"/>
      <c r="F69" s="22"/>
      <c r="G69" s="27"/>
      <c r="H69" s="22"/>
      <c r="I69" s="22"/>
      <c r="J69" s="22"/>
      <c r="K69" s="28" t="s">
        <v>2</v>
      </c>
    </row>
    <row r="70" spans="1:27" ht="24" customHeight="1">
      <c r="A70" s="25"/>
      <c r="B70" s="22"/>
      <c r="C70" s="21"/>
      <c r="D70" s="22"/>
      <c r="E70" s="78" t="s">
        <v>3</v>
      </c>
      <c r="F70" s="78"/>
      <c r="G70" s="78"/>
      <c r="H70" s="19"/>
      <c r="I70" s="78" t="s">
        <v>4</v>
      </c>
      <c r="J70" s="78"/>
      <c r="K70" s="78"/>
    </row>
    <row r="71" spans="1:27" ht="24" customHeight="1">
      <c r="A71" s="29"/>
      <c r="B71" s="30"/>
      <c r="C71" s="1"/>
      <c r="D71" s="30"/>
      <c r="E71" s="31" t="s">
        <v>154</v>
      </c>
      <c r="F71" s="32"/>
      <c r="G71" s="31" t="s">
        <v>6</v>
      </c>
      <c r="H71" s="32"/>
      <c r="I71" s="31" t="s">
        <v>154</v>
      </c>
      <c r="J71" s="32"/>
      <c r="K71" s="31" t="s">
        <v>6</v>
      </c>
    </row>
    <row r="72" spans="1:27" ht="24" customHeight="1">
      <c r="A72" s="29"/>
      <c r="B72" s="30"/>
      <c r="C72" s="1"/>
      <c r="D72" s="30"/>
      <c r="E72" s="21" t="s">
        <v>7</v>
      </c>
      <c r="F72" s="33"/>
      <c r="G72" s="21" t="s">
        <v>8</v>
      </c>
      <c r="H72" s="34"/>
      <c r="I72" s="21" t="s">
        <v>7</v>
      </c>
      <c r="J72" s="33"/>
      <c r="K72" s="21" t="s">
        <v>8</v>
      </c>
    </row>
    <row r="73" spans="1:27" ht="24" customHeight="1">
      <c r="A73" s="29"/>
      <c r="B73" s="30"/>
      <c r="C73" s="1"/>
      <c r="D73" s="30"/>
      <c r="E73" s="21" t="s">
        <v>9</v>
      </c>
      <c r="F73" s="33"/>
      <c r="G73" s="21"/>
      <c r="H73" s="34"/>
      <c r="I73" s="21" t="s">
        <v>9</v>
      </c>
      <c r="J73" s="33"/>
      <c r="K73" s="21"/>
    </row>
    <row r="74" spans="1:27" ht="21.75" customHeight="1">
      <c r="A74" s="19" t="s">
        <v>57</v>
      </c>
      <c r="B74" s="30"/>
      <c r="C74" s="21"/>
      <c r="D74" s="30"/>
      <c r="E74" s="41"/>
      <c r="F74" s="41"/>
      <c r="G74" s="41"/>
      <c r="H74" s="41"/>
      <c r="I74" s="41"/>
      <c r="J74" s="41"/>
      <c r="K74" s="41"/>
    </row>
    <row r="75" spans="1:27" ht="21.75" customHeight="1">
      <c r="A75" s="29" t="s">
        <v>58</v>
      </c>
      <c r="B75" s="30"/>
      <c r="C75" s="2"/>
      <c r="D75" s="30"/>
      <c r="E75" s="41"/>
      <c r="F75" s="41"/>
      <c r="G75" s="41"/>
      <c r="H75" s="41"/>
      <c r="I75" s="41"/>
      <c r="J75" s="41"/>
      <c r="K75" s="41"/>
    </row>
    <row r="76" spans="1:27" ht="21.75" customHeight="1">
      <c r="A76" s="29" t="s">
        <v>59</v>
      </c>
      <c r="B76" s="35"/>
      <c r="C76" s="2"/>
      <c r="D76" s="30"/>
      <c r="E76" s="41"/>
      <c r="F76" s="41"/>
      <c r="G76" s="41"/>
      <c r="H76" s="41"/>
      <c r="I76" s="41"/>
      <c r="J76" s="41"/>
      <c r="K76" s="41"/>
    </row>
    <row r="77" spans="1:27" ht="21.75" customHeight="1" thickBot="1">
      <c r="A77" s="29" t="s">
        <v>60</v>
      </c>
      <c r="B77" s="26"/>
      <c r="C77" s="2"/>
      <c r="D77" s="30"/>
      <c r="E77" s="46">
        <v>700000</v>
      </c>
      <c r="F77" s="36"/>
      <c r="G77" s="47">
        <v>700000</v>
      </c>
      <c r="H77" s="41"/>
      <c r="I77" s="47">
        <v>700000</v>
      </c>
      <c r="J77" s="41"/>
      <c r="K77" s="47">
        <v>700000</v>
      </c>
    </row>
    <row r="78" spans="1:27" ht="21.75" customHeight="1" thickTop="1">
      <c r="A78" s="29" t="s">
        <v>61</v>
      </c>
      <c r="B78" s="35"/>
      <c r="C78" s="2"/>
      <c r="D78" s="30"/>
      <c r="E78" s="48"/>
      <c r="F78" s="48"/>
      <c r="G78" s="41"/>
      <c r="H78" s="41"/>
      <c r="I78" s="41"/>
      <c r="J78" s="41"/>
      <c r="K78" s="41"/>
    </row>
    <row r="79" spans="1:27" ht="21.75" customHeight="1">
      <c r="A79" s="29" t="s">
        <v>62</v>
      </c>
      <c r="B79" s="26"/>
      <c r="C79" s="21"/>
      <c r="D79" s="30"/>
      <c r="E79" s="36">
        <v>700000</v>
      </c>
      <c r="F79" s="36"/>
      <c r="G79" s="41">
        <v>700000</v>
      </c>
      <c r="H79" s="41"/>
      <c r="I79" s="36">
        <v>700000</v>
      </c>
      <c r="J79" s="30"/>
      <c r="K79" s="41">
        <v>700000</v>
      </c>
    </row>
    <row r="80" spans="1:27" ht="21.75" customHeight="1">
      <c r="A80" s="29" t="s">
        <v>63</v>
      </c>
      <c r="B80" s="26"/>
      <c r="C80" s="2"/>
      <c r="D80" s="30"/>
      <c r="E80" s="36">
        <v>698535</v>
      </c>
      <c r="F80" s="36"/>
      <c r="G80" s="41">
        <v>698535</v>
      </c>
      <c r="H80" s="41"/>
      <c r="I80" s="36">
        <v>698535</v>
      </c>
      <c r="J80" s="41"/>
      <c r="K80" s="41">
        <v>698535</v>
      </c>
    </row>
    <row r="81" spans="1:11" ht="21.75" customHeight="1">
      <c r="A81" s="29" t="s">
        <v>64</v>
      </c>
      <c r="B81" s="26"/>
      <c r="C81" s="21"/>
      <c r="D81" s="30"/>
      <c r="E81" s="36"/>
    </row>
    <row r="82" spans="1:11" ht="21.75" customHeight="1">
      <c r="A82" s="29" t="s">
        <v>65</v>
      </c>
      <c r="B82" s="26"/>
      <c r="C82" s="21"/>
      <c r="D82" s="30"/>
      <c r="E82" s="36">
        <v>-77880</v>
      </c>
      <c r="F82" s="36"/>
      <c r="G82" s="41">
        <v>-77880</v>
      </c>
      <c r="H82" s="41"/>
      <c r="I82" s="36">
        <v>0</v>
      </c>
      <c r="J82" s="41"/>
      <c r="K82" s="36">
        <v>0</v>
      </c>
    </row>
    <row r="83" spans="1:11" ht="21.75" customHeight="1">
      <c r="A83" s="29" t="s">
        <v>66</v>
      </c>
      <c r="B83" s="26"/>
      <c r="C83" s="21"/>
      <c r="D83" s="30"/>
      <c r="E83" s="36"/>
      <c r="G83" s="41"/>
      <c r="H83" s="41"/>
      <c r="I83" s="36"/>
      <c r="J83" s="41"/>
      <c r="K83" s="41"/>
    </row>
    <row r="84" spans="1:11" ht="21.75" customHeight="1">
      <c r="A84" s="29" t="s">
        <v>67</v>
      </c>
      <c r="B84" s="26"/>
      <c r="C84" s="2"/>
      <c r="D84" s="30"/>
      <c r="E84" s="36">
        <v>49377</v>
      </c>
      <c r="F84" s="36"/>
      <c r="G84" s="41">
        <v>40910</v>
      </c>
      <c r="H84" s="41"/>
      <c r="I84" s="36">
        <v>38410</v>
      </c>
      <c r="J84" s="41"/>
      <c r="K84" s="41">
        <v>38410</v>
      </c>
    </row>
    <row r="85" spans="1:11" ht="21.75" customHeight="1">
      <c r="A85" s="29" t="s">
        <v>68</v>
      </c>
      <c r="B85" s="35"/>
      <c r="C85" s="2"/>
      <c r="D85" s="30"/>
      <c r="E85" s="36">
        <v>466753</v>
      </c>
      <c r="F85" s="36"/>
      <c r="G85" s="49">
        <v>438101</v>
      </c>
      <c r="H85" s="41"/>
      <c r="I85" s="36">
        <v>78859</v>
      </c>
      <c r="J85" s="41"/>
      <c r="K85" s="49">
        <v>64528</v>
      </c>
    </row>
    <row r="86" spans="1:11" ht="21.75" customHeight="1">
      <c r="A86" s="19" t="s">
        <v>69</v>
      </c>
      <c r="B86" s="35"/>
      <c r="C86" s="21"/>
      <c r="D86" s="30"/>
      <c r="E86" s="37">
        <f>SUM(E79:E85)</f>
        <v>1836785</v>
      </c>
      <c r="F86" s="36"/>
      <c r="G86" s="49">
        <f>SUM(G79:G85)</f>
        <v>1799666</v>
      </c>
      <c r="H86" s="30"/>
      <c r="I86" s="37">
        <f>SUM(I79:I85)</f>
        <v>1515804</v>
      </c>
      <c r="J86" s="41"/>
      <c r="K86" s="49">
        <f>SUM(K79:K85)</f>
        <v>1501473</v>
      </c>
    </row>
    <row r="87" spans="1:11" ht="21.75" customHeight="1" thickBot="1">
      <c r="A87" s="19" t="s">
        <v>70</v>
      </c>
      <c r="B87" s="30"/>
      <c r="C87" s="21"/>
      <c r="D87" s="30"/>
      <c r="E87" s="47">
        <f>SUM(E86,E63)</f>
        <v>7868251</v>
      </c>
      <c r="F87" s="36"/>
      <c r="G87" s="47">
        <f>SUM(G86,G63)</f>
        <v>7663355</v>
      </c>
      <c r="H87" s="30"/>
      <c r="I87" s="47">
        <f>SUM(I86,I63)</f>
        <v>4919557</v>
      </c>
      <c r="J87" s="41"/>
      <c r="K87" s="47">
        <f>SUM(K86,K63)</f>
        <v>4422824</v>
      </c>
    </row>
    <row r="88" spans="1:11" ht="21.75" customHeight="1" thickTop="1">
      <c r="A88" s="29"/>
      <c r="B88" s="30"/>
      <c r="C88" s="21"/>
      <c r="D88" s="30"/>
      <c r="E88" s="50">
        <f>E87-E32</f>
        <v>0</v>
      </c>
      <c r="F88" s="48"/>
      <c r="G88" s="50">
        <f>G87-G32</f>
        <v>0</v>
      </c>
      <c r="H88" s="30"/>
      <c r="I88" s="50">
        <f>I87-I32</f>
        <v>0</v>
      </c>
      <c r="J88" s="30"/>
      <c r="K88" s="50">
        <f>K87-K32</f>
        <v>0</v>
      </c>
    </row>
    <row r="89" spans="1:11" ht="24" customHeight="1">
      <c r="A89" s="40" t="s">
        <v>34</v>
      </c>
      <c r="B89" s="35"/>
      <c r="C89" s="51"/>
      <c r="D89" s="30"/>
      <c r="E89" s="30"/>
      <c r="F89" s="30"/>
      <c r="G89" s="30"/>
      <c r="H89" s="30"/>
      <c r="I89" s="30"/>
      <c r="J89" s="30"/>
      <c r="K89" s="30"/>
    </row>
    <row r="90" spans="1:11" ht="24" customHeight="1">
      <c r="A90" s="40"/>
      <c r="B90" s="35"/>
      <c r="C90" s="51"/>
      <c r="D90" s="30"/>
      <c r="E90" s="30"/>
      <c r="F90" s="30"/>
      <c r="G90" s="30"/>
      <c r="H90" s="30"/>
      <c r="I90" s="30"/>
      <c r="J90" s="30"/>
      <c r="K90" s="30"/>
    </row>
    <row r="94" spans="1:11" ht="24" customHeight="1">
      <c r="A94" s="52"/>
      <c r="B94" s="52"/>
      <c r="C94" s="52"/>
    </row>
    <row r="96" spans="1:11" ht="24" customHeight="1">
      <c r="E96" s="77" t="s">
        <v>71</v>
      </c>
      <c r="F96" s="77"/>
      <c r="G96" s="77"/>
    </row>
    <row r="97" spans="1:3" ht="24" customHeight="1">
      <c r="A97" s="52"/>
      <c r="B97" s="52"/>
      <c r="C97" s="52"/>
    </row>
  </sheetData>
  <mergeCells count="7">
    <mergeCell ref="E96:G96"/>
    <mergeCell ref="I39:K39"/>
    <mergeCell ref="E70:G70"/>
    <mergeCell ref="I70:K70"/>
    <mergeCell ref="E5:G5"/>
    <mergeCell ref="I5:K5"/>
    <mergeCell ref="E39:G39"/>
  </mergeCells>
  <printOptions horizontalCentered="1"/>
  <pageMargins left="0.63" right="0.19685039370078741" top="0.78740157480314965" bottom="0.19685039370078741" header="0.31496062992125984" footer="0.31496062992125984"/>
  <pageSetup paperSize="9" scale="70" fitToHeight="9" orientation="portrait" r:id="rId1"/>
  <rowBreaks count="3" manualBreakCount="3">
    <brk id="34" max="16383" man="1"/>
    <brk id="65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2CDA6-76B7-4816-ACEF-2B04C050BF6D}">
  <dimension ref="A1:AE73"/>
  <sheetViews>
    <sheetView tabSelected="1" view="pageBreakPreview" topLeftCell="A73" zoomScale="70" zoomScaleNormal="61" zoomScaleSheetLayoutView="70" workbookViewId="0">
      <selection activeCell="A51" sqref="A51"/>
    </sheetView>
  </sheetViews>
  <sheetFormatPr defaultColWidth="9.28515625" defaultRowHeight="24" customHeight="1"/>
  <cols>
    <col min="1" max="1" width="43.42578125" style="24" customWidth="1"/>
    <col min="2" max="2" width="9.28515625" style="24" customWidth="1"/>
    <col min="3" max="3" width="6.28515625" style="24" customWidth="1"/>
    <col min="4" max="4" width="1.7109375" style="24" customWidth="1"/>
    <col min="5" max="5" width="16.7109375" style="24" customWidth="1"/>
    <col min="6" max="6" width="1.7109375" style="24" customWidth="1"/>
    <col min="7" max="7" width="16.7109375" style="24" customWidth="1"/>
    <col min="8" max="8" width="1.7109375" style="24" customWidth="1"/>
    <col min="9" max="9" width="16.7109375" style="24" customWidth="1"/>
    <col min="10" max="10" width="1.7109375" style="24" customWidth="1"/>
    <col min="11" max="11" width="16.7109375" style="24" customWidth="1"/>
    <col min="12" max="28" width="9.28515625" style="24"/>
    <col min="29" max="29" width="10.7109375" style="24" bestFit="1" customWidth="1"/>
    <col min="30" max="16384" width="9.28515625" style="24"/>
  </cols>
  <sheetData>
    <row r="1" spans="1:31" ht="24" customHeight="1">
      <c r="K1" s="41" t="s">
        <v>72</v>
      </c>
    </row>
    <row r="2" spans="1:31" ht="24" customHeight="1">
      <c r="A2" s="19" t="s">
        <v>0</v>
      </c>
      <c r="B2" s="20"/>
      <c r="C2" s="21"/>
      <c r="D2" s="22"/>
      <c r="E2" s="22"/>
      <c r="F2" s="22"/>
      <c r="G2" s="23"/>
      <c r="H2" s="22"/>
      <c r="I2" s="22"/>
      <c r="J2" s="22"/>
      <c r="K2" s="23"/>
    </row>
    <row r="3" spans="1:31" ht="24" customHeight="1">
      <c r="A3" s="19" t="s">
        <v>73</v>
      </c>
      <c r="B3" s="22"/>
      <c r="C3" s="21"/>
      <c r="D3" s="22"/>
      <c r="E3" s="22"/>
      <c r="F3" s="22"/>
      <c r="G3" s="22"/>
      <c r="H3" s="22"/>
      <c r="I3" s="22"/>
      <c r="J3" s="22"/>
      <c r="K3" s="22"/>
    </row>
    <row r="4" spans="1:31" ht="24" customHeight="1">
      <c r="A4" s="25" t="s">
        <v>167</v>
      </c>
      <c r="B4" s="22"/>
      <c r="C4" s="21"/>
      <c r="D4" s="22"/>
      <c r="E4" s="22"/>
      <c r="F4" s="22"/>
      <c r="G4" s="22"/>
      <c r="H4" s="22"/>
      <c r="I4" s="22"/>
      <c r="J4" s="22"/>
      <c r="K4" s="22"/>
    </row>
    <row r="5" spans="1:31" ht="24" customHeight="1">
      <c r="A5" s="26"/>
      <c r="B5" s="22"/>
      <c r="C5" s="21"/>
      <c r="D5" s="22"/>
      <c r="E5" s="22"/>
      <c r="F5" s="22"/>
      <c r="G5" s="27"/>
      <c r="H5" s="22"/>
      <c r="I5" s="22"/>
      <c r="J5" s="22"/>
      <c r="K5" s="53" t="s">
        <v>74</v>
      </c>
      <c r="L5" s="54"/>
      <c r="M5" s="54"/>
      <c r="N5" s="54"/>
      <c r="O5" s="54"/>
      <c r="P5" s="54"/>
      <c r="Q5" s="54"/>
      <c r="R5" s="54"/>
      <c r="S5" s="54"/>
      <c r="T5" s="54"/>
      <c r="U5" s="54"/>
    </row>
    <row r="6" spans="1:31" ht="24" customHeight="1">
      <c r="A6" s="26"/>
      <c r="B6" s="22"/>
      <c r="C6" s="21"/>
      <c r="D6" s="22"/>
      <c r="E6" s="78" t="s">
        <v>3</v>
      </c>
      <c r="F6" s="78"/>
      <c r="G6" s="78"/>
      <c r="H6" s="19"/>
      <c r="I6" s="78" t="s">
        <v>4</v>
      </c>
      <c r="J6" s="78"/>
      <c r="K6" s="78"/>
    </row>
    <row r="7" spans="1:31" ht="24" customHeight="1">
      <c r="A7" s="26"/>
      <c r="B7" s="22"/>
      <c r="C7" s="1"/>
      <c r="D7" s="22"/>
      <c r="E7" s="31">
        <v>2024</v>
      </c>
      <c r="F7" s="31"/>
      <c r="G7" s="31">
        <v>2023</v>
      </c>
      <c r="H7" s="55"/>
      <c r="I7" s="31">
        <v>2024</v>
      </c>
      <c r="J7" s="31"/>
      <c r="K7" s="31">
        <v>2023</v>
      </c>
    </row>
    <row r="8" spans="1:31" ht="24" customHeight="1">
      <c r="A8" s="19" t="s">
        <v>75</v>
      </c>
      <c r="B8" s="22"/>
      <c r="C8" s="1"/>
      <c r="D8" s="22"/>
      <c r="E8" s="31"/>
      <c r="F8" s="31"/>
      <c r="G8" s="31"/>
      <c r="H8" s="55"/>
      <c r="I8" s="31"/>
      <c r="J8" s="31"/>
      <c r="K8" s="51"/>
    </row>
    <row r="9" spans="1:31" ht="24" customHeight="1">
      <c r="A9" s="19" t="s">
        <v>76</v>
      </c>
      <c r="B9" s="22"/>
      <c r="C9" s="21"/>
      <c r="D9" s="22"/>
      <c r="E9" s="42"/>
      <c r="F9" s="55"/>
      <c r="G9" s="42"/>
      <c r="H9" s="19"/>
      <c r="I9" s="42"/>
      <c r="J9" s="55"/>
      <c r="K9" s="42"/>
    </row>
    <row r="10" spans="1:31" ht="24" customHeight="1">
      <c r="A10" s="29" t="s">
        <v>170</v>
      </c>
      <c r="B10" s="30"/>
      <c r="C10" s="1"/>
      <c r="D10" s="30"/>
      <c r="E10" s="36"/>
      <c r="F10" s="36"/>
      <c r="G10" s="36"/>
      <c r="H10" s="36"/>
      <c r="I10" s="36"/>
      <c r="J10" s="36"/>
      <c r="K10" s="36"/>
      <c r="M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</row>
    <row r="11" spans="1:31" ht="24" customHeight="1">
      <c r="A11" s="29" t="s">
        <v>171</v>
      </c>
      <c r="B11" s="30"/>
      <c r="C11" s="2"/>
      <c r="D11" s="30"/>
      <c r="E11" s="36">
        <v>1268249</v>
      </c>
      <c r="F11" s="36"/>
      <c r="G11" s="36">
        <v>1156549</v>
      </c>
      <c r="H11" s="36"/>
      <c r="I11" s="36">
        <v>695606</v>
      </c>
      <c r="J11" s="36"/>
      <c r="K11" s="36">
        <v>605758</v>
      </c>
      <c r="M11" s="45"/>
      <c r="U11" s="45"/>
      <c r="V11" s="45"/>
      <c r="W11" s="45"/>
      <c r="X11" s="45"/>
      <c r="Y11" s="45"/>
      <c r="Z11" s="45"/>
      <c r="AA11" s="45"/>
    </row>
    <row r="12" spans="1:31" ht="24" customHeight="1">
      <c r="A12" s="29" t="s">
        <v>77</v>
      </c>
      <c r="B12" s="30"/>
      <c r="C12" s="2"/>
      <c r="D12" s="30"/>
      <c r="E12" s="36">
        <v>5441</v>
      </c>
      <c r="F12" s="36"/>
      <c r="G12" s="36">
        <v>5448</v>
      </c>
      <c r="H12" s="36"/>
      <c r="I12" s="36">
        <v>8590</v>
      </c>
      <c r="J12" s="36"/>
      <c r="K12" s="36">
        <v>8352</v>
      </c>
      <c r="M12" s="45"/>
      <c r="U12" s="45"/>
      <c r="V12" s="45"/>
      <c r="W12" s="45"/>
      <c r="X12" s="45"/>
      <c r="Y12" s="45"/>
      <c r="Z12" s="45"/>
      <c r="AA12" s="45"/>
    </row>
    <row r="13" spans="1:31" ht="24" customHeight="1">
      <c r="A13" s="29" t="s">
        <v>78</v>
      </c>
      <c r="B13" s="35"/>
      <c r="C13" s="2"/>
      <c r="D13" s="30"/>
      <c r="E13" s="36">
        <v>4078</v>
      </c>
      <c r="F13" s="36"/>
      <c r="G13" s="36">
        <v>8458</v>
      </c>
      <c r="H13" s="36"/>
      <c r="I13" s="36">
        <v>2539</v>
      </c>
      <c r="J13" s="36"/>
      <c r="K13" s="36">
        <v>7930</v>
      </c>
      <c r="M13" s="45"/>
      <c r="U13" s="45"/>
      <c r="V13" s="45"/>
      <c r="W13" s="45"/>
      <c r="X13" s="45"/>
      <c r="Y13" s="45"/>
      <c r="Z13" s="45"/>
      <c r="AA13" s="45"/>
    </row>
    <row r="14" spans="1:31" ht="24" customHeight="1">
      <c r="A14" s="19" t="s">
        <v>79</v>
      </c>
      <c r="B14" s="35"/>
      <c r="C14" s="2"/>
      <c r="D14" s="30"/>
      <c r="E14" s="37">
        <f>SUM(E10:E13)</f>
        <v>1277768</v>
      </c>
      <c r="F14" s="36"/>
      <c r="G14" s="37">
        <f>SUM(G10:G13)</f>
        <v>1170455</v>
      </c>
      <c r="H14" s="36"/>
      <c r="I14" s="37">
        <f>SUM(I10:I13)</f>
        <v>706735</v>
      </c>
      <c r="J14" s="36"/>
      <c r="K14" s="37">
        <f>SUM(K10:K13)</f>
        <v>622040</v>
      </c>
      <c r="M14" s="45"/>
      <c r="U14" s="45"/>
      <c r="V14" s="45"/>
      <c r="W14" s="45"/>
      <c r="X14" s="45"/>
      <c r="Y14" s="45"/>
      <c r="Z14" s="45"/>
      <c r="AA14" s="45"/>
    </row>
    <row r="15" spans="1:31" ht="24" customHeight="1">
      <c r="A15" s="19" t="s">
        <v>80</v>
      </c>
      <c r="B15" s="35"/>
      <c r="C15" s="2"/>
      <c r="D15" s="30"/>
      <c r="E15" s="36"/>
      <c r="F15" s="36"/>
      <c r="G15" s="36"/>
      <c r="H15" s="36"/>
      <c r="I15" s="36"/>
      <c r="J15" s="36"/>
      <c r="K15" s="36"/>
      <c r="M15" s="45"/>
      <c r="U15" s="45"/>
      <c r="V15" s="45"/>
      <c r="W15" s="45"/>
      <c r="X15" s="45"/>
      <c r="Y15" s="45"/>
      <c r="Z15" s="45"/>
      <c r="AA15" s="45"/>
    </row>
    <row r="16" spans="1:31" ht="24" customHeight="1">
      <c r="A16" s="29" t="s">
        <v>172</v>
      </c>
      <c r="B16" s="35"/>
      <c r="C16" s="2"/>
      <c r="D16" s="30"/>
      <c r="E16" s="36"/>
      <c r="F16" s="36"/>
      <c r="G16" s="36"/>
      <c r="H16" s="36"/>
      <c r="I16" s="36"/>
      <c r="J16" s="36"/>
      <c r="K16" s="36"/>
      <c r="M16" s="45"/>
      <c r="U16" s="45"/>
      <c r="V16" s="45"/>
      <c r="W16" s="45"/>
      <c r="X16" s="45"/>
      <c r="Y16" s="45"/>
      <c r="Z16" s="45"/>
      <c r="AA16" s="45"/>
    </row>
    <row r="17" spans="1:27" ht="24" customHeight="1">
      <c r="A17" s="29" t="s">
        <v>173</v>
      </c>
      <c r="B17" s="35"/>
      <c r="C17" s="2"/>
      <c r="D17" s="30"/>
      <c r="E17" s="36">
        <v>1168389</v>
      </c>
      <c r="F17" s="36"/>
      <c r="G17" s="36">
        <v>1079047</v>
      </c>
      <c r="H17" s="36"/>
      <c r="I17" s="36">
        <v>646742</v>
      </c>
      <c r="J17" s="36"/>
      <c r="K17" s="36">
        <v>557785</v>
      </c>
      <c r="M17" s="45"/>
      <c r="U17" s="45"/>
      <c r="V17" s="45"/>
      <c r="W17" s="45"/>
      <c r="X17" s="45"/>
      <c r="Y17" s="45"/>
      <c r="Z17" s="45"/>
      <c r="AA17" s="45"/>
    </row>
    <row r="18" spans="1:27" ht="24" customHeight="1">
      <c r="A18" s="29" t="s">
        <v>155</v>
      </c>
      <c r="B18" s="35"/>
      <c r="C18" s="2"/>
      <c r="D18" s="30"/>
      <c r="E18" s="36">
        <v>3632</v>
      </c>
      <c r="F18" s="36"/>
      <c r="G18" s="36">
        <v>3080</v>
      </c>
      <c r="H18" s="36"/>
      <c r="I18" s="36">
        <v>4362</v>
      </c>
      <c r="J18" s="36"/>
      <c r="K18" s="36">
        <v>3000</v>
      </c>
      <c r="M18" s="45"/>
      <c r="U18" s="45"/>
      <c r="V18" s="45"/>
      <c r="W18" s="45"/>
      <c r="X18" s="45"/>
      <c r="Y18" s="45"/>
      <c r="Z18" s="45"/>
      <c r="AA18" s="45"/>
    </row>
    <row r="19" spans="1:27" ht="24" customHeight="1">
      <c r="A19" s="29" t="s">
        <v>81</v>
      </c>
      <c r="B19" s="26"/>
      <c r="C19" s="2"/>
      <c r="D19" s="30"/>
      <c r="E19" s="36">
        <v>83257</v>
      </c>
      <c r="F19" s="36"/>
      <c r="G19" s="36">
        <v>73539</v>
      </c>
      <c r="H19" s="36"/>
      <c r="I19" s="36">
        <v>58430</v>
      </c>
      <c r="J19" s="36"/>
      <c r="K19" s="36">
        <v>47312</v>
      </c>
      <c r="M19" s="45"/>
      <c r="U19" s="45"/>
      <c r="V19" s="45"/>
      <c r="W19" s="45"/>
      <c r="X19" s="45"/>
      <c r="Y19" s="45"/>
      <c r="Z19" s="45"/>
      <c r="AA19" s="45"/>
    </row>
    <row r="20" spans="1:27" ht="24" customHeight="1">
      <c r="A20" s="19" t="s">
        <v>82</v>
      </c>
      <c r="B20" s="30"/>
      <c r="C20" s="2"/>
      <c r="D20" s="30"/>
      <c r="E20" s="37">
        <f>SUM(E16:E19)</f>
        <v>1255278</v>
      </c>
      <c r="F20" s="36"/>
      <c r="G20" s="37">
        <f>SUM(G16:G19)</f>
        <v>1155666</v>
      </c>
      <c r="H20" s="36"/>
      <c r="I20" s="37">
        <f>SUM(I16:I19)</f>
        <v>709534</v>
      </c>
      <c r="J20" s="36"/>
      <c r="K20" s="37">
        <f>SUM(K16:K19)</f>
        <v>608097</v>
      </c>
      <c r="M20" s="45"/>
      <c r="U20" s="45"/>
      <c r="V20" s="45"/>
      <c r="W20" s="45"/>
      <c r="X20" s="45"/>
      <c r="Y20" s="45"/>
      <c r="Z20" s="45"/>
      <c r="AA20" s="45"/>
    </row>
    <row r="21" spans="1:27" ht="24" customHeight="1">
      <c r="A21" s="19" t="s">
        <v>198</v>
      </c>
      <c r="B21" s="30"/>
      <c r="C21" s="2"/>
      <c r="D21" s="30"/>
      <c r="E21" s="56">
        <f>E14-E20</f>
        <v>22490</v>
      </c>
      <c r="F21" s="36"/>
      <c r="G21" s="56">
        <f>G14-G20</f>
        <v>14789</v>
      </c>
      <c r="H21" s="36"/>
      <c r="I21" s="56">
        <f>I14-I20</f>
        <v>-2799</v>
      </c>
      <c r="J21" s="36"/>
      <c r="K21" s="56">
        <f>K14-K20</f>
        <v>13943</v>
      </c>
      <c r="M21" s="45"/>
      <c r="U21" s="45"/>
      <c r="V21" s="45"/>
      <c r="W21" s="45"/>
      <c r="X21" s="45"/>
      <c r="Y21" s="45"/>
      <c r="Z21" s="45"/>
      <c r="AA21" s="45"/>
    </row>
    <row r="22" spans="1:27" ht="24" customHeight="1">
      <c r="A22" s="29" t="s">
        <v>84</v>
      </c>
      <c r="B22" s="30"/>
      <c r="C22" s="2"/>
      <c r="D22" s="30"/>
      <c r="E22" s="36">
        <v>2046</v>
      </c>
      <c r="F22" s="36"/>
      <c r="G22" s="36">
        <v>1361</v>
      </c>
      <c r="H22" s="36"/>
      <c r="I22" s="36">
        <v>3006</v>
      </c>
      <c r="J22" s="36"/>
      <c r="K22" s="36">
        <v>3047</v>
      </c>
      <c r="M22" s="45"/>
      <c r="U22" s="45"/>
      <c r="V22" s="45"/>
      <c r="W22" s="45"/>
      <c r="X22" s="45"/>
      <c r="Y22" s="45"/>
      <c r="Z22" s="45"/>
      <c r="AA22" s="45"/>
    </row>
    <row r="23" spans="1:27" ht="24" customHeight="1">
      <c r="A23" s="29" t="s">
        <v>85</v>
      </c>
      <c r="B23" s="30"/>
      <c r="C23" s="2"/>
      <c r="D23" s="30"/>
      <c r="E23" s="36">
        <v>-1519</v>
      </c>
      <c r="F23" s="36"/>
      <c r="G23" s="36">
        <v>-1383</v>
      </c>
      <c r="H23" s="36"/>
      <c r="I23" s="36">
        <v>-1093</v>
      </c>
      <c r="J23" s="36"/>
      <c r="K23" s="36">
        <v>-463</v>
      </c>
      <c r="M23" s="45"/>
      <c r="U23" s="45"/>
      <c r="V23" s="45"/>
      <c r="W23" s="45"/>
      <c r="X23" s="45"/>
      <c r="Y23" s="45"/>
      <c r="Z23" s="45"/>
      <c r="AA23" s="45"/>
    </row>
    <row r="24" spans="1:27" ht="24" customHeight="1">
      <c r="A24" s="19" t="s">
        <v>188</v>
      </c>
      <c r="B24" s="30"/>
      <c r="C24" s="2"/>
      <c r="D24" s="30"/>
      <c r="E24" s="56">
        <f>SUM(E21:E23)</f>
        <v>23017</v>
      </c>
      <c r="F24" s="36"/>
      <c r="G24" s="56">
        <f>SUM(G21:G23)</f>
        <v>14767</v>
      </c>
      <c r="H24" s="36"/>
      <c r="I24" s="56">
        <f>SUM(I21:I23)</f>
        <v>-886</v>
      </c>
      <c r="J24" s="36"/>
      <c r="K24" s="56">
        <f>SUM(K21:K23)</f>
        <v>16527</v>
      </c>
      <c r="M24" s="45"/>
      <c r="U24" s="45"/>
      <c r="V24" s="45"/>
      <c r="W24" s="45"/>
      <c r="X24" s="45"/>
      <c r="Y24" s="45"/>
      <c r="Z24" s="45"/>
      <c r="AA24" s="45"/>
    </row>
    <row r="25" spans="1:27" ht="24" customHeight="1">
      <c r="A25" s="29" t="s">
        <v>86</v>
      </c>
      <c r="B25" s="30"/>
      <c r="C25" s="2"/>
      <c r="D25" s="30"/>
      <c r="E25" s="36">
        <v>-2545</v>
      </c>
      <c r="F25" s="36"/>
      <c r="G25" s="36">
        <v>-1550</v>
      </c>
      <c r="H25" s="36"/>
      <c r="I25" s="36">
        <v>-242</v>
      </c>
      <c r="J25" s="36"/>
      <c r="K25" s="36">
        <v>-2020</v>
      </c>
      <c r="M25" s="45"/>
      <c r="U25" s="45"/>
      <c r="V25" s="45"/>
      <c r="W25" s="45"/>
      <c r="X25" s="45"/>
      <c r="Y25" s="45"/>
      <c r="Z25" s="45"/>
      <c r="AA25" s="45"/>
    </row>
    <row r="26" spans="1:27" ht="24" customHeight="1">
      <c r="A26" s="19" t="s">
        <v>189</v>
      </c>
      <c r="B26" s="30"/>
      <c r="C26" s="2"/>
      <c r="D26" s="30"/>
      <c r="E26" s="37">
        <f>SUM(E24:E25)</f>
        <v>20472</v>
      </c>
      <c r="F26" s="36"/>
      <c r="G26" s="37">
        <f>SUM(G24:G25)</f>
        <v>13217</v>
      </c>
      <c r="H26" s="36"/>
      <c r="I26" s="37">
        <f>SUM(I24:I25)</f>
        <v>-1128</v>
      </c>
      <c r="J26" s="36"/>
      <c r="K26" s="37">
        <f>SUM(K24:K25)</f>
        <v>14507</v>
      </c>
      <c r="M26" s="45"/>
      <c r="U26" s="45"/>
      <c r="V26" s="45"/>
      <c r="W26" s="45"/>
      <c r="X26" s="45"/>
      <c r="Y26" s="45"/>
      <c r="Z26" s="45"/>
      <c r="AA26" s="45"/>
    </row>
    <row r="27" spans="1:27" ht="24" customHeight="1">
      <c r="A27" s="29"/>
      <c r="B27" s="26"/>
      <c r="C27" s="2"/>
      <c r="D27" s="30"/>
      <c r="E27" s="36"/>
      <c r="F27" s="36"/>
      <c r="G27" s="36"/>
      <c r="H27" s="36"/>
      <c r="I27" s="36"/>
      <c r="J27" s="36"/>
      <c r="K27" s="36"/>
      <c r="U27" s="45"/>
      <c r="V27" s="45"/>
      <c r="W27" s="45"/>
      <c r="X27" s="45"/>
      <c r="Y27" s="45"/>
      <c r="Z27" s="45"/>
      <c r="AA27" s="45"/>
    </row>
    <row r="28" spans="1:27" ht="24" customHeight="1">
      <c r="A28" s="57" t="s">
        <v>88</v>
      </c>
      <c r="B28" s="26"/>
      <c r="C28" s="2"/>
      <c r="D28" s="30"/>
      <c r="E28" s="36"/>
      <c r="F28" s="36"/>
      <c r="G28" s="36"/>
      <c r="H28" s="36"/>
      <c r="I28" s="36"/>
      <c r="J28" s="36"/>
      <c r="K28" s="36"/>
      <c r="U28" s="45"/>
      <c r="V28" s="45"/>
      <c r="W28" s="45"/>
      <c r="X28" s="45"/>
      <c r="Y28" s="45"/>
      <c r="Z28" s="45"/>
      <c r="AA28" s="45"/>
    </row>
    <row r="29" spans="1:27" ht="24" customHeight="1">
      <c r="A29" s="57" t="s">
        <v>89</v>
      </c>
      <c r="B29" s="26"/>
      <c r="C29" s="2"/>
      <c r="D29" s="30"/>
      <c r="E29" s="38">
        <v>0</v>
      </c>
      <c r="F29" s="36"/>
      <c r="G29" s="38">
        <v>0</v>
      </c>
      <c r="H29" s="36"/>
      <c r="I29" s="38">
        <v>0</v>
      </c>
      <c r="J29" s="36"/>
      <c r="K29" s="38">
        <v>0</v>
      </c>
      <c r="U29" s="45"/>
      <c r="V29" s="45"/>
      <c r="W29" s="45"/>
      <c r="X29" s="45"/>
      <c r="Y29" s="45"/>
      <c r="Z29" s="45"/>
      <c r="AA29" s="45"/>
    </row>
    <row r="30" spans="1:27" ht="24" customHeight="1">
      <c r="A30" s="29"/>
      <c r="B30" s="26"/>
      <c r="C30" s="2"/>
      <c r="D30" s="30"/>
      <c r="E30" s="36"/>
      <c r="F30" s="36"/>
      <c r="G30" s="36"/>
      <c r="H30" s="36"/>
      <c r="I30" s="36"/>
      <c r="J30" s="36"/>
      <c r="K30" s="36"/>
      <c r="U30" s="45"/>
      <c r="V30" s="45"/>
      <c r="W30" s="45"/>
      <c r="X30" s="45"/>
      <c r="Y30" s="45"/>
      <c r="Z30" s="45"/>
      <c r="AA30" s="45"/>
    </row>
    <row r="31" spans="1:27" ht="24" customHeight="1" thickBot="1">
      <c r="A31" s="57" t="s">
        <v>90</v>
      </c>
      <c r="B31" s="26"/>
      <c r="C31" s="2"/>
      <c r="D31" s="30"/>
      <c r="E31" s="46">
        <f>+E26+E29</f>
        <v>20472</v>
      </c>
      <c r="F31" s="36"/>
      <c r="G31" s="46">
        <f>+G26+G29</f>
        <v>13217</v>
      </c>
      <c r="H31" s="36"/>
      <c r="I31" s="46">
        <f>+I26+I29</f>
        <v>-1128</v>
      </c>
      <c r="J31" s="36"/>
      <c r="K31" s="46">
        <f>+K26+K29</f>
        <v>14507</v>
      </c>
      <c r="U31" s="45"/>
      <c r="V31" s="45"/>
      <c r="W31" s="45"/>
      <c r="X31" s="45"/>
      <c r="Y31" s="45"/>
      <c r="Z31" s="45"/>
      <c r="AA31" s="45"/>
    </row>
    <row r="32" spans="1:27" ht="24" customHeight="1" thickTop="1">
      <c r="A32" s="57"/>
      <c r="B32" s="26"/>
      <c r="C32" s="2"/>
      <c r="D32" s="30"/>
      <c r="E32" s="36"/>
      <c r="F32" s="36"/>
      <c r="G32" s="36"/>
      <c r="H32" s="36"/>
      <c r="I32" s="36"/>
      <c r="J32" s="36"/>
      <c r="K32" s="36"/>
      <c r="U32" s="45"/>
      <c r="V32" s="45"/>
      <c r="W32" s="45"/>
      <c r="X32" s="45"/>
      <c r="Y32" s="45"/>
      <c r="Z32" s="45"/>
      <c r="AA32" s="45"/>
    </row>
    <row r="33" spans="1:27" ht="24" customHeight="1">
      <c r="A33" s="58" t="s">
        <v>190</v>
      </c>
      <c r="B33" s="26"/>
      <c r="C33" s="2"/>
      <c r="D33" s="30"/>
      <c r="E33" s="36"/>
      <c r="F33" s="36"/>
      <c r="G33" s="36"/>
      <c r="H33" s="36"/>
      <c r="I33" s="36"/>
      <c r="J33" s="36"/>
      <c r="K33" s="36"/>
      <c r="U33" s="45"/>
      <c r="V33" s="45"/>
      <c r="W33" s="45"/>
      <c r="X33" s="45"/>
      <c r="Y33" s="45"/>
      <c r="Z33" s="45"/>
      <c r="AA33" s="45"/>
    </row>
    <row r="34" spans="1:27" ht="24" customHeight="1" thickBot="1">
      <c r="A34" s="59" t="s">
        <v>191</v>
      </c>
      <c r="B34" s="26"/>
      <c r="C34" s="2"/>
      <c r="D34" s="30"/>
      <c r="E34" s="60">
        <f>E31/700000</f>
        <v>2.9245714285714285E-2</v>
      </c>
      <c r="F34" s="36"/>
      <c r="G34" s="60">
        <f>G31/700000</f>
        <v>1.888142857142857E-2</v>
      </c>
      <c r="H34" s="36"/>
      <c r="I34" s="76">
        <f>I31/700000</f>
        <v>-1.6114285714285714E-3</v>
      </c>
      <c r="J34" s="36"/>
      <c r="K34" s="60">
        <f>K31/700000</f>
        <v>2.0724285714285716E-2</v>
      </c>
      <c r="U34" s="45"/>
      <c r="V34" s="45"/>
      <c r="W34" s="45"/>
      <c r="X34" s="45"/>
      <c r="Y34" s="45"/>
      <c r="Z34" s="45"/>
      <c r="AA34" s="45"/>
    </row>
    <row r="35" spans="1:27" ht="24" customHeight="1" thickTop="1">
      <c r="A35" s="59"/>
      <c r="B35" s="26"/>
      <c r="C35" s="2"/>
      <c r="D35" s="30"/>
      <c r="E35" s="36"/>
      <c r="F35" s="36"/>
      <c r="G35" s="36"/>
      <c r="H35" s="36"/>
      <c r="I35" s="36"/>
      <c r="J35" s="36"/>
      <c r="K35" s="36"/>
    </row>
    <row r="36" spans="1:27" ht="24" customHeight="1">
      <c r="A36" s="40" t="s">
        <v>34</v>
      </c>
      <c r="B36" s="26"/>
      <c r="C36" s="2"/>
      <c r="D36" s="30"/>
      <c r="E36" s="36"/>
      <c r="F36" s="36"/>
      <c r="G36" s="36"/>
      <c r="H36" s="36"/>
      <c r="I36" s="36"/>
      <c r="J36" s="36"/>
      <c r="K36" s="36"/>
    </row>
    <row r="37" spans="1:27" ht="24" customHeight="1">
      <c r="K37" s="41" t="s">
        <v>72</v>
      </c>
    </row>
    <row r="38" spans="1:27" ht="24" customHeight="1">
      <c r="A38" s="19" t="s">
        <v>0</v>
      </c>
      <c r="B38" s="20"/>
      <c r="C38" s="21"/>
      <c r="D38" s="22"/>
      <c r="E38" s="22"/>
      <c r="F38" s="22"/>
      <c r="G38" s="23"/>
      <c r="H38" s="22"/>
      <c r="I38" s="22"/>
      <c r="J38" s="22"/>
      <c r="K38" s="23"/>
    </row>
    <row r="39" spans="1:27" ht="24" customHeight="1">
      <c r="A39" s="19" t="s">
        <v>73</v>
      </c>
      <c r="B39" s="22"/>
      <c r="C39" s="21"/>
      <c r="D39" s="22"/>
      <c r="E39" s="22"/>
      <c r="F39" s="22"/>
      <c r="G39" s="22"/>
      <c r="H39" s="22"/>
      <c r="I39" s="22"/>
      <c r="J39" s="22"/>
      <c r="K39" s="22"/>
    </row>
    <row r="40" spans="1:27" ht="24" customHeight="1">
      <c r="A40" s="25" t="s">
        <v>168</v>
      </c>
      <c r="B40" s="22"/>
      <c r="C40" s="21"/>
      <c r="D40" s="22"/>
      <c r="E40" s="22"/>
      <c r="F40" s="22"/>
      <c r="G40" s="22"/>
      <c r="H40" s="22"/>
      <c r="I40" s="22"/>
      <c r="J40" s="22"/>
      <c r="K40" s="22"/>
    </row>
    <row r="41" spans="1:27" ht="24" customHeight="1">
      <c r="A41" s="26"/>
      <c r="B41" s="22"/>
      <c r="C41" s="21"/>
      <c r="D41" s="22"/>
      <c r="E41" s="22"/>
      <c r="F41" s="22"/>
      <c r="G41" s="27"/>
      <c r="H41" s="22"/>
      <c r="I41" s="22"/>
      <c r="J41" s="22"/>
      <c r="K41" s="53" t="s">
        <v>74</v>
      </c>
    </row>
    <row r="42" spans="1:27" ht="24" customHeight="1">
      <c r="A42" s="26"/>
      <c r="B42" s="22"/>
      <c r="C42" s="21"/>
      <c r="D42" s="22"/>
      <c r="E42" s="78" t="s">
        <v>3</v>
      </c>
      <c r="F42" s="78"/>
      <c r="G42" s="78"/>
      <c r="H42" s="19"/>
      <c r="I42" s="78" t="s">
        <v>4</v>
      </c>
      <c r="J42" s="78"/>
      <c r="K42" s="78"/>
    </row>
    <row r="43" spans="1:27" ht="24" customHeight="1">
      <c r="A43" s="26"/>
      <c r="B43" s="22"/>
      <c r="C43" s="1" t="s">
        <v>5</v>
      </c>
      <c r="D43" s="22"/>
      <c r="E43" s="31">
        <v>2024</v>
      </c>
      <c r="F43" s="31"/>
      <c r="G43" s="31">
        <v>2023</v>
      </c>
      <c r="H43" s="55"/>
      <c r="I43" s="31">
        <v>2024</v>
      </c>
      <c r="J43" s="31"/>
      <c r="K43" s="31">
        <v>2023</v>
      </c>
    </row>
    <row r="44" spans="1:27" ht="24" customHeight="1">
      <c r="A44" s="19" t="s">
        <v>75</v>
      </c>
      <c r="B44" s="22"/>
      <c r="C44" s="1"/>
      <c r="D44" s="22"/>
      <c r="E44" s="31"/>
      <c r="F44" s="31"/>
      <c r="G44" s="31"/>
      <c r="H44" s="55"/>
      <c r="I44" s="31"/>
      <c r="J44" s="31"/>
      <c r="K44" s="51"/>
    </row>
    <row r="45" spans="1:27" ht="24" customHeight="1">
      <c r="A45" s="19" t="s">
        <v>76</v>
      </c>
      <c r="B45" s="22"/>
      <c r="C45" s="21"/>
      <c r="D45" s="22"/>
      <c r="E45" s="42"/>
      <c r="F45" s="55"/>
      <c r="G45" s="42"/>
      <c r="H45" s="19"/>
      <c r="I45" s="42"/>
      <c r="J45" s="55"/>
      <c r="K45" s="42"/>
    </row>
    <row r="46" spans="1:27" ht="24" customHeight="1">
      <c r="A46" s="29" t="s">
        <v>170</v>
      </c>
      <c r="B46" s="30"/>
      <c r="C46" s="1"/>
      <c r="D46" s="30"/>
      <c r="E46" s="36"/>
      <c r="F46" s="36"/>
      <c r="G46" s="36"/>
      <c r="H46" s="36"/>
      <c r="I46" s="36"/>
      <c r="J46" s="36"/>
      <c r="K46" s="36"/>
    </row>
    <row r="47" spans="1:27" ht="24" customHeight="1">
      <c r="A47" s="29" t="s">
        <v>171</v>
      </c>
      <c r="B47" s="30"/>
      <c r="C47" s="2"/>
      <c r="D47" s="30"/>
      <c r="E47" s="36">
        <v>2284351</v>
      </c>
      <c r="F47" s="36"/>
      <c r="G47" s="36">
        <v>2591611</v>
      </c>
      <c r="H47" s="36"/>
      <c r="I47" s="36">
        <v>1270880</v>
      </c>
      <c r="J47" s="36"/>
      <c r="K47" s="36">
        <v>1309081</v>
      </c>
    </row>
    <row r="48" spans="1:27" ht="24" customHeight="1">
      <c r="A48" s="29" t="s">
        <v>77</v>
      </c>
      <c r="B48" s="30"/>
      <c r="C48" s="2"/>
      <c r="D48" s="30"/>
      <c r="E48" s="36">
        <v>10668</v>
      </c>
      <c r="F48" s="36"/>
      <c r="G48" s="36">
        <v>9380</v>
      </c>
      <c r="H48" s="36"/>
      <c r="I48" s="36">
        <v>17079</v>
      </c>
      <c r="J48" s="36"/>
      <c r="K48" s="36">
        <v>16187</v>
      </c>
    </row>
    <row r="49" spans="1:11" ht="24" customHeight="1">
      <c r="A49" s="29" t="s">
        <v>174</v>
      </c>
      <c r="B49" s="30"/>
      <c r="C49" s="2">
        <v>2</v>
      </c>
      <c r="D49" s="30"/>
      <c r="E49" s="36">
        <v>0</v>
      </c>
      <c r="F49" s="36"/>
      <c r="G49" s="36">
        <v>0</v>
      </c>
      <c r="H49" s="36"/>
      <c r="I49" s="36">
        <v>30000</v>
      </c>
      <c r="J49" s="36"/>
      <c r="K49" s="36">
        <v>0</v>
      </c>
    </row>
    <row r="50" spans="1:11" ht="24" customHeight="1">
      <c r="A50" s="29" t="s">
        <v>78</v>
      </c>
      <c r="B50" s="35"/>
      <c r="C50" s="2"/>
      <c r="D50" s="30"/>
      <c r="E50" s="36">
        <v>12885</v>
      </c>
      <c r="F50" s="36"/>
      <c r="G50" s="36">
        <v>16558</v>
      </c>
      <c r="H50" s="36"/>
      <c r="I50" s="36">
        <v>12789</v>
      </c>
      <c r="J50" s="36"/>
      <c r="K50" s="36">
        <v>14351</v>
      </c>
    </row>
    <row r="51" spans="1:11" ht="24" customHeight="1">
      <c r="A51" s="19" t="s">
        <v>79</v>
      </c>
      <c r="B51" s="35"/>
      <c r="C51" s="2"/>
      <c r="D51" s="30"/>
      <c r="E51" s="37">
        <f>SUM(E46:E50)</f>
        <v>2307904</v>
      </c>
      <c r="F51" s="36"/>
      <c r="G51" s="37">
        <f>SUM(G46:G50)</f>
        <v>2617549</v>
      </c>
      <c r="H51" s="36"/>
      <c r="I51" s="37">
        <f>SUM(I46:I50)</f>
        <v>1330748</v>
      </c>
      <c r="J51" s="36"/>
      <c r="K51" s="37">
        <f>SUM(K46:K50)</f>
        <v>1339619</v>
      </c>
    </row>
    <row r="52" spans="1:11" ht="24" customHeight="1">
      <c r="A52" s="19" t="s">
        <v>80</v>
      </c>
      <c r="B52" s="35"/>
      <c r="C52" s="2"/>
      <c r="D52" s="30"/>
      <c r="E52" s="36"/>
      <c r="F52" s="36"/>
      <c r="G52" s="36"/>
      <c r="H52" s="36"/>
      <c r="I52" s="36"/>
      <c r="J52" s="36"/>
      <c r="K52" s="36"/>
    </row>
    <row r="53" spans="1:11" ht="24" customHeight="1">
      <c r="A53" s="29" t="s">
        <v>172</v>
      </c>
      <c r="B53" s="35"/>
      <c r="C53" s="2"/>
      <c r="D53" s="30"/>
      <c r="E53" s="36"/>
      <c r="F53" s="36"/>
      <c r="G53" s="36"/>
      <c r="H53" s="36"/>
      <c r="I53" s="36"/>
      <c r="J53" s="36"/>
      <c r="K53" s="36"/>
    </row>
    <row r="54" spans="1:11" ht="24" customHeight="1">
      <c r="A54" s="29" t="s">
        <v>173</v>
      </c>
      <c r="B54" s="35"/>
      <c r="C54" s="2"/>
      <c r="D54" s="30"/>
      <c r="E54" s="36">
        <v>2086299</v>
      </c>
      <c r="F54" s="36"/>
      <c r="G54" s="36">
        <v>2389491</v>
      </c>
      <c r="H54" s="36"/>
      <c r="I54" s="36">
        <v>1192303</v>
      </c>
      <c r="J54" s="36"/>
      <c r="K54" s="36">
        <v>1215417</v>
      </c>
    </row>
    <row r="55" spans="1:11" ht="24" customHeight="1">
      <c r="A55" s="29" t="s">
        <v>155</v>
      </c>
      <c r="B55" s="35"/>
      <c r="C55" s="2"/>
      <c r="D55" s="30"/>
      <c r="E55" s="36">
        <v>6827</v>
      </c>
      <c r="F55" s="36"/>
      <c r="G55" s="36">
        <v>5550</v>
      </c>
      <c r="H55" s="36"/>
      <c r="I55" s="36">
        <v>8429</v>
      </c>
      <c r="J55" s="36"/>
      <c r="K55" s="36">
        <v>6582</v>
      </c>
    </row>
    <row r="56" spans="1:11" ht="24" customHeight="1">
      <c r="A56" s="29" t="s">
        <v>81</v>
      </c>
      <c r="B56" s="26"/>
      <c r="C56" s="2"/>
      <c r="D56" s="30"/>
      <c r="E56" s="36">
        <v>158619</v>
      </c>
      <c r="F56" s="36"/>
      <c r="G56" s="36">
        <v>143513</v>
      </c>
      <c r="H56" s="36"/>
      <c r="I56" s="36">
        <v>109887</v>
      </c>
      <c r="J56" s="36"/>
      <c r="K56" s="36">
        <v>90886</v>
      </c>
    </row>
    <row r="57" spans="1:11" ht="24" customHeight="1">
      <c r="A57" s="19" t="s">
        <v>82</v>
      </c>
      <c r="B57" s="30"/>
      <c r="C57" s="2"/>
      <c r="D57" s="30"/>
      <c r="E57" s="37">
        <f>SUM(E53:E56)</f>
        <v>2251745</v>
      </c>
      <c r="F57" s="36"/>
      <c r="G57" s="37">
        <f>SUM(G53:G56)</f>
        <v>2538554</v>
      </c>
      <c r="H57" s="36"/>
      <c r="I57" s="37">
        <f>SUM(I53:I56)</f>
        <v>1310619</v>
      </c>
      <c r="J57" s="36"/>
      <c r="K57" s="37">
        <f>SUM(K53:K56)</f>
        <v>1312885</v>
      </c>
    </row>
    <row r="58" spans="1:11" ht="24" customHeight="1">
      <c r="A58" s="19" t="s">
        <v>83</v>
      </c>
      <c r="B58" s="30"/>
      <c r="C58" s="2"/>
      <c r="D58" s="30"/>
      <c r="E58" s="56">
        <f>E51-E57</f>
        <v>56159</v>
      </c>
      <c r="F58" s="36"/>
      <c r="G58" s="56">
        <f>G51-G57</f>
        <v>78995</v>
      </c>
      <c r="H58" s="36"/>
      <c r="I58" s="56">
        <f>I51-I57</f>
        <v>20129</v>
      </c>
      <c r="J58" s="36"/>
      <c r="K58" s="56">
        <f>K51-K57</f>
        <v>26734</v>
      </c>
    </row>
    <row r="59" spans="1:11" ht="24" customHeight="1">
      <c r="A59" s="29" t="s">
        <v>84</v>
      </c>
      <c r="B59" s="30"/>
      <c r="C59" s="2"/>
      <c r="D59" s="30"/>
      <c r="E59" s="36">
        <v>3070</v>
      </c>
      <c r="F59" s="36"/>
      <c r="G59" s="36">
        <v>1641</v>
      </c>
      <c r="H59" s="36"/>
      <c r="I59" s="36">
        <v>5651</v>
      </c>
      <c r="J59" s="36"/>
      <c r="K59" s="36">
        <v>5769</v>
      </c>
    </row>
    <row r="60" spans="1:11" ht="24" customHeight="1">
      <c r="A60" s="29" t="s">
        <v>85</v>
      </c>
      <c r="B60" s="30"/>
      <c r="C60" s="2"/>
      <c r="D60" s="30"/>
      <c r="E60" s="36">
        <v>-2983</v>
      </c>
      <c r="F60" s="36"/>
      <c r="G60" s="36">
        <v>-2354</v>
      </c>
      <c r="H60" s="36"/>
      <c r="I60" s="36">
        <v>-1852</v>
      </c>
      <c r="J60" s="36"/>
      <c r="K60" s="36">
        <v>-845</v>
      </c>
    </row>
    <row r="61" spans="1:11" ht="24" customHeight="1">
      <c r="A61" s="19" t="s">
        <v>156</v>
      </c>
      <c r="B61" s="30"/>
      <c r="C61" s="2"/>
      <c r="D61" s="30"/>
      <c r="E61" s="56">
        <f>SUM(E58:E60)</f>
        <v>56246</v>
      </c>
      <c r="F61" s="36"/>
      <c r="G61" s="56">
        <f>SUM(G58:G60)</f>
        <v>78282</v>
      </c>
      <c r="H61" s="36"/>
      <c r="I61" s="56">
        <f>SUM(I58:I60)</f>
        <v>23928</v>
      </c>
      <c r="J61" s="36"/>
      <c r="K61" s="56">
        <f>SUM(K58:K60)</f>
        <v>31658</v>
      </c>
    </row>
    <row r="62" spans="1:11" ht="24" customHeight="1">
      <c r="A62" s="29" t="s">
        <v>86</v>
      </c>
      <c r="B62" s="30"/>
      <c r="C62" s="2"/>
      <c r="D62" s="30"/>
      <c r="E62" s="36">
        <v>-10727</v>
      </c>
      <c r="F62" s="36"/>
      <c r="G62" s="36">
        <v>-17076</v>
      </c>
      <c r="H62" s="36"/>
      <c r="I62" s="36">
        <v>-1197</v>
      </c>
      <c r="J62" s="36"/>
      <c r="K62" s="36">
        <v>-5601</v>
      </c>
    </row>
    <row r="63" spans="1:11" ht="24" customHeight="1">
      <c r="A63" s="19" t="s">
        <v>87</v>
      </c>
      <c r="B63" s="30"/>
      <c r="C63" s="2"/>
      <c r="D63" s="30"/>
      <c r="E63" s="37">
        <f>SUM(E61:E62)</f>
        <v>45519</v>
      </c>
      <c r="F63" s="36"/>
      <c r="G63" s="37">
        <f>SUM(G61:G62)</f>
        <v>61206</v>
      </c>
      <c r="H63" s="36"/>
      <c r="I63" s="37">
        <f>SUM(I61:I62)</f>
        <v>22731</v>
      </c>
      <c r="J63" s="36"/>
      <c r="K63" s="37">
        <f>SUM(K61:K62)</f>
        <v>26057</v>
      </c>
    </row>
    <row r="64" spans="1:11" ht="24" customHeight="1">
      <c r="A64" s="29"/>
      <c r="B64" s="26"/>
      <c r="C64" s="2"/>
      <c r="D64" s="30"/>
      <c r="E64" s="36"/>
      <c r="F64" s="36"/>
      <c r="G64" s="36"/>
      <c r="H64" s="36"/>
      <c r="I64" s="36"/>
      <c r="J64" s="36"/>
      <c r="K64" s="36"/>
    </row>
    <row r="65" spans="1:11" ht="24" customHeight="1">
      <c r="A65" s="57" t="s">
        <v>88</v>
      </c>
      <c r="B65" s="26"/>
      <c r="C65" s="2"/>
      <c r="D65" s="30"/>
      <c r="E65" s="36"/>
      <c r="F65" s="36"/>
      <c r="G65" s="36"/>
      <c r="H65" s="36"/>
      <c r="I65" s="36"/>
      <c r="J65" s="36"/>
      <c r="K65" s="36"/>
    </row>
    <row r="66" spans="1:11" ht="24" customHeight="1">
      <c r="A66" s="57" t="s">
        <v>89</v>
      </c>
      <c r="B66" s="26"/>
      <c r="C66" s="2"/>
      <c r="D66" s="30"/>
      <c r="E66" s="38">
        <v>0</v>
      </c>
      <c r="F66" s="36"/>
      <c r="G66" s="38">
        <v>0</v>
      </c>
      <c r="H66" s="36"/>
      <c r="I66" s="38">
        <v>0</v>
      </c>
      <c r="J66" s="36"/>
      <c r="K66" s="38">
        <v>0</v>
      </c>
    </row>
    <row r="67" spans="1:11" ht="24" customHeight="1">
      <c r="A67" s="29"/>
      <c r="B67" s="26"/>
      <c r="C67" s="2"/>
      <c r="D67" s="30"/>
      <c r="E67" s="36"/>
      <c r="F67" s="36"/>
      <c r="G67" s="36"/>
      <c r="H67" s="36"/>
      <c r="I67" s="36"/>
      <c r="J67" s="36"/>
      <c r="K67" s="36"/>
    </row>
    <row r="68" spans="1:11" ht="24" customHeight="1" thickBot="1">
      <c r="A68" s="57" t="s">
        <v>90</v>
      </c>
      <c r="B68" s="26"/>
      <c r="C68" s="2"/>
      <c r="D68" s="30"/>
      <c r="E68" s="46">
        <f>+E63+E66</f>
        <v>45519</v>
      </c>
      <c r="F68" s="36"/>
      <c r="G68" s="46">
        <f>+G63+G66</f>
        <v>61206</v>
      </c>
      <c r="H68" s="36"/>
      <c r="I68" s="46">
        <f>+I63+I66</f>
        <v>22731</v>
      </c>
      <c r="J68" s="36"/>
      <c r="K68" s="46">
        <f>+K63+K66</f>
        <v>26057</v>
      </c>
    </row>
    <row r="69" spans="1:11" ht="24" customHeight="1" thickTop="1">
      <c r="A69" s="57"/>
      <c r="B69" s="26"/>
      <c r="C69" s="2"/>
      <c r="D69" s="30"/>
      <c r="E69" s="36"/>
      <c r="F69" s="36"/>
      <c r="G69" s="36"/>
      <c r="H69" s="36"/>
      <c r="I69" s="36"/>
      <c r="J69" s="36"/>
      <c r="K69" s="36"/>
    </row>
    <row r="70" spans="1:11" ht="24" customHeight="1">
      <c r="A70" s="58" t="s">
        <v>91</v>
      </c>
      <c r="B70" s="26"/>
      <c r="C70" s="2"/>
      <c r="D70" s="30"/>
      <c r="E70" s="36"/>
      <c r="F70" s="36"/>
      <c r="G70" s="36"/>
      <c r="H70" s="36"/>
      <c r="I70" s="36"/>
      <c r="J70" s="36"/>
      <c r="K70" s="36"/>
    </row>
    <row r="71" spans="1:11" ht="24" customHeight="1" thickBot="1">
      <c r="A71" s="59" t="s">
        <v>92</v>
      </c>
      <c r="B71" s="26"/>
      <c r="C71" s="2"/>
      <c r="D71" s="30"/>
      <c r="E71" s="60">
        <f>E68/700000</f>
        <v>6.5027142857142853E-2</v>
      </c>
      <c r="F71" s="36"/>
      <c r="G71" s="60">
        <f>G68/700000</f>
        <v>8.7437142857142852E-2</v>
      </c>
      <c r="H71" s="36"/>
      <c r="I71" s="60">
        <f>I68/700000</f>
        <v>3.2472857142857144E-2</v>
      </c>
      <c r="J71" s="36"/>
      <c r="K71" s="60">
        <f>K68/700000</f>
        <v>3.7224285714285717E-2</v>
      </c>
    </row>
    <row r="72" spans="1:11" ht="24" customHeight="1" thickTop="1">
      <c r="A72" s="59"/>
      <c r="B72" s="26"/>
      <c r="C72" s="2"/>
      <c r="D72" s="30"/>
      <c r="E72" s="36"/>
      <c r="F72" s="36"/>
      <c r="G72" s="36"/>
      <c r="H72" s="36"/>
      <c r="I72" s="36"/>
      <c r="J72" s="36"/>
      <c r="K72" s="36"/>
    </row>
    <row r="73" spans="1:11" ht="24" customHeight="1">
      <c r="A73" s="40" t="s">
        <v>34</v>
      </c>
      <c r="B73" s="26"/>
      <c r="C73" s="2"/>
      <c r="D73" s="30"/>
      <c r="E73" s="36"/>
      <c r="F73" s="36"/>
      <c r="G73" s="36"/>
      <c r="H73" s="36"/>
      <c r="I73" s="36"/>
      <c r="J73" s="36"/>
      <c r="K73" s="36"/>
    </row>
  </sheetData>
  <mergeCells count="4">
    <mergeCell ref="E6:G6"/>
    <mergeCell ref="I6:K6"/>
    <mergeCell ref="E42:G42"/>
    <mergeCell ref="I42:K42"/>
  </mergeCells>
  <pageMargins left="0.77" right="0.32" top="0.78700000000000003" bottom="0.2" header="0.3" footer="0.3"/>
  <pageSetup paperSize="9" scale="70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58C63-7A6A-498B-9494-9AF9FA14F678}">
  <dimension ref="A1:M98"/>
  <sheetViews>
    <sheetView showGridLines="0" tabSelected="1" view="pageBreakPreview" zoomScale="70" zoomScaleNormal="77" zoomScaleSheetLayoutView="70" workbookViewId="0">
      <selection activeCell="A51" sqref="A51"/>
    </sheetView>
  </sheetViews>
  <sheetFormatPr defaultColWidth="9.28515625" defaultRowHeight="24" customHeight="1"/>
  <cols>
    <col min="1" max="1" width="40.7109375" style="6" customWidth="1"/>
    <col min="2" max="2" width="3.28515625" style="6" customWidth="1"/>
    <col min="3" max="3" width="16.7109375" style="6" customWidth="1"/>
    <col min="4" max="4" width="1.28515625" style="6" customWidth="1"/>
    <col min="5" max="5" width="16.7109375" style="6" customWidth="1"/>
    <col min="6" max="6" width="1.28515625" style="6" customWidth="1"/>
    <col min="7" max="7" width="19" style="6" customWidth="1"/>
    <col min="8" max="8" width="1.28515625" style="6" customWidth="1"/>
    <col min="9" max="9" width="16.7109375" style="6" customWidth="1"/>
    <col min="10" max="10" width="1.28515625" style="6" customWidth="1"/>
    <col min="11" max="11" width="16.7109375" style="6" customWidth="1"/>
    <col min="12" max="12" width="1.28515625" style="6" customWidth="1"/>
    <col min="13" max="13" width="16.7109375" style="6" customWidth="1"/>
    <col min="14" max="16384" width="9.28515625" style="6"/>
  </cols>
  <sheetData>
    <row r="1" spans="1:13" ht="24" customHeight="1">
      <c r="M1" s="10" t="s">
        <v>72</v>
      </c>
    </row>
    <row r="2" spans="1:13" ht="24" customHeight="1">
      <c r="A2" s="3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24" customHeight="1">
      <c r="A3" s="3" t="s">
        <v>93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24" customHeight="1">
      <c r="A4" s="3" t="s">
        <v>168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24" customHeight="1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0" t="s">
        <v>2</v>
      </c>
    </row>
    <row r="6" spans="1:13" ht="24" customHeight="1">
      <c r="B6" s="12"/>
      <c r="C6" s="79" t="s">
        <v>3</v>
      </c>
      <c r="D6" s="79"/>
      <c r="E6" s="79"/>
      <c r="F6" s="79"/>
      <c r="G6" s="79"/>
      <c r="H6" s="79"/>
      <c r="I6" s="79"/>
      <c r="J6" s="79"/>
      <c r="K6" s="79"/>
      <c r="L6" s="79"/>
      <c r="M6" s="79"/>
    </row>
    <row r="7" spans="1:13" s="5" customFormat="1" ht="24" customHeight="1">
      <c r="C7" s="5" t="s">
        <v>94</v>
      </c>
      <c r="G7" s="4" t="s">
        <v>95</v>
      </c>
      <c r="M7" s="5" t="s">
        <v>96</v>
      </c>
    </row>
    <row r="8" spans="1:13" s="5" customFormat="1" ht="24" customHeight="1">
      <c r="C8" s="5" t="s">
        <v>97</v>
      </c>
      <c r="G8" s="13" t="s">
        <v>98</v>
      </c>
      <c r="I8" s="80" t="s">
        <v>66</v>
      </c>
      <c r="J8" s="80"/>
      <c r="K8" s="80"/>
      <c r="M8" s="5" t="s">
        <v>99</v>
      </c>
    </row>
    <row r="9" spans="1:13" s="5" customFormat="1" ht="24" customHeight="1">
      <c r="C9" s="14" t="s">
        <v>100</v>
      </c>
      <c r="E9" s="14" t="s">
        <v>63</v>
      </c>
      <c r="G9" s="15" t="s">
        <v>101</v>
      </c>
      <c r="I9" s="14" t="s">
        <v>102</v>
      </c>
      <c r="K9" s="14" t="s">
        <v>103</v>
      </c>
      <c r="M9" s="14" t="s">
        <v>104</v>
      </c>
    </row>
    <row r="10" spans="1:13" ht="24" customHeight="1">
      <c r="A10" s="3" t="s">
        <v>105</v>
      </c>
      <c r="B10" s="5"/>
      <c r="C10" s="7">
        <v>700000</v>
      </c>
      <c r="D10" s="7"/>
      <c r="E10" s="7">
        <v>698535</v>
      </c>
      <c r="F10" s="7"/>
      <c r="G10" s="7">
        <v>-77880</v>
      </c>
      <c r="H10" s="7"/>
      <c r="I10" s="7">
        <v>39800</v>
      </c>
      <c r="J10" s="7"/>
      <c r="K10" s="7">
        <v>359285</v>
      </c>
      <c r="L10" s="7"/>
      <c r="M10" s="7">
        <f>SUM(C10:K10)</f>
        <v>1719740</v>
      </c>
    </row>
    <row r="11" spans="1:13" ht="24" customHeight="1">
      <c r="A11" s="8" t="s">
        <v>90</v>
      </c>
      <c r="B11" s="5"/>
      <c r="C11" s="7">
        <v>0</v>
      </c>
      <c r="D11" s="7"/>
      <c r="E11" s="7">
        <v>0</v>
      </c>
      <c r="F11" s="7"/>
      <c r="G11" s="7">
        <v>0</v>
      </c>
      <c r="H11" s="7"/>
      <c r="I11" s="7">
        <v>0</v>
      </c>
      <c r="J11" s="7"/>
      <c r="K11" s="7">
        <f>PL!G63</f>
        <v>61206</v>
      </c>
      <c r="L11" s="7"/>
      <c r="M11" s="7">
        <f>SUM(C11:K11)</f>
        <v>61206</v>
      </c>
    </row>
    <row r="12" spans="1:13" ht="24" customHeight="1">
      <c r="A12" s="8" t="s">
        <v>175</v>
      </c>
      <c r="B12" s="5"/>
      <c r="C12" s="7">
        <v>0</v>
      </c>
      <c r="D12" s="7"/>
      <c r="E12" s="7">
        <v>0</v>
      </c>
      <c r="F12" s="7"/>
      <c r="G12" s="7">
        <v>0</v>
      </c>
      <c r="H12" s="7"/>
      <c r="I12" s="7">
        <v>0</v>
      </c>
      <c r="J12" s="7"/>
      <c r="K12" s="7">
        <v>-13993</v>
      </c>
      <c r="L12" s="7"/>
      <c r="M12" s="7">
        <f>SUM(C12:K12)</f>
        <v>-13993</v>
      </c>
    </row>
    <row r="13" spans="1:13" ht="24" customHeight="1" thickBot="1">
      <c r="A13" s="3" t="s">
        <v>157</v>
      </c>
      <c r="B13" s="5"/>
      <c r="C13" s="16">
        <f>SUM(C10:C12)</f>
        <v>700000</v>
      </c>
      <c r="D13" s="7"/>
      <c r="E13" s="16">
        <f>SUM(E10:E12)</f>
        <v>698535</v>
      </c>
      <c r="F13" s="7"/>
      <c r="G13" s="16">
        <f>SUM(G10:G12)</f>
        <v>-77880</v>
      </c>
      <c r="H13" s="7"/>
      <c r="I13" s="16">
        <f>SUM(I10:I12)</f>
        <v>39800</v>
      </c>
      <c r="J13" s="7"/>
      <c r="K13" s="16">
        <f>SUM(K10:K12)</f>
        <v>406498</v>
      </c>
      <c r="L13" s="7"/>
      <c r="M13" s="16">
        <f>SUM(M10:M12)</f>
        <v>1766953</v>
      </c>
    </row>
    <row r="14" spans="1:13" ht="24" customHeight="1" thickTop="1">
      <c r="A14" s="3"/>
      <c r="B14" s="5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ht="24" customHeight="1">
      <c r="A15" s="3" t="s">
        <v>106</v>
      </c>
      <c r="B15" s="5"/>
      <c r="C15" s="7">
        <v>700000</v>
      </c>
      <c r="D15" s="7"/>
      <c r="E15" s="7">
        <v>698535</v>
      </c>
      <c r="F15" s="7"/>
      <c r="G15" s="7">
        <v>-77880</v>
      </c>
      <c r="H15" s="7"/>
      <c r="I15" s="7">
        <v>40910</v>
      </c>
      <c r="J15" s="7"/>
      <c r="K15" s="7">
        <v>438101</v>
      </c>
      <c r="L15" s="7"/>
      <c r="M15" s="7">
        <f>SUM(C15:K15)</f>
        <v>1799666</v>
      </c>
    </row>
    <row r="16" spans="1:13" ht="24" customHeight="1">
      <c r="A16" s="8" t="s">
        <v>90</v>
      </c>
      <c r="B16" s="5"/>
      <c r="C16" s="7">
        <v>0</v>
      </c>
      <c r="D16" s="7"/>
      <c r="E16" s="7">
        <v>0</v>
      </c>
      <c r="F16" s="7"/>
      <c r="G16" s="7">
        <v>0</v>
      </c>
      <c r="H16" s="7"/>
      <c r="I16" s="7">
        <v>0</v>
      </c>
      <c r="J16" s="7"/>
      <c r="K16" s="7">
        <f>PL!E63</f>
        <v>45519</v>
      </c>
      <c r="L16" s="7"/>
      <c r="M16" s="7">
        <f>SUM(C16:K16)</f>
        <v>45519</v>
      </c>
    </row>
    <row r="17" spans="1:13" ht="24" customHeight="1">
      <c r="A17" s="8" t="s">
        <v>175</v>
      </c>
      <c r="B17" s="5"/>
      <c r="C17" s="7">
        <v>0</v>
      </c>
      <c r="D17" s="7"/>
      <c r="E17" s="7">
        <v>0</v>
      </c>
      <c r="F17" s="7"/>
      <c r="G17" s="7">
        <v>0</v>
      </c>
      <c r="H17" s="7"/>
      <c r="I17" s="7">
        <v>0</v>
      </c>
      <c r="J17" s="7"/>
      <c r="K17" s="7">
        <v>-8400</v>
      </c>
      <c r="L17" s="7"/>
      <c r="M17" s="7">
        <f>SUM(C17:K17)</f>
        <v>-8400</v>
      </c>
    </row>
    <row r="18" spans="1:13" ht="24" customHeight="1">
      <c r="A18" s="8" t="s">
        <v>176</v>
      </c>
      <c r="B18" s="5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ht="24" customHeight="1">
      <c r="A19" s="8" t="s">
        <v>177</v>
      </c>
      <c r="B19" s="5"/>
      <c r="C19" s="7">
        <v>0</v>
      </c>
      <c r="D19" s="7"/>
      <c r="E19" s="7">
        <v>0</v>
      </c>
      <c r="F19" s="7"/>
      <c r="G19" s="7">
        <v>0</v>
      </c>
      <c r="H19" s="7"/>
      <c r="I19" s="7">
        <v>8467</v>
      </c>
      <c r="J19" s="7"/>
      <c r="K19" s="7">
        <v>-8467</v>
      </c>
      <c r="L19" s="7"/>
      <c r="M19" s="7">
        <f>SUM(C19:K19)</f>
        <v>0</v>
      </c>
    </row>
    <row r="20" spans="1:13" ht="24" customHeight="1" thickBot="1">
      <c r="A20" s="3" t="s">
        <v>169</v>
      </c>
      <c r="B20" s="5"/>
      <c r="C20" s="16">
        <f>SUM(C15:C19)</f>
        <v>700000</v>
      </c>
      <c r="D20" s="7"/>
      <c r="E20" s="16">
        <f>SUM(E15:E19)</f>
        <v>698535</v>
      </c>
      <c r="F20" s="7"/>
      <c r="G20" s="16">
        <f>SUM(G15:G19)</f>
        <v>-77880</v>
      </c>
      <c r="H20" s="7"/>
      <c r="I20" s="16">
        <f>SUM(I15:I19)</f>
        <v>49377</v>
      </c>
      <c r="J20" s="7"/>
      <c r="K20" s="16">
        <f>SUM(K15:K19)</f>
        <v>466753</v>
      </c>
      <c r="L20" s="7"/>
      <c r="M20" s="16">
        <f>SUM(M15:M19)</f>
        <v>1836785</v>
      </c>
    </row>
    <row r="21" spans="1:13" ht="24" customHeight="1" thickTop="1">
      <c r="A21" s="17"/>
      <c r="B21" s="5"/>
      <c r="C21" s="7"/>
      <c r="D21" s="7"/>
      <c r="E21" s="7"/>
      <c r="F21" s="7"/>
      <c r="G21" s="7"/>
      <c r="H21" s="7"/>
      <c r="I21" s="7"/>
      <c r="J21" s="7"/>
      <c r="K21" s="7"/>
      <c r="L21" s="7"/>
      <c r="M21" s="7">
        <f>M20-BS!E86</f>
        <v>0</v>
      </c>
    </row>
    <row r="22" spans="1:13" ht="24" customHeight="1">
      <c r="A22" s="9" t="s">
        <v>34</v>
      </c>
    </row>
    <row r="36" spans="1:1" ht="24" customHeight="1">
      <c r="A36" s="18"/>
    </row>
    <row r="49" spans="1:1" ht="24" customHeight="1">
      <c r="A49" s="6" t="s">
        <v>40</v>
      </c>
    </row>
    <row r="75" spans="1:1" ht="24" customHeight="1">
      <c r="A75" s="18" t="s">
        <v>34</v>
      </c>
    </row>
    <row r="98" spans="1:1" ht="24" customHeight="1">
      <c r="A98" s="18" t="s">
        <v>34</v>
      </c>
    </row>
  </sheetData>
  <mergeCells count="2">
    <mergeCell ref="C6:M6"/>
    <mergeCell ref="I8:K8"/>
  </mergeCells>
  <printOptions horizontalCentered="1"/>
  <pageMargins left="0.67" right="0.3" top="0.78700000000000003" bottom="0.31496062992126" header="0.31496062992126" footer="0.31496062992126"/>
  <pageSetup paperSize="9" scale="62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D559A-FFEF-4A47-B705-2619E5A8E02D}">
  <dimension ref="A1:L96"/>
  <sheetViews>
    <sheetView showGridLines="0" tabSelected="1" view="pageBreakPreview" topLeftCell="A4" zoomScale="90" zoomScaleNormal="50" zoomScaleSheetLayoutView="90" workbookViewId="0">
      <selection activeCell="A51" sqref="A51"/>
    </sheetView>
  </sheetViews>
  <sheetFormatPr defaultColWidth="9.28515625" defaultRowHeight="24" customHeight="1"/>
  <cols>
    <col min="1" max="1" width="27.42578125" style="6" customWidth="1"/>
    <col min="2" max="2" width="7.5703125" style="6" customWidth="1"/>
    <col min="3" max="3" width="9.28515625" style="6" customWidth="1"/>
    <col min="4" max="4" width="16.7109375" style="6" customWidth="1"/>
    <col min="5" max="5" width="1.7109375" style="6" customWidth="1"/>
    <col min="6" max="6" width="16.7109375" style="6" customWidth="1"/>
    <col min="7" max="7" width="1.7109375" style="6" customWidth="1"/>
    <col min="8" max="8" width="16.7109375" style="6" customWidth="1"/>
    <col min="9" max="9" width="1.7109375" style="6" customWidth="1"/>
    <col min="10" max="10" width="16.7109375" style="6" customWidth="1"/>
    <col min="11" max="11" width="1.7109375" style="6" customWidth="1"/>
    <col min="12" max="12" width="16.7109375" style="6" customWidth="1"/>
    <col min="13" max="16384" width="9.28515625" style="6"/>
  </cols>
  <sheetData>
    <row r="1" spans="1:12" ht="24" customHeight="1">
      <c r="L1" s="10" t="s">
        <v>72</v>
      </c>
    </row>
    <row r="2" spans="1:12" ht="24" customHeight="1">
      <c r="A2" s="3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24" customHeight="1">
      <c r="A3" s="3" t="s">
        <v>107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24" customHeight="1">
      <c r="A4" s="3" t="s">
        <v>168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24" customHeight="1">
      <c r="B5" s="12"/>
      <c r="C5" s="12"/>
      <c r="D5" s="12"/>
      <c r="E5" s="12"/>
      <c r="F5" s="12"/>
      <c r="G5" s="12"/>
      <c r="H5" s="12"/>
      <c r="I5" s="12"/>
      <c r="J5" s="12"/>
      <c r="K5" s="12"/>
      <c r="L5" s="10" t="s">
        <v>2</v>
      </c>
    </row>
    <row r="6" spans="1:12" ht="24" customHeight="1">
      <c r="B6" s="12"/>
      <c r="C6" s="12"/>
      <c r="D6" s="79" t="s">
        <v>4</v>
      </c>
      <c r="E6" s="79"/>
      <c r="F6" s="79"/>
      <c r="G6" s="79"/>
      <c r="H6" s="79"/>
      <c r="I6" s="79"/>
      <c r="J6" s="79"/>
      <c r="K6" s="79"/>
      <c r="L6" s="79"/>
    </row>
    <row r="7" spans="1:12" s="5" customFormat="1" ht="24" customHeight="1">
      <c r="D7" s="5" t="s">
        <v>94</v>
      </c>
      <c r="L7" s="5" t="s">
        <v>96</v>
      </c>
    </row>
    <row r="8" spans="1:12" s="5" customFormat="1" ht="24" customHeight="1">
      <c r="D8" s="5" t="s">
        <v>97</v>
      </c>
      <c r="H8" s="80" t="s">
        <v>66</v>
      </c>
      <c r="I8" s="80"/>
      <c r="J8" s="80"/>
      <c r="L8" s="5" t="s">
        <v>99</v>
      </c>
    </row>
    <row r="9" spans="1:12" s="5" customFormat="1" ht="24" customHeight="1">
      <c r="D9" s="14" t="s">
        <v>100</v>
      </c>
      <c r="F9" s="14" t="s">
        <v>63</v>
      </c>
      <c r="H9" s="14" t="s">
        <v>102</v>
      </c>
      <c r="J9" s="14" t="s">
        <v>103</v>
      </c>
      <c r="L9" s="14" t="s">
        <v>104</v>
      </c>
    </row>
    <row r="10" spans="1:12" ht="24" customHeight="1">
      <c r="A10" s="3" t="s">
        <v>105</v>
      </c>
      <c r="C10" s="5"/>
      <c r="D10" s="7">
        <v>700000</v>
      </c>
      <c r="E10" s="7"/>
      <c r="F10" s="7">
        <v>698535</v>
      </c>
      <c r="G10" s="7"/>
      <c r="H10" s="7">
        <v>37300</v>
      </c>
      <c r="I10" s="7"/>
      <c r="J10" s="7">
        <v>57502</v>
      </c>
      <c r="K10" s="7"/>
      <c r="L10" s="7">
        <f>SUM(D10:J10)</f>
        <v>1493337</v>
      </c>
    </row>
    <row r="11" spans="1:12" ht="24" customHeight="1">
      <c r="A11" s="8" t="s">
        <v>109</v>
      </c>
      <c r="C11" s="5"/>
      <c r="D11" s="7">
        <v>0</v>
      </c>
      <c r="E11" s="7"/>
      <c r="F11" s="7">
        <v>0</v>
      </c>
      <c r="G11" s="7"/>
      <c r="H11" s="7">
        <v>0</v>
      </c>
      <c r="I11" s="7"/>
      <c r="J11" s="7">
        <f>PL!K63</f>
        <v>26057</v>
      </c>
      <c r="K11" s="7"/>
      <c r="L11" s="7">
        <f>SUM(D11:J11)</f>
        <v>26057</v>
      </c>
    </row>
    <row r="12" spans="1:12" ht="24" customHeight="1">
      <c r="A12" s="8" t="s">
        <v>175</v>
      </c>
      <c r="C12" s="5"/>
      <c r="D12" s="7">
        <v>0</v>
      </c>
      <c r="E12" s="7"/>
      <c r="F12" s="7">
        <v>0</v>
      </c>
      <c r="G12" s="7"/>
      <c r="H12" s="7">
        <v>0</v>
      </c>
      <c r="I12" s="7"/>
      <c r="J12" s="7">
        <v>-13993</v>
      </c>
      <c r="K12" s="7"/>
      <c r="L12" s="7">
        <f>SUM(D12:J12)</f>
        <v>-13993</v>
      </c>
    </row>
    <row r="13" spans="1:12" ht="24" customHeight="1" thickBot="1">
      <c r="A13" s="3" t="s">
        <v>157</v>
      </c>
      <c r="C13" s="5"/>
      <c r="D13" s="16">
        <f>SUM(D10:D12)</f>
        <v>700000</v>
      </c>
      <c r="E13" s="7"/>
      <c r="F13" s="16">
        <f>SUM(F10:F12)</f>
        <v>698535</v>
      </c>
      <c r="G13" s="7"/>
      <c r="H13" s="16">
        <f>SUM(H10:H12)</f>
        <v>37300</v>
      </c>
      <c r="I13" s="7"/>
      <c r="J13" s="16">
        <f>SUM(J10:J12)</f>
        <v>69566</v>
      </c>
      <c r="K13" s="7"/>
      <c r="L13" s="16">
        <f>SUM(L10:L12)</f>
        <v>1505401</v>
      </c>
    </row>
    <row r="14" spans="1:12" ht="24" customHeight="1" thickTop="1">
      <c r="A14" s="3"/>
      <c r="C14" s="5"/>
      <c r="D14" s="7"/>
      <c r="E14" s="7"/>
      <c r="F14" s="7"/>
      <c r="G14" s="7"/>
      <c r="H14" s="7"/>
      <c r="I14" s="7"/>
      <c r="J14" s="7"/>
      <c r="K14" s="7"/>
      <c r="L14" s="7"/>
    </row>
    <row r="15" spans="1:12" ht="24" customHeight="1">
      <c r="A15" s="3" t="s">
        <v>108</v>
      </c>
      <c r="C15" s="5"/>
      <c r="D15" s="7">
        <v>700000</v>
      </c>
      <c r="E15" s="7"/>
      <c r="F15" s="7">
        <v>698535</v>
      </c>
      <c r="G15" s="7"/>
      <c r="H15" s="7">
        <v>38410</v>
      </c>
      <c r="I15" s="7"/>
      <c r="J15" s="7">
        <v>64528</v>
      </c>
      <c r="K15" s="7"/>
      <c r="L15" s="7">
        <f>SUM(D15:J15)</f>
        <v>1501473</v>
      </c>
    </row>
    <row r="16" spans="1:12" ht="24" customHeight="1">
      <c r="A16" s="8" t="s">
        <v>109</v>
      </c>
      <c r="C16" s="5"/>
      <c r="D16" s="7">
        <v>0</v>
      </c>
      <c r="E16" s="7"/>
      <c r="F16" s="7">
        <v>0</v>
      </c>
      <c r="G16" s="7"/>
      <c r="H16" s="7">
        <v>0</v>
      </c>
      <c r="I16" s="7"/>
      <c r="J16" s="7">
        <f>PL!I63</f>
        <v>22731</v>
      </c>
      <c r="K16" s="7"/>
      <c r="L16" s="7">
        <f>SUM(D16:J16)</f>
        <v>22731</v>
      </c>
    </row>
    <row r="17" spans="1:12" ht="24" customHeight="1">
      <c r="A17" s="8" t="s">
        <v>175</v>
      </c>
      <c r="C17" s="5"/>
      <c r="D17" s="7">
        <v>0</v>
      </c>
      <c r="E17" s="7"/>
      <c r="F17" s="7">
        <v>0</v>
      </c>
      <c r="G17" s="7"/>
      <c r="H17" s="7">
        <v>0</v>
      </c>
      <c r="I17" s="7"/>
      <c r="J17" s="7">
        <v>-8400</v>
      </c>
      <c r="K17" s="7"/>
      <c r="L17" s="7">
        <f>SUM(D17:J17)</f>
        <v>-8400</v>
      </c>
    </row>
    <row r="18" spans="1:12" ht="24" customHeight="1" thickBot="1">
      <c r="A18" s="3" t="s">
        <v>169</v>
      </c>
      <c r="C18" s="5"/>
      <c r="D18" s="16">
        <f>SUM(D15:D17)</f>
        <v>700000</v>
      </c>
      <c r="E18" s="7"/>
      <c r="F18" s="16">
        <f>SUM(F15:F17)</f>
        <v>698535</v>
      </c>
      <c r="G18" s="7"/>
      <c r="H18" s="16">
        <f>SUM(H15:H17)</f>
        <v>38410</v>
      </c>
      <c r="I18" s="7"/>
      <c r="J18" s="16">
        <f>SUM(J15:J17)</f>
        <v>78859</v>
      </c>
      <c r="K18" s="7"/>
      <c r="L18" s="16">
        <f>SUM(L15:L17)</f>
        <v>1515804</v>
      </c>
    </row>
    <row r="19" spans="1:12" ht="24" customHeight="1" thickTop="1">
      <c r="A19" s="17"/>
      <c r="C19" s="5"/>
      <c r="D19" s="7"/>
      <c r="E19" s="7"/>
      <c r="F19" s="7"/>
      <c r="G19" s="7"/>
      <c r="H19" s="7"/>
      <c r="I19" s="7"/>
      <c r="J19" s="7"/>
      <c r="K19" s="7"/>
      <c r="L19" s="7">
        <f>L18-BS!I86</f>
        <v>0</v>
      </c>
    </row>
    <row r="20" spans="1:12" ht="24" customHeight="1">
      <c r="A20" s="9" t="s">
        <v>34</v>
      </c>
    </row>
    <row r="34" spans="1:1" ht="24" customHeight="1">
      <c r="A34" s="18" t="s">
        <v>34</v>
      </c>
    </row>
    <row r="47" spans="1:1" ht="24" customHeight="1">
      <c r="A47" s="6" t="s">
        <v>40</v>
      </c>
    </row>
    <row r="73" spans="1:1" ht="24" customHeight="1">
      <c r="A73" s="18" t="s">
        <v>34</v>
      </c>
    </row>
    <row r="96" spans="1:1" ht="24" customHeight="1">
      <c r="A96" s="18" t="s">
        <v>34</v>
      </c>
    </row>
  </sheetData>
  <mergeCells count="2">
    <mergeCell ref="D6:L6"/>
    <mergeCell ref="H8:J8"/>
  </mergeCells>
  <printOptions horizontalCentered="1"/>
  <pageMargins left="0.74" right="0.3" top="0.78700000000000003" bottom="0.2" header="0.31496062992126" footer="0.31496062992126"/>
  <pageSetup paperSize="9" scale="65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43D3E-53A3-4060-8EB0-7B5E7A2743BB}">
  <dimension ref="A1:AD103"/>
  <sheetViews>
    <sheetView tabSelected="1" view="pageBreakPreview" zoomScale="70" zoomScaleNormal="70" zoomScaleSheetLayoutView="70" workbookViewId="0">
      <selection activeCell="A51" sqref="A51"/>
    </sheetView>
  </sheetViews>
  <sheetFormatPr defaultColWidth="9.28515625" defaultRowHeight="22.5" customHeight="1"/>
  <cols>
    <col min="1" max="1" width="60" style="24" customWidth="1"/>
    <col min="2" max="2" width="2.7109375" style="24" customWidth="1"/>
    <col min="3" max="3" width="16.7109375" style="24" customWidth="1"/>
    <col min="4" max="4" width="1.42578125" style="24" customWidth="1"/>
    <col min="5" max="5" width="16.7109375" style="24" customWidth="1"/>
    <col min="6" max="6" width="1.42578125" style="24" customWidth="1"/>
    <col min="7" max="7" width="16.7109375" style="24" customWidth="1"/>
    <col min="8" max="8" width="1.42578125" style="24" customWidth="1"/>
    <col min="9" max="9" width="16.7109375" style="24" customWidth="1"/>
    <col min="10" max="10" width="1.7109375" style="24" customWidth="1"/>
    <col min="11" max="16384" width="9.28515625" style="24"/>
  </cols>
  <sheetData>
    <row r="1" spans="1:30" ht="22.5" customHeight="1">
      <c r="I1" s="27" t="s">
        <v>72</v>
      </c>
    </row>
    <row r="2" spans="1:30" s="29" customFormat="1" ht="22.5" customHeight="1">
      <c r="A2" s="19" t="s">
        <v>0</v>
      </c>
      <c r="B2" s="61"/>
      <c r="C2" s="62"/>
      <c r="D2" s="62"/>
      <c r="E2" s="62"/>
      <c r="F2" s="62"/>
      <c r="G2" s="61"/>
      <c r="H2" s="61"/>
    </row>
    <row r="3" spans="1:30" s="29" customFormat="1" ht="22.5" customHeight="1">
      <c r="A3" s="63" t="s">
        <v>110</v>
      </c>
      <c r="B3" s="61"/>
      <c r="C3" s="62"/>
      <c r="D3" s="62"/>
      <c r="E3" s="62"/>
      <c r="F3" s="62"/>
      <c r="G3" s="61"/>
      <c r="H3" s="61"/>
    </row>
    <row r="4" spans="1:30" s="29" customFormat="1" ht="22.5" customHeight="1">
      <c r="A4" s="64" t="s">
        <v>168</v>
      </c>
      <c r="B4" s="61"/>
      <c r="C4" s="62"/>
      <c r="D4" s="62"/>
      <c r="E4" s="62"/>
      <c r="F4" s="62"/>
      <c r="G4" s="61"/>
      <c r="H4" s="61"/>
      <c r="I4" s="61"/>
    </row>
    <row r="5" spans="1:30" s="29" customFormat="1" ht="22.5" customHeight="1">
      <c r="A5" s="59"/>
      <c r="I5" s="28" t="s">
        <v>2</v>
      </c>
    </row>
    <row r="6" spans="1:30" s="29" customFormat="1" ht="22.5" customHeight="1">
      <c r="A6" s="59"/>
      <c r="B6" s="61"/>
      <c r="C6" s="78" t="s">
        <v>3</v>
      </c>
      <c r="D6" s="78"/>
      <c r="E6" s="78"/>
      <c r="F6" s="62"/>
      <c r="G6" s="78" t="s">
        <v>4</v>
      </c>
      <c r="H6" s="78"/>
      <c r="I6" s="78"/>
    </row>
    <row r="7" spans="1:30" s="29" customFormat="1" ht="22.5" customHeight="1">
      <c r="A7" s="59"/>
      <c r="C7" s="31">
        <v>2024</v>
      </c>
      <c r="D7" s="31"/>
      <c r="E7" s="31">
        <v>2023</v>
      </c>
      <c r="F7" s="33"/>
      <c r="G7" s="31">
        <v>2024</v>
      </c>
      <c r="H7" s="31"/>
      <c r="I7" s="31">
        <v>2023</v>
      </c>
    </row>
    <row r="8" spans="1:30" s="29" customFormat="1" ht="22.5" customHeight="1">
      <c r="A8" s="63" t="s">
        <v>111</v>
      </c>
      <c r="C8" s="48"/>
      <c r="D8" s="48"/>
      <c r="E8" s="48"/>
      <c r="F8" s="48"/>
      <c r="G8" s="36"/>
      <c r="H8" s="48"/>
      <c r="I8" s="36"/>
    </row>
    <row r="9" spans="1:30" s="29" customFormat="1" ht="22.5" customHeight="1">
      <c r="A9" s="59" t="s">
        <v>112</v>
      </c>
      <c r="C9" s="65">
        <f>SUM(PL!E61)</f>
        <v>56246</v>
      </c>
      <c r="D9" s="65"/>
      <c r="E9" s="65">
        <f>SUM(PL!G61)</f>
        <v>78282</v>
      </c>
      <c r="F9" s="65"/>
      <c r="G9" s="65">
        <f>SUM(PL!I61)</f>
        <v>23928</v>
      </c>
      <c r="H9" s="65"/>
      <c r="I9" s="65">
        <f>SUM(PL!K61)</f>
        <v>31658</v>
      </c>
      <c r="L9" s="48"/>
      <c r="V9" s="48"/>
      <c r="W9" s="48"/>
      <c r="X9" s="48"/>
      <c r="Y9" s="48"/>
      <c r="Z9" s="48"/>
      <c r="AA9" s="48"/>
      <c r="AB9" s="48"/>
      <c r="AC9" s="48"/>
      <c r="AD9" s="48"/>
    </row>
    <row r="10" spans="1:30" s="29" customFormat="1" ht="22.5" customHeight="1">
      <c r="A10" s="59" t="s">
        <v>113</v>
      </c>
      <c r="C10" s="65"/>
      <c r="D10" s="65"/>
      <c r="E10" s="65"/>
      <c r="F10" s="48"/>
      <c r="G10" s="65"/>
      <c r="H10" s="65"/>
      <c r="I10" s="65"/>
      <c r="L10" s="48"/>
      <c r="V10" s="48"/>
      <c r="W10" s="48"/>
      <c r="X10" s="48"/>
      <c r="Y10" s="48"/>
      <c r="Z10" s="48"/>
      <c r="AA10" s="48"/>
      <c r="AB10" s="48"/>
    </row>
    <row r="11" spans="1:30" s="29" customFormat="1" ht="22.5" customHeight="1">
      <c r="A11" s="59" t="s">
        <v>114</v>
      </c>
      <c r="C11" s="65"/>
      <c r="D11" s="65"/>
      <c r="E11" s="65"/>
      <c r="F11" s="48"/>
      <c r="G11" s="65"/>
      <c r="H11" s="65"/>
      <c r="I11" s="65"/>
      <c r="L11" s="48"/>
      <c r="V11" s="48"/>
      <c r="W11" s="48"/>
      <c r="X11" s="48"/>
      <c r="Y11" s="48"/>
      <c r="Z11" s="48"/>
      <c r="AA11" s="48"/>
      <c r="AB11" s="48"/>
    </row>
    <row r="12" spans="1:30" s="29" customFormat="1" ht="22.5" customHeight="1">
      <c r="A12" s="59" t="s">
        <v>115</v>
      </c>
      <c r="C12" s="65">
        <v>93448</v>
      </c>
      <c r="D12" s="65"/>
      <c r="E12" s="65">
        <v>92859</v>
      </c>
      <c r="F12" s="36"/>
      <c r="G12" s="65">
        <v>33650</v>
      </c>
      <c r="H12" s="65"/>
      <c r="I12" s="65">
        <v>33466</v>
      </c>
      <c r="L12" s="48"/>
      <c r="V12" s="48"/>
      <c r="W12" s="48"/>
      <c r="X12" s="48"/>
      <c r="Y12" s="48"/>
      <c r="Z12" s="48"/>
      <c r="AA12" s="48"/>
      <c r="AB12" s="48"/>
    </row>
    <row r="13" spans="1:30" s="29" customFormat="1" ht="22.5" customHeight="1">
      <c r="A13" s="59" t="s">
        <v>192</v>
      </c>
      <c r="C13" s="65">
        <v>297</v>
      </c>
      <c r="D13" s="65"/>
      <c r="E13" s="65">
        <v>0</v>
      </c>
      <c r="F13" s="48"/>
      <c r="G13" s="65">
        <v>40</v>
      </c>
      <c r="H13" s="65"/>
      <c r="I13" s="65">
        <v>0</v>
      </c>
      <c r="L13" s="48"/>
      <c r="V13" s="48"/>
      <c r="W13" s="48"/>
      <c r="X13" s="48"/>
      <c r="Y13" s="48"/>
      <c r="Z13" s="48"/>
      <c r="AA13" s="48"/>
      <c r="AB13" s="48"/>
    </row>
    <row r="14" spans="1:30" s="29" customFormat="1" ht="22.5" customHeight="1">
      <c r="A14" s="59" t="s">
        <v>185</v>
      </c>
      <c r="C14" s="65">
        <v>35</v>
      </c>
      <c r="D14" s="65"/>
      <c r="E14" s="65">
        <v>0</v>
      </c>
      <c r="F14" s="48"/>
      <c r="G14" s="65">
        <v>0</v>
      </c>
      <c r="H14" s="65"/>
      <c r="I14" s="65">
        <v>0</v>
      </c>
      <c r="L14" s="48"/>
      <c r="V14" s="48"/>
      <c r="W14" s="48"/>
      <c r="X14" s="48"/>
      <c r="Y14" s="48"/>
      <c r="Z14" s="48"/>
      <c r="AA14" s="48"/>
      <c r="AB14" s="48"/>
    </row>
    <row r="15" spans="1:30" s="29" customFormat="1" ht="22.5" customHeight="1">
      <c r="A15" s="59" t="s">
        <v>199</v>
      </c>
      <c r="C15" s="65">
        <v>-3939</v>
      </c>
      <c r="D15" s="65"/>
      <c r="E15" s="65">
        <v>-3700</v>
      </c>
      <c r="F15" s="48"/>
      <c r="G15" s="65">
        <v>-1469</v>
      </c>
      <c r="H15" s="65"/>
      <c r="I15" s="65">
        <v>111</v>
      </c>
      <c r="L15" s="48"/>
      <c r="V15" s="48"/>
      <c r="W15" s="48"/>
      <c r="X15" s="48"/>
      <c r="Y15" s="48"/>
      <c r="Z15" s="48"/>
      <c r="AA15" s="48"/>
      <c r="AB15" s="48"/>
    </row>
    <row r="16" spans="1:30" s="29" customFormat="1" ht="22.5" customHeight="1">
      <c r="A16" s="59" t="s">
        <v>158</v>
      </c>
      <c r="C16" s="65">
        <v>0</v>
      </c>
      <c r="D16" s="65"/>
      <c r="E16" s="65">
        <v>-1315</v>
      </c>
      <c r="F16" s="48"/>
      <c r="G16" s="65">
        <v>0</v>
      </c>
      <c r="H16" s="65"/>
      <c r="I16" s="65">
        <v>-1315</v>
      </c>
      <c r="L16" s="48"/>
      <c r="V16" s="48"/>
      <c r="W16" s="48"/>
      <c r="X16" s="48"/>
      <c r="Y16" s="48"/>
      <c r="Z16" s="48"/>
      <c r="AA16" s="48"/>
      <c r="AB16" s="48"/>
    </row>
    <row r="17" spans="1:28" s="29" customFormat="1" ht="22.5" customHeight="1">
      <c r="A17" s="59" t="s">
        <v>183</v>
      </c>
      <c r="C17" s="65">
        <v>20</v>
      </c>
      <c r="D17" s="65"/>
      <c r="E17" s="65">
        <v>0</v>
      </c>
      <c r="F17" s="48"/>
      <c r="G17" s="65">
        <v>0</v>
      </c>
      <c r="H17" s="65"/>
      <c r="I17" s="65">
        <v>0</v>
      </c>
      <c r="L17" s="48"/>
      <c r="V17" s="48"/>
      <c r="W17" s="48"/>
      <c r="X17" s="48"/>
      <c r="Y17" s="48"/>
      <c r="Z17" s="48"/>
      <c r="AA17" s="48"/>
      <c r="AB17" s="48"/>
    </row>
    <row r="18" spans="1:28" s="29" customFormat="1" ht="22.5" customHeight="1">
      <c r="A18" s="59" t="s">
        <v>193</v>
      </c>
      <c r="C18" s="65">
        <v>-6314</v>
      </c>
      <c r="D18" s="65"/>
      <c r="E18" s="65">
        <v>-3425</v>
      </c>
      <c r="F18" s="48"/>
      <c r="G18" s="65">
        <v>-2499</v>
      </c>
      <c r="H18" s="65"/>
      <c r="I18" s="65">
        <v>-1622</v>
      </c>
      <c r="L18" s="48"/>
      <c r="V18" s="48"/>
      <c r="W18" s="48"/>
      <c r="X18" s="48"/>
      <c r="Y18" s="48"/>
      <c r="Z18" s="48"/>
      <c r="AA18" s="48"/>
      <c r="AB18" s="48"/>
    </row>
    <row r="19" spans="1:28" s="29" customFormat="1" ht="22.5" customHeight="1">
      <c r="A19" s="59" t="s">
        <v>116</v>
      </c>
      <c r="C19" s="65">
        <v>3025</v>
      </c>
      <c r="D19" s="65"/>
      <c r="E19" s="65">
        <v>3033</v>
      </c>
      <c r="F19" s="48"/>
      <c r="G19" s="65">
        <v>1813</v>
      </c>
      <c r="H19" s="65"/>
      <c r="I19" s="65">
        <v>1780</v>
      </c>
      <c r="L19" s="48"/>
      <c r="V19" s="48"/>
      <c r="W19" s="48"/>
      <c r="X19" s="48"/>
      <c r="Y19" s="48"/>
      <c r="Z19" s="48"/>
      <c r="AA19" s="48"/>
      <c r="AB19" s="48"/>
    </row>
    <row r="20" spans="1:28" s="29" customFormat="1" ht="22.5" customHeight="1">
      <c r="A20" s="59" t="s">
        <v>194</v>
      </c>
      <c r="C20" s="65">
        <v>507</v>
      </c>
      <c r="D20" s="65"/>
      <c r="E20" s="65">
        <v>-664</v>
      </c>
      <c r="F20" s="48"/>
      <c r="G20" s="65">
        <v>0</v>
      </c>
      <c r="H20" s="65"/>
      <c r="I20" s="65">
        <v>0</v>
      </c>
      <c r="L20" s="48"/>
      <c r="V20" s="48"/>
      <c r="W20" s="48"/>
      <c r="X20" s="48"/>
      <c r="Y20" s="48"/>
      <c r="Z20" s="48"/>
      <c r="AA20" s="48"/>
      <c r="AB20" s="48"/>
    </row>
    <row r="21" spans="1:28" s="29" customFormat="1" ht="22.5" customHeight="1">
      <c r="A21" s="59" t="s">
        <v>195</v>
      </c>
      <c r="C21" s="65">
        <v>3752</v>
      </c>
      <c r="D21" s="65"/>
      <c r="E21" s="65">
        <v>1452</v>
      </c>
      <c r="F21" s="48"/>
      <c r="G21" s="65">
        <v>-11</v>
      </c>
      <c r="H21" s="65"/>
      <c r="I21" s="65">
        <v>0</v>
      </c>
      <c r="L21" s="48"/>
      <c r="V21" s="48"/>
      <c r="W21" s="48"/>
      <c r="X21" s="48"/>
      <c r="Y21" s="48"/>
      <c r="Z21" s="48"/>
      <c r="AA21" s="48"/>
      <c r="AB21" s="48"/>
    </row>
    <row r="22" spans="1:28" s="29" customFormat="1" ht="22.5" customHeight="1">
      <c r="A22" s="59" t="s">
        <v>178</v>
      </c>
      <c r="C22" s="65">
        <v>0</v>
      </c>
      <c r="D22" s="65"/>
      <c r="E22" s="65">
        <v>0</v>
      </c>
      <c r="F22" s="48"/>
      <c r="G22" s="65">
        <v>-30000</v>
      </c>
      <c r="H22" s="65"/>
      <c r="I22" s="65">
        <v>0</v>
      </c>
      <c r="L22" s="48"/>
      <c r="V22" s="48"/>
      <c r="W22" s="48"/>
      <c r="X22" s="48"/>
      <c r="Y22" s="48"/>
      <c r="Z22" s="48"/>
      <c r="AA22" s="48"/>
      <c r="AB22" s="48"/>
    </row>
    <row r="23" spans="1:28" s="29" customFormat="1" ht="22.5" customHeight="1">
      <c r="A23" s="59" t="s">
        <v>117</v>
      </c>
      <c r="C23" s="65">
        <v>-3070</v>
      </c>
      <c r="D23" s="65"/>
      <c r="E23" s="65">
        <v>-1641</v>
      </c>
      <c r="F23" s="48"/>
      <c r="G23" s="65">
        <v>-5651</v>
      </c>
      <c r="H23" s="65"/>
      <c r="I23" s="65">
        <v>-5769</v>
      </c>
      <c r="L23" s="48"/>
      <c r="V23" s="48"/>
      <c r="W23" s="48"/>
      <c r="X23" s="48"/>
      <c r="Y23" s="48"/>
      <c r="Z23" s="48"/>
      <c r="AA23" s="48"/>
      <c r="AB23" s="48"/>
    </row>
    <row r="24" spans="1:28" s="29" customFormat="1" ht="22.5" customHeight="1">
      <c r="A24" s="59" t="s">
        <v>118</v>
      </c>
      <c r="C24" s="66">
        <v>2983</v>
      </c>
      <c r="D24" s="65"/>
      <c r="E24" s="66">
        <v>2354</v>
      </c>
      <c r="F24" s="48"/>
      <c r="G24" s="66">
        <v>1852</v>
      </c>
      <c r="H24" s="65"/>
      <c r="I24" s="66">
        <v>845</v>
      </c>
      <c r="L24" s="48"/>
      <c r="V24" s="48"/>
      <c r="W24" s="48"/>
      <c r="X24" s="48"/>
      <c r="Y24" s="48"/>
      <c r="Z24" s="48"/>
      <c r="AA24" s="48"/>
      <c r="AB24" s="48"/>
    </row>
    <row r="25" spans="1:28" s="29" customFormat="1" ht="22.5" customHeight="1">
      <c r="A25" s="59" t="s">
        <v>119</v>
      </c>
      <c r="C25" s="48"/>
      <c r="D25" s="65"/>
      <c r="E25" s="48"/>
      <c r="F25" s="48"/>
      <c r="G25" s="48"/>
      <c r="H25" s="65"/>
      <c r="I25" s="48"/>
      <c r="L25" s="48"/>
      <c r="V25" s="48"/>
      <c r="W25" s="48"/>
      <c r="X25" s="48"/>
      <c r="Y25" s="48"/>
      <c r="Z25" s="48"/>
      <c r="AA25" s="48"/>
      <c r="AB25" s="48"/>
    </row>
    <row r="26" spans="1:28" s="29" customFormat="1" ht="22.5" customHeight="1">
      <c r="A26" s="59" t="s">
        <v>120</v>
      </c>
      <c r="C26" s="65">
        <f>SUM(C9:C24)</f>
        <v>146990</v>
      </c>
      <c r="D26" s="65"/>
      <c r="E26" s="65">
        <f>SUM(E9:E24)</f>
        <v>167235</v>
      </c>
      <c r="F26" s="48"/>
      <c r="G26" s="65">
        <f>SUM(G9:G24)</f>
        <v>21653</v>
      </c>
      <c r="H26" s="65"/>
      <c r="I26" s="65">
        <f>SUM(I9:I24)</f>
        <v>59154</v>
      </c>
      <c r="L26" s="48"/>
      <c r="V26" s="48"/>
      <c r="W26" s="48"/>
      <c r="X26" s="48"/>
      <c r="Y26" s="48"/>
      <c r="Z26" s="48"/>
      <c r="AA26" s="48"/>
      <c r="AB26" s="48"/>
    </row>
    <row r="27" spans="1:28" s="29" customFormat="1" ht="22.5" customHeight="1">
      <c r="A27" s="59" t="s">
        <v>121</v>
      </c>
      <c r="C27" s="48"/>
      <c r="D27" s="48"/>
      <c r="E27" s="48"/>
      <c r="F27" s="48"/>
      <c r="G27" s="65"/>
      <c r="H27" s="65"/>
      <c r="I27" s="65"/>
      <c r="L27" s="48"/>
      <c r="V27" s="48"/>
      <c r="W27" s="48"/>
      <c r="X27" s="48"/>
      <c r="Y27" s="48"/>
      <c r="Z27" s="48"/>
      <c r="AA27" s="48"/>
      <c r="AB27" s="48"/>
    </row>
    <row r="28" spans="1:28" s="29" customFormat="1" ht="22.5" customHeight="1">
      <c r="A28" s="8" t="s">
        <v>122</v>
      </c>
      <c r="C28" s="48">
        <v>-168686</v>
      </c>
      <c r="D28" s="48"/>
      <c r="E28" s="48">
        <v>256340</v>
      </c>
      <c r="F28" s="48"/>
      <c r="G28" s="48">
        <v>-40146</v>
      </c>
      <c r="H28" s="65"/>
      <c r="I28" s="65">
        <v>156502</v>
      </c>
      <c r="L28" s="48"/>
      <c r="V28" s="48"/>
      <c r="W28" s="48"/>
      <c r="X28" s="48"/>
      <c r="Y28" s="48"/>
      <c r="Z28" s="48"/>
      <c r="AA28" s="48"/>
      <c r="AB28" s="48"/>
    </row>
    <row r="29" spans="1:28" s="29" customFormat="1" ht="22.5" customHeight="1">
      <c r="A29" s="29" t="s">
        <v>123</v>
      </c>
      <c r="C29" s="48">
        <v>-321892</v>
      </c>
      <c r="D29" s="48"/>
      <c r="E29" s="48">
        <v>-236597</v>
      </c>
      <c r="F29" s="48"/>
      <c r="G29" s="48">
        <v>-395060</v>
      </c>
      <c r="H29" s="65"/>
      <c r="I29" s="65">
        <v>-139231</v>
      </c>
      <c r="L29" s="48"/>
      <c r="V29" s="48"/>
      <c r="W29" s="48"/>
      <c r="X29" s="48"/>
      <c r="Y29" s="48"/>
      <c r="Z29" s="48"/>
      <c r="AA29" s="48"/>
      <c r="AB29" s="48"/>
    </row>
    <row r="30" spans="1:28" s="29" customFormat="1" ht="22.5" customHeight="1">
      <c r="A30" s="29" t="s">
        <v>16</v>
      </c>
      <c r="C30" s="48">
        <v>-30726</v>
      </c>
      <c r="D30" s="48"/>
      <c r="E30" s="48">
        <v>-133014</v>
      </c>
      <c r="F30" s="48"/>
      <c r="G30" s="48">
        <v>1230</v>
      </c>
      <c r="H30" s="65"/>
      <c r="I30" s="65">
        <v>-115222</v>
      </c>
      <c r="L30" s="48"/>
      <c r="V30" s="48"/>
      <c r="W30" s="48"/>
      <c r="X30" s="48"/>
      <c r="Y30" s="48"/>
      <c r="Z30" s="48"/>
      <c r="AA30" s="48"/>
      <c r="AB30" s="48"/>
    </row>
    <row r="31" spans="1:28" s="29" customFormat="1" ht="22.5" customHeight="1">
      <c r="A31" s="29" t="s">
        <v>124</v>
      </c>
      <c r="C31" s="48">
        <v>30967</v>
      </c>
      <c r="D31" s="48"/>
      <c r="E31" s="48">
        <v>-31920</v>
      </c>
      <c r="F31" s="48"/>
      <c r="G31" s="48">
        <v>-9882</v>
      </c>
      <c r="H31" s="65"/>
      <c r="I31" s="65">
        <v>-6321</v>
      </c>
      <c r="L31" s="48"/>
      <c r="V31" s="48"/>
      <c r="W31" s="48"/>
      <c r="X31" s="48"/>
      <c r="Y31" s="48"/>
      <c r="Z31" s="48"/>
      <c r="AA31" s="48"/>
      <c r="AB31" s="48"/>
    </row>
    <row r="32" spans="1:28" s="29" customFormat="1" ht="22.5" customHeight="1">
      <c r="A32" s="29" t="s">
        <v>125</v>
      </c>
      <c r="C32" s="48"/>
      <c r="G32" s="48"/>
      <c r="L32" s="48"/>
      <c r="V32" s="48"/>
      <c r="W32" s="48"/>
      <c r="X32" s="48"/>
      <c r="Y32" s="48"/>
      <c r="Z32" s="48"/>
      <c r="AA32" s="48"/>
      <c r="AB32" s="48"/>
    </row>
    <row r="33" spans="1:28" s="29" customFormat="1" ht="22.5" customHeight="1">
      <c r="A33" s="29" t="s">
        <v>126</v>
      </c>
      <c r="C33" s="48">
        <v>56090</v>
      </c>
      <c r="D33" s="48"/>
      <c r="E33" s="48">
        <v>37017</v>
      </c>
      <c r="F33" s="48"/>
      <c r="G33" s="48">
        <v>-34471</v>
      </c>
      <c r="H33" s="48"/>
      <c r="I33" s="48">
        <v>39925</v>
      </c>
      <c r="L33" s="48"/>
      <c r="V33" s="48"/>
      <c r="W33" s="48"/>
      <c r="X33" s="48"/>
      <c r="Y33" s="48"/>
      <c r="Z33" s="48"/>
      <c r="AA33" s="48"/>
      <c r="AB33" s="48"/>
    </row>
    <row r="34" spans="1:28" s="29" customFormat="1" ht="22.5" customHeight="1">
      <c r="A34" s="59" t="s">
        <v>127</v>
      </c>
      <c r="C34" s="48">
        <v>-59509</v>
      </c>
      <c r="D34" s="48"/>
      <c r="E34" s="48">
        <v>-23322</v>
      </c>
      <c r="F34" s="48"/>
      <c r="G34" s="48">
        <v>-10289</v>
      </c>
      <c r="H34" s="65"/>
      <c r="I34" s="65">
        <v>-1182</v>
      </c>
      <c r="L34" s="48"/>
      <c r="V34" s="48"/>
      <c r="W34" s="48"/>
      <c r="X34" s="48"/>
      <c r="Y34" s="48"/>
      <c r="Z34" s="48"/>
      <c r="AA34" s="48"/>
      <c r="AB34" s="48"/>
    </row>
    <row r="35" spans="1:28" s="29" customFormat="1" ht="22.5" customHeight="1">
      <c r="A35" s="59" t="s">
        <v>128</v>
      </c>
      <c r="C35" s="48">
        <v>1504</v>
      </c>
      <c r="D35" s="48"/>
      <c r="E35" s="48">
        <v>3340</v>
      </c>
      <c r="F35" s="48"/>
      <c r="G35" s="48">
        <v>414</v>
      </c>
      <c r="H35" s="65"/>
      <c r="I35" s="65">
        <v>32</v>
      </c>
      <c r="L35" s="48"/>
      <c r="V35" s="48"/>
      <c r="W35" s="48"/>
      <c r="X35" s="48"/>
      <c r="Y35" s="48"/>
      <c r="Z35" s="48"/>
      <c r="AA35" s="48"/>
      <c r="AB35" s="48"/>
    </row>
    <row r="36" spans="1:28" s="29" customFormat="1" ht="22.5" customHeight="1">
      <c r="A36" s="59" t="s">
        <v>129</v>
      </c>
      <c r="C36" s="48"/>
      <c r="D36" s="48"/>
      <c r="E36" s="48"/>
      <c r="F36" s="48"/>
      <c r="G36" s="48"/>
      <c r="H36" s="48"/>
      <c r="I36" s="48"/>
      <c r="L36" s="48"/>
      <c r="V36" s="48"/>
      <c r="W36" s="48"/>
      <c r="X36" s="48"/>
      <c r="Y36" s="48"/>
      <c r="Z36" s="48"/>
      <c r="AA36" s="48"/>
      <c r="AB36" s="48"/>
    </row>
    <row r="37" spans="1:28" s="29" customFormat="1" ht="22.5" customHeight="1">
      <c r="A37" s="59" t="s">
        <v>130</v>
      </c>
      <c r="C37" s="48">
        <v>262430</v>
      </c>
      <c r="D37" s="48"/>
      <c r="E37" s="48">
        <f>[1]CF!F36</f>
        <v>-75494</v>
      </c>
      <c r="F37" s="36"/>
      <c r="G37" s="48">
        <v>314636</v>
      </c>
      <c r="H37" s="65"/>
      <c r="I37" s="48">
        <f>[1]CF!J36</f>
        <v>-79411</v>
      </c>
      <c r="L37" s="48"/>
      <c r="V37" s="48"/>
      <c r="W37" s="48"/>
      <c r="X37" s="48"/>
      <c r="Y37" s="48"/>
      <c r="Z37" s="48"/>
      <c r="AA37" s="48"/>
      <c r="AB37" s="48"/>
    </row>
    <row r="38" spans="1:28" s="29" customFormat="1" ht="22.5" customHeight="1">
      <c r="A38" s="40" t="s">
        <v>131</v>
      </c>
      <c r="C38" s="48">
        <v>-26826</v>
      </c>
      <c r="D38" s="48"/>
      <c r="E38" s="48">
        <v>25884</v>
      </c>
      <c r="F38" s="36"/>
      <c r="G38" s="48">
        <v>7025</v>
      </c>
      <c r="H38" s="65"/>
      <c r="I38" s="65">
        <v>23399</v>
      </c>
      <c r="L38" s="48"/>
      <c r="V38" s="48"/>
      <c r="W38" s="48"/>
      <c r="X38" s="48"/>
      <c r="Y38" s="48"/>
      <c r="Z38" s="48"/>
      <c r="AA38" s="48"/>
      <c r="AB38" s="48"/>
    </row>
    <row r="39" spans="1:28" s="29" customFormat="1" ht="22.5" customHeight="1">
      <c r="A39" s="29" t="s">
        <v>44</v>
      </c>
      <c r="C39" s="48">
        <v>35192</v>
      </c>
      <c r="D39" s="48"/>
      <c r="E39" s="48">
        <v>-14685</v>
      </c>
      <c r="F39" s="36"/>
      <c r="G39" s="48">
        <v>33092</v>
      </c>
      <c r="H39" s="65"/>
      <c r="I39" s="65">
        <v>0</v>
      </c>
      <c r="L39" s="48"/>
      <c r="V39" s="48"/>
      <c r="W39" s="48"/>
      <c r="X39" s="48"/>
      <c r="Y39" s="48"/>
      <c r="Z39" s="48"/>
      <c r="AA39" s="48"/>
      <c r="AB39" s="48"/>
    </row>
    <row r="40" spans="1:28" s="29" customFormat="1" ht="22.5" customHeight="1">
      <c r="A40" s="29" t="s">
        <v>45</v>
      </c>
      <c r="C40" s="48">
        <v>-203439</v>
      </c>
      <c r="D40" s="48"/>
      <c r="E40" s="48">
        <v>-150634</v>
      </c>
      <c r="F40" s="36"/>
      <c r="G40" s="48">
        <v>2713</v>
      </c>
      <c r="H40" s="65"/>
      <c r="I40" s="65">
        <v>-201724</v>
      </c>
      <c r="L40" s="48"/>
      <c r="V40" s="48"/>
      <c r="W40" s="48"/>
      <c r="X40" s="48"/>
      <c r="Y40" s="48"/>
      <c r="Z40" s="48"/>
      <c r="AA40" s="48"/>
      <c r="AB40" s="48"/>
    </row>
    <row r="41" spans="1:28" s="29" customFormat="1" ht="22.5" customHeight="1">
      <c r="A41" s="59" t="s">
        <v>132</v>
      </c>
      <c r="C41" s="48">
        <v>35781</v>
      </c>
      <c r="D41" s="48"/>
      <c r="E41" s="48">
        <v>-30753</v>
      </c>
      <c r="F41" s="36"/>
      <c r="G41" s="48">
        <v>2589</v>
      </c>
      <c r="H41" s="65"/>
      <c r="I41" s="65">
        <v>-5809</v>
      </c>
      <c r="L41" s="48"/>
      <c r="V41" s="48"/>
      <c r="W41" s="48"/>
      <c r="X41" s="48"/>
      <c r="Y41" s="48"/>
      <c r="Z41" s="48"/>
      <c r="AA41" s="48"/>
      <c r="AB41" s="48"/>
    </row>
    <row r="42" spans="1:28" s="29" customFormat="1" ht="22.5" customHeight="1">
      <c r="A42" s="59" t="s">
        <v>196</v>
      </c>
      <c r="C42" s="48">
        <v>-7381</v>
      </c>
      <c r="D42" s="48"/>
      <c r="E42" s="48">
        <v>-884</v>
      </c>
      <c r="F42" s="36"/>
      <c r="G42" s="48">
        <v>-1299</v>
      </c>
      <c r="H42" s="65"/>
      <c r="I42" s="65">
        <v>-137</v>
      </c>
      <c r="L42" s="48"/>
      <c r="V42" s="48"/>
      <c r="W42" s="48"/>
      <c r="X42" s="48"/>
      <c r="Y42" s="48"/>
      <c r="Z42" s="48"/>
      <c r="AA42" s="48"/>
      <c r="AB42" s="48"/>
    </row>
    <row r="43" spans="1:28" s="29" customFormat="1" ht="22.5" customHeight="1">
      <c r="A43" s="59" t="s">
        <v>133</v>
      </c>
      <c r="C43" s="48">
        <v>-806</v>
      </c>
      <c r="D43" s="48"/>
      <c r="E43" s="48">
        <v>-237</v>
      </c>
      <c r="F43" s="36"/>
      <c r="G43" s="48">
        <v>-806</v>
      </c>
      <c r="H43" s="65"/>
      <c r="I43" s="65">
        <v>-237</v>
      </c>
      <c r="L43" s="48"/>
      <c r="V43" s="48"/>
      <c r="W43" s="48"/>
      <c r="X43" s="48"/>
      <c r="Y43" s="48"/>
      <c r="Z43" s="48"/>
      <c r="AA43" s="48"/>
      <c r="AB43" s="48"/>
    </row>
    <row r="44" spans="1:28" s="29" customFormat="1" ht="22.5" customHeight="1">
      <c r="A44" s="59" t="s">
        <v>179</v>
      </c>
      <c r="C44" s="48">
        <v>37063</v>
      </c>
      <c r="D44" s="48"/>
      <c r="E44" s="48">
        <v>0</v>
      </c>
      <c r="F44" s="36"/>
      <c r="G44" s="48">
        <v>37148</v>
      </c>
      <c r="H44" s="65"/>
      <c r="I44" s="65">
        <v>0</v>
      </c>
      <c r="L44" s="48"/>
      <c r="V44" s="48"/>
      <c r="W44" s="48"/>
      <c r="X44" s="48"/>
      <c r="Y44" s="48"/>
      <c r="Z44" s="48"/>
      <c r="AA44" s="48"/>
      <c r="AB44" s="48"/>
    </row>
    <row r="45" spans="1:28" s="29" customFormat="1" ht="22.5" customHeight="1">
      <c r="A45" s="59" t="s">
        <v>159</v>
      </c>
      <c r="C45" s="67">
        <f>SUM(C25:C44)</f>
        <v>-213248</v>
      </c>
      <c r="D45" s="48"/>
      <c r="E45" s="67">
        <f>SUM(E25:E44)</f>
        <v>-207724</v>
      </c>
      <c r="F45" s="36"/>
      <c r="G45" s="67">
        <f>SUM(G25:G44)</f>
        <v>-71453</v>
      </c>
      <c r="H45" s="65"/>
      <c r="I45" s="67">
        <f>SUM(I25:I44)</f>
        <v>-270262</v>
      </c>
      <c r="L45" s="48"/>
      <c r="V45" s="48"/>
      <c r="W45" s="48"/>
      <c r="X45" s="48"/>
      <c r="Y45" s="48"/>
      <c r="Z45" s="48"/>
      <c r="AA45" s="48"/>
      <c r="AB45" s="48"/>
    </row>
    <row r="46" spans="1:28" s="29" customFormat="1" ht="22.5" customHeight="1">
      <c r="A46" s="59" t="s">
        <v>134</v>
      </c>
      <c r="C46" s="48">
        <v>-3081</v>
      </c>
      <c r="D46" s="48"/>
      <c r="E46" s="48">
        <v>-2574</v>
      </c>
      <c r="F46" s="36"/>
      <c r="G46" s="48">
        <v>-652</v>
      </c>
      <c r="H46" s="65"/>
      <c r="I46" s="48">
        <v>-671</v>
      </c>
      <c r="L46" s="48"/>
      <c r="V46" s="48"/>
      <c r="W46" s="48"/>
      <c r="X46" s="48"/>
      <c r="Y46" s="48"/>
      <c r="Z46" s="48"/>
      <c r="AA46" s="48"/>
      <c r="AB46" s="48"/>
    </row>
    <row r="47" spans="1:28" s="29" customFormat="1" ht="22.5" customHeight="1">
      <c r="A47" s="59" t="s">
        <v>197</v>
      </c>
      <c r="C47" s="48">
        <v>17082</v>
      </c>
      <c r="D47" s="48"/>
      <c r="E47" s="65">
        <v>0</v>
      </c>
      <c r="F47" s="36"/>
      <c r="G47" s="48">
        <v>16689</v>
      </c>
      <c r="H47" s="65"/>
      <c r="I47" s="65">
        <v>0</v>
      </c>
      <c r="L47" s="48"/>
      <c r="V47" s="48"/>
      <c r="W47" s="48"/>
      <c r="X47" s="48"/>
      <c r="Y47" s="48"/>
      <c r="Z47" s="48"/>
      <c r="AA47" s="48"/>
      <c r="AB47" s="48"/>
    </row>
    <row r="48" spans="1:28" s="29" customFormat="1" ht="22.5" customHeight="1">
      <c r="A48" s="59" t="s">
        <v>135</v>
      </c>
      <c r="C48" s="48">
        <v>-43244</v>
      </c>
      <c r="E48" s="68">
        <v>-52202</v>
      </c>
      <c r="G48" s="48">
        <v>-14373</v>
      </c>
      <c r="I48" s="69">
        <v>-13391</v>
      </c>
      <c r="L48" s="48"/>
      <c r="V48" s="48"/>
      <c r="W48" s="48"/>
      <c r="X48" s="48"/>
      <c r="Y48" s="48"/>
      <c r="Z48" s="48"/>
      <c r="AA48" s="48"/>
      <c r="AB48" s="48"/>
    </row>
    <row r="49" spans="1:28" s="29" customFormat="1" ht="22.5" customHeight="1">
      <c r="A49" s="63" t="s">
        <v>160</v>
      </c>
      <c r="C49" s="70">
        <f>SUM(C45:C48)</f>
        <v>-242491</v>
      </c>
      <c r="D49" s="48"/>
      <c r="E49" s="70">
        <f>SUM(E45:E48)</f>
        <v>-262500</v>
      </c>
      <c r="F49" s="48"/>
      <c r="G49" s="70">
        <f>SUM(G45:G48)</f>
        <v>-69789</v>
      </c>
      <c r="H49" s="65"/>
      <c r="I49" s="70">
        <f>SUM(I45:I48)</f>
        <v>-284324</v>
      </c>
      <c r="L49" s="48"/>
      <c r="V49" s="48"/>
      <c r="W49" s="48"/>
      <c r="X49" s="48"/>
      <c r="Y49" s="48"/>
      <c r="Z49" s="48"/>
      <c r="AA49" s="48"/>
      <c r="AB49" s="48"/>
    </row>
    <row r="50" spans="1:28" s="29" customFormat="1" ht="22.5" customHeight="1">
      <c r="A50" s="63"/>
      <c r="C50" s="65"/>
      <c r="D50" s="48"/>
      <c r="E50" s="65"/>
      <c r="F50" s="48"/>
      <c r="G50" s="65"/>
      <c r="H50" s="65"/>
      <c r="I50" s="65"/>
    </row>
    <row r="51" spans="1:28" s="29" customFormat="1" ht="22.5" customHeight="1">
      <c r="A51" s="40" t="s">
        <v>34</v>
      </c>
      <c r="G51" s="21"/>
      <c r="H51" s="21"/>
      <c r="I51" s="21"/>
    </row>
    <row r="52" spans="1:28" s="29" customFormat="1" ht="22.5" customHeight="1">
      <c r="A52" s="59"/>
      <c r="G52" s="21"/>
      <c r="H52" s="21"/>
      <c r="I52" s="27" t="s">
        <v>72</v>
      </c>
    </row>
    <row r="53" spans="1:28" s="29" customFormat="1" ht="22.5" customHeight="1">
      <c r="A53" s="19" t="s">
        <v>0</v>
      </c>
      <c r="B53" s="61"/>
      <c r="C53" s="62"/>
      <c r="D53" s="62"/>
      <c r="E53" s="62"/>
      <c r="F53" s="62"/>
      <c r="G53" s="61"/>
      <c r="H53" s="61"/>
      <c r="I53" s="61"/>
    </row>
    <row r="54" spans="1:28" s="29" customFormat="1" ht="22.5" customHeight="1">
      <c r="A54" s="63" t="s">
        <v>136</v>
      </c>
      <c r="B54" s="61"/>
      <c r="C54" s="62"/>
      <c r="D54" s="62"/>
      <c r="E54" s="62"/>
      <c r="F54" s="62"/>
      <c r="G54" s="61"/>
      <c r="H54" s="61"/>
      <c r="I54" s="61"/>
    </row>
    <row r="55" spans="1:28" s="29" customFormat="1" ht="22.5" customHeight="1">
      <c r="A55" s="64" t="s">
        <v>168</v>
      </c>
      <c r="B55" s="61"/>
      <c r="C55" s="62"/>
      <c r="D55" s="62"/>
      <c r="E55" s="62"/>
      <c r="F55" s="62"/>
      <c r="G55" s="61"/>
      <c r="H55" s="61"/>
      <c r="I55" s="61"/>
    </row>
    <row r="56" spans="1:28" s="29" customFormat="1" ht="22.5" customHeight="1">
      <c r="A56" s="59"/>
      <c r="I56" s="28" t="s">
        <v>2</v>
      </c>
    </row>
    <row r="57" spans="1:28" s="29" customFormat="1" ht="22.5" customHeight="1">
      <c r="A57" s="59"/>
      <c r="B57" s="61"/>
      <c r="C57" s="78" t="s">
        <v>3</v>
      </c>
      <c r="D57" s="78"/>
      <c r="E57" s="78"/>
      <c r="F57" s="62"/>
      <c r="G57" s="78" t="s">
        <v>4</v>
      </c>
      <c r="H57" s="78"/>
      <c r="I57" s="78"/>
    </row>
    <row r="58" spans="1:28" s="29" customFormat="1" ht="22.5" customHeight="1">
      <c r="A58" s="59"/>
      <c r="C58" s="31">
        <v>2024</v>
      </c>
      <c r="D58" s="31"/>
      <c r="E58" s="31">
        <v>2023</v>
      </c>
      <c r="F58" s="33"/>
      <c r="G58" s="31">
        <v>2024</v>
      </c>
      <c r="H58" s="31"/>
      <c r="I58" s="31">
        <v>2023</v>
      </c>
    </row>
    <row r="59" spans="1:28" s="29" customFormat="1" ht="22.5" customHeight="1">
      <c r="A59" s="63" t="s">
        <v>137</v>
      </c>
      <c r="C59" s="48"/>
      <c r="D59" s="48"/>
      <c r="E59" s="48"/>
      <c r="F59" s="48"/>
      <c r="G59" s="48"/>
      <c r="H59" s="48"/>
      <c r="I59" s="48"/>
    </row>
    <row r="60" spans="1:28" s="29" customFormat="1" ht="22.5" customHeight="1">
      <c r="A60" s="59" t="s">
        <v>161</v>
      </c>
      <c r="C60" s="48">
        <v>-62363</v>
      </c>
      <c r="D60" s="48"/>
      <c r="E60" s="48">
        <v>-16910</v>
      </c>
      <c r="F60" s="48"/>
      <c r="G60" s="48">
        <v>-58911</v>
      </c>
      <c r="H60" s="48"/>
      <c r="I60" s="48">
        <v>-1000</v>
      </c>
      <c r="L60" s="48"/>
      <c r="V60" s="48"/>
      <c r="W60" s="48"/>
      <c r="X60" s="48"/>
      <c r="Y60" s="48"/>
      <c r="Z60" s="48"/>
      <c r="AA60" s="48"/>
      <c r="AB60" s="48"/>
    </row>
    <row r="61" spans="1:28" s="29" customFormat="1" ht="22.5" customHeight="1">
      <c r="A61" s="59" t="s">
        <v>186</v>
      </c>
      <c r="C61" s="48">
        <v>0</v>
      </c>
      <c r="D61" s="48"/>
      <c r="E61" s="48">
        <v>0</v>
      </c>
      <c r="F61" s="48"/>
      <c r="G61" s="48">
        <v>10000</v>
      </c>
      <c r="H61" s="48"/>
      <c r="I61" s="48">
        <v>20000</v>
      </c>
      <c r="L61" s="48"/>
      <c r="V61" s="48"/>
      <c r="W61" s="48"/>
      <c r="X61" s="48"/>
      <c r="Y61" s="48"/>
      <c r="Z61" s="48"/>
      <c r="AA61" s="48"/>
      <c r="AB61" s="48"/>
    </row>
    <row r="62" spans="1:28" s="29" customFormat="1" ht="22.5" customHeight="1">
      <c r="A62" s="59" t="s">
        <v>162</v>
      </c>
      <c r="C62" s="48">
        <v>0</v>
      </c>
      <c r="D62" s="48"/>
      <c r="E62" s="48">
        <v>252776</v>
      </c>
      <c r="F62" s="48"/>
      <c r="G62" s="48">
        <v>0</v>
      </c>
      <c r="H62" s="48"/>
      <c r="I62" s="48">
        <v>252776</v>
      </c>
      <c r="L62" s="48"/>
      <c r="V62" s="48"/>
      <c r="W62" s="48"/>
      <c r="X62" s="48"/>
      <c r="Y62" s="48"/>
      <c r="Z62" s="48"/>
      <c r="AA62" s="48"/>
      <c r="AB62" s="48"/>
    </row>
    <row r="63" spans="1:28" s="29" customFormat="1" ht="22.5" customHeight="1">
      <c r="A63" s="59" t="s">
        <v>138</v>
      </c>
      <c r="C63" s="48">
        <v>-7521</v>
      </c>
      <c r="D63" s="48"/>
      <c r="E63" s="48">
        <v>-68693</v>
      </c>
      <c r="F63" s="48"/>
      <c r="G63" s="48">
        <v>-5443</v>
      </c>
      <c r="H63" s="48"/>
      <c r="I63" s="48">
        <v>-52681</v>
      </c>
      <c r="L63" s="48"/>
      <c r="V63" s="48"/>
      <c r="W63" s="48"/>
      <c r="X63" s="48"/>
      <c r="Y63" s="48"/>
      <c r="Z63" s="48"/>
      <c r="AA63" s="48"/>
      <c r="AB63" s="48"/>
    </row>
    <row r="64" spans="1:28" s="29" customFormat="1" ht="22.5" customHeight="1">
      <c r="A64" s="59" t="s">
        <v>139</v>
      </c>
      <c r="C64" s="48">
        <v>-363</v>
      </c>
      <c r="D64" s="48"/>
      <c r="E64" s="48">
        <v>0</v>
      </c>
      <c r="F64" s="48"/>
      <c r="G64" s="48">
        <v>-363</v>
      </c>
      <c r="H64" s="48"/>
      <c r="I64" s="48">
        <v>0</v>
      </c>
      <c r="L64" s="48"/>
      <c r="V64" s="48"/>
      <c r="W64" s="48"/>
      <c r="X64" s="48"/>
      <c r="Y64" s="48"/>
      <c r="Z64" s="48"/>
      <c r="AA64" s="48"/>
      <c r="AB64" s="48"/>
    </row>
    <row r="65" spans="1:29" s="29" customFormat="1" ht="22.5" customHeight="1">
      <c r="A65" s="59" t="s">
        <v>140</v>
      </c>
      <c r="C65" s="48">
        <v>8767</v>
      </c>
      <c r="D65" s="48"/>
      <c r="E65" s="48">
        <v>11078</v>
      </c>
      <c r="F65" s="48"/>
      <c r="G65" s="48">
        <v>3017</v>
      </c>
      <c r="H65" s="48"/>
      <c r="I65" s="48">
        <v>5265</v>
      </c>
      <c r="L65" s="48"/>
      <c r="V65" s="48"/>
      <c r="W65" s="48"/>
      <c r="X65" s="48"/>
      <c r="Y65" s="48"/>
      <c r="Z65" s="48"/>
      <c r="AA65" s="48"/>
      <c r="AB65" s="48"/>
    </row>
    <row r="66" spans="1:29" s="29" customFormat="1" ht="22.5" customHeight="1">
      <c r="A66" s="59" t="s">
        <v>180</v>
      </c>
      <c r="C66" s="48">
        <v>0</v>
      </c>
      <c r="D66" s="48"/>
      <c r="E66" s="48">
        <v>0</v>
      </c>
      <c r="F66" s="48"/>
      <c r="G66" s="48">
        <v>30000</v>
      </c>
      <c r="H66" s="48"/>
      <c r="I66" s="48">
        <v>0</v>
      </c>
      <c r="L66" s="48"/>
      <c r="V66" s="48"/>
      <c r="W66" s="48"/>
      <c r="X66" s="48"/>
      <c r="Y66" s="48"/>
      <c r="Z66" s="48"/>
      <c r="AA66" s="48"/>
      <c r="AB66" s="48"/>
    </row>
    <row r="67" spans="1:29" s="29" customFormat="1" ht="22.5" customHeight="1">
      <c r="A67" s="59" t="s">
        <v>163</v>
      </c>
      <c r="C67" s="48">
        <v>2530</v>
      </c>
      <c r="D67" s="48"/>
      <c r="E67" s="48">
        <v>1326</v>
      </c>
      <c r="F67" s="48"/>
      <c r="G67" s="48">
        <v>1065</v>
      </c>
      <c r="H67" s="48"/>
      <c r="I67" s="48">
        <v>583</v>
      </c>
      <c r="L67" s="48"/>
      <c r="V67" s="48"/>
      <c r="W67" s="48"/>
      <c r="X67" s="48"/>
      <c r="Y67" s="48"/>
      <c r="Z67" s="48"/>
      <c r="AA67" s="48"/>
      <c r="AB67" s="48"/>
    </row>
    <row r="68" spans="1:29" s="29" customFormat="1" ht="22.5" customHeight="1">
      <c r="A68" s="63" t="s">
        <v>164</v>
      </c>
      <c r="C68" s="70">
        <f>SUM(C60:C67)</f>
        <v>-58950</v>
      </c>
      <c r="D68" s="48"/>
      <c r="E68" s="70">
        <f>SUM(E60:E67)</f>
        <v>179577</v>
      </c>
      <c r="F68" s="48"/>
      <c r="G68" s="70">
        <f>SUM(G60:G67)</f>
        <v>-20635</v>
      </c>
      <c r="H68" s="48"/>
      <c r="I68" s="70">
        <f>SUM(I60:I67)</f>
        <v>224943</v>
      </c>
      <c r="L68" s="48"/>
      <c r="V68" s="48"/>
      <c r="W68" s="48"/>
      <c r="X68" s="48"/>
      <c r="Y68" s="48"/>
      <c r="Z68" s="48"/>
      <c r="AA68" s="48"/>
      <c r="AB68" s="48"/>
    </row>
    <row r="69" spans="1:29" s="29" customFormat="1" ht="22.5" customHeight="1">
      <c r="A69" s="63" t="s">
        <v>141</v>
      </c>
      <c r="C69" s="48"/>
      <c r="D69" s="48"/>
      <c r="E69" s="48"/>
      <c r="F69" s="48"/>
      <c r="G69" s="65"/>
      <c r="H69" s="48"/>
      <c r="I69" s="65"/>
      <c r="L69" s="48"/>
      <c r="V69" s="48"/>
      <c r="W69" s="48"/>
      <c r="X69" s="48"/>
      <c r="Y69" s="48"/>
      <c r="Z69" s="48"/>
      <c r="AA69" s="48"/>
      <c r="AB69" s="48"/>
    </row>
    <row r="70" spans="1:29" s="29" customFormat="1" ht="22.5" customHeight="1">
      <c r="A70" s="59" t="s">
        <v>152</v>
      </c>
      <c r="C70" s="48">
        <v>29838</v>
      </c>
      <c r="D70" s="48"/>
      <c r="E70" s="48">
        <v>83057</v>
      </c>
      <c r="F70" s="48"/>
      <c r="G70" s="48">
        <v>84851</v>
      </c>
      <c r="H70" s="48"/>
      <c r="I70" s="48">
        <v>167996</v>
      </c>
      <c r="L70" s="48"/>
      <c r="V70" s="48"/>
      <c r="W70" s="48"/>
      <c r="X70" s="48"/>
      <c r="Y70" s="48"/>
      <c r="Z70" s="48"/>
      <c r="AA70" s="48"/>
      <c r="AB70" s="48"/>
    </row>
    <row r="71" spans="1:29" s="29" customFormat="1" ht="22.5" customHeight="1">
      <c r="A71" s="59" t="s">
        <v>184</v>
      </c>
      <c r="C71" s="48">
        <v>20000</v>
      </c>
      <c r="D71" s="48"/>
      <c r="E71" s="48">
        <v>0</v>
      </c>
      <c r="F71" s="48"/>
      <c r="G71" s="48">
        <v>0</v>
      </c>
      <c r="H71" s="48"/>
      <c r="I71" s="48">
        <v>0</v>
      </c>
      <c r="L71" s="48"/>
      <c r="V71" s="48"/>
      <c r="W71" s="48"/>
      <c r="X71" s="48"/>
      <c r="Y71" s="48"/>
      <c r="Z71" s="48"/>
      <c r="AA71" s="48"/>
      <c r="AB71" s="48"/>
    </row>
    <row r="72" spans="1:29" s="29" customFormat="1" ht="22.5" customHeight="1">
      <c r="A72" s="59" t="s">
        <v>142</v>
      </c>
      <c r="C72" s="48">
        <v>-34132</v>
      </c>
      <c r="D72" s="48"/>
      <c r="E72" s="48">
        <v>-46666</v>
      </c>
      <c r="F72" s="48"/>
      <c r="G72" s="48">
        <v>-15647</v>
      </c>
      <c r="H72" s="48"/>
      <c r="I72" s="48">
        <v>-24483</v>
      </c>
      <c r="L72" s="48"/>
      <c r="V72" s="48"/>
      <c r="W72" s="48"/>
      <c r="X72" s="48"/>
      <c r="Y72" s="48"/>
      <c r="Z72" s="48"/>
      <c r="AA72" s="48"/>
      <c r="AB72" s="48"/>
    </row>
    <row r="73" spans="1:29" s="29" customFormat="1" ht="22.5" customHeight="1">
      <c r="A73" s="59" t="s">
        <v>165</v>
      </c>
      <c r="C73" s="48">
        <v>-8400</v>
      </c>
      <c r="D73" s="48"/>
      <c r="E73" s="48">
        <v>-13993</v>
      </c>
      <c r="F73" s="48"/>
      <c r="G73" s="48">
        <v>-8400</v>
      </c>
      <c r="H73" s="48"/>
      <c r="I73" s="48">
        <v>-13993</v>
      </c>
      <c r="L73" s="48"/>
      <c r="V73" s="48"/>
      <c r="W73" s="48"/>
      <c r="X73" s="48"/>
      <c r="Y73" s="48"/>
      <c r="Z73" s="48"/>
      <c r="AA73" s="48"/>
      <c r="AB73" s="48"/>
    </row>
    <row r="74" spans="1:29" s="29" customFormat="1" ht="22.5" customHeight="1">
      <c r="A74" s="63" t="s">
        <v>166</v>
      </c>
      <c r="C74" s="70">
        <f>SUM(C70:C73)</f>
        <v>7306</v>
      </c>
      <c r="D74" s="48"/>
      <c r="E74" s="70">
        <f>SUM(E70:E73)</f>
        <v>22398</v>
      </c>
      <c r="F74" s="48"/>
      <c r="G74" s="70">
        <f>SUM(G70:G73)</f>
        <v>60804</v>
      </c>
      <c r="H74" s="36"/>
      <c r="I74" s="70">
        <f>SUM(I70:I73)</f>
        <v>129520</v>
      </c>
      <c r="L74" s="48"/>
      <c r="V74" s="48"/>
      <c r="W74" s="48"/>
      <c r="X74" s="48"/>
      <c r="Y74" s="48"/>
      <c r="Z74" s="48"/>
      <c r="AA74" s="48"/>
      <c r="AB74" s="48"/>
    </row>
    <row r="75" spans="1:29" s="29" customFormat="1" ht="22.5" customHeight="1">
      <c r="A75" s="63" t="s">
        <v>143</v>
      </c>
      <c r="C75" s="65">
        <f>C49+C68+C74</f>
        <v>-294135</v>
      </c>
      <c r="D75" s="48"/>
      <c r="E75" s="65">
        <f>E49+E68+E74</f>
        <v>-60525</v>
      </c>
      <c r="F75" s="48"/>
      <c r="G75" s="65">
        <f>G49+G68+G74</f>
        <v>-29620</v>
      </c>
      <c r="H75" s="36"/>
      <c r="I75" s="65">
        <f>I49+I68+I74</f>
        <v>70139</v>
      </c>
      <c r="L75" s="48"/>
      <c r="V75" s="48"/>
      <c r="W75" s="48"/>
      <c r="X75" s="48"/>
      <c r="Y75" s="48"/>
      <c r="Z75" s="48"/>
      <c r="AA75" s="48"/>
      <c r="AB75" s="48"/>
    </row>
    <row r="76" spans="1:29" s="29" customFormat="1" ht="22.5" customHeight="1">
      <c r="A76" s="59" t="s">
        <v>144</v>
      </c>
      <c r="C76" s="71">
        <f>BS!G11</f>
        <v>474814</v>
      </c>
      <c r="D76" s="48"/>
      <c r="E76" s="71">
        <v>547470</v>
      </c>
      <c r="F76" s="48"/>
      <c r="G76" s="71">
        <f>BS!K11</f>
        <v>94515</v>
      </c>
      <c r="H76" s="48"/>
      <c r="I76" s="71">
        <v>179028</v>
      </c>
      <c r="J76" s="72"/>
      <c r="L76" s="48"/>
      <c r="V76" s="48"/>
      <c r="W76" s="48"/>
      <c r="X76" s="48"/>
      <c r="Y76" s="48"/>
      <c r="Z76" s="48"/>
      <c r="AA76" s="48"/>
      <c r="AB76" s="48"/>
    </row>
    <row r="77" spans="1:29" s="29" customFormat="1" ht="22.5" customHeight="1" thickBot="1">
      <c r="A77" s="63" t="s">
        <v>145</v>
      </c>
      <c r="C77" s="73">
        <f>SUM(C75:C76)</f>
        <v>180679</v>
      </c>
      <c r="D77" s="65"/>
      <c r="E77" s="73">
        <f>SUM(E75:E76)</f>
        <v>486945</v>
      </c>
      <c r="F77" s="74"/>
      <c r="G77" s="73">
        <f>SUM(G75:G76)</f>
        <v>64895</v>
      </c>
      <c r="H77" s="65"/>
      <c r="I77" s="73">
        <f>SUM(I75:I76)</f>
        <v>249167</v>
      </c>
      <c r="L77" s="48"/>
      <c r="V77" s="48"/>
      <c r="W77" s="48"/>
      <c r="X77" s="48"/>
      <c r="Y77" s="48"/>
      <c r="Z77" s="48"/>
      <c r="AA77" s="48"/>
      <c r="AB77" s="48"/>
    </row>
    <row r="78" spans="1:29" s="29" customFormat="1" ht="22.5" customHeight="1" thickTop="1">
      <c r="A78" s="59"/>
      <c r="C78" s="65"/>
      <c r="D78" s="65"/>
      <c r="E78" s="65"/>
      <c r="F78" s="74"/>
      <c r="G78" s="65"/>
      <c r="H78" s="65"/>
      <c r="I78" s="65"/>
      <c r="V78" s="48"/>
      <c r="W78" s="48"/>
      <c r="X78" s="48"/>
      <c r="Y78" s="48"/>
      <c r="Z78" s="48"/>
      <c r="AA78" s="48"/>
      <c r="AB78" s="48"/>
    </row>
    <row r="79" spans="1:29" ht="22.5" customHeight="1">
      <c r="A79" s="63" t="s">
        <v>146</v>
      </c>
      <c r="C79" s="45"/>
      <c r="D79" s="45"/>
      <c r="E79" s="45"/>
      <c r="F79" s="45"/>
      <c r="G79" s="45"/>
      <c r="H79" s="45"/>
      <c r="I79" s="45"/>
      <c r="N79" s="29"/>
      <c r="O79" s="29"/>
      <c r="P79" s="29"/>
      <c r="Q79" s="29"/>
      <c r="R79" s="29"/>
      <c r="S79" s="29"/>
      <c r="T79" s="29"/>
      <c r="V79" s="48"/>
      <c r="W79" s="48"/>
      <c r="X79" s="48"/>
      <c r="Y79" s="48"/>
      <c r="Z79" s="48"/>
      <c r="AA79" s="48"/>
      <c r="AB79" s="48"/>
      <c r="AC79" s="29"/>
    </row>
    <row r="80" spans="1:29" ht="22.5" customHeight="1">
      <c r="A80" s="40" t="s">
        <v>147</v>
      </c>
      <c r="C80" s="45"/>
      <c r="D80" s="45"/>
      <c r="E80" s="45"/>
      <c r="F80" s="45"/>
      <c r="G80" s="45"/>
      <c r="H80" s="45"/>
      <c r="I80" s="45"/>
      <c r="N80" s="29"/>
      <c r="O80" s="29"/>
      <c r="P80" s="29"/>
      <c r="Q80" s="29"/>
      <c r="R80" s="29"/>
      <c r="S80" s="29"/>
      <c r="T80" s="29"/>
      <c r="V80" s="48"/>
      <c r="W80" s="48"/>
      <c r="X80" s="48"/>
      <c r="Y80" s="48"/>
      <c r="Z80" s="48"/>
      <c r="AA80" s="48"/>
      <c r="AB80" s="48"/>
      <c r="AC80" s="29"/>
    </row>
    <row r="81" spans="1:29" ht="22.5" customHeight="1">
      <c r="A81" s="29" t="s">
        <v>148</v>
      </c>
      <c r="C81" s="45"/>
      <c r="D81" s="45"/>
      <c r="E81" s="45"/>
      <c r="F81" s="45"/>
      <c r="G81" s="45"/>
      <c r="H81" s="45"/>
      <c r="I81" s="45"/>
      <c r="V81" s="48"/>
      <c r="W81" s="48"/>
      <c r="X81" s="48"/>
      <c r="Y81" s="48"/>
      <c r="Z81" s="48"/>
      <c r="AA81" s="48"/>
      <c r="AB81" s="48"/>
      <c r="AC81" s="29"/>
    </row>
    <row r="82" spans="1:29" ht="22.5" customHeight="1">
      <c r="A82" s="29" t="s">
        <v>149</v>
      </c>
      <c r="C82" s="48">
        <v>11912</v>
      </c>
      <c r="D82" s="48"/>
      <c r="E82" s="75">
        <v>36037</v>
      </c>
      <c r="F82" s="48"/>
      <c r="G82" s="48">
        <v>10675</v>
      </c>
      <c r="H82" s="48"/>
      <c r="I82" s="75">
        <v>22149</v>
      </c>
      <c r="N82" s="29"/>
      <c r="O82" s="29"/>
      <c r="P82" s="29"/>
      <c r="Q82" s="29"/>
      <c r="R82" s="29"/>
      <c r="S82" s="29"/>
      <c r="T82" s="29"/>
      <c r="V82" s="48"/>
      <c r="W82" s="48"/>
      <c r="X82" s="48"/>
      <c r="Y82" s="48"/>
      <c r="Z82" s="48"/>
      <c r="AA82" s="48"/>
      <c r="AB82" s="48"/>
      <c r="AC82" s="29"/>
    </row>
    <row r="83" spans="1:29" ht="22.5" customHeight="1">
      <c r="A83" s="29" t="s">
        <v>151</v>
      </c>
      <c r="C83" s="48">
        <v>0</v>
      </c>
      <c r="D83" s="48"/>
      <c r="E83" s="75">
        <v>371</v>
      </c>
      <c r="F83" s="48"/>
      <c r="G83" s="48">
        <v>0</v>
      </c>
      <c r="H83" s="48"/>
      <c r="I83" s="48">
        <v>0</v>
      </c>
      <c r="V83" s="48"/>
      <c r="W83" s="48"/>
      <c r="X83" s="48"/>
      <c r="Y83" s="48"/>
      <c r="Z83" s="48"/>
      <c r="AA83" s="48"/>
      <c r="AB83" s="48"/>
      <c r="AC83" s="29"/>
    </row>
    <row r="84" spans="1:29" ht="22.5" customHeight="1">
      <c r="A84" s="29" t="s">
        <v>150</v>
      </c>
      <c r="C84" s="75">
        <v>27446</v>
      </c>
      <c r="D84" s="48"/>
      <c r="E84" s="75">
        <v>30388</v>
      </c>
      <c r="F84" s="48"/>
      <c r="G84" s="75">
        <v>4062</v>
      </c>
      <c r="H84" s="48"/>
      <c r="I84" s="75">
        <v>14784</v>
      </c>
      <c r="V84" s="48"/>
      <c r="W84" s="48"/>
      <c r="X84" s="48"/>
      <c r="Y84" s="48"/>
      <c r="Z84" s="48"/>
      <c r="AA84" s="48"/>
      <c r="AB84" s="48"/>
      <c r="AC84" s="29"/>
    </row>
    <row r="85" spans="1:29" ht="22.5" customHeight="1">
      <c r="A85" s="29" t="s">
        <v>181</v>
      </c>
      <c r="C85" s="75"/>
      <c r="D85" s="48"/>
      <c r="E85" s="75"/>
      <c r="F85" s="48"/>
      <c r="G85" s="48"/>
      <c r="H85" s="48"/>
      <c r="I85" s="48"/>
      <c r="V85" s="48"/>
      <c r="W85" s="48"/>
      <c r="X85" s="48"/>
      <c r="Y85" s="48"/>
      <c r="Z85" s="48"/>
      <c r="AA85" s="48"/>
      <c r="AB85" s="48"/>
      <c r="AC85" s="29"/>
    </row>
    <row r="86" spans="1:29" ht="22.5" customHeight="1">
      <c r="A86" s="29" t="s">
        <v>182</v>
      </c>
      <c r="C86" s="48">
        <v>10772.975</v>
      </c>
      <c r="D86" s="48"/>
      <c r="E86" s="48">
        <v>5624</v>
      </c>
      <c r="F86" s="48"/>
      <c r="G86" s="48">
        <v>6909.4958499999993</v>
      </c>
      <c r="H86" s="48"/>
      <c r="I86" s="48">
        <v>4562.3929200000002</v>
      </c>
      <c r="V86" s="48"/>
      <c r="W86" s="48"/>
      <c r="X86" s="48"/>
      <c r="Y86" s="48"/>
      <c r="Z86" s="48"/>
      <c r="AA86" s="48"/>
      <c r="AB86" s="48"/>
      <c r="AC86" s="29"/>
    </row>
    <row r="87" spans="1:29" ht="22.5" customHeight="1">
      <c r="A87" s="59"/>
      <c r="C87" s="45"/>
      <c r="E87" s="45"/>
      <c r="G87" s="45"/>
      <c r="I87" s="45"/>
      <c r="V87" s="48"/>
      <c r="W87" s="48"/>
      <c r="X87" s="48"/>
      <c r="Y87" s="48"/>
      <c r="Z87" s="48"/>
      <c r="AA87" s="48"/>
      <c r="AB87" s="48"/>
      <c r="AC87" s="29"/>
    </row>
    <row r="88" spans="1:29" ht="22.5" customHeight="1">
      <c r="A88" s="40" t="s">
        <v>34</v>
      </c>
      <c r="V88" s="48"/>
      <c r="W88" s="48"/>
      <c r="X88" s="48"/>
      <c r="Y88" s="48"/>
      <c r="Z88" s="48"/>
      <c r="AA88" s="48"/>
      <c r="AB88" s="48"/>
      <c r="AC88" s="29"/>
    </row>
    <row r="89" spans="1:29" ht="22.5" customHeight="1">
      <c r="A89" s="63"/>
      <c r="B89" s="61"/>
      <c r="C89" s="62"/>
      <c r="D89" s="62"/>
      <c r="E89" s="62"/>
      <c r="F89" s="62"/>
      <c r="G89" s="61"/>
      <c r="H89" s="61"/>
      <c r="I89" s="29"/>
      <c r="V89" s="48"/>
      <c r="W89" s="48"/>
      <c r="X89" s="48"/>
      <c r="Y89" s="48"/>
      <c r="Z89" s="48"/>
      <c r="AA89" s="48"/>
      <c r="AB89" s="48"/>
      <c r="AC89" s="29"/>
    </row>
    <row r="90" spans="1:29" ht="22.5" customHeight="1">
      <c r="A90" s="59"/>
      <c r="B90" s="29"/>
      <c r="C90" s="29"/>
      <c r="D90" s="29"/>
      <c r="E90" s="29"/>
      <c r="F90" s="29"/>
      <c r="G90" s="29"/>
      <c r="H90" s="29"/>
      <c r="I90" s="27"/>
      <c r="V90" s="48"/>
      <c r="W90" s="48"/>
      <c r="X90" s="48"/>
      <c r="Y90" s="48"/>
      <c r="Z90" s="48"/>
      <c r="AA90" s="48"/>
      <c r="AB90" s="48"/>
      <c r="AC90" s="29"/>
    </row>
    <row r="103" spans="1:1" ht="22.5" customHeight="1">
      <c r="A103" s="40"/>
    </row>
  </sheetData>
  <mergeCells count="4">
    <mergeCell ref="C6:E6"/>
    <mergeCell ref="G6:I6"/>
    <mergeCell ref="C57:E57"/>
    <mergeCell ref="G57:I57"/>
  </mergeCells>
  <pageMargins left="0.73" right="0.28999999999999998" top="0.78700000000000003" bottom="0.24" header="0.3" footer="0.18"/>
  <pageSetup paperSize="9" scale="65" orientation="portrait" r:id="rId1"/>
  <rowBreaks count="1" manualBreakCount="1">
    <brk id="5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F08597D24300A4EB27960DF7FFA9CBF" ma:contentTypeVersion="18" ma:contentTypeDescription="สร้างเอกสารใหม่" ma:contentTypeScope="" ma:versionID="ecf13d6fb10b1121c9730e50de9d7824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db5936ac13b8d49a26b4be7dadf45adc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4b2315c9-6dbd-4afa-a93c-e6f0b61167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42fa90-4ea3-4b13-a3e3-ba6c9f0417c8}" ma:internalName="TaxCatchAll" ma:showField="CatchAllData" ma:web="d79e943a-e67b-4c34-af88-ed0d57cee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a8e590-93ae-4df1-a31f-7b4aa6ed80c2">
      <Terms xmlns="http://schemas.microsoft.com/office/infopath/2007/PartnerControls"/>
    </lcf76f155ced4ddcb4097134ff3c332f>
    <TaxCatchAll xmlns="d79e943a-e67b-4c34-af88-ed0d57ceedce" xsi:nil="true"/>
    <MediaLengthInSeconds xmlns="faa8e590-93ae-4df1-a31f-7b4aa6ed80c2" xsi:nil="true"/>
    <SharedWithUsers xmlns="d79e943a-e67b-4c34-af88-ed0d57ceedce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8CF3EACB-D007-4430-B0EE-3DBFB9260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94AF9E-A8B5-4F02-9911-32560BBFC9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0A74E3-4E9A-45C6-82F7-745C3C52F7C0}">
  <ds:schemaRefs>
    <ds:schemaRef ds:uri="faa8e590-93ae-4df1-a31f-7b4aa6ed80c2"/>
    <ds:schemaRef ds:uri="http://schemas.microsoft.com/office/infopath/2007/PartnerControls"/>
    <ds:schemaRef ds:uri="d79e943a-e67b-4c34-af88-ed0d57ceedce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CE(Conso)</vt:lpstr>
      <vt:lpstr>CE(Separate)</vt:lpstr>
      <vt:lpstr>CF</vt:lpstr>
      <vt:lpstr>BS!Print_Area</vt:lpstr>
      <vt:lpstr>'CE(Conso)'!Print_Area</vt:lpstr>
      <vt:lpstr>'CE(Separate)'!Print_Area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2024-08-06T03:38:48Z</cp:lastPrinted>
  <dcterms:created xsi:type="dcterms:W3CDTF">2011-03-15T03:50:46Z</dcterms:created>
  <dcterms:modified xsi:type="dcterms:W3CDTF">2024-08-06T03:38:49Z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FileName">
    <vt:lpwstr/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